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O13" i="6"/>
  <c r="N13" i="6"/>
  <c r="M13" i="6"/>
  <c r="K13" i="6"/>
  <c r="J13" i="6"/>
  <c r="I13" i="6"/>
  <c r="G13" i="6"/>
  <c r="F13" i="6"/>
  <c r="E13" i="6"/>
  <c r="C13" i="6"/>
  <c r="D13" i="6" l="1"/>
  <c r="H13" i="6"/>
  <c r="L13" i="6"/>
  <c r="P13" i="6"/>
  <c r="B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Q125" i="57"/>
  <c r="I125" i="57"/>
  <c r="Q359" i="69"/>
  <c r="Q416" i="69" s="1"/>
  <c r="M359" i="69"/>
  <c r="M416" i="69" s="1"/>
  <c r="I359" i="69"/>
  <c r="I416" i="69" s="1"/>
  <c r="E359" i="69"/>
  <c r="E416" i="69" s="1"/>
  <c r="G121" i="60"/>
  <c r="O356" i="69"/>
  <c r="O413" i="69" s="1"/>
  <c r="K356" i="69"/>
  <c r="K413" i="69" s="1"/>
  <c r="G356" i="69"/>
  <c r="G413" i="69" s="1"/>
  <c r="Q118" i="60"/>
  <c r="M118" i="60"/>
  <c r="O117" i="57"/>
  <c r="O117" i="60" s="1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K109" i="57"/>
  <c r="I347" i="69"/>
  <c r="H109" i="57"/>
  <c r="G109" i="57"/>
  <c r="E347" i="69"/>
  <c r="D109" i="57"/>
  <c r="L109" i="57"/>
  <c r="I345" i="69"/>
  <c r="I402" i="69" s="1"/>
  <c r="N106" i="57"/>
  <c r="J106" i="57"/>
  <c r="G344" i="69"/>
  <c r="F106" i="57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H82" i="57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H63" i="57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F55" i="57"/>
  <c r="F55" i="60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L39" i="57"/>
  <c r="K358" i="65"/>
  <c r="G358" i="65"/>
  <c r="D39" i="57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E85" i="55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M136" i="54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I70" i="54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M151" i="71"/>
  <c r="L146" i="47"/>
  <c r="I151" i="71"/>
  <c r="H146" i="47"/>
  <c r="G146" i="47"/>
  <c r="E151" i="71"/>
  <c r="D146" i="47"/>
  <c r="C146" i="47"/>
  <c r="O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M44" i="47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M47" i="45"/>
  <c r="J117" i="66"/>
  <c r="I47" i="45"/>
  <c r="G117" i="66"/>
  <c r="F117" i="66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I85" i="54" l="1"/>
  <c r="K146" i="44"/>
  <c r="D150" i="45"/>
  <c r="L150" i="45"/>
  <c r="G4" i="47"/>
  <c r="K4" i="47"/>
  <c r="O4" i="47"/>
  <c r="H12" i="47"/>
  <c r="H128" i="54"/>
  <c r="K58" i="55"/>
  <c r="C85" i="55"/>
  <c r="D120" i="57"/>
  <c r="L120" i="57"/>
  <c r="P120" i="57"/>
  <c r="F120" i="57"/>
  <c r="J120" i="57"/>
  <c r="H125" i="57"/>
  <c r="G132" i="57"/>
  <c r="G132" i="60" s="1"/>
  <c r="F168" i="57"/>
  <c r="F168" i="60" s="1"/>
  <c r="C146" i="55"/>
  <c r="I120" i="57"/>
  <c r="H154" i="47"/>
  <c r="H154" i="50" s="1"/>
  <c r="P25" i="54"/>
  <c r="C168" i="55"/>
  <c r="C168" i="59" s="1"/>
  <c r="H128" i="47"/>
  <c r="N55" i="45"/>
  <c r="H175" i="45"/>
  <c r="L175" i="45"/>
  <c r="E85" i="54"/>
  <c r="D128" i="54"/>
  <c r="E162" i="55"/>
  <c r="Q93" i="57"/>
  <c r="C146" i="44"/>
  <c r="B58" i="45"/>
  <c r="O44" i="45"/>
  <c r="N100" i="45"/>
  <c r="F16" i="47"/>
  <c r="F16" i="50" s="1"/>
  <c r="J16" i="47"/>
  <c r="J16" i="50" s="1"/>
  <c r="E85" i="47"/>
  <c r="G93" i="47"/>
  <c r="D128" i="47"/>
  <c r="L175" i="47"/>
  <c r="P175" i="47"/>
  <c r="Q58" i="54"/>
  <c r="L128" i="54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F49" i="57" s="1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M168" i="54"/>
  <c r="P28" i="55"/>
  <c r="D39" i="55"/>
  <c r="M89" i="55"/>
  <c r="F120" i="55"/>
  <c r="P128" i="69"/>
  <c r="P120" i="45"/>
  <c r="H306" i="66"/>
  <c r="H305" i="66" s="1"/>
  <c r="H44" i="55"/>
  <c r="I306" i="69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168" i="54"/>
  <c r="D168" i="58" s="1"/>
  <c r="F309" i="65"/>
  <c r="F328" i="65" s="1"/>
  <c r="F28" i="55"/>
  <c r="K309" i="72"/>
  <c r="K175" i="55"/>
  <c r="O345" i="71"/>
  <c r="O399" i="71" s="1"/>
  <c r="O157" i="57"/>
  <c r="G131" i="64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16" i="69" s="1"/>
  <c r="E109" i="45"/>
  <c r="Q117" i="69"/>
  <c r="Q109" i="45"/>
  <c r="B166" i="66"/>
  <c r="B58" i="47"/>
  <c r="E163" i="66"/>
  <c r="E55" i="47"/>
  <c r="E55" i="50" s="1"/>
  <c r="D151" i="72"/>
  <c r="D150" i="72" s="1"/>
  <c r="D164" i="47"/>
  <c r="L151" i="72"/>
  <c r="L150" i="72" s="1"/>
  <c r="L164" i="47"/>
  <c r="P151" i="72"/>
  <c r="P150" i="72" s="1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E113" i="58" s="1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N36" i="57"/>
  <c r="M63" i="57"/>
  <c r="O63" i="57"/>
  <c r="F74" i="57"/>
  <c r="F74" i="60" s="1"/>
  <c r="Q89" i="57"/>
  <c r="E125" i="57"/>
  <c r="Q150" i="57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286" i="70" s="1"/>
  <c r="F125" i="54"/>
  <c r="D136" i="54"/>
  <c r="D157" i="54"/>
  <c r="L277" i="72"/>
  <c r="L276" i="72" s="1"/>
  <c r="L162" i="54"/>
  <c r="D279" i="72"/>
  <c r="D278" i="72" s="1"/>
  <c r="D164" i="54"/>
  <c r="C7" i="55"/>
  <c r="C139" i="55"/>
  <c r="L340" i="64"/>
  <c r="L339" i="64" s="1"/>
  <c r="L4" i="55"/>
  <c r="F7" i="55"/>
  <c r="Q309" i="65"/>
  <c r="Q308" i="65" s="1"/>
  <c r="Q28" i="55"/>
  <c r="H309" i="67"/>
  <c r="H308" i="67" s="1"/>
  <c r="H66" i="55"/>
  <c r="H379" i="68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J49" i="54" s="1"/>
  <c r="H58" i="54"/>
  <c r="Q63" i="54"/>
  <c r="P70" i="54"/>
  <c r="P74" i="54"/>
  <c r="K290" i="69"/>
  <c r="K289" i="69" s="1"/>
  <c r="K109" i="54"/>
  <c r="P294" i="70"/>
  <c r="P132" i="54"/>
  <c r="F277" i="71"/>
  <c r="F144" i="54"/>
  <c r="L290" i="71"/>
  <c r="L157" i="54"/>
  <c r="I164" i="54"/>
  <c r="C309" i="70"/>
  <c r="C328" i="70" s="1"/>
  <c r="C128" i="55"/>
  <c r="C297" i="72"/>
  <c r="C164" i="55"/>
  <c r="J343" i="64"/>
  <c r="J342" i="64" s="1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O353" i="64"/>
  <c r="O16" i="55"/>
  <c r="K307" i="65"/>
  <c r="K25" i="55"/>
  <c r="E28" i="55"/>
  <c r="I32" i="55"/>
  <c r="J318" i="65"/>
  <c r="J36" i="55"/>
  <c r="D82" i="55"/>
  <c r="H295" i="72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377" i="69" s="1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374" i="72" s="1"/>
  <c r="C170" i="59"/>
  <c r="I28" i="55"/>
  <c r="J55" i="55"/>
  <c r="L58" i="55"/>
  <c r="L309" i="67"/>
  <c r="L308" i="67" s="1"/>
  <c r="L66" i="55"/>
  <c r="D70" i="55"/>
  <c r="N313" i="67"/>
  <c r="N312" i="67" s="1"/>
  <c r="N70" i="55"/>
  <c r="B17" i="8"/>
  <c r="M30" i="45"/>
  <c r="F51" i="45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M146" i="50" s="1"/>
  <c r="J163" i="50"/>
  <c r="J162" i="50" s="1"/>
  <c r="L171" i="50"/>
  <c r="C7" i="54"/>
  <c r="D292" i="69"/>
  <c r="D368" i="69" s="1"/>
  <c r="D112" i="58"/>
  <c r="H292" i="69"/>
  <c r="H368" i="69" s="1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J36" i="60"/>
  <c r="J30" i="57"/>
  <c r="L7" i="45"/>
  <c r="G49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E147" i="50"/>
  <c r="E146" i="50" s="1"/>
  <c r="E159" i="50"/>
  <c r="F165" i="50"/>
  <c r="F164" i="50" s="1"/>
  <c r="C367" i="68"/>
  <c r="C463" i="68" s="1"/>
  <c r="C95" i="58"/>
  <c r="C301" i="69"/>
  <c r="C377" i="69" s="1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B178" i="69"/>
  <c r="B101" i="69"/>
  <c r="B177" i="69" s="1"/>
  <c r="H95" i="69"/>
  <c r="E96" i="69"/>
  <c r="E94" i="69" s="1"/>
  <c r="M96" i="69"/>
  <c r="J109" i="44"/>
  <c r="J98" i="69"/>
  <c r="J136" i="69" s="1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C124" i="69" s="1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I330" i="65" s="1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16" i="67" s="1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152" i="59"/>
  <c r="C157" i="55"/>
  <c r="C308" i="71"/>
  <c r="C299" i="72"/>
  <c r="C167" i="59"/>
  <c r="C172" i="55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Q150" i="60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I148" i="60" s="1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00" i="71" s="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11" i="45" s="1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E127" i="64" s="1"/>
  <c r="I129" i="64"/>
  <c r="I127" i="64" s="1"/>
  <c r="M129" i="64"/>
  <c r="Q129" i="64"/>
  <c r="Q127" i="64" s="1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O19" i="45"/>
  <c r="O144" i="64"/>
  <c r="D145" i="64"/>
  <c r="H145" i="64"/>
  <c r="H142" i="64" s="1"/>
  <c r="L145" i="64"/>
  <c r="L142" i="64" s="1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L63" i="45"/>
  <c r="L115" i="67"/>
  <c r="L113" i="67" s="1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68" i="45" s="1"/>
  <c r="C122" i="67"/>
  <c r="G70" i="45"/>
  <c r="G122" i="67"/>
  <c r="K70" i="45"/>
  <c r="K122" i="67"/>
  <c r="O70" i="45"/>
  <c r="O122" i="67"/>
  <c r="H74" i="45"/>
  <c r="H68" i="45" s="1"/>
  <c r="C125" i="67"/>
  <c r="G125" i="67"/>
  <c r="K125" i="67"/>
  <c r="O125" i="67"/>
  <c r="D126" i="67"/>
  <c r="H126" i="67"/>
  <c r="L126" i="67"/>
  <c r="L124" i="67" s="1"/>
  <c r="P126" i="67"/>
  <c r="P124" i="67" s="1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F136" i="68" s="1"/>
  <c r="J82" i="45"/>
  <c r="J138" i="68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I116" i="69"/>
  <c r="M116" i="69"/>
  <c r="Q116" i="69"/>
  <c r="E195" i="69"/>
  <c r="E138" i="69"/>
  <c r="I138" i="69"/>
  <c r="I195" i="69"/>
  <c r="M195" i="69"/>
  <c r="M138" i="69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D127" i="69" s="1"/>
  <c r="H129" i="69"/>
  <c r="H127" i="69" s="1"/>
  <c r="L129" i="69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D158" i="70"/>
  <c r="D215" i="70" s="1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C153" i="50"/>
  <c r="E155" i="50"/>
  <c r="F156" i="50"/>
  <c r="I159" i="50"/>
  <c r="J165" i="50"/>
  <c r="O170" i="50"/>
  <c r="P171" i="50"/>
  <c r="C174" i="50"/>
  <c r="F177" i="50"/>
  <c r="C319" i="64"/>
  <c r="C361" i="64" s="1"/>
  <c r="C325" i="64"/>
  <c r="C367" i="64" s="1"/>
  <c r="C331" i="64"/>
  <c r="C16" i="54"/>
  <c r="C292" i="65"/>
  <c r="C330" i="65" s="1"/>
  <c r="C298" i="65"/>
  <c r="C36" i="54"/>
  <c r="C287" i="66"/>
  <c r="C44" i="54"/>
  <c r="C294" i="66"/>
  <c r="C51" i="54"/>
  <c r="C299" i="66"/>
  <c r="C288" i="67"/>
  <c r="C295" i="67"/>
  <c r="C70" i="54"/>
  <c r="C301" i="67"/>
  <c r="C358" i="68"/>
  <c r="C406" i="68" s="1"/>
  <c r="C85" i="54"/>
  <c r="C364" i="68"/>
  <c r="C460" i="68" s="1"/>
  <c r="C92" i="58"/>
  <c r="C370" i="68"/>
  <c r="C418" i="68" s="1"/>
  <c r="C375" i="68"/>
  <c r="C100" i="54"/>
  <c r="C292" i="69"/>
  <c r="C298" i="69"/>
  <c r="C336" i="69" s="1"/>
  <c r="C117" i="54"/>
  <c r="C287" i="70"/>
  <c r="C325" i="70" s="1"/>
  <c r="C125" i="54"/>
  <c r="C294" i="70"/>
  <c r="C299" i="70"/>
  <c r="C297" i="70" s="1"/>
  <c r="C279" i="71"/>
  <c r="C278" i="71" s="1"/>
  <c r="C146" i="54"/>
  <c r="C285" i="7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113" i="55"/>
  <c r="E115" i="59"/>
  <c r="I314" i="69"/>
  <c r="I312" i="69" s="1"/>
  <c r="I115" i="59"/>
  <c r="I113" i="55"/>
  <c r="I113" i="59" s="1"/>
  <c r="M314" i="69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66" i="44" s="1"/>
  <c r="K101" i="72"/>
  <c r="L168" i="44"/>
  <c r="L102" i="72"/>
  <c r="I103" i="72"/>
  <c r="Q103" i="72"/>
  <c r="F172" i="44"/>
  <c r="F105" i="72"/>
  <c r="N172" i="44"/>
  <c r="N105" i="72"/>
  <c r="B144" i="64"/>
  <c r="B142" i="64" s="1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68" i="45"/>
  <c r="L119" i="67"/>
  <c r="E70" i="45"/>
  <c r="E121" i="67"/>
  <c r="Q70" i="45"/>
  <c r="Q121" i="67"/>
  <c r="N124" i="67"/>
  <c r="O74" i="45"/>
  <c r="O68" i="45" s="1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J102" i="71"/>
  <c r="N102" i="71"/>
  <c r="C103" i="71"/>
  <c r="G103" i="7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04" i="72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M127" i="64"/>
  <c r="C130" i="64"/>
  <c r="G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K142" i="64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30" i="45" s="1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E121" i="66"/>
  <c r="I121" i="66"/>
  <c r="M121" i="66"/>
  <c r="Q121" i="66"/>
  <c r="F122" i="66"/>
  <c r="F120" i="66" s="1"/>
  <c r="J122" i="66"/>
  <c r="J120" i="66" s="1"/>
  <c r="N122" i="66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H113" i="67"/>
  <c r="M66" i="45"/>
  <c r="C117" i="67"/>
  <c r="G117" i="67"/>
  <c r="K117" i="67"/>
  <c r="O117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H124" i="67"/>
  <c r="H77" i="45"/>
  <c r="P77" i="45"/>
  <c r="F128" i="67"/>
  <c r="J128" i="67"/>
  <c r="N128" i="67"/>
  <c r="C129" i="67"/>
  <c r="C127" i="67" s="1"/>
  <c r="G129" i="67"/>
  <c r="K129" i="67"/>
  <c r="K127" i="67" s="1"/>
  <c r="O129" i="67"/>
  <c r="D82" i="45"/>
  <c r="O82" i="45"/>
  <c r="J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I147" i="68" s="1"/>
  <c r="M93" i="45"/>
  <c r="M149" i="68"/>
  <c r="M147" i="68" s="1"/>
  <c r="Q93" i="45"/>
  <c r="Q149" i="68"/>
  <c r="F97" i="45"/>
  <c r="C97" i="45"/>
  <c r="C152" i="68"/>
  <c r="K97" i="45"/>
  <c r="K152" i="68"/>
  <c r="O97" i="45"/>
  <c r="O152" i="68"/>
  <c r="O154" i="68"/>
  <c r="N106" i="45"/>
  <c r="E114" i="69"/>
  <c r="I114" i="69"/>
  <c r="M114" i="69"/>
  <c r="Q114" i="69"/>
  <c r="F115" i="69"/>
  <c r="F113" i="69" s="1"/>
  <c r="J115" i="69"/>
  <c r="N115" i="69"/>
  <c r="D109" i="45"/>
  <c r="F109" i="45"/>
  <c r="F117" i="69"/>
  <c r="J11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20" i="69" s="1"/>
  <c r="E115" i="49"/>
  <c r="I122" i="69"/>
  <c r="I120" i="69" s="1"/>
  <c r="I115" i="49"/>
  <c r="M122" i="69"/>
  <c r="M115" i="49"/>
  <c r="Q122" i="69"/>
  <c r="Q120" i="69" s="1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Q126" i="69"/>
  <c r="D147" i="69"/>
  <c r="H147" i="69"/>
  <c r="L127" i="69"/>
  <c r="L147" i="69"/>
  <c r="P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19" i="72"/>
  <c r="J168" i="45"/>
  <c r="J119" i="72"/>
  <c r="N168" i="45"/>
  <c r="N119" i="72"/>
  <c r="C138" i="72"/>
  <c r="G168" i="45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9" i="47" s="1"/>
  <c r="Q178" i="64"/>
  <c r="F12" i="47"/>
  <c r="F179" i="64"/>
  <c r="F242" i="64" s="1"/>
  <c r="F14" i="50"/>
  <c r="J12" i="47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157" i="65"/>
  <c r="N157" i="65"/>
  <c r="C32" i="47"/>
  <c r="K32" i="47"/>
  <c r="D32" i="47"/>
  <c r="D159" i="65"/>
  <c r="H32" i="47"/>
  <c r="H159" i="65"/>
  <c r="L32" i="47"/>
  <c r="L159" i="65"/>
  <c r="L158" i="65" s="1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D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H162" i="67"/>
  <c r="H219" i="67" s="1"/>
  <c r="L220" i="67"/>
  <c r="P220" i="67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I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M191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Q199" i="68"/>
  <c r="Q271" i="68" s="1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I151" i="70"/>
  <c r="M125" i="47"/>
  <c r="M152" i="70"/>
  <c r="Q209" i="70"/>
  <c r="Q151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Q146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M285" i="71"/>
  <c r="M321" i="71" s="1"/>
  <c r="Q285" i="7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H142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19" i="72"/>
  <c r="J172" i="45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P128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78" i="69"/>
  <c r="K178" i="69"/>
  <c r="O178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F105" i="70"/>
  <c r="F99" i="70" s="1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F100" i="71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O107" i="72"/>
  <c r="B27" i="7"/>
  <c r="B4" i="8"/>
  <c r="B136" i="45"/>
  <c r="B130" i="64"/>
  <c r="B127" i="65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9" i="45" s="1"/>
  <c r="C136" i="64"/>
  <c r="G12" i="45"/>
  <c r="G136" i="64"/>
  <c r="K12" i="45"/>
  <c r="K9" i="45" s="1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D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N120" i="66"/>
  <c r="N118" i="66" s="1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C136" i="68"/>
  <c r="G136" i="68"/>
  <c r="K82" i="45"/>
  <c r="K137" i="68"/>
  <c r="O136" i="68"/>
  <c r="F140" i="68"/>
  <c r="J140" i="68"/>
  <c r="N140" i="68"/>
  <c r="C89" i="45"/>
  <c r="C144" i="68"/>
  <c r="K89" i="45"/>
  <c r="K144" i="68"/>
  <c r="O89" i="45"/>
  <c r="O144" i="68"/>
  <c r="N93" i="45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33" i="69"/>
  <c r="J11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97" i="69"/>
  <c r="E140" i="69"/>
  <c r="I140" i="69"/>
  <c r="I197" i="69"/>
  <c r="M140" i="69"/>
  <c r="M120" i="69"/>
  <c r="M197" i="69"/>
  <c r="Q14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O13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30" i="45" s="1"/>
  <c r="F125" i="70"/>
  <c r="J136" i="45"/>
  <c r="J125" i="70"/>
  <c r="N136" i="45"/>
  <c r="N130" i="45" s="1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F138" i="71"/>
  <c r="G13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181" i="64"/>
  <c r="C244" i="64" s="1"/>
  <c r="C245" i="64"/>
  <c r="G245" i="64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G151" i="65"/>
  <c r="K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C151" i="69"/>
  <c r="G209" i="69"/>
  <c r="G151" i="69"/>
  <c r="K106" i="47"/>
  <c r="K152" i="69"/>
  <c r="O209" i="69"/>
  <c r="O151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F165" i="69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I416" i="68" s="1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316" i="70" s="1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N161" i="71"/>
  <c r="F203" i="72"/>
  <c r="F148" i="72"/>
  <c r="J203" i="72"/>
  <c r="J148" i="72"/>
  <c r="N203" i="72"/>
  <c r="N148" i="72"/>
  <c r="D205" i="72"/>
  <c r="H205" i="72"/>
  <c r="H150" i="72"/>
  <c r="P205" i="72"/>
  <c r="E154" i="72"/>
  <c r="E213" i="72"/>
  <c r="I213" i="72"/>
  <c r="M213" i="72"/>
  <c r="M158" i="72"/>
  <c r="M212" i="72" s="1"/>
  <c r="Q213" i="72"/>
  <c r="G161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364" i="64" s="1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E330" i="67" s="1"/>
  <c r="I292" i="67"/>
  <c r="I330" i="67" s="1"/>
  <c r="M292" i="67"/>
  <c r="M330" i="67" s="1"/>
  <c r="Q292" i="67"/>
  <c r="Q330" i="67" s="1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Q293" i="67" s="1"/>
  <c r="G296" i="67"/>
  <c r="G334" i="67" s="1"/>
  <c r="K296" i="67"/>
  <c r="K334" i="67" s="1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K334" i="70" s="1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168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I325" i="69"/>
  <c r="I305" i="69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319" i="70" s="1"/>
  <c r="G139" i="55"/>
  <c r="K321" i="70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F68" i="57" s="1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G369" i="64" s="1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O371" i="64" s="1"/>
  <c r="G25" i="54"/>
  <c r="G287" i="65"/>
  <c r="G325" i="65" s="1"/>
  <c r="K25" i="54"/>
  <c r="K287" i="65"/>
  <c r="K325" i="65" s="1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Q326" i="65" s="1"/>
  <c r="E28" i="54"/>
  <c r="E290" i="65"/>
  <c r="E328" i="65" s="1"/>
  <c r="I28" i="54"/>
  <c r="I290" i="65"/>
  <c r="I328" i="65" s="1"/>
  <c r="M28" i="54"/>
  <c r="M290" i="65"/>
  <c r="Q28" i="54"/>
  <c r="Q290" i="65"/>
  <c r="E32" i="54"/>
  <c r="E294" i="65"/>
  <c r="E332" i="65" s="1"/>
  <c r="I32" i="54"/>
  <c r="I294" i="65"/>
  <c r="I332" i="65" s="1"/>
  <c r="M32" i="54"/>
  <c r="M294" i="65"/>
  <c r="Q32" i="54"/>
  <c r="Q294" i="65"/>
  <c r="Q332" i="65" s="1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418" i="68" s="1"/>
  <c r="Q97" i="54"/>
  <c r="G371" i="68"/>
  <c r="G419" i="68" s="1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I326" i="69" s="1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G325" i="70" s="1"/>
  <c r="K287" i="70"/>
  <c r="K125" i="54"/>
  <c r="O287" i="70"/>
  <c r="O325" i="70" s="1"/>
  <c r="E288" i="70"/>
  <c r="E326" i="70" s="1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148" i="54" s="1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O291" i="71"/>
  <c r="O327" i="71" s="1"/>
  <c r="E277" i="72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55" i="55"/>
  <c r="H318" i="66"/>
  <c r="H316" i="66" s="1"/>
  <c r="H55" i="55"/>
  <c r="L318" i="66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M148" i="57" s="1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I378" i="64" s="1"/>
  <c r="M336" i="64"/>
  <c r="Q336" i="64"/>
  <c r="Q378" i="64" s="1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M286" i="67" s="1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1" i="54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K302" i="69"/>
  <c r="K120" i="54"/>
  <c r="O120" i="54"/>
  <c r="O302" i="69"/>
  <c r="E292" i="70"/>
  <c r="E330" i="70" s="1"/>
  <c r="I292" i="70"/>
  <c r="M292" i="70"/>
  <c r="Q292" i="70"/>
  <c r="G301" i="70"/>
  <c r="G140" i="58"/>
  <c r="K301" i="70"/>
  <c r="K139" i="54"/>
  <c r="K140" i="58"/>
  <c r="O301" i="70"/>
  <c r="O339" i="70" s="1"/>
  <c r="E302" i="70"/>
  <c r="E340" i="70" s="1"/>
  <c r="I302" i="70"/>
  <c r="M302" i="70"/>
  <c r="M340" i="70" s="1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K175" i="54"/>
  <c r="K291" i="72"/>
  <c r="K327" i="72" s="1"/>
  <c r="O175" i="54"/>
  <c r="O291" i="72"/>
  <c r="O289" i="72" s="1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354" i="64" s="1"/>
  <c r="I21" i="59"/>
  <c r="M356" i="64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340" i="66" s="1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325" i="69" s="1"/>
  <c r="C113" i="54"/>
  <c r="C113" i="58" s="1"/>
  <c r="C294" i="69"/>
  <c r="C132" i="54"/>
  <c r="C295" i="70"/>
  <c r="C333" i="70" s="1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H326" i="64"/>
  <c r="L12" i="54"/>
  <c r="L327" i="64"/>
  <c r="P12" i="54"/>
  <c r="P327" i="64"/>
  <c r="F12" i="54"/>
  <c r="F328" i="64"/>
  <c r="F326" i="64" s="1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J339" i="65" s="1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H328" i="66" s="1"/>
  <c r="L47" i="54"/>
  <c r="L290" i="66"/>
  <c r="P47" i="54"/>
  <c r="P290" i="66"/>
  <c r="P328" i="66" s="1"/>
  <c r="D292" i="66"/>
  <c r="H292" i="66"/>
  <c r="H330" i="66" s="1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L336" i="66" s="1"/>
  <c r="P55" i="54"/>
  <c r="P298" i="66"/>
  <c r="F55" i="54"/>
  <c r="F299" i="66"/>
  <c r="F337" i="66" s="1"/>
  <c r="N55" i="54"/>
  <c r="N299" i="66"/>
  <c r="N297" i="66" s="1"/>
  <c r="D58" i="54"/>
  <c r="L58" i="54"/>
  <c r="H377" i="66"/>
  <c r="H30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H286" i="69"/>
  <c r="L286" i="69"/>
  <c r="P286" i="69"/>
  <c r="F289" i="69"/>
  <c r="J289" i="69"/>
  <c r="N289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F276" i="71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L172" i="54"/>
  <c r="L166" i="54" s="1"/>
  <c r="L288" i="72"/>
  <c r="J362" i="72"/>
  <c r="C19" i="55"/>
  <c r="C47" i="55"/>
  <c r="C77" i="55"/>
  <c r="C106" i="55"/>
  <c r="C132" i="55"/>
  <c r="C162" i="55"/>
  <c r="C378" i="64"/>
  <c r="C336" i="65"/>
  <c r="C316" i="65"/>
  <c r="C325" i="66"/>
  <c r="C337" i="66"/>
  <c r="C326" i="67"/>
  <c r="C319" i="67"/>
  <c r="C339" i="67"/>
  <c r="C381" i="68"/>
  <c r="C412" i="68"/>
  <c r="C484" i="68"/>
  <c r="C393" i="68"/>
  <c r="C387" i="69"/>
  <c r="C330" i="69"/>
  <c r="C332" i="70"/>
  <c r="C312" i="70"/>
  <c r="C296" i="71"/>
  <c r="C321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H354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O305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L312" i="66" s="1"/>
  <c r="P51" i="55"/>
  <c r="P313" i="66"/>
  <c r="J333" i="66"/>
  <c r="N312" i="66"/>
  <c r="L55" i="55"/>
  <c r="Q55" i="55"/>
  <c r="Q49" i="55" s="1"/>
  <c r="G55" i="55"/>
  <c r="G317" i="66"/>
  <c r="K55" i="55"/>
  <c r="K317" i="66"/>
  <c r="O55" i="55"/>
  <c r="O317" i="66"/>
  <c r="O316" i="66" s="1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8" i="67"/>
  <c r="N328" i="67"/>
  <c r="N308" i="67"/>
  <c r="J70" i="55"/>
  <c r="P70" i="55"/>
  <c r="F312" i="67"/>
  <c r="J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H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111" i="55" s="1"/>
  <c r="L318" i="69"/>
  <c r="L316" i="69" s="1"/>
  <c r="P318" i="69"/>
  <c r="P316" i="69" s="1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J305" i="70" s="1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J315" i="70"/>
  <c r="N315" i="70"/>
  <c r="P136" i="55"/>
  <c r="F136" i="55"/>
  <c r="F317" i="70"/>
  <c r="J136" i="55"/>
  <c r="J317" i="70"/>
  <c r="N136" i="55"/>
  <c r="N317" i="70"/>
  <c r="D136" i="55"/>
  <c r="D318" i="70"/>
  <c r="D316" i="70" s="1"/>
  <c r="H318" i="70"/>
  <c r="L136" i="55"/>
  <c r="L318" i="70"/>
  <c r="P318" i="70"/>
  <c r="P316" i="70" s="1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K327" i="71"/>
  <c r="D294" i="72"/>
  <c r="D313" i="72"/>
  <c r="H294" i="72"/>
  <c r="H313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8" i="60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H166" i="60"/>
  <c r="L335" i="72"/>
  <c r="L167" i="60"/>
  <c r="P335" i="72"/>
  <c r="P167" i="60"/>
  <c r="E168" i="57"/>
  <c r="E337" i="72"/>
  <c r="E391" i="72" s="1"/>
  <c r="I168" i="57"/>
  <c r="I337" i="72"/>
  <c r="M168" i="57"/>
  <c r="M166" i="60" s="1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278" i="72"/>
  <c r="G4" i="54"/>
  <c r="G319" i="64"/>
  <c r="K4" i="54"/>
  <c r="K319" i="64"/>
  <c r="O4" i="54"/>
  <c r="O319" i="64"/>
  <c r="E362" i="64"/>
  <c r="D7" i="54"/>
  <c r="D322" i="64"/>
  <c r="D364" i="64" s="1"/>
  <c r="H7" i="54"/>
  <c r="H322" i="64"/>
  <c r="L321" i="64"/>
  <c r="P321" i="64"/>
  <c r="E411" i="64"/>
  <c r="I411" i="64"/>
  <c r="M411" i="64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9" i="54" s="1"/>
  <c r="M332" i="64"/>
  <c r="Q374" i="64"/>
  <c r="O333" i="64"/>
  <c r="G289" i="65"/>
  <c r="K289" i="65"/>
  <c r="O289" i="65"/>
  <c r="O330" i="65"/>
  <c r="G297" i="65"/>
  <c r="G39" i="54"/>
  <c r="G301" i="65"/>
  <c r="K39" i="54"/>
  <c r="K301" i="65"/>
  <c r="O39" i="54"/>
  <c r="O301" i="65"/>
  <c r="G44" i="54"/>
  <c r="G287" i="66"/>
  <c r="K44" i="54"/>
  <c r="K287" i="66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00" i="66"/>
  <c r="M377" i="66"/>
  <c r="G289" i="67"/>
  <c r="K289" i="67"/>
  <c r="O289" i="67"/>
  <c r="G292" i="67"/>
  <c r="K292" i="67"/>
  <c r="O292" i="67"/>
  <c r="O330" i="67" s="1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M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G300" i="69"/>
  <c r="K377" i="69"/>
  <c r="K300" i="69"/>
  <c r="O377" i="69"/>
  <c r="O300" i="69"/>
  <c r="E125" i="54"/>
  <c r="E287" i="70"/>
  <c r="I125" i="54"/>
  <c r="I287" i="70"/>
  <c r="M125" i="54"/>
  <c r="M287" i="70"/>
  <c r="Q125" i="54"/>
  <c r="Q287" i="70"/>
  <c r="E289" i="70"/>
  <c r="M289" i="70"/>
  <c r="I293" i="70"/>
  <c r="O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356" i="72"/>
  <c r="G172" i="54"/>
  <c r="G287" i="72"/>
  <c r="K172" i="54"/>
  <c r="K287" i="72"/>
  <c r="O172" i="54"/>
  <c r="O287" i="72"/>
  <c r="E172" i="54"/>
  <c r="E288" i="72"/>
  <c r="I172" i="54"/>
  <c r="I288" i="72"/>
  <c r="M172" i="54"/>
  <c r="M288" i="72"/>
  <c r="G289" i="72"/>
  <c r="G362" i="72"/>
  <c r="K289" i="72"/>
  <c r="K362" i="72"/>
  <c r="O362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05" i="69"/>
  <c r="C117" i="55"/>
  <c r="C111" i="55" s="1"/>
  <c r="C318" i="69"/>
  <c r="C316" i="69" s="1"/>
  <c r="C125" i="55"/>
  <c r="C307" i="70"/>
  <c r="C339" i="70"/>
  <c r="C396" i="70"/>
  <c r="C319" i="70"/>
  <c r="C317" i="71"/>
  <c r="C371" i="71"/>
  <c r="C323" i="71"/>
  <c r="C304" i="71"/>
  <c r="C294" i="72"/>
  <c r="C312" i="72" s="1"/>
  <c r="C313" i="72"/>
  <c r="C320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M354" i="64"/>
  <c r="G440" i="64"/>
  <c r="G377" i="64"/>
  <c r="O440" i="64"/>
  <c r="O377" i="64"/>
  <c r="M378" i="64"/>
  <c r="D325" i="65"/>
  <c r="H25" i="55"/>
  <c r="H306" i="65"/>
  <c r="L305" i="65"/>
  <c r="P25" i="55"/>
  <c r="P306" i="65"/>
  <c r="F326" i="65"/>
  <c r="J326" i="65"/>
  <c r="N326" i="65"/>
  <c r="N28" i="55"/>
  <c r="E308" i="65"/>
  <c r="I308" i="65"/>
  <c r="M308" i="65"/>
  <c r="D311" i="65"/>
  <c r="L311" i="65"/>
  <c r="D312" i="65"/>
  <c r="L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K325" i="66"/>
  <c r="I326" i="66"/>
  <c r="Q326" i="66"/>
  <c r="D47" i="55"/>
  <c r="D309" i="66"/>
  <c r="H308" i="66"/>
  <c r="L47" i="55"/>
  <c r="L309" i="66"/>
  <c r="P308" i="66"/>
  <c r="J51" i="55"/>
  <c r="Q312" i="66"/>
  <c r="K333" i="66"/>
  <c r="E334" i="66"/>
  <c r="I334" i="66"/>
  <c r="M334" i="66"/>
  <c r="Q334" i="66"/>
  <c r="M55" i="55"/>
  <c r="D316" i="66"/>
  <c r="D336" i="66"/>
  <c r="L316" i="66"/>
  <c r="J337" i="66"/>
  <c r="O58" i="55"/>
  <c r="F319" i="66"/>
  <c r="N396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313" i="67"/>
  <c r="K70" i="55"/>
  <c r="K313" i="67"/>
  <c r="O70" i="55"/>
  <c r="O313" i="67"/>
  <c r="Q333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G319" i="67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K412" i="68"/>
  <c r="O412" i="68"/>
  <c r="O484" i="68"/>
  <c r="E93" i="55"/>
  <c r="D414" i="68"/>
  <c r="D486" i="68"/>
  <c r="H414" i="68"/>
  <c r="H389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Q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E312" i="69"/>
  <c r="I389" i="69"/>
  <c r="I332" i="69"/>
  <c r="M332" i="69"/>
  <c r="M312" i="69"/>
  <c r="M389" i="69"/>
  <c r="Q332" i="69"/>
  <c r="Q389" i="69"/>
  <c r="Q312" i="69"/>
  <c r="G390" i="69"/>
  <c r="G333" i="69"/>
  <c r="K333" i="69"/>
  <c r="K390" i="69"/>
  <c r="O390" i="69"/>
  <c r="O333" i="69"/>
  <c r="I334" i="69"/>
  <c r="M334" i="69"/>
  <c r="G117" i="55"/>
  <c r="G317" i="69"/>
  <c r="K117" i="55"/>
  <c r="K317" i="69"/>
  <c r="O117" i="55"/>
  <c r="O317" i="69"/>
  <c r="E117" i="55"/>
  <c r="E318" i="69"/>
  <c r="E316" i="69" s="1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K305" i="70"/>
  <c r="M326" i="70"/>
  <c r="G128" i="55"/>
  <c r="G309" i="70"/>
  <c r="K128" i="55"/>
  <c r="K309" i="70"/>
  <c r="O128" i="55"/>
  <c r="O309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G334" i="70"/>
  <c r="G136" i="55"/>
  <c r="G130" i="55" s="1"/>
  <c r="G317" i="70"/>
  <c r="K136" i="55"/>
  <c r="K317" i="70"/>
  <c r="O136" i="55"/>
  <c r="O130" i="55" s="1"/>
  <c r="O317" i="70"/>
  <c r="E337" i="70"/>
  <c r="I337" i="70"/>
  <c r="M337" i="70"/>
  <c r="Q337" i="70"/>
  <c r="G396" i="70"/>
  <c r="G339" i="70"/>
  <c r="K319" i="70"/>
  <c r="K396" i="70"/>
  <c r="K339" i="70"/>
  <c r="I340" i="70"/>
  <c r="G294" i="71"/>
  <c r="G313" i="71"/>
  <c r="K313" i="71"/>
  <c r="K294" i="71"/>
  <c r="O313" i="71"/>
  <c r="O294" i="71"/>
  <c r="G315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313" i="72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166" i="55" s="1"/>
  <c r="G305" i="72"/>
  <c r="K172" i="55"/>
  <c r="K305" i="72"/>
  <c r="O172" i="55"/>
  <c r="O166" i="55" s="1"/>
  <c r="O305" i="72"/>
  <c r="E172" i="55"/>
  <c r="E306" i="72"/>
  <c r="I324" i="72"/>
  <c r="M172" i="55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F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O350" i="65"/>
  <c r="G412" i="65"/>
  <c r="G354" i="65"/>
  <c r="G411" i="65" s="1"/>
  <c r="K354" i="65"/>
  <c r="K411" i="65" s="1"/>
  <c r="K412" i="65"/>
  <c r="O412" i="65"/>
  <c r="K357" i="65"/>
  <c r="E404" i="66"/>
  <c r="E346" i="66"/>
  <c r="I47" i="57"/>
  <c r="I347" i="66"/>
  <c r="M47" i="57"/>
  <c r="M347" i="66"/>
  <c r="Q47" i="57"/>
  <c r="Q347" i="66"/>
  <c r="E51" i="57"/>
  <c r="E351" i="66"/>
  <c r="I350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354" i="67"/>
  <c r="E411" i="67" s="1"/>
  <c r="E412" i="67"/>
  <c r="I412" i="67"/>
  <c r="M412" i="67"/>
  <c r="Q354" i="67"/>
  <c r="Q411" i="67" s="1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J411" i="64"/>
  <c r="N411" i="64"/>
  <c r="D326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D286" i="66"/>
  <c r="H286" i="66"/>
  <c r="P286" i="66"/>
  <c r="F289" i="66"/>
  <c r="J289" i="66"/>
  <c r="N289" i="66"/>
  <c r="F332" i="66"/>
  <c r="J293" i="66"/>
  <c r="J334" i="66"/>
  <c r="J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P291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87" i="54" s="1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111" i="54" s="1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J286" i="70"/>
  <c r="N286" i="70"/>
  <c r="F128" i="54"/>
  <c r="F290" i="70"/>
  <c r="J128" i="54"/>
  <c r="J290" i="70"/>
  <c r="N128" i="54"/>
  <c r="N290" i="70"/>
  <c r="F132" i="54"/>
  <c r="F294" i="70"/>
  <c r="J132" i="54"/>
  <c r="J294" i="70"/>
  <c r="N132" i="54"/>
  <c r="N294" i="70"/>
  <c r="D132" i="54"/>
  <c r="D295" i="70"/>
  <c r="D293" i="70" s="1"/>
  <c r="L132" i="54"/>
  <c r="L295" i="70"/>
  <c r="F334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D355" i="72"/>
  <c r="H355" i="72"/>
  <c r="L355" i="72"/>
  <c r="P355" i="72"/>
  <c r="H286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3" i="64" s="1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08" i="70"/>
  <c r="C327" i="70" s="1"/>
  <c r="C334" i="70"/>
  <c r="C340" i="70"/>
  <c r="C373" i="71"/>
  <c r="C300" i="71"/>
  <c r="C319" i="71"/>
  <c r="C324" i="71"/>
  <c r="C321" i="72"/>
  <c r="C327" i="72"/>
  <c r="F4" i="55"/>
  <c r="F340" i="64"/>
  <c r="J339" i="64"/>
  <c r="N4" i="55"/>
  <c r="N340" i="64"/>
  <c r="D362" i="64"/>
  <c r="L362" i="64"/>
  <c r="P362" i="64"/>
  <c r="D342" i="64"/>
  <c r="H342" i="64"/>
  <c r="H364" i="64"/>
  <c r="L342" i="64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Q330" i="65"/>
  <c r="E312" i="65"/>
  <c r="I312" i="65"/>
  <c r="Q312" i="65"/>
  <c r="D36" i="55"/>
  <c r="D317" i="65"/>
  <c r="H316" i="65"/>
  <c r="L36" i="55"/>
  <c r="L317" i="65"/>
  <c r="P316" i="65"/>
  <c r="F39" i="55"/>
  <c r="F320" i="65"/>
  <c r="J319" i="65"/>
  <c r="N39" i="55"/>
  <c r="N320" i="65"/>
  <c r="D340" i="65"/>
  <c r="H340" i="65"/>
  <c r="L340" i="65"/>
  <c r="P340" i="65"/>
  <c r="D305" i="66"/>
  <c r="D325" i="66"/>
  <c r="L325" i="66"/>
  <c r="J326" i="66"/>
  <c r="E308" i="66"/>
  <c r="I308" i="66"/>
  <c r="M308" i="66"/>
  <c r="Q308" i="66"/>
  <c r="F312" i="66"/>
  <c r="J332" i="66"/>
  <c r="J312" i="66"/>
  <c r="N332" i="66"/>
  <c r="D333" i="66"/>
  <c r="H333" i="66"/>
  <c r="L333" i="66"/>
  <c r="P333" i="66"/>
  <c r="F334" i="66"/>
  <c r="N334" i="66"/>
  <c r="E316" i="66"/>
  <c r="I316" i="66"/>
  <c r="M316" i="66"/>
  <c r="Q316" i="66"/>
  <c r="K337" i="66"/>
  <c r="G319" i="66"/>
  <c r="K396" i="66"/>
  <c r="K319" i="66"/>
  <c r="K339" i="66"/>
  <c r="O319" i="66"/>
  <c r="M340" i="66"/>
  <c r="F63" i="55"/>
  <c r="F306" i="67"/>
  <c r="J305" i="67"/>
  <c r="N63" i="55"/>
  <c r="N306" i="67"/>
  <c r="P326" i="67"/>
  <c r="D308" i="67"/>
  <c r="P66" i="55"/>
  <c r="P309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Q416" i="68"/>
  <c r="F97" i="55"/>
  <c r="F394" i="68"/>
  <c r="J97" i="55"/>
  <c r="J394" i="68"/>
  <c r="N97" i="55"/>
  <c r="N394" i="68"/>
  <c r="D419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26" i="70"/>
  <c r="N326" i="70"/>
  <c r="D308" i="70"/>
  <c r="D328" i="70"/>
  <c r="H308" i="70"/>
  <c r="H328" i="70"/>
  <c r="L308" i="70"/>
  <c r="L327" i="70" s="1"/>
  <c r="L328" i="70"/>
  <c r="P308" i="70"/>
  <c r="P327" i="70" s="1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36" i="70"/>
  <c r="H336" i="70"/>
  <c r="H316" i="70"/>
  <c r="L336" i="70"/>
  <c r="P33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I321" i="71"/>
  <c r="Q321" i="71"/>
  <c r="E154" i="55"/>
  <c r="E305" i="71"/>
  <c r="I154" i="55"/>
  <c r="I305" i="71"/>
  <c r="M154" i="55"/>
  <c r="M305" i="71"/>
  <c r="Q154" i="55"/>
  <c r="Q305" i="71"/>
  <c r="G154" i="55"/>
  <c r="G306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07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43" i="72"/>
  <c r="C397" i="72" s="1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62" i="57" s="1"/>
  <c r="H347" i="67"/>
  <c r="H67" i="60"/>
  <c r="L66" i="57"/>
  <c r="L347" i="67"/>
  <c r="L67" i="60"/>
  <c r="P66" i="57"/>
  <c r="P347" i="67"/>
  <c r="P67" i="60"/>
  <c r="G349" i="67"/>
  <c r="K349" i="67"/>
  <c r="O349" i="67"/>
  <c r="I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G433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E168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C68" i="57"/>
  <c r="N111" i="57"/>
  <c r="N105" i="57" s="1"/>
  <c r="E77" i="57"/>
  <c r="K16" i="57"/>
  <c r="M25" i="57"/>
  <c r="K100" i="57"/>
  <c r="F154" i="57"/>
  <c r="N154" i="57"/>
  <c r="N148" i="60" s="1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L148" i="57"/>
  <c r="L143" i="57" s="1"/>
  <c r="C166" i="57"/>
  <c r="F74" i="55"/>
  <c r="N74" i="55"/>
  <c r="H77" i="55"/>
  <c r="P77" i="55"/>
  <c r="J87" i="55"/>
  <c r="F100" i="55"/>
  <c r="N100" i="55"/>
  <c r="F51" i="55"/>
  <c r="N51" i="55"/>
  <c r="O68" i="55"/>
  <c r="O62" i="55" s="1"/>
  <c r="L148" i="55"/>
  <c r="C9" i="55"/>
  <c r="C148" i="54"/>
  <c r="F130" i="54"/>
  <c r="G130" i="54"/>
  <c r="C9" i="54"/>
  <c r="E25" i="47"/>
  <c r="I25" i="47"/>
  <c r="M25" i="47"/>
  <c r="Q25" i="47"/>
  <c r="H49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H148" i="47"/>
  <c r="H143" i="47" s="1"/>
  <c r="P148" i="47"/>
  <c r="F175" i="47"/>
  <c r="J175" i="47"/>
  <c r="N175" i="47"/>
  <c r="F51" i="47"/>
  <c r="J51" i="47"/>
  <c r="N51" i="47"/>
  <c r="F68" i="47"/>
  <c r="N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G130" i="47"/>
  <c r="F154" i="47"/>
  <c r="J154" i="47"/>
  <c r="N154" i="47"/>
  <c r="N111" i="47"/>
  <c r="N111" i="50" s="1"/>
  <c r="D113" i="47"/>
  <c r="H113" i="47"/>
  <c r="H113" i="50" s="1"/>
  <c r="L113" i="47"/>
  <c r="P113" i="47"/>
  <c r="P113" i="50" s="1"/>
  <c r="E166" i="47"/>
  <c r="H130" i="47"/>
  <c r="H130" i="50" s="1"/>
  <c r="M148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9" i="47"/>
  <c r="B49" i="47"/>
  <c r="K49" i="45"/>
  <c r="G9" i="45"/>
  <c r="E44" i="45"/>
  <c r="M44" i="45"/>
  <c r="F70" i="45"/>
  <c r="N70" i="45"/>
  <c r="D30" i="45"/>
  <c r="H30" i="45"/>
  <c r="L30" i="45"/>
  <c r="N49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G130" i="45"/>
  <c r="D148" i="45"/>
  <c r="I44" i="45"/>
  <c r="Q44" i="45"/>
  <c r="J70" i="45"/>
  <c r="B148" i="45"/>
  <c r="C87" i="45"/>
  <c r="K166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O166" i="45"/>
  <c r="I111" i="45"/>
  <c r="F166" i="45"/>
  <c r="J166" i="45"/>
  <c r="O148" i="45"/>
  <c r="L166" i="45"/>
  <c r="J130" i="45"/>
  <c r="B166" i="45"/>
  <c r="B14" i="7"/>
  <c r="H166" i="44"/>
  <c r="L166" i="44"/>
  <c r="G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O30" i="47" l="1"/>
  <c r="N130" i="55"/>
  <c r="F130" i="55"/>
  <c r="I282" i="72"/>
  <c r="I354" i="72" s="1"/>
  <c r="O151" i="65"/>
  <c r="P165" i="66"/>
  <c r="C166" i="55"/>
  <c r="D111" i="55"/>
  <c r="N319" i="66"/>
  <c r="C166" i="45"/>
  <c r="F49" i="45"/>
  <c r="B9" i="45"/>
  <c r="P49" i="47"/>
  <c r="M166" i="47"/>
  <c r="Q326" i="64"/>
  <c r="Q410" i="64" s="1"/>
  <c r="E30" i="54"/>
  <c r="F165" i="70"/>
  <c r="K87" i="45"/>
  <c r="H165" i="66"/>
  <c r="J30" i="47"/>
  <c r="O62" i="45"/>
  <c r="C166" i="44"/>
  <c r="J118" i="67"/>
  <c r="K324" i="71"/>
  <c r="H324" i="69"/>
  <c r="O357" i="65"/>
  <c r="I333" i="67"/>
  <c r="C337" i="70"/>
  <c r="K181" i="64"/>
  <c r="K244" i="64" s="1"/>
  <c r="E191" i="68"/>
  <c r="G166" i="45"/>
  <c r="D166" i="45"/>
  <c r="L87" i="47"/>
  <c r="L189" i="68" s="1"/>
  <c r="P166" i="44"/>
  <c r="O166" i="44"/>
  <c r="C161" i="45"/>
  <c r="G124" i="54"/>
  <c r="C111" i="57"/>
  <c r="C105" i="57" s="1"/>
  <c r="Q350" i="67"/>
  <c r="L297" i="66"/>
  <c r="L335" i="66" s="1"/>
  <c r="G62" i="55"/>
  <c r="N339" i="66"/>
  <c r="C312" i="69"/>
  <c r="E354" i="68"/>
  <c r="E326" i="64"/>
  <c r="E410" i="64" s="1"/>
  <c r="O166" i="60"/>
  <c r="G166" i="57"/>
  <c r="K68" i="54"/>
  <c r="K62" i="54" s="1"/>
  <c r="J132" i="69"/>
  <c r="F87" i="45"/>
  <c r="F81" i="45" s="1"/>
  <c r="Q111" i="45"/>
  <c r="F30" i="57"/>
  <c r="G9" i="55"/>
  <c r="G3" i="55" s="1"/>
  <c r="K87" i="54"/>
  <c r="K81" i="54" s="1"/>
  <c r="B98" i="72"/>
  <c r="P130" i="47"/>
  <c r="P124" i="47" s="1"/>
  <c r="J9" i="47"/>
  <c r="J3" i="47" s="1"/>
  <c r="P148" i="55"/>
  <c r="P143" i="55" s="1"/>
  <c r="O148" i="57"/>
  <c r="L111" i="60"/>
  <c r="E350" i="67"/>
  <c r="E348" i="67" s="1"/>
  <c r="L363" i="64"/>
  <c r="F297" i="66"/>
  <c r="I354" i="67"/>
  <c r="I411" i="67" s="1"/>
  <c r="N381" i="64"/>
  <c r="M166" i="55"/>
  <c r="M161" i="55" s="1"/>
  <c r="H304" i="71"/>
  <c r="I337" i="69"/>
  <c r="Q411" i="68"/>
  <c r="K30" i="55"/>
  <c r="K24" i="55" s="1"/>
  <c r="P148" i="60"/>
  <c r="J327" i="67"/>
  <c r="D9" i="57"/>
  <c r="D3" i="57" s="1"/>
  <c r="P166" i="55"/>
  <c r="H130" i="60"/>
  <c r="H166" i="47"/>
  <c r="H161" i="47" s="1"/>
  <c r="G165" i="67"/>
  <c r="O151" i="67"/>
  <c r="H118" i="65"/>
  <c r="O101" i="69"/>
  <c r="O177" i="69" s="1"/>
  <c r="G101" i="69"/>
  <c r="G177" i="69" s="1"/>
  <c r="I111" i="55"/>
  <c r="M184" i="68"/>
  <c r="P162" i="67"/>
  <c r="P219" i="67" s="1"/>
  <c r="H9" i="47"/>
  <c r="H3" i="47" s="1"/>
  <c r="B30" i="45"/>
  <c r="H291" i="70"/>
  <c r="N111" i="54"/>
  <c r="M143" i="57"/>
  <c r="M9" i="45"/>
  <c r="M3" i="45" s="1"/>
  <c r="N87" i="45"/>
  <c r="N30" i="57"/>
  <c r="Q286" i="65"/>
  <c r="E162" i="66"/>
  <c r="E219" i="66" s="1"/>
  <c r="E166" i="44"/>
  <c r="G87" i="47"/>
  <c r="G189" i="68" s="1"/>
  <c r="H9" i="55"/>
  <c r="H3" i="55" s="1"/>
  <c r="C315" i="72"/>
  <c r="C296" i="72"/>
  <c r="C314" i="72" s="1"/>
  <c r="J68" i="47"/>
  <c r="J62" i="47" s="1"/>
  <c r="E87" i="57"/>
  <c r="E431" i="68" s="1"/>
  <c r="J130" i="54"/>
  <c r="P402" i="66"/>
  <c r="P343" i="66"/>
  <c r="H402" i="66"/>
  <c r="H343" i="66"/>
  <c r="Q293" i="70"/>
  <c r="Q333" i="70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E220" i="66"/>
  <c r="H113" i="59"/>
  <c r="H111" i="55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N100" i="71"/>
  <c r="N138" i="71"/>
  <c r="O12" i="59"/>
  <c r="O9" i="55"/>
  <c r="O3" i="55" s="1"/>
  <c r="C305" i="66"/>
  <c r="C326" i="66"/>
  <c r="E308" i="70"/>
  <c r="E327" i="70" s="1"/>
  <c r="E328" i="70"/>
  <c r="F166" i="57"/>
  <c r="F161" i="57" s="1"/>
  <c r="F166" i="60"/>
  <c r="F172" i="60"/>
  <c r="C93" i="58"/>
  <c r="C87" i="54"/>
  <c r="C81" i="54" s="1"/>
  <c r="K148" i="44"/>
  <c r="Q148" i="60"/>
  <c r="B111" i="47"/>
  <c r="B30" i="47"/>
  <c r="B24" i="47" s="1"/>
  <c r="E337" i="67"/>
  <c r="F148" i="55"/>
  <c r="F143" i="55" s="1"/>
  <c r="P12" i="59"/>
  <c r="P9" i="55"/>
  <c r="O470" i="68"/>
  <c r="O372" i="68"/>
  <c r="G333" i="65"/>
  <c r="G293" i="65"/>
  <c r="G291" i="65" s="1"/>
  <c r="I412" i="64"/>
  <c r="I326" i="64"/>
  <c r="I410" i="64" s="1"/>
  <c r="Q300" i="66"/>
  <c r="Q340" i="66"/>
  <c r="C333" i="67"/>
  <c r="C293" i="67"/>
  <c r="I273" i="68"/>
  <c r="I199" i="68"/>
  <c r="I271" i="68" s="1"/>
  <c r="Q148" i="57"/>
  <c r="Q143" i="57" s="1"/>
  <c r="M168" i="60"/>
  <c r="M166" i="57"/>
  <c r="M161" i="57" s="1"/>
  <c r="L333" i="64"/>
  <c r="L377" i="64"/>
  <c r="N12" i="58"/>
  <c r="N9" i="54"/>
  <c r="N3" i="54" s="1"/>
  <c r="M132" i="60"/>
  <c r="M130" i="57"/>
  <c r="M124" i="57" s="1"/>
  <c r="P16" i="60"/>
  <c r="P9" i="57"/>
  <c r="P3" i="57" s="1"/>
  <c r="Q336" i="67"/>
  <c r="Q297" i="67"/>
  <c r="C412" i="66"/>
  <c r="C354" i="66"/>
  <c r="C411" i="66" s="1"/>
  <c r="B87" i="47"/>
  <c r="B81" i="47" s="1"/>
  <c r="B130" i="47"/>
  <c r="B124" i="47" s="1"/>
  <c r="P97" i="60"/>
  <c r="P87" i="57"/>
  <c r="P431" i="68" s="1"/>
  <c r="E293" i="67"/>
  <c r="E291" i="67" s="1"/>
  <c r="L105" i="55"/>
  <c r="L205" i="72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L161" i="54"/>
  <c r="D166" i="54"/>
  <c r="D161" i="54" s="1"/>
  <c r="N364" i="64"/>
  <c r="H154" i="72"/>
  <c r="B148" i="47"/>
  <c r="B143" i="47" s="1"/>
  <c r="P111" i="45"/>
  <c r="P105" i="45" s="1"/>
  <c r="P68" i="54"/>
  <c r="P62" i="54" s="1"/>
  <c r="L143" i="55"/>
  <c r="C161" i="57"/>
  <c r="J291" i="65"/>
  <c r="I148" i="54"/>
  <c r="I143" i="54" s="1"/>
  <c r="K130" i="54"/>
  <c r="K124" i="54" s="1"/>
  <c r="P87" i="47"/>
  <c r="P189" i="68" s="1"/>
  <c r="N118" i="67"/>
  <c r="N148" i="45"/>
  <c r="Q87" i="57"/>
  <c r="Q431" i="68" s="1"/>
  <c r="L328" i="67"/>
  <c r="G161" i="57"/>
  <c r="F24" i="57"/>
  <c r="C148" i="57"/>
  <c r="C143" i="57" s="1"/>
  <c r="P130" i="54"/>
  <c r="P124" i="54" s="1"/>
  <c r="B99" i="69"/>
  <c r="K30" i="45"/>
  <c r="N166" i="45"/>
  <c r="K161" i="44"/>
  <c r="C49" i="54"/>
  <c r="C43" i="54" s="1"/>
  <c r="P143" i="47"/>
  <c r="B166" i="47"/>
  <c r="G148" i="45"/>
  <c r="C148" i="45"/>
  <c r="C143" i="45" s="1"/>
  <c r="H166" i="45"/>
  <c r="I68" i="45"/>
  <c r="K87" i="57"/>
  <c r="K431" i="68" s="1"/>
  <c r="E111" i="45"/>
  <c r="E105" i="45" s="1"/>
  <c r="C30" i="45"/>
  <c r="C24" i="45" s="1"/>
  <c r="E49" i="55"/>
  <c r="P161" i="55"/>
  <c r="O374" i="64"/>
  <c r="J87" i="45"/>
  <c r="J81" i="45" s="1"/>
  <c r="Q68" i="54"/>
  <c r="M111" i="45"/>
  <c r="M105" i="45" s="1"/>
  <c r="E166" i="55"/>
  <c r="E161" i="55" s="1"/>
  <c r="M30" i="55"/>
  <c r="J148" i="45"/>
  <c r="M154" i="72"/>
  <c r="M152" i="72" s="1"/>
  <c r="L313" i="72"/>
  <c r="N166" i="44"/>
  <c r="N161" i="44" s="1"/>
  <c r="C3" i="45"/>
  <c r="F111" i="47"/>
  <c r="F111" i="50" s="1"/>
  <c r="K130" i="47"/>
  <c r="K130" i="50" s="1"/>
  <c r="M105" i="47"/>
  <c r="C3" i="55"/>
  <c r="H105" i="55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E3" i="57" s="1"/>
  <c r="L294" i="72"/>
  <c r="N404" i="68"/>
  <c r="F43" i="57"/>
  <c r="H130" i="57"/>
  <c r="H124" i="57" s="1"/>
  <c r="N165" i="69"/>
  <c r="I166" i="44"/>
  <c r="P68" i="45"/>
  <c r="P62" i="45" s="1"/>
  <c r="H98" i="72"/>
  <c r="B148" i="44"/>
  <c r="B143" i="44" s="1"/>
  <c r="D98" i="71"/>
  <c r="C68" i="55"/>
  <c r="C62" i="55" s="1"/>
  <c r="C49" i="55"/>
  <c r="C43" i="55" s="1"/>
  <c r="K68" i="45"/>
  <c r="K62" i="45" s="1"/>
  <c r="C87" i="57"/>
  <c r="D148" i="47"/>
  <c r="C130" i="45"/>
  <c r="C124" i="45" s="1"/>
  <c r="G87" i="45"/>
  <c r="G141" i="68" s="1"/>
  <c r="C3" i="54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D105" i="54" s="1"/>
  <c r="L291" i="67"/>
  <c r="Q328" i="65"/>
  <c r="J49" i="57"/>
  <c r="J43" i="57" s="1"/>
  <c r="M381" i="68"/>
  <c r="M405" i="68" s="1"/>
  <c r="J300" i="69"/>
  <c r="J318" i="64"/>
  <c r="J360" i="64" s="1"/>
  <c r="M148" i="54"/>
  <c r="M143" i="54" s="1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Q9" i="54"/>
  <c r="Q3" i="54" s="1"/>
  <c r="H9" i="57"/>
  <c r="H3" i="57" s="1"/>
  <c r="G374" i="64"/>
  <c r="M166" i="44"/>
  <c r="J166" i="47"/>
  <c r="J161" i="47" s="1"/>
  <c r="G30" i="47"/>
  <c r="G24" i="47" s="1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G154" i="60"/>
  <c r="G148" i="57"/>
  <c r="G143" i="57" s="1"/>
  <c r="J381" i="64"/>
  <c r="N327" i="67"/>
  <c r="D361" i="64"/>
  <c r="D339" i="64"/>
  <c r="D360" i="64" s="1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F374" i="71"/>
  <c r="D150" i="59"/>
  <c r="D148" i="55"/>
  <c r="D143" i="55" s="1"/>
  <c r="Q168" i="60"/>
  <c r="Q166" i="57"/>
  <c r="Q161" i="57" s="1"/>
  <c r="Q166" i="60"/>
  <c r="I168" i="60"/>
  <c r="I166" i="60"/>
  <c r="I166" i="57"/>
  <c r="I161" i="57" s="1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Q150" i="58"/>
  <c r="Q148" i="54"/>
  <c r="Q143" i="54" s="1"/>
  <c r="N30" i="45"/>
  <c r="N24" i="45" s="1"/>
  <c r="B87" i="45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O368" i="64" s="1"/>
  <c r="K81" i="45"/>
  <c r="G351" i="64"/>
  <c r="G344" i="64" s="1"/>
  <c r="K168" i="59"/>
  <c r="K166" i="55"/>
  <c r="K161" i="55" s="1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3" i="47" s="1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K43" i="54" s="1"/>
  <c r="D124" i="57"/>
  <c r="B166" i="44"/>
  <c r="B161" i="44" s="1"/>
  <c r="C161" i="55"/>
  <c r="F124" i="55"/>
  <c r="C62" i="57"/>
  <c r="G9" i="57"/>
  <c r="G3" i="57" s="1"/>
  <c r="D105" i="55"/>
  <c r="I24" i="55"/>
  <c r="I105" i="55"/>
  <c r="P111" i="55"/>
  <c r="P105" i="55" s="1"/>
  <c r="E24" i="54"/>
  <c r="M111" i="54"/>
  <c r="M105" i="54" s="1"/>
  <c r="Q132" i="64"/>
  <c r="Q68" i="47"/>
  <c r="Q62" i="47" s="1"/>
  <c r="I125" i="50"/>
  <c r="L98" i="71"/>
  <c r="N111" i="60"/>
  <c r="G343" i="67"/>
  <c r="O9" i="57"/>
  <c r="O3" i="57" s="1"/>
  <c r="Q62" i="54"/>
  <c r="O124" i="54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L30" i="57"/>
  <c r="L24" i="57" s="1"/>
  <c r="C393" i="64"/>
  <c r="C456" i="64" s="1"/>
  <c r="E130" i="60"/>
  <c r="J111" i="55"/>
  <c r="J105" i="55" s="1"/>
  <c r="P3" i="55"/>
  <c r="P291" i="69"/>
  <c r="J43" i="54"/>
  <c r="K350" i="66"/>
  <c r="K166" i="57"/>
  <c r="K161" i="57" s="1"/>
  <c r="O130" i="57"/>
  <c r="F30" i="47"/>
  <c r="F24" i="47" s="1"/>
  <c r="F118" i="66"/>
  <c r="F112" i="66" s="1"/>
  <c r="L169" i="64"/>
  <c r="Q87" i="45"/>
  <c r="Q141" i="68" s="1"/>
  <c r="O161" i="44"/>
  <c r="F161" i="45"/>
  <c r="D49" i="47"/>
  <c r="D43" i="47" s="1"/>
  <c r="I165" i="65"/>
  <c r="F148" i="60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E161" i="44"/>
  <c r="B93" i="69"/>
  <c r="K177" i="64"/>
  <c r="D331" i="69"/>
  <c r="D388" i="69"/>
  <c r="N43" i="45"/>
  <c r="I62" i="45"/>
  <c r="K359" i="68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I291" i="70" s="1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P111" i="47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25" i="72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3" i="55" s="1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8" i="67" s="1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N12" i="60"/>
  <c r="N9" i="57"/>
  <c r="N3" i="57" s="1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2" i="72" s="1"/>
  <c r="Q313" i="72"/>
  <c r="I286" i="71"/>
  <c r="K286" i="70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E335" i="69" s="1"/>
  <c r="K297" i="67"/>
  <c r="L204" i="72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M62" i="45" s="1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I147" i="65" s="1"/>
  <c r="M109" i="65"/>
  <c r="M147" i="65" s="1"/>
  <c r="Q109" i="65"/>
  <c r="F110" i="65"/>
  <c r="F148" i="65" s="1"/>
  <c r="J110" i="65"/>
  <c r="N110" i="65"/>
  <c r="B107" i="65"/>
  <c r="H95" i="66"/>
  <c r="H133" i="66" s="1"/>
  <c r="L95" i="66"/>
  <c r="I96" i="66"/>
  <c r="Q96" i="66"/>
  <c r="J47" i="44"/>
  <c r="J98" i="66"/>
  <c r="C100" i="66"/>
  <c r="C138" i="66" s="1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N180" i="68" s="1"/>
  <c r="C133" i="68"/>
  <c r="G133" i="68"/>
  <c r="K133" i="68"/>
  <c r="K181" i="68" s="1"/>
  <c r="O133" i="68"/>
  <c r="O181" i="68" s="1"/>
  <c r="E130" i="44"/>
  <c r="E124" i="44" s="1"/>
  <c r="B81" i="45"/>
  <c r="B141" i="68"/>
  <c r="G161" i="45"/>
  <c r="L24" i="45"/>
  <c r="E161" i="47"/>
  <c r="F359" i="68"/>
  <c r="F81" i="54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N353" i="72"/>
  <c r="H353" i="71"/>
  <c r="N289" i="70"/>
  <c r="F289" i="70"/>
  <c r="N297" i="69"/>
  <c r="F297" i="69"/>
  <c r="L289" i="67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C386" i="64"/>
  <c r="O327" i="72"/>
  <c r="O307" i="72"/>
  <c r="K322" i="71"/>
  <c r="O318" i="71"/>
  <c r="O372" i="71"/>
  <c r="N296" i="71"/>
  <c r="N314" i="71" s="1"/>
  <c r="N315" i="71"/>
  <c r="J294" i="71"/>
  <c r="J312" i="71" s="1"/>
  <c r="J313" i="71"/>
  <c r="N316" i="70"/>
  <c r="N336" i="70"/>
  <c r="J334" i="70"/>
  <c r="D333" i="70"/>
  <c r="D312" i="70"/>
  <c r="D310" i="70" s="1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N310" i="65" s="1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H335" i="65" s="1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H337" i="67"/>
  <c r="M68" i="55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3" i="64" s="1"/>
  <c r="J364" i="64"/>
  <c r="J308" i="66"/>
  <c r="J327" i="66" s="1"/>
  <c r="J328" i="66"/>
  <c r="Q365" i="68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G118" i="70" s="1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Q118" i="69" s="1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354" i="71"/>
  <c r="G280" i="71"/>
  <c r="Q297" i="66"/>
  <c r="Q336" i="66"/>
  <c r="O286" i="66"/>
  <c r="O324" i="66" s="1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5" i="71"/>
  <c r="L337" i="70"/>
  <c r="L316" i="70"/>
  <c r="L310" i="70" s="1"/>
  <c r="P333" i="70"/>
  <c r="P312" i="70"/>
  <c r="P310" i="70" s="1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J81" i="47"/>
  <c r="L158" i="66"/>
  <c r="L184" i="64"/>
  <c r="O169" i="64"/>
  <c r="E148" i="45"/>
  <c r="E143" i="45" s="1"/>
  <c r="O87" i="45"/>
  <c r="I30" i="45"/>
  <c r="D135" i="64"/>
  <c r="C212" i="70"/>
  <c r="C154" i="70"/>
  <c r="J132" i="70"/>
  <c r="B115" i="64"/>
  <c r="C107" i="64"/>
  <c r="C149" i="64" s="1"/>
  <c r="O107" i="64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G161" i="64" s="1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O138" i="65" s="1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B140" i="65" s="1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02" i="67"/>
  <c r="B107" i="67"/>
  <c r="B103" i="66"/>
  <c r="B141" i="66" s="1"/>
  <c r="B109" i="66"/>
  <c r="I95" i="67"/>
  <c r="Q95" i="67"/>
  <c r="J96" i="67"/>
  <c r="C66" i="44"/>
  <c r="C98" i="67"/>
  <c r="C136" i="67" s="1"/>
  <c r="K66" i="44"/>
  <c r="K98" i="67"/>
  <c r="D100" i="67"/>
  <c r="L100" i="67"/>
  <c r="L138" i="67" s="1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81" i="45"/>
  <c r="N141" i="68"/>
  <c r="K141" i="68"/>
  <c r="B161" i="47"/>
  <c r="P130" i="50"/>
  <c r="J148" i="47"/>
  <c r="J154" i="50"/>
  <c r="F49" i="47"/>
  <c r="N9" i="47"/>
  <c r="B130" i="50"/>
  <c r="K81" i="5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10" i="69" s="1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10" i="65" s="1"/>
  <c r="L304" i="65" s="1"/>
  <c r="L336" i="65"/>
  <c r="K344" i="64"/>
  <c r="J278" i="72"/>
  <c r="D291" i="70"/>
  <c r="L111" i="54"/>
  <c r="L105" i="54" s="1"/>
  <c r="N105" i="54"/>
  <c r="F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P330" i="70"/>
  <c r="N308" i="70"/>
  <c r="N328" i="70"/>
  <c r="D319" i="69"/>
  <c r="D396" i="69"/>
  <c r="D339" i="69"/>
  <c r="J316" i="69"/>
  <c r="J336" i="69"/>
  <c r="P331" i="69"/>
  <c r="P388" i="69"/>
  <c r="K68" i="55"/>
  <c r="K62" i="55" s="1"/>
  <c r="D305" i="67"/>
  <c r="D325" i="67"/>
  <c r="L49" i="55"/>
  <c r="L43" i="55" s="1"/>
  <c r="D49" i="55"/>
  <c r="H375" i="64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C412" i="67"/>
  <c r="C354" i="67"/>
  <c r="C411" i="67" s="1"/>
  <c r="C384" i="64"/>
  <c r="C448" i="64"/>
  <c r="M305" i="66"/>
  <c r="M325" i="66"/>
  <c r="Q323" i="72"/>
  <c r="Q286" i="72"/>
  <c r="I330" i="70"/>
  <c r="E286" i="67"/>
  <c r="G419" i="64"/>
  <c r="G333" i="64"/>
  <c r="M333" i="64"/>
  <c r="M376" i="64"/>
  <c r="E333" i="64"/>
  <c r="E375" i="64" s="1"/>
  <c r="E376" i="64"/>
  <c r="P164" i="60"/>
  <c r="D164" i="60"/>
  <c r="I357" i="65"/>
  <c r="N321" i="71"/>
  <c r="K330" i="70"/>
  <c r="Q419" i="68"/>
  <c r="Q393" i="68"/>
  <c r="N316" i="66"/>
  <c r="N310" i="66" s="1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Q152" i="72" s="1"/>
  <c r="I210" i="72"/>
  <c r="I154" i="72"/>
  <c r="I152" i="72" s="1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Q127" i="65"/>
  <c r="Q147" i="65"/>
  <c r="I127" i="65"/>
  <c r="L120" i="65"/>
  <c r="L140" i="65"/>
  <c r="O9" i="45"/>
  <c r="B114" i="72"/>
  <c r="B133" i="72"/>
  <c r="E97" i="70"/>
  <c r="M148" i="69"/>
  <c r="K145" i="69"/>
  <c r="K105" i="69"/>
  <c r="K143" i="69" s="1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I118" i="69" s="1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H81" i="47" s="1"/>
  <c r="O68" i="47"/>
  <c r="O62" i="47" s="1"/>
  <c r="L154" i="67"/>
  <c r="L212" i="67"/>
  <c r="D212" i="67"/>
  <c r="D154" i="67"/>
  <c r="L177" i="64"/>
  <c r="L174" i="64" s="1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P156" i="67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N152" i="71" s="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05" i="45" s="1"/>
  <c r="D113" i="49"/>
  <c r="C113" i="49"/>
  <c r="C111" i="45"/>
  <c r="G62" i="45"/>
  <c r="D124" i="67"/>
  <c r="C124" i="67"/>
  <c r="C62" i="45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D124" i="45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H93" i="72" s="1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G110" i="66"/>
  <c r="O110" i="66"/>
  <c r="B47" i="44"/>
  <c r="B98" i="66"/>
  <c r="N95" i="67"/>
  <c r="N133" i="67" s="1"/>
  <c r="K96" i="67"/>
  <c r="K134" i="67" s="1"/>
  <c r="L66" i="44"/>
  <c r="L98" i="67"/>
  <c r="I100" i="67"/>
  <c r="I138" i="67" s="1"/>
  <c r="F102" i="67"/>
  <c r="G103" i="67"/>
  <c r="G141" i="67" s="1"/>
  <c r="D104" i="67"/>
  <c r="P104" i="67"/>
  <c r="M106" i="67"/>
  <c r="N107" i="67"/>
  <c r="O109" i="67"/>
  <c r="B116" i="68"/>
  <c r="B164" i="68" s="1"/>
  <c r="J113" i="68"/>
  <c r="K114" i="68"/>
  <c r="L85" i="44"/>
  <c r="L116" i="68"/>
  <c r="I118" i="68"/>
  <c r="I166" i="68" s="1"/>
  <c r="J120" i="68"/>
  <c r="G121" i="68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K43" i="45"/>
  <c r="G3" i="45"/>
  <c r="B3" i="47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Q143" i="55" s="1"/>
  <c r="I148" i="55"/>
  <c r="I143" i="55" s="1"/>
  <c r="N340" i="70"/>
  <c r="P319" i="70"/>
  <c r="P339" i="70"/>
  <c r="D335" i="70"/>
  <c r="J330" i="70"/>
  <c r="J339" i="69"/>
  <c r="J396" i="69"/>
  <c r="J319" i="69"/>
  <c r="J332" i="69"/>
  <c r="J312" i="69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10" i="65" s="1"/>
  <c r="D336" i="65"/>
  <c r="M305" i="65"/>
  <c r="M324" i="65" s="1"/>
  <c r="M325" i="65"/>
  <c r="E305" i="65"/>
  <c r="E325" i="65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J409" i="68" s="1"/>
  <c r="N357" i="68"/>
  <c r="F357" i="68"/>
  <c r="F353" i="68" s="1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G310" i="70" s="1"/>
  <c r="K308" i="70"/>
  <c r="K327" i="70" s="1"/>
  <c r="K328" i="70"/>
  <c r="E310" i="69"/>
  <c r="E331" i="69"/>
  <c r="E388" i="69"/>
  <c r="O111" i="55"/>
  <c r="O105" i="55" s="1"/>
  <c r="G111" i="55"/>
  <c r="K105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10" i="67" s="1"/>
  <c r="H336" i="67"/>
  <c r="I68" i="55"/>
  <c r="I62" i="55" s="1"/>
  <c r="M62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Q327" i="66" s="1"/>
  <c r="I289" i="66"/>
  <c r="I327" i="66" s="1"/>
  <c r="M374" i="64"/>
  <c r="E374" i="64"/>
  <c r="K330" i="64"/>
  <c r="D321" i="64"/>
  <c r="D363" i="64" s="1"/>
  <c r="C297" i="67"/>
  <c r="C291" i="67" s="1"/>
  <c r="J28" i="60"/>
  <c r="L7" i="60"/>
  <c r="N398" i="72"/>
  <c r="N343" i="72"/>
  <c r="N397" i="72" s="1"/>
  <c r="D389" i="72"/>
  <c r="E161" i="57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05" i="57" s="1"/>
  <c r="O111" i="60"/>
  <c r="N406" i="69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O161" i="55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K43" i="55" s="1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C351" i="64"/>
  <c r="H289" i="72"/>
  <c r="L286" i="72"/>
  <c r="L280" i="72" s="1"/>
  <c r="D286" i="72"/>
  <c r="D280" i="72" s="1"/>
  <c r="J286" i="72"/>
  <c r="N355" i="72"/>
  <c r="N282" i="72"/>
  <c r="N354" i="72" s="1"/>
  <c r="F355" i="72"/>
  <c r="F282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N62" i="54" s="1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31" i="70" s="1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3" i="57" s="1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F310" i="66" s="1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N31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N363" i="64" s="1"/>
  <c r="I204" i="71"/>
  <c r="K130" i="60"/>
  <c r="M315" i="71"/>
  <c r="M296" i="71"/>
  <c r="M314" i="71" s="1"/>
  <c r="M294" i="71"/>
  <c r="M313" i="71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38" i="67"/>
  <c r="H118" i="67"/>
  <c r="H112" i="67" s="1"/>
  <c r="J113" i="67"/>
  <c r="E127" i="66"/>
  <c r="E124" i="66"/>
  <c r="D116" i="66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K282" i="71"/>
  <c r="K356" i="71"/>
  <c r="M355" i="71"/>
  <c r="M282" i="71"/>
  <c r="M276" i="71"/>
  <c r="Q333" i="66"/>
  <c r="I293" i="66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M24" i="47" s="1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Q173" i="68"/>
  <c r="J143" i="68"/>
  <c r="K116" i="67"/>
  <c r="C116" i="67"/>
  <c r="K124" i="66"/>
  <c r="N141" i="66"/>
  <c r="M120" i="66"/>
  <c r="E120" i="66"/>
  <c r="P113" i="66"/>
  <c r="P127" i="65"/>
  <c r="J24" i="45"/>
  <c r="J135" i="64"/>
  <c r="D9" i="45"/>
  <c r="B116" i="71"/>
  <c r="B135" i="71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I152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E62" i="47" s="1"/>
  <c r="E151" i="67"/>
  <c r="I162" i="66"/>
  <c r="G49" i="47"/>
  <c r="G43" i="47" s="1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5" i="70" s="1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N116" i="67"/>
  <c r="F116" i="67"/>
  <c r="L62" i="45"/>
  <c r="J127" i="66"/>
  <c r="J147" i="66"/>
  <c r="L118" i="66"/>
  <c r="Q116" i="66"/>
  <c r="I116" i="66"/>
  <c r="G30" i="45"/>
  <c r="C165" i="64"/>
  <c r="L127" i="64"/>
  <c r="D127" i="64"/>
  <c r="B120" i="70"/>
  <c r="B140" i="70"/>
  <c r="B151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D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P120" i="70"/>
  <c r="P140" i="70"/>
  <c r="P136" i="70"/>
  <c r="P116" i="70"/>
  <c r="P135" i="70" s="1"/>
  <c r="F113" i="67"/>
  <c r="O118" i="66"/>
  <c r="E120" i="65"/>
  <c r="D113" i="65"/>
  <c r="G139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K165" i="64" s="1"/>
  <c r="L124" i="64"/>
  <c r="I95" i="65"/>
  <c r="F96" i="65"/>
  <c r="G28" i="44"/>
  <c r="G98" i="65"/>
  <c r="H100" i="65"/>
  <c r="I102" i="65"/>
  <c r="I140" i="65" s="1"/>
  <c r="G104" i="65"/>
  <c r="G142" i="65" s="1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I145" i="66" s="1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K24" i="45"/>
  <c r="F148" i="47"/>
  <c r="F154" i="50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N157" i="64" s="1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H136" i="65" s="1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G133" i="67" s="1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I128" i="68"/>
  <c r="J129" i="68"/>
  <c r="G131" i="68"/>
  <c r="H132" i="68"/>
  <c r="I133" i="68"/>
  <c r="I111" i="44"/>
  <c r="I105" i="44" s="1"/>
  <c r="I113" i="48"/>
  <c r="D166" i="44"/>
  <c r="L161" i="45"/>
  <c r="F141" i="68"/>
  <c r="J68" i="45"/>
  <c r="G124" i="45"/>
  <c r="F43" i="45"/>
  <c r="B105" i="47"/>
  <c r="B111" i="50"/>
  <c r="M143" i="47"/>
  <c r="I24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O420" i="68"/>
  <c r="H419" i="68"/>
  <c r="N418" i="68"/>
  <c r="F418" i="68"/>
  <c r="F393" i="68"/>
  <c r="F402" i="68"/>
  <c r="I335" i="67"/>
  <c r="E335" i="67"/>
  <c r="L331" i="67"/>
  <c r="P335" i="65"/>
  <c r="M24" i="5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D280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L297" i="65"/>
  <c r="F30" i="54"/>
  <c r="F24" i="54" s="1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K324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5" i="67"/>
  <c r="I305" i="67"/>
  <c r="I325" i="67"/>
  <c r="M339" i="65"/>
  <c r="M319" i="65"/>
  <c r="E339" i="65"/>
  <c r="K316" i="65"/>
  <c r="L330" i="65"/>
  <c r="L324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80" i="7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Q43" i="54" s="1"/>
  <c r="I49" i="54"/>
  <c r="I43" i="54" s="1"/>
  <c r="E286" i="66"/>
  <c r="O300" i="65"/>
  <c r="G300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K343" i="66"/>
  <c r="F357" i="65"/>
  <c r="F403" i="65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C339" i="64"/>
  <c r="P289" i="72"/>
  <c r="F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N331" i="65" s="1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E348" i="69"/>
  <c r="E405" i="69" s="1"/>
  <c r="Q426" i="68"/>
  <c r="M66" i="60"/>
  <c r="I346" i="67"/>
  <c r="I404" i="67"/>
  <c r="F343" i="67"/>
  <c r="P396" i="64"/>
  <c r="L396" i="64"/>
  <c r="Q7" i="60"/>
  <c r="M384" i="64"/>
  <c r="M448" i="64"/>
  <c r="P381" i="64"/>
  <c r="L3" i="57"/>
  <c r="C404" i="70"/>
  <c r="C346" i="70"/>
  <c r="C444" i="68"/>
  <c r="C516" i="68" s="1"/>
  <c r="C517" i="68"/>
  <c r="C433" i="68"/>
  <c r="C348" i="67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Q43" i="55"/>
  <c r="E305" i="66"/>
  <c r="E325" i="66"/>
  <c r="N24" i="55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331" i="65" s="1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39" i="70"/>
  <c r="N134" i="70"/>
  <c r="M113" i="70"/>
  <c r="M133" i="70"/>
  <c r="I124" i="45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B148" i="65"/>
  <c r="G99" i="70"/>
  <c r="P94" i="69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16" i="72" s="1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P166" i="47"/>
  <c r="J204" i="72"/>
  <c r="P161" i="71"/>
  <c r="H161" i="71"/>
  <c r="C148" i="47"/>
  <c r="F154" i="71"/>
  <c r="F152" i="71" s="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O165" i="66"/>
  <c r="G165" i="66"/>
  <c r="N158" i="66"/>
  <c r="F158" i="66"/>
  <c r="E156" i="66"/>
  <c r="F47" i="50"/>
  <c r="P151" i="66"/>
  <c r="K158" i="65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H113" i="49"/>
  <c r="H111" i="45"/>
  <c r="H105" i="45" s="1"/>
  <c r="G113" i="49"/>
  <c r="G111" i="45"/>
  <c r="Q138" i="69"/>
  <c r="Q195" i="69"/>
  <c r="E118" i="69"/>
  <c r="H166" i="68"/>
  <c r="J162" i="68"/>
  <c r="I136" i="68"/>
  <c r="O124" i="67"/>
  <c r="G124" i="67"/>
  <c r="O113" i="67"/>
  <c r="G113" i="67"/>
  <c r="M124" i="65"/>
  <c r="N120" i="65"/>
  <c r="F120" i="65"/>
  <c r="P116" i="65"/>
  <c r="H116" i="65"/>
  <c r="L166" i="64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D156" i="67"/>
  <c r="H151" i="67"/>
  <c r="N165" i="66"/>
  <c r="K49" i="47"/>
  <c r="I49" i="47"/>
  <c r="Q211" i="66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D13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C422" i="68"/>
  <c r="C494" i="68"/>
  <c r="M87" i="54"/>
  <c r="O361" i="68"/>
  <c r="Q162" i="50"/>
  <c r="E213" i="71"/>
  <c r="E158" i="71"/>
  <c r="E212" i="71" s="1"/>
  <c r="E106" i="50"/>
  <c r="C191" i="68"/>
  <c r="G81" i="47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F132" i="72" s="1"/>
  <c r="O133" i="71"/>
  <c r="O114" i="71"/>
  <c r="E131" i="71"/>
  <c r="E112" i="71"/>
  <c r="C118" i="70"/>
  <c r="C138" i="70"/>
  <c r="I116" i="67"/>
  <c r="M164" i="64"/>
  <c r="M142" i="64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J164" i="64" s="1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F134" i="66" s="1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C142" i="66" s="1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C134" i="67" s="1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M177" i="68" s="1"/>
  <c r="J131" i="68"/>
  <c r="N131" i="68"/>
  <c r="G132" i="68"/>
  <c r="O132" i="68"/>
  <c r="D133" i="68"/>
  <c r="P133" i="68"/>
  <c r="J111" i="44"/>
  <c r="J113" i="48"/>
  <c r="O130" i="44"/>
  <c r="G143" i="45"/>
  <c r="I105" i="45"/>
  <c r="C81" i="45"/>
  <c r="C141" i="68"/>
  <c r="E130" i="47"/>
  <c r="E136" i="50"/>
  <c r="L111" i="47"/>
  <c r="L113" i="50"/>
  <c r="G124" i="47"/>
  <c r="G130" i="50"/>
  <c r="F62" i="47"/>
  <c r="O124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Q143" i="44" s="1"/>
  <c r="H161" i="44"/>
  <c r="B3" i="45"/>
  <c r="D143" i="45"/>
  <c r="G43" i="45"/>
  <c r="D24" i="45"/>
  <c r="N68" i="45"/>
  <c r="N124" i="45"/>
  <c r="Q130" i="47"/>
  <c r="Q136" i="50"/>
  <c r="N49" i="47"/>
  <c r="D143" i="47"/>
  <c r="C43" i="47"/>
  <c r="C24" i="55"/>
  <c r="N148" i="57"/>
  <c r="N143" i="57" s="1"/>
  <c r="N154" i="60"/>
  <c r="F143" i="57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E117" i="64"/>
  <c r="I117" i="64"/>
  <c r="I159" i="64" s="1"/>
  <c r="M117" i="64"/>
  <c r="M159" i="64" s="1"/>
  <c r="Q117" i="64"/>
  <c r="Q159" i="64" s="1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J138" i="65" s="1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E136" i="66" s="1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C140" i="66" s="1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P147" i="66" s="1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F176" i="68" s="1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B161" i="45"/>
  <c r="J124" i="45"/>
  <c r="H161" i="45"/>
  <c r="O143" i="45"/>
  <c r="J143" i="45"/>
  <c r="O161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N62" i="47"/>
  <c r="J49" i="47"/>
  <c r="F161" i="47"/>
  <c r="E87" i="47"/>
  <c r="H43" i="47"/>
  <c r="N130" i="54"/>
  <c r="N124" i="54" s="1"/>
  <c r="J87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87" i="69"/>
  <c r="L330" i="69"/>
  <c r="D387" i="69"/>
  <c r="D330" i="69"/>
  <c r="D310" i="69"/>
  <c r="Q413" i="68"/>
  <c r="E413" i="68"/>
  <c r="E485" i="68"/>
  <c r="L410" i="68"/>
  <c r="L385" i="68"/>
  <c r="H409" i="68"/>
  <c r="K381" i="68"/>
  <c r="K406" i="68"/>
  <c r="H331" i="67"/>
  <c r="L327" i="67"/>
  <c r="H328" i="67"/>
  <c r="N325" i="67"/>
  <c r="N305" i="67"/>
  <c r="J331" i="66"/>
  <c r="D324" i="66"/>
  <c r="Q325" i="65"/>
  <c r="Q305" i="65"/>
  <c r="I305" i="65"/>
  <c r="I324" i="65" s="1"/>
  <c r="I325" i="65"/>
  <c r="N375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N30" i="54"/>
  <c r="N24" i="54" s="1"/>
  <c r="P293" i="65"/>
  <c r="H293" i="65"/>
  <c r="H331" i="65" s="1"/>
  <c r="P289" i="65"/>
  <c r="P327" i="65" s="1"/>
  <c r="H289" i="65"/>
  <c r="H327" i="65" s="1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F348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G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I331" i="66"/>
  <c r="L308" i="66"/>
  <c r="L328" i="66"/>
  <c r="H327" i="66"/>
  <c r="E326" i="66"/>
  <c r="N333" i="65"/>
  <c r="L332" i="65"/>
  <c r="D330" i="65"/>
  <c r="D324" i="65"/>
  <c r="F373" i="64"/>
  <c r="F351" i="64"/>
  <c r="N432" i="64"/>
  <c r="N347" i="64"/>
  <c r="N369" i="64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O330" i="64"/>
  <c r="O323" i="64" s="1"/>
  <c r="G330" i="64"/>
  <c r="H321" i="64"/>
  <c r="H363" i="64" s="1"/>
  <c r="C354" i="68"/>
  <c r="E162" i="60"/>
  <c r="Q109" i="60"/>
  <c r="C28" i="60"/>
  <c r="F398" i="72"/>
  <c r="F343" i="72"/>
  <c r="F397" i="72" s="1"/>
  <c r="L389" i="72"/>
  <c r="D166" i="60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7" i="70" s="1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L375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L62" i="57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E43" i="55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124" i="57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O143" i="68"/>
  <c r="N139" i="68"/>
  <c r="F139" i="68"/>
  <c r="K136" i="68"/>
  <c r="K161" i="68"/>
  <c r="P127" i="66"/>
  <c r="H127" i="66"/>
  <c r="O116" i="66"/>
  <c r="Q30" i="45"/>
  <c r="L134" i="65"/>
  <c r="K113" i="65"/>
  <c r="G24" i="45"/>
  <c r="E24" i="45"/>
  <c r="P142" i="64"/>
  <c r="P158" i="64"/>
  <c r="O135" i="64"/>
  <c r="O157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B158" i="66"/>
  <c r="M135" i="72"/>
  <c r="J118" i="71"/>
  <c r="J137" i="71"/>
  <c r="M131" i="71"/>
  <c r="M112" i="71"/>
  <c r="F146" i="70"/>
  <c r="Q130" i="45"/>
  <c r="G138" i="70"/>
  <c r="P174" i="68"/>
  <c r="O173" i="68"/>
  <c r="N147" i="68"/>
  <c r="M120" i="67"/>
  <c r="M118" i="67" s="1"/>
  <c r="F145" i="66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K24" i="47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G169" i="68"/>
  <c r="N143" i="68"/>
  <c r="F143" i="68"/>
  <c r="F168" i="68"/>
  <c r="E87" i="45"/>
  <c r="O116" i="67"/>
  <c r="O136" i="67"/>
  <c r="G116" i="67"/>
  <c r="Q120" i="66"/>
  <c r="I120" i="66"/>
  <c r="M148" i="65"/>
  <c r="E148" i="65"/>
  <c r="L127" i="65"/>
  <c r="K120" i="65"/>
  <c r="M116" i="65"/>
  <c r="O142" i="64"/>
  <c r="N135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M164" i="50"/>
  <c r="I106" i="50"/>
  <c r="G272" i="68"/>
  <c r="G199" i="68"/>
  <c r="G271" i="68" s="1"/>
  <c r="M195" i="68"/>
  <c r="C85" i="50"/>
  <c r="K66" i="50"/>
  <c r="M158" i="66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N113" i="67"/>
  <c r="C120" i="66"/>
  <c r="P116" i="66"/>
  <c r="N113" i="66"/>
  <c r="N112" i="66" s="1"/>
  <c r="M120" i="65"/>
  <c r="I142" i="64"/>
  <c r="C127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M156" i="65"/>
  <c r="J211" i="65"/>
  <c r="M151" i="65"/>
  <c r="E151" i="65"/>
  <c r="J184" i="64"/>
  <c r="E245" i="64"/>
  <c r="E181" i="64"/>
  <c r="E244" i="64" s="1"/>
  <c r="H177" i="64"/>
  <c r="Q174" i="64"/>
  <c r="M9" i="47"/>
  <c r="P236" i="64"/>
  <c r="P172" i="64"/>
  <c r="D7" i="50"/>
  <c r="I169" i="64"/>
  <c r="E3" i="47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K116" i="72" s="1"/>
  <c r="C122" i="72"/>
  <c r="C141" i="72"/>
  <c r="K139" i="72"/>
  <c r="C139" i="72"/>
  <c r="J138" i="72"/>
  <c r="Q118" i="72"/>
  <c r="Q137" i="72"/>
  <c r="I118" i="72"/>
  <c r="I137" i="72"/>
  <c r="N135" i="72"/>
  <c r="F135" i="72"/>
  <c r="K114" i="72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Q136" i="69"/>
  <c r="M134" i="69"/>
  <c r="P132" i="69"/>
  <c r="O177" i="68"/>
  <c r="N151" i="68"/>
  <c r="F151" i="68"/>
  <c r="O147" i="68"/>
  <c r="L139" i="68"/>
  <c r="D139" i="68"/>
  <c r="M136" i="68"/>
  <c r="Q127" i="67"/>
  <c r="I127" i="67"/>
  <c r="J116" i="67"/>
  <c r="H62" i="45"/>
  <c r="M49" i="45"/>
  <c r="E49" i="45"/>
  <c r="E43" i="45" s="1"/>
  <c r="M116" i="66"/>
  <c r="E116" i="66"/>
  <c r="E124" i="65"/>
  <c r="F30" i="45"/>
  <c r="F24" i="45" s="1"/>
  <c r="D118" i="65"/>
  <c r="J142" i="64"/>
  <c r="J130" i="64"/>
  <c r="I150" i="64"/>
  <c r="P127" i="64"/>
  <c r="H127" i="64"/>
  <c r="H149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I323" i="64" s="1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5" i="70" s="1"/>
  <c r="D136" i="70"/>
  <c r="D68" i="45"/>
  <c r="G118" i="66"/>
  <c r="C142" i="65"/>
  <c r="I120" i="65"/>
  <c r="O118" i="65"/>
  <c r="G138" i="65"/>
  <c r="G118" i="65"/>
  <c r="H135" i="64"/>
  <c r="H132" i="64" s="1"/>
  <c r="Q130" i="64"/>
  <c r="Q152" i="64"/>
  <c r="E130" i="64"/>
  <c r="D150" i="64"/>
  <c r="B133" i="67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O124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J105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F170" i="39"/>
  <c r="D152" i="39"/>
  <c r="K151" i="39"/>
  <c r="J134" i="39"/>
  <c r="L115" i="39"/>
  <c r="K114" i="39"/>
  <c r="J95" i="39"/>
  <c r="N34" i="39"/>
  <c r="M169" i="39"/>
  <c r="K133" i="39"/>
  <c r="J52" i="39"/>
  <c r="J133" i="39"/>
  <c r="J114" i="39"/>
  <c r="P91" i="39"/>
  <c r="H13" i="39"/>
  <c r="O170" i="39"/>
  <c r="L169" i="39"/>
  <c r="P151" i="39"/>
  <c r="H151" i="39"/>
  <c r="M115" i="39"/>
  <c r="G94" i="39"/>
  <c r="M90" i="39"/>
  <c r="G71" i="39"/>
  <c r="L53" i="39"/>
  <c r="O33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O348" i="67" l="1"/>
  <c r="K152" i="39"/>
  <c r="O95" i="39"/>
  <c r="C348" i="70"/>
  <c r="C405" i="70" s="1"/>
  <c r="B189" i="68"/>
  <c r="O344" i="64"/>
  <c r="Q291" i="65"/>
  <c r="Q329" i="65" s="1"/>
  <c r="C156" i="67"/>
  <c r="G134" i="39"/>
  <c r="O72" i="39"/>
  <c r="Q135" i="70"/>
  <c r="M156" i="66"/>
  <c r="O112" i="66"/>
  <c r="O431" i="64"/>
  <c r="I105" i="47"/>
  <c r="N348" i="69"/>
  <c r="N405" i="69" s="1"/>
  <c r="D81" i="57"/>
  <c r="P298" i="71"/>
  <c r="K174" i="64"/>
  <c r="E52" i="39"/>
  <c r="E33" i="39"/>
  <c r="P386" i="64"/>
  <c r="K156" i="65"/>
  <c r="K150" i="65" s="1"/>
  <c r="P348" i="67"/>
  <c r="N348" i="66"/>
  <c r="D425" i="68"/>
  <c r="E81" i="57"/>
  <c r="C359" i="68"/>
  <c r="K124" i="47"/>
  <c r="H91" i="39"/>
  <c r="N115" i="39"/>
  <c r="D170" i="39"/>
  <c r="N95" i="39"/>
  <c r="F134" i="39"/>
  <c r="L152" i="39"/>
  <c r="K132" i="72"/>
  <c r="O174" i="64"/>
  <c r="M116" i="71"/>
  <c r="L327" i="66"/>
  <c r="J334" i="72"/>
  <c r="J388" i="72" s="1"/>
  <c r="G312" i="72"/>
  <c r="K386" i="64"/>
  <c r="Q324" i="67"/>
  <c r="P285" i="69"/>
  <c r="I174" i="64"/>
  <c r="D112" i="66"/>
  <c r="J141" i="68"/>
  <c r="J135" i="68" s="1"/>
  <c r="N327" i="70"/>
  <c r="H90" i="39"/>
  <c r="J151" i="39"/>
  <c r="L95" i="39"/>
  <c r="D134" i="39"/>
  <c r="H152" i="39"/>
  <c r="F34" i="39"/>
  <c r="F95" i="39"/>
  <c r="H115" i="39"/>
  <c r="J170" i="39"/>
  <c r="P116" i="71"/>
  <c r="G174" i="64"/>
  <c r="G168" i="64" s="1"/>
  <c r="L334" i="72"/>
  <c r="L388" i="72" s="1"/>
  <c r="G372" i="64"/>
  <c r="E81" i="55"/>
  <c r="N348" i="70"/>
  <c r="P81" i="47"/>
  <c r="M126" i="64"/>
  <c r="H93" i="71"/>
  <c r="E105" i="47"/>
  <c r="G156" i="67"/>
  <c r="N189" i="68"/>
  <c r="N183" i="68" s="1"/>
  <c r="H280" i="72"/>
  <c r="J310" i="69"/>
  <c r="J304" i="69" s="1"/>
  <c r="D324" i="67"/>
  <c r="P81" i="57"/>
  <c r="K118" i="66"/>
  <c r="D298" i="71"/>
  <c r="D316" i="71" s="1"/>
  <c r="J116" i="72"/>
  <c r="P152" i="71"/>
  <c r="P147" i="71" s="1"/>
  <c r="G135" i="68"/>
  <c r="C348" i="65"/>
  <c r="C342" i="65" s="1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I285" i="67"/>
  <c r="G150" i="67"/>
  <c r="F344" i="64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E150" i="65" s="1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H425" i="68" s="1"/>
  <c r="P93" i="71"/>
  <c r="Q156" i="70"/>
  <c r="Q213" i="70" s="1"/>
  <c r="P334" i="71"/>
  <c r="K112" i="66"/>
  <c r="M348" i="66"/>
  <c r="M342" i="66" s="1"/>
  <c r="C310" i="66"/>
  <c r="H93" i="70"/>
  <c r="F310" i="70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N291" i="66"/>
  <c r="L348" i="65"/>
  <c r="L342" i="65" s="1"/>
  <c r="J348" i="66"/>
  <c r="H344" i="64"/>
  <c r="H365" i="64" s="1"/>
  <c r="I348" i="69"/>
  <c r="F327" i="70"/>
  <c r="J81" i="57"/>
  <c r="I348" i="65"/>
  <c r="I342" i="65" s="1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B118" i="65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C335" i="67"/>
  <c r="M342" i="67"/>
  <c r="L348" i="66"/>
  <c r="L342" i="66" s="1"/>
  <c r="N135" i="69"/>
  <c r="Q425" i="68"/>
  <c r="C324" i="67"/>
  <c r="P348" i="70"/>
  <c r="P280" i="72"/>
  <c r="D348" i="66"/>
  <c r="D342" i="66" s="1"/>
  <c r="I81" i="45"/>
  <c r="P9" i="59"/>
  <c r="D30" i="58"/>
  <c r="Q156" i="67"/>
  <c r="Q118" i="67"/>
  <c r="Q112" i="67" s="1"/>
  <c r="G291" i="67"/>
  <c r="G285" i="67" s="1"/>
  <c r="K334" i="71"/>
  <c r="D275" i="72"/>
  <c r="F314" i="72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H44" i="48" s="1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7" i="48" s="1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Q47" i="48" s="1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J275" i="72" s="1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H150" i="66" s="1"/>
  <c r="Q327" i="69"/>
  <c r="L314" i="71"/>
  <c r="J425" i="68"/>
  <c r="I314" i="71"/>
  <c r="M7" i="48"/>
  <c r="H85" i="48"/>
  <c r="P85" i="48"/>
  <c r="P137" i="70"/>
  <c r="D317" i="64"/>
  <c r="I85" i="48"/>
  <c r="C293" i="72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5" i="64"/>
  <c r="E5" i="49"/>
  <c r="E6" i="49"/>
  <c r="E5" i="50"/>
  <c r="E8" i="49"/>
  <c r="E9" i="49"/>
  <c r="E8" i="48"/>
  <c r="I5" i="38"/>
  <c r="I5" i="64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07" i="64" s="1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183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215" i="67" s="1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182" i="67" s="1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186" i="67" s="1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88" i="39"/>
  <c r="K11" i="68"/>
  <c r="K214" i="68" s="1"/>
  <c r="K88" i="49"/>
  <c r="K88" i="50"/>
  <c r="D89" i="39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01" i="39"/>
  <c r="I18" i="68"/>
  <c r="I101" i="49"/>
  <c r="I101" i="48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94" i="71" s="1"/>
  <c r="E155" i="49"/>
  <c r="E155" i="48"/>
  <c r="E156" i="48"/>
  <c r="E156" i="49"/>
  <c r="E154" i="49"/>
  <c r="Q14" i="7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197" i="72" s="1"/>
  <c r="H163" i="48"/>
  <c r="H163" i="49"/>
  <c r="H175" i="48"/>
  <c r="H165" i="49"/>
  <c r="H175" i="49"/>
  <c r="H165" i="48"/>
  <c r="H175" i="50"/>
  <c r="E165" i="39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71" i="39"/>
  <c r="H13" i="72"/>
  <c r="H171" i="49"/>
  <c r="H171" i="48"/>
  <c r="E172" i="39"/>
  <c r="E14" i="72"/>
  <c r="E194" i="72" s="1"/>
  <c r="E172" i="49"/>
  <c r="E174" i="48"/>
  <c r="E173" i="48"/>
  <c r="E173" i="49"/>
  <c r="E174" i="49"/>
  <c r="M172" i="39"/>
  <c r="M14" i="72"/>
  <c r="M194" i="72" s="1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73" i="65" s="1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135" i="68" s="1"/>
  <c r="H87" i="49"/>
  <c r="D62" i="47"/>
  <c r="D68" i="50"/>
  <c r="G99" i="69"/>
  <c r="G93" i="69" s="1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G143" i="67" s="1"/>
  <c r="M141" i="67"/>
  <c r="D101" i="67"/>
  <c r="D140" i="67"/>
  <c r="J67" i="48"/>
  <c r="I60" i="48"/>
  <c r="O5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M304" i="67" s="1"/>
  <c r="F386" i="71"/>
  <c r="H275" i="72"/>
  <c r="C372" i="64"/>
  <c r="F407" i="70"/>
  <c r="F348" i="70"/>
  <c r="F405" i="70" s="1"/>
  <c r="H318" i="72"/>
  <c r="H372" i="72"/>
  <c r="K403" i="70"/>
  <c r="F291" i="70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C143" i="66" s="1"/>
  <c r="P94" i="66"/>
  <c r="P132" i="66" s="1"/>
  <c r="E108" i="65"/>
  <c r="E146" i="65" s="1"/>
  <c r="C105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139" i="48"/>
  <c r="I130" i="68"/>
  <c r="I178" i="68" s="1"/>
  <c r="I227" i="68"/>
  <c r="H177" i="68"/>
  <c r="G127" i="68"/>
  <c r="G176" i="68"/>
  <c r="F174" i="68"/>
  <c r="O170" i="68"/>
  <c r="N169" i="68"/>
  <c r="G85" i="4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176" i="65" s="1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185" i="67" s="1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6" i="49"/>
  <c r="F5" i="50"/>
  <c r="F5" i="49"/>
  <c r="F8" i="49"/>
  <c r="J5" i="38"/>
  <c r="J5" i="64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9" i="64"/>
  <c r="J8" i="39"/>
  <c r="J9" i="64"/>
  <c r="N9" i="64"/>
  <c r="C10" i="39"/>
  <c r="C11" i="64"/>
  <c r="C196" i="64" s="1"/>
  <c r="C10" i="49"/>
  <c r="C10" i="50"/>
  <c r="G11" i="64"/>
  <c r="G196" i="64" s="1"/>
  <c r="G10" i="50"/>
  <c r="G10" i="49"/>
  <c r="K10" i="39"/>
  <c r="K11" i="64"/>
  <c r="K196" i="64" s="1"/>
  <c r="K10" i="49"/>
  <c r="K10" i="50"/>
  <c r="O11" i="64"/>
  <c r="O196" i="64" s="1"/>
  <c r="O10" i="49"/>
  <c r="O10" i="50"/>
  <c r="D11" i="39"/>
  <c r="D12" i="64"/>
  <c r="D197" i="64" s="1"/>
  <c r="D11" i="49"/>
  <c r="D11" i="50"/>
  <c r="H12" i="64"/>
  <c r="H197" i="64" s="1"/>
  <c r="H11" i="49"/>
  <c r="H11" i="50"/>
  <c r="L12" i="64"/>
  <c r="L197" i="64" s="1"/>
  <c r="L11" i="49"/>
  <c r="L11" i="50"/>
  <c r="P11" i="39"/>
  <c r="P12" i="64"/>
  <c r="P197" i="64" s="1"/>
  <c r="P11" i="49"/>
  <c r="P11" i="50"/>
  <c r="E13" i="64"/>
  <c r="E14" i="49"/>
  <c r="E13" i="50"/>
  <c r="E13" i="49"/>
  <c r="E12" i="50"/>
  <c r="I13" i="64"/>
  <c r="I199" i="64" s="1"/>
  <c r="I13" i="49"/>
  <c r="I14" i="49"/>
  <c r="I13" i="50"/>
  <c r="I12" i="49"/>
  <c r="M13" i="64"/>
  <c r="M13" i="49"/>
  <c r="M14" i="49"/>
  <c r="M13" i="50"/>
  <c r="Q12" i="39"/>
  <c r="Q13" i="64"/>
  <c r="Q240" i="64" s="1"/>
  <c r="Q14" i="49"/>
  <c r="Q13" i="50"/>
  <c r="Q13" i="49"/>
  <c r="F14" i="64"/>
  <c r="F201" i="64" s="1"/>
  <c r="F15" i="49"/>
  <c r="J15" i="39"/>
  <c r="J14" i="64"/>
  <c r="J15" i="49"/>
  <c r="N14" i="64"/>
  <c r="N201" i="64" s="1"/>
  <c r="N15" i="49"/>
  <c r="C15" i="64"/>
  <c r="C223" i="64" s="1"/>
  <c r="C17" i="49"/>
  <c r="C18" i="49"/>
  <c r="G16" i="39"/>
  <c r="G15" i="64"/>
  <c r="G18" i="49"/>
  <c r="G17" i="49"/>
  <c r="K15" i="64"/>
  <c r="K204" i="64" s="1"/>
  <c r="K18" i="49"/>
  <c r="K17" i="49"/>
  <c r="O15" i="64"/>
  <c r="O223" i="64" s="1"/>
  <c r="O17" i="49"/>
  <c r="O18" i="49"/>
  <c r="D20" i="39"/>
  <c r="D17" i="64"/>
  <c r="D206" i="64" s="1"/>
  <c r="D20" i="49"/>
  <c r="D20" i="50"/>
  <c r="H17" i="64"/>
  <c r="H20" i="50"/>
  <c r="H20" i="49"/>
  <c r="L20" i="3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19" i="64"/>
  <c r="J22" i="49"/>
  <c r="N22" i="39"/>
  <c r="N19" i="64"/>
  <c r="N208" i="64" s="1"/>
  <c r="N22" i="49"/>
  <c r="C26" i="38"/>
  <c r="C5" i="65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176" i="65" s="1"/>
  <c r="E31" i="49"/>
  <c r="E31" i="50"/>
  <c r="I11" i="65"/>
  <c r="I176" i="65" s="1"/>
  <c r="I31" i="49"/>
  <c r="I31" i="50"/>
  <c r="M11" i="65"/>
  <c r="M31" i="50"/>
  <c r="M31" i="4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33" i="49"/>
  <c r="N33" i="50"/>
  <c r="N34" i="49"/>
  <c r="C13" i="65"/>
  <c r="C180" i="65" s="1"/>
  <c r="C35" i="49"/>
  <c r="G35" i="39"/>
  <c r="G13" i="65"/>
  <c r="G180" i="65" s="1"/>
  <c r="G35" i="49"/>
  <c r="K35" i="39"/>
  <c r="K13" i="65"/>
  <c r="K180" i="65" s="1"/>
  <c r="K35" i="49"/>
  <c r="K35" i="48"/>
  <c r="O13" i="65"/>
  <c r="O180" i="65" s="1"/>
  <c r="O35" i="49"/>
  <c r="D14" i="65"/>
  <c r="D182" i="65" s="1"/>
  <c r="D38" i="49"/>
  <c r="D37" i="49"/>
  <c r="D38" i="48"/>
  <c r="H14" i="65"/>
  <c r="H38" i="49"/>
  <c r="H37" i="49"/>
  <c r="H37" i="48"/>
  <c r="L36" i="39"/>
  <c r="L14" i="65"/>
  <c r="L183" i="65" s="1"/>
  <c r="L37" i="49"/>
  <c r="L38" i="49"/>
  <c r="L38" i="48"/>
  <c r="P14" i="65"/>
  <c r="P183" i="65" s="1"/>
  <c r="P38" i="49"/>
  <c r="P37" i="4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17" i="65"/>
  <c r="J186" i="65" s="1"/>
  <c r="J41" i="49"/>
  <c r="N41" i="39"/>
  <c r="N17" i="65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174" i="66" s="1"/>
  <c r="K46" i="49"/>
  <c r="K45" i="50"/>
  <c r="K45" i="49"/>
  <c r="K48" i="49"/>
  <c r="O45" i="38"/>
  <c r="O5" i="66"/>
  <c r="O48" i="49"/>
  <c r="O45" i="50"/>
  <c r="O45" i="49"/>
  <c r="O46" i="49"/>
  <c r="O58" i="49"/>
  <c r="D9" i="66"/>
  <c r="H48" i="39"/>
  <c r="H9" i="66"/>
  <c r="L9" i="66"/>
  <c r="P48" i="39"/>
  <c r="P9" i="66"/>
  <c r="E11" i="66"/>
  <c r="E176" i="66" s="1"/>
  <c r="E50" i="49"/>
  <c r="E50" i="50"/>
  <c r="I11" i="66"/>
  <c r="I50" i="50"/>
  <c r="I50" i="49"/>
  <c r="M50" i="39"/>
  <c r="M11" i="66"/>
  <c r="M176" i="66" s="1"/>
  <c r="M50" i="49"/>
  <c r="M50" i="50"/>
  <c r="Q11" i="66"/>
  <c r="Q50" i="50"/>
  <c r="Q50" i="49"/>
  <c r="F51" i="39"/>
  <c r="F12" i="66"/>
  <c r="F51" i="49"/>
  <c r="F52" i="50"/>
  <c r="F52" i="49"/>
  <c r="F53" i="49"/>
  <c r="F51" i="50"/>
  <c r="J12" i="66"/>
  <c r="J52" i="50"/>
  <c r="J53" i="49"/>
  <c r="J52" i="49"/>
  <c r="N12" i="66"/>
  <c r="N52" i="49"/>
  <c r="N52" i="50"/>
  <c r="N53" i="49"/>
  <c r="C13" i="66"/>
  <c r="C54" i="49"/>
  <c r="G13" i="66"/>
  <c r="G180" i="66" s="1"/>
  <c r="G54" i="49"/>
  <c r="K54" i="39"/>
  <c r="K13" i="66"/>
  <c r="K180" i="66" s="1"/>
  <c r="K54" i="49"/>
  <c r="O13" i="66"/>
  <c r="O180" i="66" s="1"/>
  <c r="O54" i="49"/>
  <c r="D14" i="66"/>
  <c r="D182" i="66" s="1"/>
  <c r="D57" i="49"/>
  <c r="D56" i="49"/>
  <c r="D57" i="48"/>
  <c r="H14" i="66"/>
  <c r="H183" i="66" s="1"/>
  <c r="H56" i="49"/>
  <c r="H57" i="49"/>
  <c r="H57" i="48"/>
  <c r="L55" i="39"/>
  <c r="L14" i="66"/>
  <c r="L182" i="66" s="1"/>
  <c r="L57" i="49"/>
  <c r="L56" i="49"/>
  <c r="L57" i="48"/>
  <c r="P14" i="66"/>
  <c r="P56" i="49"/>
  <c r="P57" i="49"/>
  <c r="P57" i="48"/>
  <c r="P55" i="49"/>
  <c r="E16" i="66"/>
  <c r="E185" i="66" s="1"/>
  <c r="E59" i="49"/>
  <c r="E59" i="50"/>
  <c r="E59" i="48"/>
  <c r="I59" i="39"/>
  <c r="I16" i="66"/>
  <c r="I59" i="50"/>
  <c r="I59" i="49"/>
  <c r="I59" i="48"/>
  <c r="M16" i="66"/>
  <c r="M59" i="49"/>
  <c r="M59" i="50"/>
  <c r="M59" i="48"/>
  <c r="Q16" i="66"/>
  <c r="Q59" i="50"/>
  <c r="Q59" i="49"/>
  <c r="Q59" i="48"/>
  <c r="F60" i="39"/>
  <c r="F17" i="66"/>
  <c r="F186" i="66" s="1"/>
  <c r="F60" i="49"/>
  <c r="F60" i="48"/>
  <c r="J60" i="39"/>
  <c r="J17" i="66"/>
  <c r="J186" i="66" s="1"/>
  <c r="J60" i="49"/>
  <c r="J60" i="48"/>
  <c r="N17" i="66"/>
  <c r="N186" i="66" s="1"/>
  <c r="N60" i="49"/>
  <c r="N60" i="48"/>
  <c r="C64" i="38"/>
  <c r="C7" i="67" s="1"/>
  <c r="C172" i="67" s="1"/>
  <c r="C5" i="67"/>
  <c r="C222" i="67" s="1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9" i="67"/>
  <c r="H9" i="67"/>
  <c r="L9" i="67"/>
  <c r="P9" i="67"/>
  <c r="E11" i="67"/>
  <c r="E176" i="67" s="1"/>
  <c r="E69" i="50"/>
  <c r="E69" i="49"/>
  <c r="I11" i="67"/>
  <c r="I176" i="67" s="1"/>
  <c r="I69" i="50"/>
  <c r="I69" i="49"/>
  <c r="M11" i="67"/>
  <c r="M176" i="67" s="1"/>
  <c r="M69" i="49"/>
  <c r="M69" i="50"/>
  <c r="Q11" i="67"/>
  <c r="Q176" i="67" s="1"/>
  <c r="Q69" i="50"/>
  <c r="Q69" i="49"/>
  <c r="F12" i="67"/>
  <c r="F71" i="49"/>
  <c r="F71" i="50"/>
  <c r="F72" i="49"/>
  <c r="F72" i="48"/>
  <c r="J12" i="67"/>
  <c r="J215" i="67" s="1"/>
  <c r="J71" i="50"/>
  <c r="J71" i="49"/>
  <c r="J72" i="49"/>
  <c r="J72" i="48"/>
  <c r="N12" i="67"/>
  <c r="N215" i="67" s="1"/>
  <c r="N71" i="49"/>
  <c r="N72" i="49"/>
  <c r="N70" i="50"/>
  <c r="N71" i="50"/>
  <c r="N72" i="48"/>
  <c r="C13" i="67"/>
  <c r="C180" i="67" s="1"/>
  <c r="C73" i="49"/>
  <c r="C73" i="48"/>
  <c r="G13" i="67"/>
  <c r="G180" i="67" s="1"/>
  <c r="G73" i="49"/>
  <c r="G73" i="48"/>
  <c r="K13" i="67"/>
  <c r="K73" i="49"/>
  <c r="K73" i="48"/>
  <c r="O73" i="39"/>
  <c r="O13" i="67"/>
  <c r="O180" i="67" s="1"/>
  <c r="O73" i="49"/>
  <c r="O73" i="48"/>
  <c r="D14" i="67"/>
  <c r="D200" i="67" s="1"/>
  <c r="D76" i="49"/>
  <c r="D75" i="49"/>
  <c r="D74" i="49"/>
  <c r="D75" i="48"/>
  <c r="H14" i="67"/>
  <c r="H76" i="49"/>
  <c r="H75" i="49"/>
  <c r="H75" i="48"/>
  <c r="H74" i="49"/>
  <c r="L14" i="67"/>
  <c r="L182" i="67" s="1"/>
  <c r="L75" i="49"/>
  <c r="L76" i="49"/>
  <c r="L74" i="49"/>
  <c r="L75" i="48"/>
  <c r="P14" i="67"/>
  <c r="P183" i="67" s="1"/>
  <c r="P74" i="49"/>
  <c r="P76" i="49"/>
  <c r="P75" i="49"/>
  <c r="P75" i="48"/>
  <c r="E16" i="67"/>
  <c r="E78" i="49"/>
  <c r="E78" i="50"/>
  <c r="I16" i="67"/>
  <c r="I185" i="67" s="1"/>
  <c r="I78" i="49"/>
  <c r="I78" i="50"/>
  <c r="M16" i="67"/>
  <c r="M185" i="67" s="1"/>
  <c r="M78" i="49"/>
  <c r="M78" i="50"/>
  <c r="Q78" i="39"/>
  <c r="Q16" i="67"/>
  <c r="Q185" i="67" s="1"/>
  <c r="Q78" i="50"/>
  <c r="Q78" i="49"/>
  <c r="F17" i="67"/>
  <c r="F186" i="67" s="1"/>
  <c r="F79" i="49"/>
  <c r="J79" i="39"/>
  <c r="J17" i="67"/>
  <c r="J186" i="67" s="1"/>
  <c r="J79" i="49"/>
  <c r="N17" i="67"/>
  <c r="N186" i="67" s="1"/>
  <c r="N79" i="49"/>
  <c r="C83" i="38"/>
  <c r="C7" i="68" s="1"/>
  <c r="C209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86" i="39"/>
  <c r="G9" i="68"/>
  <c r="K9" i="68"/>
  <c r="O86" i="39"/>
  <c r="O9" i="68"/>
  <c r="D11" i="68"/>
  <c r="D214" i="68" s="1"/>
  <c r="D88" i="49"/>
  <c r="D88" i="50"/>
  <c r="D88" i="48"/>
  <c r="H11" i="68"/>
  <c r="H214" i="68" s="1"/>
  <c r="H88" i="49"/>
  <c r="H88" i="50"/>
  <c r="H88" i="48"/>
  <c r="L88" i="39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12" i="68"/>
  <c r="M90" i="49"/>
  <c r="M90" i="50"/>
  <c r="M91" i="49"/>
  <c r="M90" i="48"/>
  <c r="Q12" i="68"/>
  <c r="Q263" i="68" s="1"/>
  <c r="Q91" i="49"/>
  <c r="Q90" i="49"/>
  <c r="Q90" i="50"/>
  <c r="Q89" i="50"/>
  <c r="Q90" i="48"/>
  <c r="F13" i="68"/>
  <c r="F218" i="68" s="1"/>
  <c r="F92" i="49"/>
  <c r="F92" i="50"/>
  <c r="J92" i="39"/>
  <c r="J13" i="68"/>
  <c r="J92" i="50"/>
  <c r="J92" i="49"/>
  <c r="N92" i="39"/>
  <c r="N13" i="68"/>
  <c r="N92" i="50"/>
  <c r="N92" i="49"/>
  <c r="C14" i="68"/>
  <c r="C220" i="68" s="1"/>
  <c r="C94" i="49"/>
  <c r="C95" i="49"/>
  <c r="C94" i="50"/>
  <c r="C93" i="50"/>
  <c r="G14" i="68"/>
  <c r="G220" i="68" s="1"/>
  <c r="G94" i="49"/>
  <c r="G93" i="49"/>
  <c r="G95" i="49"/>
  <c r="G94" i="50"/>
  <c r="G93" i="50"/>
  <c r="K93" i="39"/>
  <c r="K14" i="68"/>
  <c r="K243" i="68" s="1"/>
  <c r="K94" i="49"/>
  <c r="K94" i="50"/>
  <c r="K95" i="49"/>
  <c r="O14" i="68"/>
  <c r="O94" i="49"/>
  <c r="O94" i="50"/>
  <c r="O93" i="50"/>
  <c r="O93" i="49"/>
  <c r="O95" i="49"/>
  <c r="D15" i="68"/>
  <c r="D96" i="49"/>
  <c r="H96" i="39"/>
  <c r="H15" i="68"/>
  <c r="H222" i="68" s="1"/>
  <c r="H96" i="49"/>
  <c r="L96" i="39"/>
  <c r="L15" i="68"/>
  <c r="L222" i="68" s="1"/>
  <c r="L96" i="49"/>
  <c r="P15" i="68"/>
  <c r="P222" i="68" s="1"/>
  <c r="P96" i="4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227" i="68" s="1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228" i="68" s="1"/>
  <c r="O102" i="50"/>
  <c r="O102" i="49"/>
  <c r="D20" i="68"/>
  <c r="D229" i="68" s="1"/>
  <c r="D103" i="49"/>
  <c r="H20" i="68"/>
  <c r="H229" i="68" s="1"/>
  <c r="H103" i="49"/>
  <c r="H103" i="48"/>
  <c r="L20" i="68"/>
  <c r="L229" i="68" s="1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E105" i="50" s="1"/>
  <c r="I107" i="38"/>
  <c r="I7" i="69" s="1"/>
  <c r="I5" i="69"/>
  <c r="I110" i="48"/>
  <c r="I107" i="48"/>
  <c r="I108" i="48"/>
  <c r="I107" i="49"/>
  <c r="I110" i="49"/>
  <c r="I108" i="49"/>
  <c r="M107" i="38"/>
  <c r="M7" i="69" s="1"/>
  <c r="M5" i="69"/>
  <c r="M107" i="49"/>
  <c r="M108" i="49"/>
  <c r="M110" i="48"/>
  <c r="M110" i="49"/>
  <c r="M108" i="48"/>
  <c r="M120" i="50"/>
  <c r="M105" i="50" s="1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84" i="70" s="1"/>
  <c r="E129" i="48"/>
  <c r="E126" i="49"/>
  <c r="E126" i="48"/>
  <c r="E127" i="48"/>
  <c r="E129" i="49"/>
  <c r="E127" i="49"/>
  <c r="I126" i="38"/>
  <c r="I5" i="70"/>
  <c r="I184" i="70" s="1"/>
  <c r="I127" i="49"/>
  <c r="I126" i="48"/>
  <c r="I129" i="49"/>
  <c r="I127" i="48"/>
  <c r="I129" i="48"/>
  <c r="I126" i="49"/>
  <c r="I139" i="49"/>
  <c r="I139" i="48"/>
  <c r="M126" i="38"/>
  <c r="M7" i="70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96" i="70" s="1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5" i="71"/>
  <c r="E215" i="71" s="1"/>
  <c r="E147" i="49"/>
  <c r="E145" i="48"/>
  <c r="E145" i="49"/>
  <c r="E147" i="48"/>
  <c r="E157" i="49"/>
  <c r="I145" i="38"/>
  <c r="I7" i="71" s="1"/>
  <c r="I5" i="71"/>
  <c r="I197" i="71" s="1"/>
  <c r="I147" i="48"/>
  <c r="I147" i="49"/>
  <c r="I145" i="49"/>
  <c r="I157" i="49"/>
  <c r="I145" i="48"/>
  <c r="I157" i="48"/>
  <c r="M145" i="38"/>
  <c r="M5" i="71"/>
  <c r="M197" i="71" s="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5" i="72"/>
  <c r="E163" i="48"/>
  <c r="E163" i="49"/>
  <c r="E165" i="49"/>
  <c r="E165" i="48"/>
  <c r="I163" i="38"/>
  <c r="I5" i="72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414" i="64" s="1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417" i="64" s="1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69" i="65" s="1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92" i="65" s="1"/>
  <c r="G38" i="59"/>
  <c r="G37" i="59"/>
  <c r="G37" i="58"/>
  <c r="G38" i="58"/>
  <c r="G36" i="59"/>
  <c r="K56" i="65"/>
  <c r="K392" i="65" s="1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407" i="67" s="1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373" i="67" s="1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457" i="68" s="1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392" i="69" s="1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392" i="69" s="1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376" i="69" s="1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24" i="60" s="1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358" i="71" s="1"/>
  <c r="E155" i="58"/>
  <c r="E156" i="59"/>
  <c r="E156" i="58"/>
  <c r="E155" i="59"/>
  <c r="I56" i="71"/>
  <c r="I156" i="59"/>
  <c r="I155" i="58"/>
  <c r="I156" i="58"/>
  <c r="I155" i="59"/>
  <c r="M56" i="71"/>
  <c r="M376" i="71" s="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358" i="72" s="1"/>
  <c r="M174" i="59"/>
  <c r="M174" i="58"/>
  <c r="M173" i="58"/>
  <c r="M173" i="59"/>
  <c r="M172" i="58"/>
  <c r="Q56" i="72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135" i="68" s="1"/>
  <c r="P87" i="49"/>
  <c r="I81" i="47"/>
  <c r="I189" i="68"/>
  <c r="I87" i="50"/>
  <c r="O93" i="71"/>
  <c r="J172" i="48"/>
  <c r="N136" i="71"/>
  <c r="N116" i="71"/>
  <c r="K143" i="72"/>
  <c r="G259" i="68"/>
  <c r="E152" i="71"/>
  <c r="Q30" i="58"/>
  <c r="O87" i="58"/>
  <c r="H420" i="68"/>
  <c r="L420" i="68"/>
  <c r="G390" i="71"/>
  <c r="G334" i="71"/>
  <c r="B19" i="49"/>
  <c r="B168" i="49"/>
  <c r="N32" i="49"/>
  <c r="J39" i="49"/>
  <c r="E49" i="49"/>
  <c r="F58" i="49"/>
  <c r="P70" i="49"/>
  <c r="I137" i="69"/>
  <c r="O143" i="69"/>
  <c r="H130" i="49"/>
  <c r="H124" i="45"/>
  <c r="O146" i="70"/>
  <c r="G154" i="49"/>
  <c r="H154" i="49"/>
  <c r="I136" i="72"/>
  <c r="C140" i="72"/>
  <c r="H174" i="64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N77" i="50"/>
  <c r="J208" i="69"/>
  <c r="K204" i="71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E368" i="64"/>
  <c r="E431" i="64"/>
  <c r="E344" i="64"/>
  <c r="E338" i="64" s="1"/>
  <c r="M431" i="64"/>
  <c r="M368" i="64"/>
  <c r="M344" i="64"/>
  <c r="M338" i="64" s="1"/>
  <c r="K407" i="68"/>
  <c r="D417" i="68"/>
  <c r="F310" i="69"/>
  <c r="F304" i="69" s="1"/>
  <c r="F335" i="69"/>
  <c r="F304" i="70"/>
  <c r="F338" i="70"/>
  <c r="H322" i="72"/>
  <c r="D403" i="66"/>
  <c r="M89" i="60"/>
  <c r="P105" i="60"/>
  <c r="F348" i="69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171" i="68" s="1"/>
  <c r="K220" i="68"/>
  <c r="C123" i="68"/>
  <c r="C171" i="68" s="1"/>
  <c r="C172" i="68"/>
  <c r="J218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99" i="65" s="1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O156" i="64" s="1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F123" i="68"/>
  <c r="I170" i="68"/>
  <c r="L169" i="68"/>
  <c r="O119" i="68"/>
  <c r="O167" i="68" s="1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2" i="67" s="1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N132" i="65" s="1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M101" i="65"/>
  <c r="L138" i="65"/>
  <c r="K97" i="65"/>
  <c r="K135" i="65" s="1"/>
  <c r="K136" i="65"/>
  <c r="Q94" i="65"/>
  <c r="Q133" i="65"/>
  <c r="Q162" i="64"/>
  <c r="L118" i="64"/>
  <c r="L161" i="64"/>
  <c r="C159" i="64"/>
  <c r="M114" i="64"/>
  <c r="M157" i="64"/>
  <c r="H155" i="64"/>
  <c r="N109" i="64"/>
  <c r="N151" i="64" s="1"/>
  <c r="N152" i="64"/>
  <c r="D106" i="64"/>
  <c r="P168" i="48"/>
  <c r="C137" i="70"/>
  <c r="G211" i="67"/>
  <c r="I175" i="48"/>
  <c r="H93" i="69"/>
  <c r="Q118" i="66"/>
  <c r="Q112" i="66" s="1"/>
  <c r="K74" i="49"/>
  <c r="O112" i="70"/>
  <c r="O137" i="70"/>
  <c r="K235" i="64"/>
  <c r="G30" i="50"/>
  <c r="M310" i="70"/>
  <c r="M304" i="70" s="1"/>
  <c r="E322" i="72"/>
  <c r="Q172" i="59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N100" i="50"/>
  <c r="Q208" i="69"/>
  <c r="F156" i="69"/>
  <c r="F213" i="69" s="1"/>
  <c r="F215" i="69"/>
  <c r="H124" i="50"/>
  <c r="O202" i="71"/>
  <c r="F166" i="50"/>
  <c r="C335" i="65"/>
  <c r="G331" i="69"/>
  <c r="G388" i="69"/>
  <c r="G310" i="69"/>
  <c r="D93" i="70"/>
  <c r="Q49" i="50"/>
  <c r="Q43" i="47"/>
  <c r="F156" i="67"/>
  <c r="K208" i="70"/>
  <c r="M98" i="71"/>
  <c r="M134" i="71" s="1"/>
  <c r="O145" i="65"/>
  <c r="C144" i="66"/>
  <c r="P58" i="49"/>
  <c r="K118" i="67"/>
  <c r="M142" i="67"/>
  <c r="C148" i="67"/>
  <c r="H143" i="69"/>
  <c r="D132" i="70"/>
  <c r="F139" i="70"/>
  <c r="F118" i="70"/>
  <c r="F112" i="70" s="1"/>
  <c r="F131" i="70" s="1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N30" i="49"/>
  <c r="G68" i="49"/>
  <c r="I144" i="67"/>
  <c r="K89" i="49"/>
  <c r="M146" i="69"/>
  <c r="M132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331" i="70"/>
  <c r="L172" i="58"/>
  <c r="F36" i="59"/>
  <c r="O310" i="66"/>
  <c r="G335" i="66"/>
  <c r="O74" i="59"/>
  <c r="Q383" i="68"/>
  <c r="Q81" i="55"/>
  <c r="P87" i="59"/>
  <c r="L417" i="68"/>
  <c r="F335" i="70"/>
  <c r="C70" i="60"/>
  <c r="C143" i="60"/>
  <c r="K407" i="69"/>
  <c r="K348" i="69"/>
  <c r="K405" i="69" s="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N372" i="64"/>
  <c r="K335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D322" i="72"/>
  <c r="L322" i="72"/>
  <c r="H403" i="65"/>
  <c r="H55" i="49"/>
  <c r="J68" i="49"/>
  <c r="H180" i="68"/>
  <c r="J177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B108" i="67"/>
  <c r="B147" i="67"/>
  <c r="C148" i="66"/>
  <c r="M101" i="66"/>
  <c r="M140" i="66"/>
  <c r="K97" i="66"/>
  <c r="K135" i="66" s="1"/>
  <c r="I45" i="48"/>
  <c r="Q38" i="48"/>
  <c r="D37" i="48"/>
  <c r="I33" i="48"/>
  <c r="G29" i="48"/>
  <c r="F134" i="65"/>
  <c r="N121" i="64"/>
  <c r="P118" i="64"/>
  <c r="P161" i="64"/>
  <c r="G159" i="64"/>
  <c r="I114" i="64"/>
  <c r="I157" i="64"/>
  <c r="O154" i="64"/>
  <c r="J109" i="64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E150" i="64"/>
  <c r="N19" i="49"/>
  <c r="Q51" i="49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D157" i="48"/>
  <c r="J132" i="64"/>
  <c r="H36" i="49"/>
  <c r="P133" i="66"/>
  <c r="M139" i="66"/>
  <c r="M118" i="66"/>
  <c r="G142" i="66"/>
  <c r="I58" i="49"/>
  <c r="C97" i="49"/>
  <c r="N135" i="70"/>
  <c r="D190" i="71"/>
  <c r="D136" i="71"/>
  <c r="G130" i="72"/>
  <c r="J168" i="49"/>
  <c r="E175" i="49"/>
  <c r="G211" i="66"/>
  <c r="C156" i="66"/>
  <c r="E70" i="50"/>
  <c r="E208" i="70"/>
  <c r="I139" i="50"/>
  <c r="B118" i="67"/>
  <c r="G173" i="68"/>
  <c r="L132" i="49"/>
  <c r="O175" i="50"/>
  <c r="K93" i="70"/>
  <c r="G132" i="64"/>
  <c r="G126" i="64" s="1"/>
  <c r="E30" i="49"/>
  <c r="Q39" i="49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O97" i="65"/>
  <c r="O135" i="65" s="1"/>
  <c r="O136" i="65"/>
  <c r="M26" i="48"/>
  <c r="P11" i="48"/>
  <c r="C10" i="48"/>
  <c r="P5" i="48"/>
  <c r="C335" i="66"/>
  <c r="F310" i="65"/>
  <c r="F304" i="65" s="1"/>
  <c r="I141" i="66"/>
  <c r="G202" i="71"/>
  <c r="P93" i="70"/>
  <c r="C175" i="48"/>
  <c r="C68" i="49"/>
  <c r="L111" i="49"/>
  <c r="L105" i="45"/>
  <c r="H139" i="49"/>
  <c r="C49" i="50"/>
  <c r="C291" i="66"/>
  <c r="N140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05" i="67"/>
  <c r="H144" i="67"/>
  <c r="F141" i="67"/>
  <c r="I94" i="67"/>
  <c r="I133" i="67"/>
  <c r="B101" i="67"/>
  <c r="B140" i="67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146" i="69"/>
  <c r="J143" i="72"/>
  <c r="I87" i="58"/>
  <c r="O400" i="69"/>
  <c r="M68" i="59"/>
  <c r="D9" i="58"/>
  <c r="N410" i="64"/>
  <c r="N323" i="64"/>
  <c r="N383" i="68"/>
  <c r="N81" i="55"/>
  <c r="O413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M112" i="68"/>
  <c r="M160" i="68" s="1"/>
  <c r="G148" i="67"/>
  <c r="E145" i="67"/>
  <c r="G142" i="67"/>
  <c r="P138" i="67"/>
  <c r="G67" i="48"/>
  <c r="F134" i="67"/>
  <c r="N148" i="66"/>
  <c r="E108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K312" i="72"/>
  <c r="C166" i="58"/>
  <c r="B235" i="64"/>
  <c r="G152" i="71"/>
  <c r="G147" i="71" s="1"/>
  <c r="E19" i="49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97" i="64" s="1"/>
  <c r="G11" i="49"/>
  <c r="G11" i="50"/>
  <c r="D13" i="64"/>
  <c r="D14" i="49"/>
  <c r="D13" i="50"/>
  <c r="D13" i="49"/>
  <c r="D12" i="49"/>
  <c r="P13" i="64"/>
  <c r="P240" i="64" s="1"/>
  <c r="P13" i="49"/>
  <c r="P14" i="49"/>
  <c r="P13" i="50"/>
  <c r="Q14" i="64"/>
  <c r="Q222" i="64" s="1"/>
  <c r="Q15" i="49"/>
  <c r="N15" i="64"/>
  <c r="N17" i="49"/>
  <c r="N18" i="49"/>
  <c r="N16" i="49"/>
  <c r="O17" i="64"/>
  <c r="O20" i="49"/>
  <c r="O20" i="50"/>
  <c r="L18" i="64"/>
  <c r="L21" i="50"/>
  <c r="L21" i="49"/>
  <c r="E19" i="64"/>
  <c r="E208" i="64" s="1"/>
  <c r="E22" i="49"/>
  <c r="M19" i="64"/>
  <c r="M208" i="64" s="1"/>
  <c r="M22" i="49"/>
  <c r="J26" i="38"/>
  <c r="J7" i="65" s="1"/>
  <c r="J171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182" i="65" s="1"/>
  <c r="K37" i="49"/>
  <c r="K38" i="49"/>
  <c r="K37" i="48"/>
  <c r="D16" i="65"/>
  <c r="D185" i="65" s="1"/>
  <c r="D40" i="49"/>
  <c r="D40" i="50"/>
  <c r="P16" i="65"/>
  <c r="P185" i="65" s="1"/>
  <c r="P40" i="50"/>
  <c r="P40" i="49"/>
  <c r="M17" i="65"/>
  <c r="M186" i="65" s="1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180" i="66" s="1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186" i="66" s="1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11" i="68"/>
  <c r="O88" i="49"/>
  <c r="O88" i="50"/>
  <c r="L12" i="68"/>
  <c r="L217" i="68" s="1"/>
  <c r="L90" i="50"/>
  <c r="L90" i="49"/>
  <c r="L91" i="49"/>
  <c r="L89" i="50"/>
  <c r="Q13" i="68"/>
  <c r="Q92" i="49"/>
  <c r="Q92" i="50"/>
  <c r="N14" i="68"/>
  <c r="N220" i="68" s="1"/>
  <c r="N95" i="49"/>
  <c r="N93" i="50"/>
  <c r="N94" i="49"/>
  <c r="N94" i="50"/>
  <c r="N95" i="48"/>
  <c r="G15" i="68"/>
  <c r="G96" i="4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165" i="39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94" i="72" s="1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392" i="69" s="1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F30" i="59"/>
  <c r="P68" i="60"/>
  <c r="L98" i="72"/>
  <c r="L93" i="72" s="1"/>
  <c r="H126" i="64"/>
  <c r="G146" i="69"/>
  <c r="H143" i="70"/>
  <c r="Q136" i="72"/>
  <c r="F211" i="66"/>
  <c r="H208" i="70"/>
  <c r="G148" i="50"/>
  <c r="G143" i="50" s="1"/>
  <c r="G143" i="47"/>
  <c r="O36" i="49"/>
  <c r="I118" i="66"/>
  <c r="N112" i="69"/>
  <c r="Q143" i="71"/>
  <c r="E32" i="50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O342" i="66" s="1"/>
  <c r="P161" i="60"/>
  <c r="O310" i="65"/>
  <c r="O304" i="65" s="1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L380" i="64" s="1"/>
  <c r="H143" i="60"/>
  <c r="H329" i="67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06" i="64"/>
  <c r="E149" i="64"/>
  <c r="G180" i="68"/>
  <c r="O174" i="68"/>
  <c r="E123" i="68"/>
  <c r="E172" i="68"/>
  <c r="F119" i="68"/>
  <c r="F112" i="68"/>
  <c r="F161" i="68"/>
  <c r="J145" i="67"/>
  <c r="F109" i="64"/>
  <c r="F151" i="64" s="1"/>
  <c r="F194" i="64"/>
  <c r="I118" i="67"/>
  <c r="I112" i="67" s="1"/>
  <c r="F143" i="69"/>
  <c r="C143" i="72"/>
  <c r="C335" i="69"/>
  <c r="Q19" i="49"/>
  <c r="D140" i="71"/>
  <c r="Q32" i="50"/>
  <c r="N130" i="50"/>
  <c r="N124" i="47"/>
  <c r="K152" i="71"/>
  <c r="C166" i="50"/>
  <c r="C161" i="47"/>
  <c r="N211" i="69"/>
  <c r="I140" i="71"/>
  <c r="Q19" i="50"/>
  <c r="K338" i="65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316" i="72" s="1"/>
  <c r="G285" i="65"/>
  <c r="F291" i="65"/>
  <c r="F285" i="65" s="1"/>
  <c r="H105" i="60"/>
  <c r="E348" i="70"/>
  <c r="P298" i="72"/>
  <c r="P318" i="72"/>
  <c r="P372" i="72"/>
  <c r="E304" i="65"/>
  <c r="E324" i="65"/>
  <c r="J83" i="48"/>
  <c r="N94" i="67"/>
  <c r="N171" i="67"/>
  <c r="K141" i="65"/>
  <c r="Q62" i="45"/>
  <c r="Q68" i="49"/>
  <c r="G235" i="64"/>
  <c r="L211" i="69"/>
  <c r="G331" i="66"/>
  <c r="Q314" i="72"/>
  <c r="H348" i="70"/>
  <c r="F124" i="60"/>
  <c r="K43" i="47"/>
  <c r="M119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200" i="64" s="1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" i="50"/>
  <c r="Q20" i="49"/>
  <c r="F18" i="64"/>
  <c r="F207" i="64" s="1"/>
  <c r="F21" i="50"/>
  <c r="F21" i="49"/>
  <c r="J18" i="64"/>
  <c r="J207" i="64" s="1"/>
  <c r="J21" i="49"/>
  <c r="J21" i="50"/>
  <c r="N18" i="64"/>
  <c r="N207" i="64" s="1"/>
  <c r="N21" i="50"/>
  <c r="N21" i="49"/>
  <c r="C19" i="64"/>
  <c r="C22" i="49"/>
  <c r="G19" i="64"/>
  <c r="G22" i="49"/>
  <c r="K19" i="64"/>
  <c r="K22" i="49"/>
  <c r="O19" i="64"/>
  <c r="O208" i="64" s="1"/>
  <c r="O22" i="49"/>
  <c r="D26" i="38"/>
  <c r="D7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174" i="66" s="1"/>
  <c r="P45" i="50"/>
  <c r="P46" i="49"/>
  <c r="P45" i="49"/>
  <c r="P58" i="50"/>
  <c r="P48" i="49"/>
  <c r="P45" i="48"/>
  <c r="F11" i="66"/>
  <c r="F176" i="66" s="1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218" i="68" s="1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220" i="68" s="1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94" i="71" s="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395" i="65" s="1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139" i="58"/>
  <c r="D139" i="59"/>
  <c r="H58" i="70"/>
  <c r="H139" i="58"/>
  <c r="H140" i="60"/>
  <c r="H139" i="59"/>
  <c r="H140" i="58"/>
  <c r="H140" i="59"/>
  <c r="H139" i="60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J151" i="64"/>
  <c r="E51" i="49"/>
  <c r="G70" i="49"/>
  <c r="Q111" i="49"/>
  <c r="P143" i="70"/>
  <c r="G146" i="70"/>
  <c r="O150" i="49"/>
  <c r="H148" i="49"/>
  <c r="H143" i="45"/>
  <c r="P143" i="71"/>
  <c r="F130" i="72"/>
  <c r="F111" i="72"/>
  <c r="K140" i="72"/>
  <c r="B139" i="50"/>
  <c r="P235" i="64"/>
  <c r="J32" i="50"/>
  <c r="O51" i="50"/>
  <c r="L259" i="68"/>
  <c r="D89" i="50"/>
  <c r="P208" i="70"/>
  <c r="P157" i="50"/>
  <c r="C111" i="58"/>
  <c r="F166" i="58"/>
  <c r="K93" i="71"/>
  <c r="L168" i="48"/>
  <c r="N132" i="67"/>
  <c r="N112" i="67"/>
  <c r="O74" i="49"/>
  <c r="H135" i="70"/>
  <c r="F140" i="71"/>
  <c r="F172" i="49"/>
  <c r="L49" i="50"/>
  <c r="L43" i="47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L12" i="59"/>
  <c r="Q335" i="65"/>
  <c r="K417" i="68"/>
  <c r="O338" i="69"/>
  <c r="Q324" i="70"/>
  <c r="J342" i="66"/>
  <c r="L386" i="72"/>
  <c r="H16" i="59"/>
  <c r="F324" i="65"/>
  <c r="C386" i="72"/>
  <c r="N384" i="71"/>
  <c r="D161" i="60"/>
  <c r="P51" i="58"/>
  <c r="D70" i="58"/>
  <c r="H402" i="68"/>
  <c r="J97" i="58"/>
  <c r="C331" i="66"/>
  <c r="I16" i="59"/>
  <c r="G331" i="65"/>
  <c r="G310" i="65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Q317" i="64" s="1"/>
  <c r="C324" i="65"/>
  <c r="F70" i="59"/>
  <c r="O338" i="67"/>
  <c r="G409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K380" i="64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161" i="68"/>
  <c r="B130" i="68"/>
  <c r="B119" i="68"/>
  <c r="B168" i="68"/>
  <c r="F148" i="67"/>
  <c r="M108" i="67"/>
  <c r="M147" i="67"/>
  <c r="E185" i="67"/>
  <c r="E108" i="67"/>
  <c r="E146" i="67" s="1"/>
  <c r="L145" i="67"/>
  <c r="D183" i="67"/>
  <c r="D145" i="67"/>
  <c r="K105" i="67"/>
  <c r="K144" i="67"/>
  <c r="C105" i="67"/>
  <c r="C143" i="67" s="1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48" i="67"/>
  <c r="L108" i="67"/>
  <c r="L147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82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01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180" i="68"/>
  <c r="N130" i="68"/>
  <c r="N179" i="68"/>
  <c r="L127" i="68"/>
  <c r="L176" i="68"/>
  <c r="G222" i="68"/>
  <c r="G174" i="68"/>
  <c r="Q123" i="68"/>
  <c r="Q172" i="68"/>
  <c r="H115" i="68"/>
  <c r="H163" i="68" s="1"/>
  <c r="H164" i="68"/>
  <c r="C162" i="68"/>
  <c r="B229" i="68"/>
  <c r="B181" i="68"/>
  <c r="B170" i="68"/>
  <c r="H148" i="67"/>
  <c r="G108" i="67"/>
  <c r="G146" i="67" s="1"/>
  <c r="G147" i="67"/>
  <c r="Q105" i="67"/>
  <c r="Q143" i="67" s="1"/>
  <c r="L142" i="67"/>
  <c r="C141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C322" i="72"/>
  <c r="M99" i="70"/>
  <c r="K172" i="48"/>
  <c r="B144" i="65"/>
  <c r="B132" i="49"/>
  <c r="B136" i="72"/>
  <c r="B116" i="72"/>
  <c r="M12" i="49"/>
  <c r="N118" i="65"/>
  <c r="G118" i="67"/>
  <c r="N77" i="4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K150" i="67" s="1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39" i="67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C147" i="71" s="1"/>
  <c r="N148" i="59"/>
  <c r="E348" i="65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29" i="71" s="1"/>
  <c r="P130" i="71"/>
  <c r="J154" i="49"/>
  <c r="F157" i="49"/>
  <c r="P130" i="72"/>
  <c r="M140" i="72"/>
  <c r="F143" i="72"/>
  <c r="N19" i="50"/>
  <c r="P156" i="69"/>
  <c r="P213" i="69" s="1"/>
  <c r="L202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38" i="64" s="1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E49" i="60"/>
  <c r="K411" i="66"/>
  <c r="K348" i="66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H342" i="65" s="1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G139" i="67" s="1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181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B109" i="64"/>
  <c r="B151" i="64" s="1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22" i="72"/>
  <c r="F157" i="48"/>
  <c r="I93" i="72"/>
  <c r="B132" i="70"/>
  <c r="L149" i="64"/>
  <c r="G32" i="49"/>
  <c r="G30" i="49"/>
  <c r="O55" i="49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F156" i="65"/>
  <c r="O211" i="66"/>
  <c r="I259" i="68"/>
  <c r="P211" i="69"/>
  <c r="Q120" i="50"/>
  <c r="Q105" i="50" s="1"/>
  <c r="J157" i="50"/>
  <c r="C152" i="72"/>
  <c r="G291" i="66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H166" i="50"/>
  <c r="Q354" i="72"/>
  <c r="Q280" i="72"/>
  <c r="Q275" i="72" s="1"/>
  <c r="K331" i="66"/>
  <c r="K310" i="66"/>
  <c r="I275" i="72"/>
  <c r="F335" i="66"/>
  <c r="M97" i="5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C150" i="66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42" i="67"/>
  <c r="M101" i="67"/>
  <c r="M139" i="67" s="1"/>
  <c r="K97" i="67"/>
  <c r="K135" i="67" s="1"/>
  <c r="K174" i="67"/>
  <c r="K136" i="67"/>
  <c r="B108" i="66"/>
  <c r="B147" i="66"/>
  <c r="B94" i="67"/>
  <c r="B132" i="67" s="1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172" i="68"/>
  <c r="G170" i="68"/>
  <c r="Q119" i="68"/>
  <c r="Q168" i="68"/>
  <c r="O115" i="68"/>
  <c r="O163" i="68" s="1"/>
  <c r="O164" i="68"/>
  <c r="E112" i="68"/>
  <c r="E160" i="68" s="1"/>
  <c r="E161" i="68"/>
  <c r="N108" i="67"/>
  <c r="N146" i="67" s="1"/>
  <c r="L105" i="67"/>
  <c r="L144" i="67"/>
  <c r="J141" i="67"/>
  <c r="M94" i="67"/>
  <c r="M133" i="67"/>
  <c r="J148" i="66"/>
  <c r="L183" i="66"/>
  <c r="L145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F409" i="68"/>
  <c r="K81" i="55"/>
  <c r="C177" i="69"/>
  <c r="C99" i="69"/>
  <c r="C93" i="69" s="1"/>
  <c r="K39" i="50"/>
  <c r="B62" i="47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11" i="68"/>
  <c r="G214" i="68" s="1"/>
  <c r="G88" i="50"/>
  <c r="G88" i="4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15" i="68"/>
  <c r="O222" i="68" s="1"/>
  <c r="O96" i="49"/>
  <c r="L16" i="68"/>
  <c r="L98" i="49"/>
  <c r="L99" i="49"/>
  <c r="L99" i="48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13" i="3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1" i="72"/>
  <c r="N167" i="49"/>
  <c r="N167" i="50"/>
  <c r="N167" i="48"/>
  <c r="O168" i="39"/>
  <c r="O12" i="72"/>
  <c r="O170" i="48"/>
  <c r="O169" i="50"/>
  <c r="O169" i="49"/>
  <c r="O170" i="49"/>
  <c r="O169" i="48"/>
  <c r="D13" i="72"/>
  <c r="D171" i="49"/>
  <c r="D171" i="48"/>
  <c r="P13" i="72"/>
  <c r="P171" i="48"/>
  <c r="P171" i="49"/>
  <c r="Q14" i="72"/>
  <c r="Q194" i="72" s="1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4" i="65" s="1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361" i="72" s="1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68" i="50"/>
  <c r="K62" i="47"/>
  <c r="J156" i="69"/>
  <c r="J213" i="69" s="1"/>
  <c r="C324" i="70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F32" i="59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H369" i="65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L160" i="68" s="1"/>
  <c r="B173" i="68"/>
  <c r="Q108" i="67"/>
  <c r="Q146" i="67" s="1"/>
  <c r="I108" i="67"/>
  <c r="I146" i="67" s="1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40" i="66"/>
  <c r="P97" i="66"/>
  <c r="P135" i="66" s="1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N501" i="68"/>
  <c r="E68" i="49"/>
  <c r="E62" i="45"/>
  <c r="P208" i="69"/>
  <c r="N177" i="69"/>
  <c r="N99" i="69"/>
  <c r="J99" i="70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Q312" i="71"/>
  <c r="Q293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K342" i="66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H452" i="64"/>
  <c r="Q403" i="66"/>
  <c r="M342" i="69"/>
  <c r="K174" i="68"/>
  <c r="L115" i="68"/>
  <c r="H105" i="65"/>
  <c r="H144" i="65"/>
  <c r="I293" i="72"/>
  <c r="I316" i="72"/>
  <c r="O140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192" i="64" s="1"/>
  <c r="H5" i="64"/>
  <c r="H247" i="64" s="1"/>
  <c r="H19" i="49"/>
  <c r="H8" i="49"/>
  <c r="H5" i="49"/>
  <c r="H6" i="49"/>
  <c r="H5" i="50"/>
  <c r="L5" i="38"/>
  <c r="L5" i="64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17" i="49"/>
  <c r="I18" i="49"/>
  <c r="M15" i="64"/>
  <c r="M18" i="49"/>
  <c r="M17" i="49"/>
  <c r="M16" i="49"/>
  <c r="Q15" i="64"/>
  <c r="Q17" i="49"/>
  <c r="Q16" i="49"/>
  <c r="Q18" i="49"/>
  <c r="F17" i="64"/>
  <c r="F206" i="64" s="1"/>
  <c r="F20" i="50"/>
  <c r="F20" i="49"/>
  <c r="J17" i="64"/>
  <c r="J206" i="64" s="1"/>
  <c r="J20" i="50"/>
  <c r="J20" i="49"/>
  <c r="N17" i="64"/>
  <c r="N20" i="49"/>
  <c r="N20" i="50"/>
  <c r="C18" i="64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2" i="49"/>
  <c r="E26" i="38"/>
  <c r="E7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180" i="65" s="1"/>
  <c r="I35" i="49"/>
  <c r="M13" i="65"/>
  <c r="M35" i="49"/>
  <c r="Q13" i="65"/>
  <c r="Q35" i="49"/>
  <c r="F14" i="65"/>
  <c r="F200" i="65" s="1"/>
  <c r="F38" i="49"/>
  <c r="F37" i="49"/>
  <c r="J14" i="65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45" i="50"/>
  <c r="Q46" i="49"/>
  <c r="Q45" i="49"/>
  <c r="Q48" i="49"/>
  <c r="F9" i="66"/>
  <c r="J48" i="39"/>
  <c r="J9" i="66"/>
  <c r="N9" i="66"/>
  <c r="C11" i="66"/>
  <c r="C50" i="49"/>
  <c r="C50" i="50"/>
  <c r="C50" i="48"/>
  <c r="G11" i="66"/>
  <c r="G50" i="49"/>
  <c r="G50" i="50"/>
  <c r="G50" i="48"/>
  <c r="K50" i="39"/>
  <c r="K11" i="66"/>
  <c r="K50" i="50"/>
  <c r="K50" i="49"/>
  <c r="K50" i="48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13" i="66"/>
  <c r="I180" i="66" s="1"/>
  <c r="I54" i="49"/>
  <c r="M54" i="39"/>
  <c r="M13" i="66"/>
  <c r="M180" i="66" s="1"/>
  <c r="M54" i="49"/>
  <c r="Q54" i="39"/>
  <c r="Q13" i="66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60" i="39"/>
  <c r="P17" i="66"/>
  <c r="P186" i="66" s="1"/>
  <c r="P60" i="49"/>
  <c r="E64" i="38"/>
  <c r="E5" i="67"/>
  <c r="E222" i="67" s="1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67" i="39"/>
  <c r="J9" i="67"/>
  <c r="N9" i="67"/>
  <c r="C11" i="67"/>
  <c r="C176" i="67" s="1"/>
  <c r="C69" i="49"/>
  <c r="C69" i="50"/>
  <c r="G69" i="39"/>
  <c r="G11" i="67"/>
  <c r="G176" i="67" s="1"/>
  <c r="G69" i="50"/>
  <c r="G69" i="4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70" i="3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13" i="67"/>
  <c r="M73" i="49"/>
  <c r="Q73" i="39"/>
  <c r="Q13" i="67"/>
  <c r="Q73" i="49"/>
  <c r="F14" i="67"/>
  <c r="F182" i="67" s="1"/>
  <c r="F75" i="49"/>
  <c r="F76" i="4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17" i="67"/>
  <c r="H79" i="49"/>
  <c r="L79" i="39"/>
  <c r="L17" i="67"/>
  <c r="L186" i="67" s="1"/>
  <c r="L79" i="49"/>
  <c r="P17" i="67"/>
  <c r="P186" i="67" s="1"/>
  <c r="P79" i="49"/>
  <c r="E83" i="38"/>
  <c r="F83" i="39" s="1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414" i="64" s="1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407" i="65" s="1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7" i="59"/>
  <c r="I38" i="59"/>
  <c r="I38" i="58"/>
  <c r="I37" i="58"/>
  <c r="M56" i="65"/>
  <c r="M36" i="59"/>
  <c r="M37" i="58"/>
  <c r="M38" i="59"/>
  <c r="M38" i="58"/>
  <c r="M37" i="59"/>
  <c r="Q56" i="65"/>
  <c r="Q37" i="58"/>
  <c r="Q37" i="59"/>
  <c r="Q38" i="59"/>
  <c r="Q38" i="58"/>
  <c r="G58" i="65"/>
  <c r="G39" i="58"/>
  <c r="G39" i="60"/>
  <c r="G40" i="60"/>
  <c r="G40" i="58"/>
  <c r="G40" i="59"/>
  <c r="G39" i="59"/>
  <c r="K58" i="65"/>
  <c r="K395" i="65" s="1"/>
  <c r="K39" i="59"/>
  <c r="K39" i="60"/>
  <c r="K40" i="59"/>
  <c r="K39" i="58"/>
  <c r="K40" i="58"/>
  <c r="K40" i="60"/>
  <c r="O58" i="65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386" i="66" s="1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58" i="59"/>
  <c r="K58" i="58"/>
  <c r="O58" i="66"/>
  <c r="O58" i="60"/>
  <c r="O59" i="59"/>
  <c r="O59" i="60"/>
  <c r="O58" i="59"/>
  <c r="O58" i="58"/>
  <c r="O59" i="58"/>
  <c r="E59" i="66"/>
  <c r="E376" i="66" s="1"/>
  <c r="E60" i="58"/>
  <c r="E60" i="59"/>
  <c r="I59" i="66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120" i="59"/>
  <c r="E120" i="58"/>
  <c r="I58" i="69"/>
  <c r="I120" i="58"/>
  <c r="I120" i="59"/>
  <c r="M58" i="69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133" i="58"/>
  <c r="G134" i="59"/>
  <c r="G134" i="58"/>
  <c r="G133" i="59"/>
  <c r="K54" i="70"/>
  <c r="K134" i="58"/>
  <c r="K134" i="59"/>
  <c r="K133" i="59"/>
  <c r="K133" i="58"/>
  <c r="K132" i="59"/>
  <c r="O54" i="70"/>
  <c r="O388" i="70" s="1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139" i="58"/>
  <c r="I139" i="59"/>
  <c r="M58" i="70"/>
  <c r="M395" i="70" s="1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379" i="72" s="1"/>
  <c r="O177" i="58"/>
  <c r="O177" i="59"/>
  <c r="O16" i="48"/>
  <c r="O12" i="48"/>
  <c r="I9" i="44"/>
  <c r="I9" i="48" s="1"/>
  <c r="I16" i="48"/>
  <c r="Q19" i="48"/>
  <c r="N9" i="44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22" i="72"/>
  <c r="L325" i="72"/>
  <c r="G403" i="66"/>
  <c r="H68" i="60"/>
  <c r="D98" i="72"/>
  <c r="O172" i="48"/>
  <c r="I143" i="72"/>
  <c r="I179" i="72"/>
  <c r="B112" i="66"/>
  <c r="P126" i="64"/>
  <c r="F19" i="49"/>
  <c r="G19" i="49"/>
  <c r="F30" i="49"/>
  <c r="E143" i="65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16" i="72"/>
  <c r="D111" i="72" s="1"/>
  <c r="O172" i="49"/>
  <c r="H9" i="50"/>
  <c r="I105" i="50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174" i="64"/>
  <c r="H215" i="65"/>
  <c r="H156" i="65"/>
  <c r="F156" i="66"/>
  <c r="J219" i="66"/>
  <c r="J156" i="66"/>
  <c r="I70" i="50"/>
  <c r="K93" i="50"/>
  <c r="Q274" i="68"/>
  <c r="C204" i="71"/>
  <c r="K202" i="72"/>
  <c r="G166" i="50"/>
  <c r="G161" i="47"/>
  <c r="H168" i="50"/>
  <c r="M348" i="65"/>
  <c r="M342" i="65" s="1"/>
  <c r="I32" i="60"/>
  <c r="D168" i="48"/>
  <c r="Q196" i="65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F32" i="50"/>
  <c r="H222" i="65"/>
  <c r="J58" i="50"/>
  <c r="L215" i="69"/>
  <c r="L156" i="69"/>
  <c r="L213" i="69" s="1"/>
  <c r="H204" i="71"/>
  <c r="D212" i="71"/>
  <c r="D152" i="71"/>
  <c r="M335" i="70"/>
  <c r="G9" i="58"/>
  <c r="F338" i="64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P16" i="59"/>
  <c r="C414" i="65"/>
  <c r="D12" i="60"/>
  <c r="J342" i="67"/>
  <c r="D335" i="66"/>
  <c r="D97" i="58"/>
  <c r="J148" i="58"/>
  <c r="H360" i="64"/>
  <c r="Q16" i="59"/>
  <c r="P375" i="64"/>
  <c r="P36" i="59"/>
  <c r="G55" i="59"/>
  <c r="Q74" i="59"/>
  <c r="H87" i="59"/>
  <c r="N324" i="69"/>
  <c r="L132" i="59"/>
  <c r="N338" i="70"/>
  <c r="Q298" i="72"/>
  <c r="Q293" i="72" s="1"/>
  <c r="O372" i="72"/>
  <c r="O318" i="72"/>
  <c r="C384" i="71"/>
  <c r="E342" i="65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76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J407" i="66"/>
  <c r="L403" i="67"/>
  <c r="P425" i="68"/>
  <c r="M501" i="68"/>
  <c r="O89" i="60"/>
  <c r="J400" i="70"/>
  <c r="D403" i="70"/>
  <c r="E143" i="60"/>
  <c r="O30" i="58"/>
  <c r="I431" i="68"/>
  <c r="I425" i="68" s="1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228" i="68"/>
  <c r="M180" i="68"/>
  <c r="E180" i="68"/>
  <c r="L130" i="68"/>
  <c r="L179" i="68"/>
  <c r="D130" i="68"/>
  <c r="D179" i="68"/>
  <c r="J127" i="68"/>
  <c r="Q174" i="68"/>
  <c r="P173" i="68"/>
  <c r="H173" i="68"/>
  <c r="O123" i="68"/>
  <c r="O172" i="68"/>
  <c r="G123" i="68"/>
  <c r="G172" i="68"/>
  <c r="N218" i="68"/>
  <c r="N170" i="68"/>
  <c r="F170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L108" i="66"/>
  <c r="L146" i="66" s="1"/>
  <c r="L185" i="66"/>
  <c r="D185" i="66"/>
  <c r="D108" i="66"/>
  <c r="K145" i="66"/>
  <c r="C183" i="66"/>
  <c r="C145" i="66"/>
  <c r="J105" i="66"/>
  <c r="J144" i="66"/>
  <c r="Q142" i="66"/>
  <c r="I142" i="66"/>
  <c r="P141" i="66"/>
  <c r="H141" i="66"/>
  <c r="O101" i="66"/>
  <c r="O140" i="66"/>
  <c r="G101" i="66"/>
  <c r="G140" i="66"/>
  <c r="N138" i="66"/>
  <c r="F138" i="66"/>
  <c r="M48" i="48"/>
  <c r="I97" i="66"/>
  <c r="I135" i="66" s="1"/>
  <c r="I174" i="66"/>
  <c r="L134" i="66"/>
  <c r="D134" i="66"/>
  <c r="K94" i="66"/>
  <c r="K133" i="66"/>
  <c r="C94" i="66"/>
  <c r="C133" i="66"/>
  <c r="L108" i="65"/>
  <c r="D108" i="65"/>
  <c r="K145" i="65"/>
  <c r="C145" i="65"/>
  <c r="J105" i="65"/>
  <c r="J182" i="65"/>
  <c r="J144" i="65"/>
  <c r="Q142" i="65"/>
  <c r="I142" i="65"/>
  <c r="P141" i="65"/>
  <c r="H179" i="65"/>
  <c r="H141" i="65"/>
  <c r="O101" i="65"/>
  <c r="O178" i="65"/>
  <c r="O140" i="65"/>
  <c r="G101" i="65"/>
  <c r="G140" i="65"/>
  <c r="F176" i="65"/>
  <c r="F138" i="65"/>
  <c r="M29" i="48"/>
  <c r="I97" i="65"/>
  <c r="I135" i="65" s="1"/>
  <c r="D172" i="65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N202" i="64" s="1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176" i="68"/>
  <c r="E127" i="68"/>
  <c r="E223" i="68" s="1"/>
  <c r="E224" i="68"/>
  <c r="E176" i="68"/>
  <c r="H174" i="68"/>
  <c r="K221" i="68"/>
  <c r="N123" i="68"/>
  <c r="M170" i="68"/>
  <c r="P169" i="68"/>
  <c r="D169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M166" i="64"/>
  <c r="E166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I197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85" i="65"/>
  <c r="B108" i="65"/>
  <c r="B147" i="65"/>
  <c r="K186" i="65"/>
  <c r="K148" i="65"/>
  <c r="N108" i="65"/>
  <c r="N147" i="65"/>
  <c r="M183" i="65"/>
  <c r="M145" i="65"/>
  <c r="L182" i="65"/>
  <c r="L105" i="65"/>
  <c r="L144" i="65"/>
  <c r="E101" i="65"/>
  <c r="E99" i="65" s="1"/>
  <c r="D138" i="65"/>
  <c r="C29" i="48"/>
  <c r="J172" i="65"/>
  <c r="J134" i="65"/>
  <c r="E94" i="65"/>
  <c r="E171" i="65"/>
  <c r="E133" i="65"/>
  <c r="D208" i="64"/>
  <c r="J121" i="64"/>
  <c r="E204" i="64"/>
  <c r="E162" i="64"/>
  <c r="O159" i="64"/>
  <c r="J158" i="64"/>
  <c r="E114" i="64"/>
  <c r="E157" i="64"/>
  <c r="K154" i="64"/>
  <c r="F8" i="48"/>
  <c r="H106" i="64"/>
  <c r="H148" i="64" s="1"/>
  <c r="Q168" i="49"/>
  <c r="K403" i="66"/>
  <c r="P19" i="49"/>
  <c r="I144" i="65"/>
  <c r="G16" i="49"/>
  <c r="H112" i="65"/>
  <c r="H135" i="69"/>
  <c r="Q130" i="71"/>
  <c r="Q111" i="71"/>
  <c r="N132" i="72"/>
  <c r="E166" i="49"/>
  <c r="E161" i="45"/>
  <c r="C240" i="64"/>
  <c r="I49" i="50"/>
  <c r="I43" i="47"/>
  <c r="K189" i="68"/>
  <c r="K261" i="68" s="1"/>
  <c r="K87" i="50"/>
  <c r="F93" i="50"/>
  <c r="I166" i="50"/>
  <c r="Q16" i="58"/>
  <c r="E36" i="58"/>
  <c r="E353" i="68"/>
  <c r="C331" i="67"/>
  <c r="C310" i="67"/>
  <c r="Q132" i="59"/>
  <c r="O390" i="71"/>
  <c r="O334" i="71"/>
  <c r="O388" i="71" s="1"/>
  <c r="K135" i="69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P124" i="50"/>
  <c r="I156" i="70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40" i="72"/>
  <c r="B222" i="67"/>
  <c r="D150" i="67"/>
  <c r="K211" i="70"/>
  <c r="M147" i="72"/>
  <c r="E98" i="71"/>
  <c r="E93" i="71" s="1"/>
  <c r="G175" i="48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I197" i="72"/>
  <c r="B211" i="70"/>
  <c r="D9" i="50"/>
  <c r="D3" i="47"/>
  <c r="K211" i="65"/>
  <c r="D156" i="65"/>
  <c r="C39" i="50"/>
  <c r="Q211" i="67"/>
  <c r="J77" i="50"/>
  <c r="D211" i="69"/>
  <c r="K111" i="50"/>
  <c r="K105" i="47"/>
  <c r="F130" i="50"/>
  <c r="F124" i="47"/>
  <c r="M139" i="50"/>
  <c r="N157" i="50"/>
  <c r="G152" i="72"/>
  <c r="K335" i="66"/>
  <c r="K291" i="66"/>
  <c r="K285" i="66" s="1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G12" i="49"/>
  <c r="H12" i="49"/>
  <c r="J161" i="64"/>
  <c r="G112" i="65"/>
  <c r="L36" i="49"/>
  <c r="E55" i="49"/>
  <c r="I143" i="67"/>
  <c r="C239" i="68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K342" i="69"/>
  <c r="O334" i="72"/>
  <c r="O388" i="72" s="1"/>
  <c r="I465" i="68"/>
  <c r="M154" i="58"/>
  <c r="H12" i="59"/>
  <c r="M324" i="70"/>
  <c r="H372" i="64"/>
  <c r="O375" i="64"/>
  <c r="D338" i="66"/>
  <c r="P380" i="64"/>
  <c r="Q348" i="69"/>
  <c r="L384" i="72"/>
  <c r="C97" i="58"/>
  <c r="N16" i="58"/>
  <c r="L70" i="58"/>
  <c r="L285" i="70"/>
  <c r="N136" i="58"/>
  <c r="D172" i="58"/>
  <c r="O365" i="64"/>
  <c r="I435" i="64"/>
  <c r="I372" i="64"/>
  <c r="H51" i="59"/>
  <c r="F338" i="67"/>
  <c r="N338" i="67"/>
  <c r="K413" i="68"/>
  <c r="K485" i="68"/>
  <c r="N417" i="68"/>
  <c r="L329" i="70"/>
  <c r="N331" i="70"/>
  <c r="N312" i="71"/>
  <c r="N293" i="71"/>
  <c r="D172" i="59"/>
  <c r="I325" i="72"/>
  <c r="H348" i="66"/>
  <c r="H342" i="66" s="1"/>
  <c r="O70" i="60"/>
  <c r="J403" i="70"/>
  <c r="O384" i="71"/>
  <c r="E87" i="58"/>
  <c r="C457" i="68"/>
  <c r="C409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F342" i="65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224" i="68"/>
  <c r="I127" i="68"/>
  <c r="I176" i="68"/>
  <c r="D222" i="68"/>
  <c r="J123" i="68"/>
  <c r="J171" i="68" s="1"/>
  <c r="G119" i="68"/>
  <c r="G216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D172" i="67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45" i="67"/>
  <c r="H142" i="67"/>
  <c r="N101" i="67"/>
  <c r="N178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55" i="64"/>
  <c r="G154" i="64"/>
  <c r="I6" i="48"/>
  <c r="B14" i="48"/>
  <c r="E150" i="50"/>
  <c r="D172" i="48"/>
  <c r="P36" i="49"/>
  <c r="B150" i="49"/>
  <c r="C118" i="65"/>
  <c r="C112" i="65" s="1"/>
  <c r="E139" i="65"/>
  <c r="E118" i="65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48" i="64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Q213" i="65" s="1"/>
  <c r="G49" i="50"/>
  <c r="I156" i="66"/>
  <c r="I219" i="66"/>
  <c r="I156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208" i="71"/>
  <c r="M152" i="71"/>
  <c r="C93" i="70"/>
  <c r="B146" i="69"/>
  <c r="F16" i="49"/>
  <c r="O49" i="49"/>
  <c r="E148" i="66"/>
  <c r="O118" i="67"/>
  <c r="O112" i="67" s="1"/>
  <c r="O105" i="45"/>
  <c r="I120" i="49"/>
  <c r="O136" i="49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88" i="70"/>
  <c r="J310" i="70"/>
  <c r="L136" i="59"/>
  <c r="E325" i="71"/>
  <c r="J447" i="64"/>
  <c r="N348" i="65"/>
  <c r="J403" i="67"/>
  <c r="Q70" i="60"/>
  <c r="D400" i="69"/>
  <c r="Q55" i="58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Q373" i="65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1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Q30" i="60"/>
  <c r="Q250" i="68"/>
  <c r="F132" i="70"/>
  <c r="N143" i="70"/>
  <c r="I140" i="72"/>
  <c r="H19" i="50"/>
  <c r="E156" i="67"/>
  <c r="I111" i="58"/>
  <c r="K291" i="65"/>
  <c r="Q417" i="68"/>
  <c r="E285" i="67"/>
  <c r="C447" i="64"/>
  <c r="C30" i="58"/>
  <c r="D51" i="59"/>
  <c r="J392" i="6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H414" i="65"/>
  <c r="J143" i="47"/>
  <c r="J148" i="50"/>
  <c r="K237" i="68"/>
  <c r="P97" i="49"/>
  <c r="C166" i="48"/>
  <c r="F169" i="68"/>
  <c r="D166" i="68"/>
  <c r="I112" i="68"/>
  <c r="I160" i="68" s="1"/>
  <c r="I145" i="67"/>
  <c r="C142" i="67"/>
  <c r="E101" i="67"/>
  <c r="E140" i="67"/>
  <c r="J134" i="67"/>
  <c r="Q108" i="66"/>
  <c r="Q147" i="66"/>
  <c r="O105" i="66"/>
  <c r="O144" i="66"/>
  <c r="F48" i="48"/>
  <c r="E134" i="66"/>
  <c r="B171" i="65"/>
  <c r="B94" i="65"/>
  <c r="B133" i="65"/>
  <c r="K105" i="65"/>
  <c r="K143" i="65" s="1"/>
  <c r="K144" i="65"/>
  <c r="M141" i="65"/>
  <c r="G176" i="65"/>
  <c r="I109" i="64"/>
  <c r="I151" i="64" s="1"/>
  <c r="H6" i="48"/>
  <c r="C5" i="48"/>
  <c r="I32" i="49"/>
  <c r="O89" i="49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G143" i="70"/>
  <c r="G200" i="70"/>
  <c r="P12" i="49"/>
  <c r="C105" i="45"/>
  <c r="L211" i="65"/>
  <c r="I93" i="58"/>
  <c r="E348" i="66"/>
  <c r="J87" i="60"/>
  <c r="N93" i="60"/>
  <c r="Q87" i="58"/>
  <c r="M70" i="59"/>
  <c r="H373" i="65"/>
  <c r="L55" i="58"/>
  <c r="P87" i="58"/>
  <c r="J136" i="58"/>
  <c r="J166" i="58"/>
  <c r="N392" i="65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6" i="68" s="1"/>
  <c r="M227" i="68"/>
  <c r="L225" i="68"/>
  <c r="L177" i="68"/>
  <c r="K127" i="68"/>
  <c r="J174" i="68"/>
  <c r="D220" i="68"/>
  <c r="D123" i="68"/>
  <c r="D172" i="68"/>
  <c r="C170" i="68"/>
  <c r="I119" i="68"/>
  <c r="I168" i="68"/>
  <c r="O148" i="67"/>
  <c r="F108" i="67"/>
  <c r="F185" i="67"/>
  <c r="F147" i="67"/>
  <c r="D105" i="67"/>
  <c r="D144" i="67"/>
  <c r="Q101" i="67"/>
  <c r="O97" i="67"/>
  <c r="O135" i="67" s="1"/>
  <c r="E94" i="67"/>
  <c r="E133" i="67"/>
  <c r="F148" i="66"/>
  <c r="D145" i="66"/>
  <c r="Q141" i="66"/>
  <c r="K176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293" i="72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N93" i="71"/>
  <c r="I49" i="49"/>
  <c r="Q409" i="68"/>
  <c r="L338" i="66"/>
  <c r="Q447" i="64"/>
  <c r="H161" i="60"/>
  <c r="G386" i="71"/>
  <c r="G324" i="66"/>
  <c r="G285" i="66"/>
  <c r="L431" i="68"/>
  <c r="L425" i="68" s="1"/>
  <c r="L81" i="57"/>
  <c r="I43" i="45"/>
  <c r="C146" i="70"/>
  <c r="K116" i="71"/>
  <c r="K136" i="71"/>
  <c r="J188" i="72"/>
  <c r="E136" i="72"/>
  <c r="E190" i="72"/>
  <c r="H143" i="72"/>
  <c r="B208" i="69"/>
  <c r="P183" i="68"/>
  <c r="D208" i="70"/>
  <c r="N204" i="71"/>
  <c r="C132" i="69"/>
  <c r="J93" i="72"/>
  <c r="D9" i="49"/>
  <c r="O175" i="68"/>
  <c r="H196" i="69"/>
  <c r="H139" i="69"/>
  <c r="H118" i="69"/>
  <c r="F135" i="70"/>
  <c r="L146" i="70"/>
  <c r="L136" i="71"/>
  <c r="M143" i="71"/>
  <c r="Q235" i="64"/>
  <c r="C24" i="47"/>
  <c r="C30" i="50"/>
  <c r="P156" i="65"/>
  <c r="K156" i="66"/>
  <c r="F208" i="69"/>
  <c r="G202" i="72"/>
  <c r="O166" i="50"/>
  <c r="J112" i="67"/>
  <c r="F171" i="68"/>
  <c r="D174" i="64"/>
  <c r="D156" i="66"/>
  <c r="D219" i="66"/>
  <c r="J166" i="48"/>
  <c r="F143" i="71"/>
  <c r="F197" i="71"/>
  <c r="J211" i="67"/>
  <c r="D204" i="71"/>
  <c r="K280" i="72"/>
  <c r="O360" i="64"/>
  <c r="O338" i="64"/>
  <c r="H431" i="64"/>
  <c r="H368" i="64"/>
  <c r="M335" i="65"/>
  <c r="E338" i="67"/>
  <c r="I409" i="68"/>
  <c r="I335" i="69"/>
  <c r="N342" i="66"/>
  <c r="G400" i="70"/>
  <c r="P386" i="72"/>
  <c r="F384" i="71"/>
  <c r="D291" i="67"/>
  <c r="N354" i="71"/>
  <c r="N280" i="71"/>
  <c r="Q368" i="64"/>
  <c r="Q431" i="64"/>
  <c r="J338" i="70"/>
  <c r="O501" i="68"/>
  <c r="H124" i="60"/>
  <c r="O358" i="72"/>
  <c r="C338" i="66"/>
  <c r="K481" i="68"/>
  <c r="K409" i="68"/>
  <c r="G331" i="70"/>
  <c r="G388" i="70"/>
  <c r="O314" i="72"/>
  <c r="C380" i="64"/>
  <c r="G403" i="67"/>
  <c r="N348" i="67"/>
  <c r="Q105" i="60"/>
  <c r="L384" i="71"/>
  <c r="L386" i="71"/>
  <c r="F338" i="65"/>
  <c r="H304" i="69"/>
  <c r="J388" i="69"/>
  <c r="J331" i="69"/>
  <c r="P338" i="70"/>
  <c r="O380" i="64"/>
  <c r="F342" i="70"/>
  <c r="P403" i="70"/>
  <c r="K386" i="72"/>
  <c r="K162" i="68"/>
  <c r="B115" i="68"/>
  <c r="B163" i="68" s="1"/>
  <c r="N145" i="67"/>
  <c r="P142" i="67"/>
  <c r="G179" i="67"/>
  <c r="O148" i="66"/>
  <c r="J108" i="66"/>
  <c r="P105" i="66"/>
  <c r="P144" i="66"/>
  <c r="P138" i="66"/>
  <c r="M94" i="65"/>
  <c r="M171" i="65"/>
  <c r="M133" i="65"/>
  <c r="F121" i="64"/>
  <c r="H118" i="64"/>
  <c r="H161" i="64"/>
  <c r="N158" i="64"/>
  <c r="P155" i="64"/>
  <c r="C154" i="64"/>
  <c r="P106" i="64"/>
  <c r="C235" i="64"/>
  <c r="I202" i="72"/>
  <c r="H112" i="66"/>
  <c r="K222" i="66"/>
  <c r="C420" i="68"/>
  <c r="Q239" i="68"/>
  <c r="Q167" i="68"/>
  <c r="J49" i="49"/>
  <c r="J43" i="45"/>
  <c r="J211" i="66"/>
  <c r="O331" i="69"/>
  <c r="O388" i="69"/>
  <c r="G197" i="72"/>
  <c r="G143" i="72"/>
  <c r="I98" i="71"/>
  <c r="I172" i="71"/>
  <c r="D130" i="49"/>
  <c r="M208" i="69"/>
  <c r="K211" i="69"/>
  <c r="J105" i="47"/>
  <c r="J111" i="50"/>
  <c r="J200" i="65"/>
  <c r="J143" i="65"/>
  <c r="D143" i="69"/>
  <c r="J190" i="72"/>
  <c r="J136" i="72"/>
  <c r="E211" i="67"/>
  <c r="K222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261" i="68" s="1"/>
  <c r="C87" i="50"/>
  <c r="I208" i="72"/>
  <c r="M417" i="64"/>
  <c r="M324" i="66"/>
  <c r="M304" i="66"/>
  <c r="H285" i="70"/>
  <c r="E372" i="64"/>
  <c r="D395" i="69"/>
  <c r="D338" i="69"/>
  <c r="C383" i="68"/>
  <c r="C377" i="68" s="1"/>
  <c r="C81" i="55"/>
  <c r="I338" i="65"/>
  <c r="K372" i="64"/>
  <c r="J417" i="68"/>
  <c r="J489" i="68"/>
  <c r="H312" i="71"/>
  <c r="H293" i="71"/>
  <c r="P314" i="71"/>
  <c r="G342" i="65"/>
  <c r="J400" i="69"/>
  <c r="N9" i="50"/>
  <c r="N3" i="47"/>
  <c r="C212" i="68"/>
  <c r="C115" i="68"/>
  <c r="C163" i="68" s="1"/>
  <c r="C97" i="67"/>
  <c r="C135" i="67" s="1"/>
  <c r="Q134" i="65"/>
  <c r="L94" i="65"/>
  <c r="L133" i="65"/>
  <c r="O166" i="64"/>
  <c r="N165" i="64"/>
  <c r="M121" i="64"/>
  <c r="G118" i="64"/>
  <c r="G160" i="64" s="1"/>
  <c r="Q200" i="64"/>
  <c r="Q158" i="64"/>
  <c r="P114" i="64"/>
  <c r="P199" i="64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I184" i="69"/>
  <c r="P150" i="64"/>
  <c r="N140" i="71"/>
  <c r="J156" i="67"/>
  <c r="P9" i="49"/>
  <c r="M112" i="66"/>
  <c r="I146" i="69"/>
  <c r="P211" i="66"/>
  <c r="H147" i="72"/>
  <c r="P152" i="72"/>
  <c r="P206" i="72" s="1"/>
  <c r="I359" i="68"/>
  <c r="I353" i="68" s="1"/>
  <c r="I81" i="54"/>
  <c r="D325" i="71"/>
  <c r="N403" i="69"/>
  <c r="Q420" i="68"/>
  <c r="O285" i="69"/>
  <c r="L410" i="64"/>
  <c r="L323" i="64"/>
  <c r="D291" i="66"/>
  <c r="D285" i="66" s="1"/>
  <c r="I492" i="68"/>
  <c r="I420" i="68"/>
  <c r="F324" i="69"/>
  <c r="O293" i="71"/>
  <c r="O316" i="71"/>
  <c r="O325" i="72"/>
  <c r="G81" i="54"/>
  <c r="G359" i="68"/>
  <c r="G353" i="68" s="1"/>
  <c r="H324" i="65"/>
  <c r="H304" i="65"/>
  <c r="M324" i="67"/>
  <c r="G388" i="67"/>
  <c r="G331" i="67"/>
  <c r="G310" i="67"/>
  <c r="I338" i="69"/>
  <c r="L318" i="71"/>
  <c r="L372" i="71"/>
  <c r="L285" i="66"/>
  <c r="G81" i="55"/>
  <c r="O322" i="71"/>
  <c r="K325" i="71"/>
  <c r="G115" i="68"/>
  <c r="G163" i="68" s="1"/>
  <c r="I134" i="66"/>
  <c r="H94" i="66"/>
  <c r="N186" i="65"/>
  <c r="M108" i="65"/>
  <c r="M146" i="65" s="1"/>
  <c r="P145" i="65"/>
  <c r="O105" i="65"/>
  <c r="O144" i="65"/>
  <c r="N142" i="65"/>
  <c r="I179" i="65"/>
  <c r="I141" i="65"/>
  <c r="H101" i="65"/>
  <c r="H178" i="65"/>
  <c r="H140" i="65"/>
  <c r="K176" i="65"/>
  <c r="N97" i="65"/>
  <c r="N135" i="65" s="1"/>
  <c r="E172" i="65"/>
  <c r="E134" i="65"/>
  <c r="D171" i="65"/>
  <c r="D94" i="65"/>
  <c r="D133" i="65"/>
  <c r="G208" i="64"/>
  <c r="G166" i="64"/>
  <c r="Q121" i="64"/>
  <c r="Q206" i="64"/>
  <c r="P204" i="64"/>
  <c r="C118" i="64"/>
  <c r="F159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90" i="72"/>
  <c r="L136" i="72"/>
  <c r="L116" i="72"/>
  <c r="L111" i="72" s="1"/>
  <c r="C219" i="64"/>
  <c r="C132" i="64"/>
  <c r="C126" i="64" s="1"/>
  <c r="F135" i="65"/>
  <c r="O189" i="68"/>
  <c r="O261" i="68" s="1"/>
  <c r="O87" i="50"/>
  <c r="O81" i="47"/>
  <c r="N274" i="68"/>
  <c r="H202" i="71"/>
  <c r="K291" i="67"/>
  <c r="G291" i="70"/>
  <c r="G329" i="70" s="1"/>
  <c r="G369" i="70"/>
  <c r="I335" i="65"/>
  <c r="I392" i="65"/>
  <c r="I310" i="65"/>
  <c r="O335" i="65"/>
  <c r="I324" i="70"/>
  <c r="G124" i="60"/>
  <c r="Q417" i="64"/>
  <c r="E403" i="67"/>
  <c r="F291" i="66"/>
  <c r="F329" i="66" s="1"/>
  <c r="P338" i="65"/>
  <c r="P395" i="65"/>
  <c r="E384" i="72"/>
  <c r="E386" i="72"/>
  <c r="I360" i="64"/>
  <c r="Q360" i="64"/>
  <c r="E407" i="68"/>
  <c r="O310" i="69"/>
  <c r="O304" i="69" s="1"/>
  <c r="G392" i="69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E135" i="65"/>
  <c r="C130" i="71"/>
  <c r="M132" i="71"/>
  <c r="I30" i="50"/>
  <c r="O202" i="72"/>
  <c r="K161" i="47"/>
  <c r="B200" i="70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P400" i="70"/>
  <c r="E285" i="70"/>
  <c r="I376" i="70"/>
  <c r="P413" i="68"/>
  <c r="J420" i="68"/>
  <c r="O331" i="70"/>
  <c r="J325" i="72"/>
  <c r="O403" i="67"/>
  <c r="M400" i="69"/>
  <c r="D143" i="60"/>
  <c r="D386" i="71"/>
  <c r="J161" i="60"/>
  <c r="N285" i="67"/>
  <c r="D358" i="71"/>
  <c r="M304" i="65"/>
  <c r="I304" i="66"/>
  <c r="D324" i="69"/>
  <c r="D304" i="69"/>
  <c r="G380" i="64"/>
  <c r="D403" i="65"/>
  <c r="H403" i="70"/>
  <c r="Q386" i="71"/>
  <c r="J112" i="68"/>
  <c r="J161" i="68"/>
  <c r="O108" i="67"/>
  <c r="O146" i="67" s="1"/>
  <c r="O147" i="67"/>
  <c r="M105" i="67"/>
  <c r="M144" i="67"/>
  <c r="D142" i="67"/>
  <c r="F101" i="67"/>
  <c r="F99" i="67" s="1"/>
  <c r="F140" i="67"/>
  <c r="L97" i="67"/>
  <c r="L135" i="67" s="1"/>
  <c r="L136" i="67"/>
  <c r="G148" i="66"/>
  <c r="M183" i="66"/>
  <c r="Q101" i="66"/>
  <c r="O97" i="66"/>
  <c r="O135" i="66" s="1"/>
  <c r="O174" i="66"/>
  <c r="N134" i="65"/>
  <c r="P208" i="64"/>
  <c r="C207" i="64"/>
  <c r="I204" i="64"/>
  <c r="I162" i="64"/>
  <c r="K159" i="64"/>
  <c r="Q114" i="64"/>
  <c r="Q199" i="64"/>
  <c r="Q157" i="64"/>
  <c r="D155" i="64"/>
  <c r="Q192" i="64"/>
  <c r="B121" i="64"/>
  <c r="B206" i="64"/>
  <c r="B164" i="64"/>
  <c r="I143" i="66"/>
  <c r="I200" i="66"/>
  <c r="O235" i="64"/>
  <c r="M211" i="65"/>
  <c r="I322" i="72"/>
  <c r="I376" i="72"/>
  <c r="Q135" i="68"/>
  <c r="P130" i="49"/>
  <c r="P124" i="45"/>
  <c r="B152" i="71"/>
  <c r="B206" i="71" s="1"/>
  <c r="O215" i="65"/>
  <c r="Q150" i="67"/>
  <c r="J204" i="71"/>
  <c r="P216" i="64"/>
  <c r="P116" i="72"/>
  <c r="P111" i="72" s="1"/>
  <c r="P129" i="72" s="1"/>
  <c r="P136" i="72"/>
  <c r="C112" i="67"/>
  <c r="D112" i="67"/>
  <c r="L148" i="49"/>
  <c r="L143" i="45"/>
  <c r="N208" i="71"/>
  <c r="B259" i="68"/>
  <c r="J172" i="71"/>
  <c r="J98" i="71"/>
  <c r="J170" i="71" s="1"/>
  <c r="B219" i="64"/>
  <c r="B132" i="64"/>
  <c r="D235" i="64"/>
  <c r="D211" i="67"/>
  <c r="O68" i="50"/>
  <c r="D81" i="47"/>
  <c r="D189" i="68"/>
  <c r="D87" i="50"/>
  <c r="D135" i="69"/>
  <c r="M124" i="45"/>
  <c r="M130" i="49"/>
  <c r="K211" i="67"/>
  <c r="C259" i="68"/>
  <c r="E208" i="69"/>
  <c r="Q237" i="68"/>
  <c r="D194" i="72"/>
  <c r="D140" i="72"/>
  <c r="B222" i="66"/>
  <c r="Q211" i="70"/>
  <c r="J140" i="72"/>
  <c r="Q203" i="65"/>
  <c r="J146" i="69"/>
  <c r="F143" i="70"/>
  <c r="F111" i="71"/>
  <c r="F132" i="71"/>
  <c r="G136" i="72"/>
  <c r="Q208" i="72"/>
  <c r="E354" i="72"/>
  <c r="E280" i="72"/>
  <c r="I414" i="65"/>
  <c r="I367" i="70"/>
  <c r="P285" i="70"/>
  <c r="N324" i="66"/>
  <c r="L407" i="66"/>
  <c r="K505" i="68"/>
  <c r="O291" i="65"/>
  <c r="O285" i="65" s="1"/>
  <c r="O383" i="68"/>
  <c r="O81" i="55"/>
  <c r="K324" i="69"/>
  <c r="E338" i="66"/>
  <c r="L383" i="68"/>
  <c r="L81" i="55"/>
  <c r="F331" i="69"/>
  <c r="F388" i="69"/>
  <c r="L388" i="69"/>
  <c r="L331" i="69"/>
  <c r="Q318" i="71"/>
  <c r="Q372" i="71"/>
  <c r="F97" i="66"/>
  <c r="F135" i="66" s="1"/>
  <c r="F136" i="66"/>
  <c r="I134" i="65"/>
  <c r="H94" i="65"/>
  <c r="H132" i="65" s="1"/>
  <c r="H133" i="65"/>
  <c r="C208" i="64"/>
  <c r="C166" i="64"/>
  <c r="F165" i="64"/>
  <c r="E121" i="64"/>
  <c r="E163" i="64" s="1"/>
  <c r="O118" i="64"/>
  <c r="N159" i="64"/>
  <c r="I200" i="64"/>
  <c r="I158" i="64"/>
  <c r="H114" i="64"/>
  <c r="H157" i="64"/>
  <c r="G155" i="64"/>
  <c r="Q109" i="64"/>
  <c r="Q151" i="64" s="1"/>
  <c r="C106" i="64"/>
  <c r="I30" i="49"/>
  <c r="I24" i="45"/>
  <c r="Q338" i="70"/>
  <c r="M410" i="64"/>
  <c r="M323" i="64"/>
  <c r="P331" i="70"/>
  <c r="P388" i="70"/>
  <c r="N403" i="70"/>
  <c r="G335" i="65"/>
  <c r="F384" i="72"/>
  <c r="J322" i="72"/>
  <c r="J130" i="72"/>
  <c r="L93" i="69"/>
  <c r="N9" i="49"/>
  <c r="N3" i="45"/>
  <c r="J196" i="70"/>
  <c r="J139" i="70"/>
  <c r="J118" i="70"/>
  <c r="J194" i="70" s="1"/>
  <c r="O211" i="65"/>
  <c r="O222" i="65"/>
  <c r="B43" i="45"/>
  <c r="B49" i="49"/>
  <c r="K274" i="68"/>
  <c r="P9" i="50"/>
  <c r="H211" i="66"/>
  <c r="P202" i="72"/>
  <c r="D376" i="71"/>
  <c r="D322" i="71"/>
  <c r="O342" i="69"/>
  <c r="E417" i="68"/>
  <c r="D344" i="64"/>
  <c r="D368" i="64"/>
  <c r="L344" i="64"/>
  <c r="L431" i="64"/>
  <c r="L368" i="64"/>
  <c r="C403" i="66"/>
  <c r="Q403" i="70"/>
  <c r="J338" i="67"/>
  <c r="D331" i="70"/>
  <c r="D388" i="70"/>
  <c r="P400" i="69"/>
  <c r="Q376" i="67"/>
  <c r="O81" i="54"/>
  <c r="O359" i="68"/>
  <c r="O331" i="67"/>
  <c r="O310" i="67"/>
  <c r="O304" i="67" s="1"/>
  <c r="D372" i="71"/>
  <c r="D318" i="71"/>
  <c r="P407" i="67"/>
  <c r="D481" i="68"/>
  <c r="D409" i="68"/>
  <c r="P403" i="67"/>
  <c r="G97" i="67"/>
  <c r="G135" i="67" s="1"/>
  <c r="Q134" i="66"/>
  <c r="L94" i="66"/>
  <c r="L132" i="66" s="1"/>
  <c r="L133" i="66"/>
  <c r="B183" i="65"/>
  <c r="B145" i="65"/>
  <c r="J148" i="65"/>
  <c r="Q108" i="65"/>
  <c r="Q184" i="65" s="1"/>
  <c r="I108" i="65"/>
  <c r="H145" i="65"/>
  <c r="G105" i="65"/>
  <c r="G182" i="65"/>
  <c r="G144" i="65"/>
  <c r="P101" i="65"/>
  <c r="D101" i="65"/>
  <c r="D140" i="65"/>
  <c r="M172" i="65"/>
  <c r="M134" i="65"/>
  <c r="P94" i="65"/>
  <c r="P132" i="65" s="1"/>
  <c r="P133" i="65"/>
  <c r="K208" i="64"/>
  <c r="K166" i="64"/>
  <c r="J165" i="64"/>
  <c r="I121" i="64"/>
  <c r="I163" i="64" s="1"/>
  <c r="K118" i="64"/>
  <c r="K202" i="64" s="1"/>
  <c r="J201" i="64"/>
  <c r="J159" i="64"/>
  <c r="M158" i="64"/>
  <c r="L114" i="64"/>
  <c r="L157" i="64"/>
  <c r="K155" i="64"/>
  <c r="J196" i="64"/>
  <c r="J154" i="64"/>
  <c r="M109" i="64"/>
  <c r="M151" i="64" s="1"/>
  <c r="G106" i="64"/>
  <c r="B150" i="64"/>
  <c r="P112" i="65"/>
  <c r="N259" i="68"/>
  <c r="M468" i="68"/>
  <c r="N335" i="67"/>
  <c r="P329" i="72"/>
  <c r="K327" i="66"/>
  <c r="C403" i="69"/>
  <c r="D400" i="70"/>
  <c r="O386" i="71"/>
  <c r="G143" i="44"/>
  <c r="G148" i="48"/>
  <c r="M132" i="69"/>
  <c r="M112" i="69"/>
  <c r="I240" i="64"/>
  <c r="Q124" i="50"/>
  <c r="N223" i="64"/>
  <c r="J112" i="66"/>
  <c r="F111" i="49"/>
  <c r="L111" i="71"/>
  <c r="L129" i="71" s="1"/>
  <c r="L130" i="71"/>
  <c r="Q140" i="72"/>
  <c r="I312" i="71"/>
  <c r="P202" i="71"/>
  <c r="H143" i="50"/>
  <c r="Q285" i="67"/>
  <c r="I358" i="72"/>
  <c r="K324" i="66"/>
  <c r="K304" i="66"/>
  <c r="M403" i="67"/>
  <c r="H317" i="64"/>
  <c r="P360" i="64"/>
  <c r="H335" i="69"/>
  <c r="H329" i="70"/>
  <c r="M384" i="72"/>
  <c r="M386" i="72"/>
  <c r="O447" i="64"/>
  <c r="M124" i="60"/>
  <c r="L304" i="69"/>
  <c r="L324" i="69"/>
  <c r="D324" i="70"/>
  <c r="D304" i="70"/>
  <c r="D323" i="70" s="1"/>
  <c r="M322" i="71"/>
  <c r="P414" i="65"/>
  <c r="N143" i="44"/>
  <c r="N148" i="48"/>
  <c r="Q181" i="70"/>
  <c r="E132" i="71"/>
  <c r="M143" i="72"/>
  <c r="O204" i="72"/>
  <c r="M143" i="45"/>
  <c r="M148" i="4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C9" i="44"/>
  <c r="O9" i="44"/>
  <c r="K9" i="44"/>
  <c r="G9" i="44"/>
  <c r="I3" i="44"/>
  <c r="I17" i="20"/>
  <c r="Q17" i="20"/>
  <c r="Q8" i="39"/>
  <c r="F10" i="39"/>
  <c r="J10" i="39"/>
  <c r="K11" i="39"/>
  <c r="O11" i="39"/>
  <c r="D12" i="39"/>
  <c r="L12" i="39"/>
  <c r="E15" i="39"/>
  <c r="I15" i="39"/>
  <c r="M15" i="39"/>
  <c r="Q15" i="39"/>
  <c r="J16" i="39"/>
  <c r="K20" i="39"/>
  <c r="O20" i="39"/>
  <c r="H21" i="39"/>
  <c r="E22" i="39"/>
  <c r="I22" i="39"/>
  <c r="M22" i="39"/>
  <c r="Q22" i="39"/>
  <c r="K8" i="39"/>
  <c r="L10" i="39"/>
  <c r="P10" i="39"/>
  <c r="E11" i="39"/>
  <c r="I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K32" i="39"/>
  <c r="D35" i="39"/>
  <c r="L35" i="39"/>
  <c r="P35" i="39"/>
  <c r="M36" i="39"/>
  <c r="J40" i="39"/>
  <c r="G29" i="39"/>
  <c r="K29" i="39"/>
  <c r="D31" i="39"/>
  <c r="H31" i="39"/>
  <c r="E32" i="39"/>
  <c r="N35" i="39"/>
  <c r="G36" i="39"/>
  <c r="K36" i="39"/>
  <c r="O36" i="39"/>
  <c r="H40" i="39"/>
  <c r="L40" i="39"/>
  <c r="P40" i="39"/>
  <c r="E41" i="39"/>
  <c r="I41" i="39"/>
  <c r="K48" i="39"/>
  <c r="D50" i="39"/>
  <c r="L50" i="39"/>
  <c r="E51" i="39"/>
  <c r="I51" i="39"/>
  <c r="M51" i="39"/>
  <c r="Q51" i="39"/>
  <c r="G55" i="39"/>
  <c r="K55" i="39"/>
  <c r="D59" i="39"/>
  <c r="H59" i="39"/>
  <c r="L59" i="39"/>
  <c r="E60" i="39"/>
  <c r="I60" i="39"/>
  <c r="M60" i="39"/>
  <c r="Q60" i="39"/>
  <c r="G67" i="39"/>
  <c r="E70" i="39"/>
  <c r="I70" i="39"/>
  <c r="M70" i="39"/>
  <c r="N73" i="39"/>
  <c r="D78" i="39"/>
  <c r="L78" i="39"/>
  <c r="P78" i="39"/>
  <c r="I79" i="39"/>
  <c r="Q97" i="39"/>
  <c r="N101" i="39"/>
  <c r="G102" i="39"/>
  <c r="K102" i="39"/>
  <c r="H103" i="39"/>
  <c r="I107" i="39"/>
  <c r="F110" i="39"/>
  <c r="N110" i="39"/>
  <c r="G112" i="39"/>
  <c r="O112" i="39"/>
  <c r="I116" i="39"/>
  <c r="M116" i="39"/>
  <c r="N117" i="39"/>
  <c r="K121" i="39"/>
  <c r="D122" i="39"/>
  <c r="M126" i="39"/>
  <c r="L132" i="39"/>
  <c r="E135" i="39"/>
  <c r="I135" i="39"/>
  <c r="M135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H150" i="39"/>
  <c r="P150" i="39"/>
  <c r="E153" i="39"/>
  <c r="M153" i="39"/>
  <c r="F154" i="39"/>
  <c r="D159" i="39"/>
  <c r="F165" i="39"/>
  <c r="G167" i="39"/>
  <c r="D168" i="39"/>
  <c r="E171" i="39"/>
  <c r="M171" i="39"/>
  <c r="F172" i="39"/>
  <c r="O176" i="39"/>
  <c r="D177" i="39"/>
  <c r="L177" i="39"/>
  <c r="C59" i="39"/>
  <c r="C8" i="39"/>
  <c r="C93" i="39"/>
  <c r="L27" i="19"/>
  <c r="L27" i="20"/>
  <c r="I27" i="22"/>
  <c r="Q27" i="22"/>
  <c r="D8" i="39"/>
  <c r="H8" i="39"/>
  <c r="I10" i="39"/>
  <c r="F11" i="39"/>
  <c r="J11" i="39"/>
  <c r="K12" i="39"/>
  <c r="H15" i="39"/>
  <c r="L15" i="39"/>
  <c r="E16" i="39"/>
  <c r="M16" i="39"/>
  <c r="Q16" i="39"/>
  <c r="N20" i="39"/>
  <c r="O21" i="39"/>
  <c r="D22" i="39"/>
  <c r="H22" i="39"/>
  <c r="L22" i="39"/>
  <c r="P22" i="39"/>
  <c r="E26" i="39"/>
  <c r="F29" i="39"/>
  <c r="J29" i="39"/>
  <c r="N29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P64" i="39"/>
  <c r="I67" i="39"/>
  <c r="F69" i="39"/>
  <c r="G70" i="39"/>
  <c r="K70" i="39"/>
  <c r="O70" i="39"/>
  <c r="L73" i="39"/>
  <c r="E74" i="39"/>
  <c r="M74" i="39"/>
  <c r="N78" i="39"/>
  <c r="C79" i="39"/>
  <c r="K79" i="39"/>
  <c r="O79" i="39"/>
  <c r="D86" i="39"/>
  <c r="P86" i="39"/>
  <c r="E88" i="39"/>
  <c r="M88" i="39"/>
  <c r="F89" i="39"/>
  <c r="G92" i="39"/>
  <c r="K92" i="39"/>
  <c r="H93" i="39"/>
  <c r="P93" i="39"/>
  <c r="Q96" i="39"/>
  <c r="F97" i="39"/>
  <c r="J97" i="39"/>
  <c r="C101" i="39"/>
  <c r="G101" i="39"/>
  <c r="K101" i="39"/>
  <c r="H102" i="39"/>
  <c r="L102" i="39"/>
  <c r="P102" i="39"/>
  <c r="I103" i="39"/>
  <c r="Q103" i="39"/>
  <c r="K110" i="39"/>
  <c r="O110" i="39"/>
  <c r="D112" i="39"/>
  <c r="P112" i="39"/>
  <c r="E113" i="39"/>
  <c r="M113" i="39"/>
  <c r="Q113" i="39"/>
  <c r="C117" i="39"/>
  <c r="D121" i="39"/>
  <c r="L121" i="39"/>
  <c r="P121" i="39"/>
  <c r="M122" i="39"/>
  <c r="N126" i="39"/>
  <c r="C129" i="39"/>
  <c r="G129" i="39"/>
  <c r="O129" i="39"/>
  <c r="L131" i="39"/>
  <c r="E132" i="39"/>
  <c r="I132" i="39"/>
  <c r="Q132" i="39"/>
  <c r="K136" i="39"/>
  <c r="D140" i="39"/>
  <c r="H140" i="39"/>
  <c r="M141" i="39"/>
  <c r="O147" i="39"/>
  <c r="D149" i="39"/>
  <c r="H149" i="39"/>
  <c r="Q150" i="39"/>
  <c r="J153" i="39"/>
  <c r="N153" i="39"/>
  <c r="G154" i="39"/>
  <c r="K154" i="39"/>
  <c r="O154" i="39"/>
  <c r="D158" i="39"/>
  <c r="L158" i="39"/>
  <c r="P158" i="39"/>
  <c r="E159" i="39"/>
  <c r="M159" i="39"/>
  <c r="Q159" i="39"/>
  <c r="P92" i="39"/>
  <c r="M93" i="39"/>
  <c r="F96" i="39"/>
  <c r="N96" i="39"/>
  <c r="C97" i="39"/>
  <c r="K97" i="39"/>
  <c r="D101" i="39"/>
  <c r="H101" i="39"/>
  <c r="E102" i="39"/>
  <c r="M102" i="39"/>
  <c r="F103" i="39"/>
  <c r="D110" i="39"/>
  <c r="Q112" i="39"/>
  <c r="F113" i="39"/>
  <c r="J113" i="39"/>
  <c r="O116" i="39"/>
  <c r="D117" i="39"/>
  <c r="P117" i="39"/>
  <c r="I121" i="39"/>
  <c r="M121" i="39"/>
  <c r="N122" i="39"/>
  <c r="O126" i="39"/>
  <c r="H129" i="39"/>
  <c r="P129" i="39"/>
  <c r="M131" i="39"/>
  <c r="F132" i="39"/>
  <c r="J132" i="39"/>
  <c r="C135" i="39"/>
  <c r="K135" i="39"/>
  <c r="O135" i="39"/>
  <c r="D136" i="39"/>
  <c r="L136" i="39"/>
  <c r="P136" i="39"/>
  <c r="F141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K163" i="39"/>
  <c r="C165" i="39"/>
  <c r="G165" i="39"/>
  <c r="H167" i="39"/>
  <c r="L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Q92" i="39"/>
  <c r="Q110" i="39"/>
  <c r="H36" i="39"/>
  <c r="I54" i="39"/>
  <c r="O102" i="39"/>
  <c r="O27" i="19"/>
  <c r="J27" i="20"/>
  <c r="D27" i="20"/>
  <c r="H27" i="20"/>
  <c r="G50" i="39"/>
  <c r="E40" i="39"/>
  <c r="H17" i="19"/>
  <c r="J51" i="39"/>
  <c r="F55" i="39"/>
  <c r="E50" i="39"/>
  <c r="H51" i="39"/>
  <c r="L60" i="39"/>
  <c r="H74" i="39"/>
  <c r="P74" i="39"/>
  <c r="H79" i="39"/>
  <c r="H89" i="39"/>
  <c r="H153" i="39"/>
  <c r="D171" i="39"/>
  <c r="P171" i="39"/>
  <c r="K96" i="39"/>
  <c r="G113" i="39"/>
  <c r="O113" i="39"/>
  <c r="M167" i="39"/>
  <c r="N86" i="39"/>
  <c r="N93" i="39"/>
  <c r="N102" i="39"/>
  <c r="F112" i="39"/>
  <c r="J131" i="39"/>
  <c r="N131" i="39"/>
  <c r="F135" i="39"/>
  <c r="N167" i="39"/>
  <c r="F102" i="39"/>
  <c r="P88" i="39"/>
  <c r="D96" i="39"/>
  <c r="P96" i="39"/>
  <c r="P103" i="39"/>
  <c r="J122" i="39"/>
  <c r="G93" i="39"/>
  <c r="M32" i="39"/>
  <c r="E86" i="39"/>
  <c r="I89" i="39"/>
  <c r="M89" i="39"/>
  <c r="Q89" i="39"/>
  <c r="E97" i="39"/>
  <c r="I97" i="39"/>
  <c r="M97" i="39"/>
  <c r="F136" i="39"/>
  <c r="L141" i="39"/>
  <c r="C71" i="39"/>
  <c r="C33" i="39"/>
  <c r="C13" i="39"/>
  <c r="C169" i="39"/>
  <c r="C133" i="39"/>
  <c r="C95" i="39"/>
  <c r="C91" i="39"/>
  <c r="C53" i="39"/>
  <c r="C115" i="39"/>
  <c r="C35" i="39"/>
  <c r="C11" i="39"/>
  <c r="C151" i="39"/>
  <c r="H88" i="39"/>
  <c r="F22" i="39"/>
  <c r="J22" i="39"/>
  <c r="H20" i="39"/>
  <c r="P20" i="39"/>
  <c r="F8" i="39"/>
  <c r="N8" i="39"/>
  <c r="J101" i="39"/>
  <c r="O4" i="19"/>
  <c r="Q27" i="20"/>
  <c r="G27" i="19"/>
  <c r="K27" i="19"/>
  <c r="G17" i="20"/>
  <c r="K17" i="20"/>
  <c r="O4" i="22"/>
  <c r="N40" i="39"/>
  <c r="D48" i="39"/>
  <c r="L48" i="39"/>
  <c r="I50" i="39"/>
  <c r="Q50" i="39"/>
  <c r="N51" i="39"/>
  <c r="G54" i="39"/>
  <c r="O54" i="39"/>
  <c r="D55" i="39"/>
  <c r="P55" i="39"/>
  <c r="M59" i="39"/>
  <c r="Q59" i="39"/>
  <c r="N67" i="39"/>
  <c r="K69" i="39"/>
  <c r="M73" i="39"/>
  <c r="J74" i="39"/>
  <c r="O78" i="39"/>
  <c r="D79" i="39"/>
  <c r="E17" i="22"/>
  <c r="M17" i="22"/>
  <c r="Q93" i="39"/>
  <c r="D40" i="39"/>
  <c r="F48" i="39"/>
  <c r="N48" i="39"/>
  <c r="O50" i="39"/>
  <c r="P51" i="39"/>
  <c r="K59" i="39"/>
  <c r="H60" i="39"/>
  <c r="D67" i="39"/>
  <c r="L67" i="39"/>
  <c r="E69" i="39"/>
  <c r="I69" i="39"/>
  <c r="M69" i="39"/>
  <c r="Q69" i="39"/>
  <c r="F70" i="39"/>
  <c r="N70" i="39"/>
  <c r="G73" i="39"/>
  <c r="L74" i="39"/>
  <c r="F79" i="39"/>
  <c r="N79" i="39"/>
  <c r="P176" i="39"/>
  <c r="I177" i="39"/>
  <c r="M177" i="39"/>
  <c r="Q177" i="39"/>
  <c r="Q131" i="39"/>
  <c r="I165" i="39"/>
  <c r="J167" i="39"/>
  <c r="L171" i="39"/>
  <c r="I172" i="39"/>
  <c r="Q172" i="39"/>
  <c r="C27" i="22"/>
  <c r="O10" i="39"/>
  <c r="I12" i="39"/>
  <c r="F15" i="39"/>
  <c r="K16" i="39"/>
  <c r="O16" i="39"/>
  <c r="E21" i="39"/>
  <c r="I21" i="39"/>
  <c r="Q21" i="39"/>
  <c r="D29" i="39"/>
  <c r="L29" i="39"/>
  <c r="E31" i="39"/>
  <c r="I31" i="39"/>
  <c r="M31" i="39"/>
  <c r="Q31" i="39"/>
  <c r="F32" i="39"/>
  <c r="J32" i="39"/>
  <c r="N32" i="39"/>
  <c r="D36" i="39"/>
  <c r="P36" i="39"/>
  <c r="I40" i="39"/>
  <c r="M40" i="39"/>
  <c r="Q40" i="39"/>
  <c r="F41" i="39"/>
  <c r="J41" i="39"/>
  <c r="P73" i="39"/>
  <c r="G88" i="39"/>
  <c r="O88" i="39"/>
  <c r="L89" i="39"/>
  <c r="E92" i="39"/>
  <c r="O96" i="39"/>
  <c r="H97" i="39"/>
  <c r="E101" i="39"/>
  <c r="M101" i="39"/>
  <c r="Q101" i="39"/>
  <c r="J102" i="39"/>
  <c r="K103" i="39"/>
  <c r="H11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D32" i="39"/>
  <c r="Q70" i="39"/>
  <c r="K74" i="39"/>
  <c r="I96" i="39"/>
  <c r="E117" i="39"/>
  <c r="Q117" i="39"/>
  <c r="N121" i="39"/>
  <c r="I129" i="39"/>
  <c r="Q129" i="39"/>
  <c r="G176" i="39"/>
  <c r="O172" i="39"/>
  <c r="I141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K428" i="64" l="1"/>
  <c r="E395" i="67"/>
  <c r="M376" i="65"/>
  <c r="M323" i="67"/>
  <c r="K99" i="66"/>
  <c r="K126" i="42"/>
  <c r="B237" i="68"/>
  <c r="D342" i="69"/>
  <c r="O182" i="65"/>
  <c r="I170" i="71"/>
  <c r="O373" i="70"/>
  <c r="E379" i="72"/>
  <c r="K395" i="66"/>
  <c r="D105" i="50"/>
  <c r="C213" i="67"/>
  <c r="M376" i="72"/>
  <c r="C210" i="68"/>
  <c r="K181" i="67"/>
  <c r="L183" i="67"/>
  <c r="J111" i="64"/>
  <c r="J195" i="64" s="1"/>
  <c r="O414" i="67"/>
  <c r="Q414" i="66"/>
  <c r="C459" i="64"/>
  <c r="E39" i="64"/>
  <c r="E71" i="64" s="1"/>
  <c r="Q373" i="69"/>
  <c r="M329" i="71"/>
  <c r="C174" i="67"/>
  <c r="C401" i="68"/>
  <c r="B212" i="68"/>
  <c r="E222" i="70"/>
  <c r="L215" i="66"/>
  <c r="H182" i="66"/>
  <c r="M358" i="71"/>
  <c r="K194" i="66"/>
  <c r="C221" i="68"/>
  <c r="H215" i="72"/>
  <c r="O213" i="66"/>
  <c r="Q285" i="65"/>
  <c r="G107" i="39"/>
  <c r="J62" i="44"/>
  <c r="I184" i="65"/>
  <c r="I172" i="66"/>
  <c r="G369" i="67"/>
  <c r="D182" i="67"/>
  <c r="F183" i="67"/>
  <c r="H338" i="64"/>
  <c r="Q358" i="71"/>
  <c r="I134" i="72"/>
  <c r="C175" i="65"/>
  <c r="K388" i="72"/>
  <c r="K329" i="72"/>
  <c r="J237" i="68"/>
  <c r="D293" i="71"/>
  <c r="D311" i="71" s="1"/>
  <c r="O461" i="68"/>
  <c r="O485" i="68"/>
  <c r="O509" i="68"/>
  <c r="G481" i="68"/>
  <c r="G457" i="68"/>
  <c r="G373" i="66"/>
  <c r="G392" i="66"/>
  <c r="O388" i="65"/>
  <c r="O369" i="65"/>
  <c r="N194" i="72"/>
  <c r="N176" i="72"/>
  <c r="D172" i="72"/>
  <c r="D190" i="72"/>
  <c r="D208" i="72"/>
  <c r="I7" i="72"/>
  <c r="I167" i="72" s="1"/>
  <c r="J163" i="39"/>
  <c r="N176" i="71"/>
  <c r="N194" i="71"/>
  <c r="M179" i="71"/>
  <c r="M215" i="71"/>
  <c r="I179" i="71"/>
  <c r="I215" i="71"/>
  <c r="E7" i="71"/>
  <c r="E167" i="71" s="1"/>
  <c r="E35" i="71"/>
  <c r="E63" i="71" s="1"/>
  <c r="F145" i="39"/>
  <c r="Q222" i="69"/>
  <c r="Q207" i="69" s="1"/>
  <c r="Q194" i="69"/>
  <c r="Q175" i="69"/>
  <c r="Q203" i="69"/>
  <c r="Q184" i="69"/>
  <c r="Q247" i="68"/>
  <c r="Q224" i="68"/>
  <c r="Q225" i="68"/>
  <c r="C243" i="68"/>
  <c r="C267" i="68"/>
  <c r="M217" i="68"/>
  <c r="M216" i="68"/>
  <c r="J178" i="67"/>
  <c r="J179" i="67"/>
  <c r="O222" i="66"/>
  <c r="O194" i="66"/>
  <c r="C174" i="66"/>
  <c r="C222" i="66"/>
  <c r="H182" i="65"/>
  <c r="H183" i="65"/>
  <c r="O174" i="65"/>
  <c r="O173" i="65" s="1"/>
  <c r="O194" i="65"/>
  <c r="C174" i="65"/>
  <c r="C222" i="65"/>
  <c r="M199" i="64"/>
  <c r="M240" i="64"/>
  <c r="M200" i="64"/>
  <c r="E240" i="64"/>
  <c r="E199" i="64"/>
  <c r="E200" i="64"/>
  <c r="D191" i="64"/>
  <c r="D192" i="64"/>
  <c r="J215" i="64"/>
  <c r="J214" i="64" s="1"/>
  <c r="J226" i="64"/>
  <c r="J194" i="64"/>
  <c r="J193" i="64" s="1"/>
  <c r="J247" i="64"/>
  <c r="B208" i="72"/>
  <c r="B190" i="72"/>
  <c r="B247" i="64"/>
  <c r="B194" i="64"/>
  <c r="K175" i="66"/>
  <c r="F369" i="65"/>
  <c r="F407" i="65"/>
  <c r="Q194" i="71"/>
  <c r="Q176" i="71"/>
  <c r="C200" i="65"/>
  <c r="C182" i="65"/>
  <c r="I7" i="64"/>
  <c r="I5" i="39"/>
  <c r="E192" i="64"/>
  <c r="E191" i="64"/>
  <c r="F93" i="72"/>
  <c r="F134" i="72"/>
  <c r="F405" i="69"/>
  <c r="F399" i="69" s="1"/>
  <c r="F342" i="69"/>
  <c r="H285" i="69"/>
  <c r="H329" i="69"/>
  <c r="M213" i="70"/>
  <c r="M150" i="70"/>
  <c r="C304" i="66"/>
  <c r="C329" i="66"/>
  <c r="N405" i="70"/>
  <c r="N342" i="70"/>
  <c r="N9" i="48"/>
  <c r="N3" i="44"/>
  <c r="O7" i="72"/>
  <c r="O167" i="72" s="1"/>
  <c r="O163" i="42"/>
  <c r="C7" i="71"/>
  <c r="C35" i="71"/>
  <c r="C63" i="71" s="1"/>
  <c r="I267" i="68"/>
  <c r="I221" i="68"/>
  <c r="K263" i="68"/>
  <c r="K216" i="68"/>
  <c r="M7" i="68"/>
  <c r="M209" i="68" s="1"/>
  <c r="M83" i="42"/>
  <c r="Q199" i="66"/>
  <c r="Q180" i="66"/>
  <c r="Q213" i="66"/>
  <c r="Q222" i="66"/>
  <c r="E7" i="66"/>
  <c r="E45" i="42"/>
  <c r="D215" i="65"/>
  <c r="D178" i="65"/>
  <c r="Q171" i="65"/>
  <c r="Q172" i="65"/>
  <c r="Q170" i="65" s="1"/>
  <c r="L237" i="64"/>
  <c r="L216" i="64"/>
  <c r="K208" i="71"/>
  <c r="K190" i="71"/>
  <c r="Q358" i="72"/>
  <c r="Q376" i="72"/>
  <c r="K379" i="71"/>
  <c r="M373" i="70"/>
  <c r="M392" i="70"/>
  <c r="Q468" i="68"/>
  <c r="G489" i="68"/>
  <c r="G465" i="68"/>
  <c r="K392" i="67"/>
  <c r="K373" i="67"/>
  <c r="F194" i="72"/>
  <c r="F176" i="72"/>
  <c r="E7" i="72"/>
  <c r="E167" i="72" s="1"/>
  <c r="E163" i="39"/>
  <c r="J181" i="70"/>
  <c r="J200" i="70"/>
  <c r="M184" i="70"/>
  <c r="M222" i="70"/>
  <c r="M203" i="70"/>
  <c r="M222" i="69"/>
  <c r="M175" i="69"/>
  <c r="I203" i="69"/>
  <c r="I222" i="69"/>
  <c r="I175" i="69"/>
  <c r="O267" i="68"/>
  <c r="O243" i="68"/>
  <c r="H182" i="67"/>
  <c r="H183" i="67"/>
  <c r="F215" i="67"/>
  <c r="F178" i="67"/>
  <c r="F179" i="67"/>
  <c r="P183" i="66"/>
  <c r="P182" i="66"/>
  <c r="J178" i="66"/>
  <c r="J215" i="66"/>
  <c r="F178" i="65"/>
  <c r="F179" i="65"/>
  <c r="F215" i="65"/>
  <c r="K213" i="65"/>
  <c r="K222" i="65"/>
  <c r="K174" i="65"/>
  <c r="K173" i="65" s="1"/>
  <c r="F215" i="64"/>
  <c r="F214" i="64" s="1"/>
  <c r="F247" i="64"/>
  <c r="F226" i="64"/>
  <c r="D388" i="72"/>
  <c r="D383" i="72" s="1"/>
  <c r="D329" i="72"/>
  <c r="L222" i="69"/>
  <c r="L175" i="69"/>
  <c r="O323" i="67"/>
  <c r="F205" i="64"/>
  <c r="J205" i="64"/>
  <c r="Q223" i="68"/>
  <c r="C213" i="65"/>
  <c r="F177" i="65"/>
  <c r="H210" i="68"/>
  <c r="H209" i="68"/>
  <c r="H208" i="68" s="1"/>
  <c r="L199" i="67"/>
  <c r="L180" i="67"/>
  <c r="H222" i="67"/>
  <c r="H174" i="67"/>
  <c r="C395" i="69"/>
  <c r="O200" i="67"/>
  <c r="O183" i="67"/>
  <c r="N204" i="64"/>
  <c r="N203" i="64"/>
  <c r="F329" i="70"/>
  <c r="E323" i="70"/>
  <c r="P111" i="64"/>
  <c r="P153" i="64" s="1"/>
  <c r="K213" i="66"/>
  <c r="D181" i="67"/>
  <c r="E405" i="66"/>
  <c r="E177" i="67"/>
  <c r="M206" i="71"/>
  <c r="L492" i="68"/>
  <c r="G388" i="71"/>
  <c r="G329" i="71"/>
  <c r="N170" i="72"/>
  <c r="H213" i="65"/>
  <c r="E379" i="71"/>
  <c r="I395" i="70"/>
  <c r="E395" i="69"/>
  <c r="G376" i="65"/>
  <c r="L352" i="71"/>
  <c r="D395" i="70"/>
  <c r="J414" i="67"/>
  <c r="J386" i="69"/>
  <c r="N376" i="69"/>
  <c r="D395" i="66"/>
  <c r="M107" i="39"/>
  <c r="E143" i="50"/>
  <c r="O63" i="48"/>
  <c r="F111" i="64"/>
  <c r="F195" i="64" s="1"/>
  <c r="O219" i="68"/>
  <c r="M395" i="69"/>
  <c r="G414" i="67"/>
  <c r="I414" i="66"/>
  <c r="O395" i="65"/>
  <c r="K438" i="64"/>
  <c r="L311" i="71"/>
  <c r="J492" i="68"/>
  <c r="N492" i="68"/>
  <c r="C417" i="64"/>
  <c r="G237" i="64"/>
  <c r="C213" i="66"/>
  <c r="B131" i="70"/>
  <c r="C219" i="68"/>
  <c r="I395" i="69"/>
  <c r="O414" i="66"/>
  <c r="D26" i="39"/>
  <c r="P468" i="68"/>
  <c r="J7" i="67"/>
  <c r="J191" i="67" s="1"/>
  <c r="J64" i="39"/>
  <c r="P395" i="70"/>
  <c r="P376" i="70"/>
  <c r="G208" i="71"/>
  <c r="G190" i="71"/>
  <c r="F175" i="67"/>
  <c r="P376" i="71"/>
  <c r="Q177" i="65"/>
  <c r="D215" i="71"/>
  <c r="G388" i="72"/>
  <c r="G383" i="72" s="1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N185" i="71" s="1"/>
  <c r="N35" i="71"/>
  <c r="N63" i="71" s="1"/>
  <c r="F206" i="71"/>
  <c r="F179" i="71"/>
  <c r="I177" i="70"/>
  <c r="I196" i="70"/>
  <c r="J222" i="69"/>
  <c r="J203" i="69"/>
  <c r="I253" i="68"/>
  <c r="I229" i="68"/>
  <c r="P274" i="68"/>
  <c r="P261" i="68"/>
  <c r="P212" i="68"/>
  <c r="P211" i="68" s="1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209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173" i="66" s="1"/>
  <c r="F222" i="66"/>
  <c r="Q215" i="65"/>
  <c r="Q178" i="65"/>
  <c r="Q179" i="65"/>
  <c r="N171" i="65"/>
  <c r="N172" i="65"/>
  <c r="F7" i="65"/>
  <c r="F190" i="65" s="1"/>
  <c r="F26" i="39"/>
  <c r="J223" i="64"/>
  <c r="J204" i="64"/>
  <c r="L240" i="64"/>
  <c r="L199" i="64"/>
  <c r="L200" i="64"/>
  <c r="I215" i="64"/>
  <c r="I194" i="64"/>
  <c r="I193" i="64" s="1"/>
  <c r="E215" i="64"/>
  <c r="E214" i="64" s="1"/>
  <c r="E194" i="64"/>
  <c r="B200" i="66"/>
  <c r="B183" i="66"/>
  <c r="M388" i="72"/>
  <c r="M383" i="72" s="1"/>
  <c r="M329" i="72"/>
  <c r="K388" i="71"/>
  <c r="K329" i="71"/>
  <c r="P352" i="72"/>
  <c r="P275" i="72"/>
  <c r="J293" i="71"/>
  <c r="J316" i="71"/>
  <c r="K213" i="69"/>
  <c r="K150" i="69"/>
  <c r="P388" i="71"/>
  <c r="P329" i="71"/>
  <c r="I329" i="66"/>
  <c r="I285" i="66"/>
  <c r="I323" i="66" s="1"/>
  <c r="J111" i="72"/>
  <c r="J134" i="72"/>
  <c r="O145" i="39"/>
  <c r="N26" i="42"/>
  <c r="F184" i="67"/>
  <c r="B182" i="66"/>
  <c r="J329" i="65"/>
  <c r="J505" i="68"/>
  <c r="J457" i="68"/>
  <c r="K172" i="72"/>
  <c r="K208" i="72"/>
  <c r="M143" i="66"/>
  <c r="M99" i="66"/>
  <c r="J7" i="66"/>
  <c r="J172" i="66" s="1"/>
  <c r="J45" i="42"/>
  <c r="C358" i="72"/>
  <c r="D217" i="68"/>
  <c r="C465" i="68"/>
  <c r="C455" i="68"/>
  <c r="G7" i="72"/>
  <c r="G185" i="72" s="1"/>
  <c r="H178" i="66"/>
  <c r="H179" i="66"/>
  <c r="M7" i="66"/>
  <c r="M190" i="66" s="1"/>
  <c r="N45" i="39"/>
  <c r="M45" i="39"/>
  <c r="M329" i="65"/>
  <c r="M285" i="65"/>
  <c r="M323" i="65" s="1"/>
  <c r="F213" i="67"/>
  <c r="J176" i="72"/>
  <c r="J194" i="72"/>
  <c r="M7" i="71"/>
  <c r="M185" i="71" s="1"/>
  <c r="M145" i="39"/>
  <c r="I7" i="70"/>
  <c r="I171" i="70" s="1"/>
  <c r="I35" i="70"/>
  <c r="I63" i="70" s="1"/>
  <c r="J126" i="42"/>
  <c r="E7" i="70"/>
  <c r="E126" i="39"/>
  <c r="B191" i="64"/>
  <c r="B190" i="64" s="1"/>
  <c r="B192" i="64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B175" i="67" s="1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3" i="70"/>
  <c r="N182" i="67"/>
  <c r="N183" i="67"/>
  <c r="E193" i="67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O211" i="68" s="1"/>
  <c r="K236" i="68"/>
  <c r="K235" i="68" s="1"/>
  <c r="K250" i="68"/>
  <c r="C236" i="68"/>
  <c r="C237" i="68"/>
  <c r="C250" i="68"/>
  <c r="C274" i="68"/>
  <c r="C231" i="68"/>
  <c r="N179" i="65"/>
  <c r="N196" i="65"/>
  <c r="N215" i="65"/>
  <c r="L405" i="69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D201" i="72" s="1"/>
  <c r="K150" i="70"/>
  <c r="P386" i="70"/>
  <c r="N395" i="70"/>
  <c r="E124" i="50"/>
  <c r="K219" i="68"/>
  <c r="L379" i="71"/>
  <c r="C414" i="66"/>
  <c r="Q35" i="70"/>
  <c r="Q63" i="70" s="1"/>
  <c r="L4" i="48"/>
  <c r="E213" i="67"/>
  <c r="J367" i="69"/>
  <c r="I223" i="68"/>
  <c r="E161" i="50"/>
  <c r="G206" i="72"/>
  <c r="K226" i="68"/>
  <c r="B171" i="66"/>
  <c r="B170" i="66" s="1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J145" i="39"/>
  <c r="F7" i="70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73" i="66" s="1"/>
  <c r="H194" i="66"/>
  <c r="H203" i="66"/>
  <c r="L174" i="65"/>
  <c r="L173" i="65" s="1"/>
  <c r="L203" i="65"/>
  <c r="H7" i="65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99" i="69" s="1"/>
  <c r="I342" i="69"/>
  <c r="N329" i="66"/>
  <c r="N285" i="66"/>
  <c r="C35" i="70"/>
  <c r="N163" i="39"/>
  <c r="F126" i="39"/>
  <c r="F107" i="39"/>
  <c r="D163" i="42"/>
  <c r="H359" i="64"/>
  <c r="N392" i="67"/>
  <c r="K183" i="68"/>
  <c r="K255" i="68" s="1"/>
  <c r="Q194" i="64"/>
  <c r="Q193" i="64" s="1"/>
  <c r="O323" i="65"/>
  <c r="L174" i="67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90" i="69" s="1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63" i="39"/>
  <c r="K35" i="71"/>
  <c r="K63" i="71" s="1"/>
  <c r="I35" i="65"/>
  <c r="I63" i="65" s="1"/>
  <c r="M194" i="64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150" i="69"/>
  <c r="I376" i="71"/>
  <c r="I358" i="71"/>
  <c r="E435" i="64"/>
  <c r="E414" i="64"/>
  <c r="E170" i="72"/>
  <c r="E197" i="72"/>
  <c r="H190" i="71"/>
  <c r="H208" i="71"/>
  <c r="Q7" i="69"/>
  <c r="Q107" i="39"/>
  <c r="G236" i="68"/>
  <c r="G235" i="68" s="1"/>
  <c r="G250" i="68"/>
  <c r="L129" i="72"/>
  <c r="K99" i="65"/>
  <c r="K93" i="65" s="1"/>
  <c r="K131" i="65" s="1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83" i="71" s="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K167" i="71" s="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214" i="64" s="1"/>
  <c r="P194" i="64"/>
  <c r="P193" i="64" s="1"/>
  <c r="L7" i="64"/>
  <c r="L212" i="64" s="1"/>
  <c r="M5" i="39"/>
  <c r="L39" i="64"/>
  <c r="L71" i="64" s="1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74" i="65"/>
  <c r="P173" i="65" s="1"/>
  <c r="P203" i="65"/>
  <c r="L7" i="65"/>
  <c r="L190" i="65" s="1"/>
  <c r="M26" i="39"/>
  <c r="L26" i="39"/>
  <c r="J219" i="64"/>
  <c r="J200" i="64"/>
  <c r="B7" i="69"/>
  <c r="B172" i="69" s="1"/>
  <c r="C107" i="39"/>
  <c r="B216" i="68"/>
  <c r="B217" i="68"/>
  <c r="D83" i="39"/>
  <c r="L64" i="42"/>
  <c r="K191" i="64"/>
  <c r="K190" i="64" s="1"/>
  <c r="H171" i="66"/>
  <c r="H170" i="66" s="1"/>
  <c r="D203" i="66"/>
  <c r="D386" i="67"/>
  <c r="J407" i="65"/>
  <c r="J388" i="65"/>
  <c r="J386" i="65"/>
  <c r="L386" i="65"/>
  <c r="L405" i="65"/>
  <c r="P7" i="72"/>
  <c r="Q35" i="72"/>
  <c r="Q63" i="72" s="1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1" i="71" s="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O7" i="64"/>
  <c r="O233" i="64" s="1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179" i="72"/>
  <c r="E206" i="72"/>
  <c r="E179" i="72"/>
  <c r="E215" i="72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M131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I175" i="66" s="1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P93" i="66"/>
  <c r="P131" i="66" s="1"/>
  <c r="E231" i="68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35" i="65"/>
  <c r="D63" i="65" s="1"/>
  <c r="M20" i="42"/>
  <c r="M49" i="64"/>
  <c r="M81" i="64" s="1"/>
  <c r="O39" i="64"/>
  <c r="O71" i="64" s="1"/>
  <c r="G20" i="42"/>
  <c r="G49" i="64"/>
  <c r="G81" i="64" s="1"/>
  <c r="I5" i="42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E201" i="72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B129" i="72" s="1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C190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323" i="65"/>
  <c r="E141" i="39"/>
  <c r="E103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C163" i="42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J35" i="70"/>
  <c r="J63" i="70" s="1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D41" i="68"/>
  <c r="D75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M45" i="42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L5" i="42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I145" i="39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P26" i="39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111" i="68" s="1"/>
  <c r="B87" i="48"/>
  <c r="H81" i="44"/>
  <c r="N383" i="72"/>
  <c r="D361" i="72"/>
  <c r="F274" i="68"/>
  <c r="J132" i="66"/>
  <c r="M193" i="64"/>
  <c r="P171" i="65"/>
  <c r="O388" i="67"/>
  <c r="D365" i="64"/>
  <c r="D428" i="64"/>
  <c r="D338" i="64"/>
  <c r="D359" i="64" s="1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G204" i="64"/>
  <c r="H206" i="64"/>
  <c r="Q207" i="64"/>
  <c r="M28" i="48"/>
  <c r="N99" i="65"/>
  <c r="N175" i="65" s="1"/>
  <c r="G177" i="65"/>
  <c r="G139" i="65"/>
  <c r="D184" i="65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207" i="70" s="1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O214" i="66"/>
  <c r="O195" i="66"/>
  <c r="M44" i="48"/>
  <c r="M47" i="49"/>
  <c r="M209" i="66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G352" i="71"/>
  <c r="O99" i="65"/>
  <c r="O93" i="65" s="1"/>
  <c r="O131" i="65" s="1"/>
  <c r="H99" i="66"/>
  <c r="H177" i="66"/>
  <c r="H139" i="66"/>
  <c r="C85" i="48"/>
  <c r="F261" i="68"/>
  <c r="E216" i="64"/>
  <c r="Q170" i="71"/>
  <c r="Q93" i="71"/>
  <c r="Q129" i="71" s="1"/>
  <c r="M147" i="71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M201" i="72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N167" i="71"/>
  <c r="J144" i="48"/>
  <c r="F146" i="48"/>
  <c r="F215" i="7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1" i="66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E21" i="65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F171" i="71"/>
  <c r="F189" i="71"/>
  <c r="F207" i="71"/>
  <c r="H144" i="48"/>
  <c r="P26" i="70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C31" i="68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86" i="69"/>
  <c r="G329" i="69"/>
  <c r="F161" i="50"/>
  <c r="B222" i="70"/>
  <c r="B207" i="70" s="1"/>
  <c r="K131" i="70"/>
  <c r="I231" i="68"/>
  <c r="M200" i="65"/>
  <c r="M386" i="70"/>
  <c r="M329" i="70"/>
  <c r="O160" i="64"/>
  <c r="M163" i="64"/>
  <c r="D190" i="64"/>
  <c r="M178" i="65"/>
  <c r="F184" i="65"/>
  <c r="F146" i="65"/>
  <c r="C47" i="48"/>
  <c r="D212" i="68"/>
  <c r="J198" i="64"/>
  <c r="D201" i="64"/>
  <c r="D207" i="64"/>
  <c r="N93" i="65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J207" i="69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2" i="70"/>
  <c r="I190" i="70"/>
  <c r="E125" i="48"/>
  <c r="E172" i="70"/>
  <c r="E191" i="70"/>
  <c r="E17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P201" i="67"/>
  <c r="P200" i="67"/>
  <c r="P202" i="67"/>
  <c r="H201" i="67"/>
  <c r="H200" i="67"/>
  <c r="H202" i="67"/>
  <c r="N198" i="67"/>
  <c r="N197" i="67"/>
  <c r="N196" i="67"/>
  <c r="N216" i="67"/>
  <c r="F198" i="67"/>
  <c r="F197" i="67"/>
  <c r="F196" i="67"/>
  <c r="F216" i="67"/>
  <c r="Q195" i="67"/>
  <c r="Q214" i="67"/>
  <c r="N25" i="67"/>
  <c r="M195" i="67"/>
  <c r="M214" i="67"/>
  <c r="I214" i="67"/>
  <c r="I195" i="67"/>
  <c r="E214" i="67"/>
  <c r="E195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B181" i="72"/>
  <c r="B199" i="72"/>
  <c r="C32" i="68"/>
  <c r="B246" i="68"/>
  <c r="C25" i="67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N93" i="67" s="1"/>
  <c r="N131" i="67" s="1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F206" i="72"/>
  <c r="F147" i="72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D28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C173" i="67"/>
  <c r="J207" i="70"/>
  <c r="N44" i="48"/>
  <c r="G215" i="68"/>
  <c r="G167" i="68"/>
  <c r="J170" i="65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G26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311" i="72" s="1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H26" i="72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F35" i="66"/>
  <c r="F63" i="66" s="1"/>
  <c r="D40" i="42"/>
  <c r="D44" i="65"/>
  <c r="D72" i="65" s="1"/>
  <c r="M32" i="42"/>
  <c r="M40" i="65"/>
  <c r="M68" i="65" s="1"/>
  <c r="K29" i="42"/>
  <c r="K37" i="65"/>
  <c r="L45" i="42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K175" i="65"/>
  <c r="H177" i="65"/>
  <c r="H139" i="65"/>
  <c r="F194" i="67"/>
  <c r="M194" i="70"/>
  <c r="M137" i="70"/>
  <c r="O148" i="64"/>
  <c r="N111" i="64"/>
  <c r="N153" i="64" s="1"/>
  <c r="G203" i="64"/>
  <c r="L194" i="65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H171" i="67"/>
  <c r="F66" i="48"/>
  <c r="E82" i="48"/>
  <c r="J85" i="48"/>
  <c r="I503" i="68"/>
  <c r="L367" i="69"/>
  <c r="C311" i="71"/>
  <c r="L399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C207" i="70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72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G248" i="68"/>
  <c r="G247" i="68"/>
  <c r="G249" i="68"/>
  <c r="D33" i="68"/>
  <c r="C248" i="68"/>
  <c r="C249" i="68"/>
  <c r="E268" i="68"/>
  <c r="E244" i="68"/>
  <c r="E243" i="68"/>
  <c r="E267" i="68"/>
  <c r="E245" i="68"/>
  <c r="P242" i="68"/>
  <c r="P266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P31" i="72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209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M172" i="66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94" i="65"/>
  <c r="B129" i="71"/>
  <c r="P66" i="4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O30" i="67"/>
  <c r="N204" i="67"/>
  <c r="N223" i="67"/>
  <c r="J223" i="67"/>
  <c r="J204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H190" i="65"/>
  <c r="H209" i="65"/>
  <c r="H191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O213" i="64"/>
  <c r="O212" i="64"/>
  <c r="K4" i="49"/>
  <c r="K233" i="64"/>
  <c r="K213" i="64"/>
  <c r="K212" i="64"/>
  <c r="G4" i="50"/>
  <c r="C4" i="50"/>
  <c r="C7" i="49"/>
  <c r="B125" i="49"/>
  <c r="B171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67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C235" i="68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L27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C37" i="68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L35" i="71"/>
  <c r="L63" i="71" s="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D177" i="42"/>
  <c r="D45" i="72"/>
  <c r="D73" i="72" s="1"/>
  <c r="L168" i="42"/>
  <c r="L40" i="72"/>
  <c r="E35" i="72"/>
  <c r="E63" i="72" s="1"/>
  <c r="M153" i="42"/>
  <c r="M41" i="71"/>
  <c r="K149" i="42"/>
  <c r="K39" i="71"/>
  <c r="K67" i="71" s="1"/>
  <c r="O89" i="42"/>
  <c r="O46" i="68"/>
  <c r="O80" i="68" s="1"/>
  <c r="M145" i="42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M181" i="67"/>
  <c r="M143" i="67"/>
  <c r="L134" i="72"/>
  <c r="L188" i="72"/>
  <c r="K160" i="64"/>
  <c r="K383" i="72"/>
  <c r="K383" i="71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P27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J186" i="70"/>
  <c r="J205" i="70"/>
  <c r="P202" i="70"/>
  <c r="P182" i="70"/>
  <c r="P183" i="70"/>
  <c r="P201" i="70"/>
  <c r="P181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J31" i="68"/>
  <c r="I244" i="68"/>
  <c r="I268" i="68"/>
  <c r="I245" i="68"/>
  <c r="I243" i="68"/>
  <c r="O264" i="68"/>
  <c r="O240" i="68"/>
  <c r="O241" i="68"/>
  <c r="E82" i="49"/>
  <c r="O204" i="67"/>
  <c r="O223" i="67"/>
  <c r="G223" i="67"/>
  <c r="G204" i="67"/>
  <c r="N74" i="42"/>
  <c r="N42" i="67"/>
  <c r="N70" i="67" s="1"/>
  <c r="I27" i="67"/>
  <c r="I199" i="67"/>
  <c r="Q26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I190" i="64"/>
  <c r="D173" i="66"/>
  <c r="F183" i="66"/>
  <c r="M85" i="48"/>
  <c r="F4" i="4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D2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I198" i="64"/>
  <c r="I156" i="64"/>
  <c r="L207" i="64"/>
  <c r="I93" i="66"/>
  <c r="D455" i="68"/>
  <c r="F172" i="72"/>
  <c r="H105" i="50"/>
  <c r="O194" i="70"/>
  <c r="D148" i="64"/>
  <c r="D105" i="64"/>
  <c r="D147" i="64" s="1"/>
  <c r="L181" i="66"/>
  <c r="L143" i="66"/>
  <c r="E212" i="68"/>
  <c r="J148" i="64"/>
  <c r="J105" i="64"/>
  <c r="E111" i="64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Q37" i="68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M23" i="66"/>
  <c r="O44" i="49"/>
  <c r="G47" i="49"/>
  <c r="C44" i="50"/>
  <c r="F205" i="65"/>
  <c r="M223" i="65"/>
  <c r="M204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K225" i="64"/>
  <c r="K224" i="64"/>
  <c r="C225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E159" i="42"/>
  <c r="E45" i="71"/>
  <c r="E73" i="71" s="1"/>
  <c r="C154" i="42"/>
  <c r="C42" i="71"/>
  <c r="C70" i="71" s="1"/>
  <c r="Q150" i="42"/>
  <c r="Q40" i="71"/>
  <c r="Q68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N136" i="42"/>
  <c r="N42" i="70"/>
  <c r="N70" i="70" s="1"/>
  <c r="M135" i="42"/>
  <c r="M41" i="70"/>
  <c r="M69" i="70" s="1"/>
  <c r="K131" i="42"/>
  <c r="K39" i="70"/>
  <c r="K67" i="70" s="1"/>
  <c r="E126" i="42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P12" i="39"/>
  <c r="G11" i="39"/>
  <c r="F163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Q163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N26" i="39"/>
  <c r="L117" i="39"/>
  <c r="L92" i="39"/>
  <c r="L54" i="39"/>
  <c r="H12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I163" i="42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Q107" i="42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E28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37" i="68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33" i="68"/>
  <c r="I85" i="49"/>
  <c r="E82" i="50"/>
  <c r="E85" i="49"/>
  <c r="Q31" i="67"/>
  <c r="P205" i="67"/>
  <c r="L79" i="42"/>
  <c r="L45" i="67"/>
  <c r="L73" i="67" s="1"/>
  <c r="O28" i="67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E192" i="67"/>
  <c r="P60" i="42"/>
  <c r="P45" i="66"/>
  <c r="P73" i="66" s="1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L197" i="66"/>
  <c r="L198" i="66"/>
  <c r="L216" i="66"/>
  <c r="L196" i="66"/>
  <c r="K50" i="42"/>
  <c r="K39" i="66"/>
  <c r="H25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E25" i="49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K241" i="64"/>
  <c r="K221" i="64"/>
  <c r="K240" i="64"/>
  <c r="K220" i="64"/>
  <c r="J218" i="64"/>
  <c r="J239" i="64"/>
  <c r="J27" i="64"/>
  <c r="I217" i="64"/>
  <c r="I238" i="64"/>
  <c r="L4" i="50"/>
  <c r="H7" i="49"/>
  <c r="D7" i="49"/>
  <c r="B178" i="71"/>
  <c r="C28" i="71"/>
  <c r="B177" i="71"/>
  <c r="B196" i="71"/>
  <c r="B195" i="71"/>
  <c r="B176" i="71"/>
  <c r="B194" i="71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D195" i="66"/>
  <c r="D214" i="66"/>
  <c r="J191" i="66"/>
  <c r="F31" i="65"/>
  <c r="E205" i="65"/>
  <c r="G227" i="64"/>
  <c r="G248" i="64"/>
  <c r="J217" i="64"/>
  <c r="J238" i="64"/>
  <c r="M7" i="49"/>
  <c r="D376" i="67"/>
  <c r="E386" i="66"/>
  <c r="E329" i="66"/>
  <c r="M247" i="64"/>
  <c r="C175" i="69"/>
  <c r="O489" i="68"/>
  <c r="D177" i="66"/>
  <c r="D139" i="66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G323" i="69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P111" i="68"/>
  <c r="P207" i="68" s="1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J31" i="69"/>
  <c r="I205" i="69"/>
  <c r="I186" i="69"/>
  <c r="O202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P35" i="68"/>
  <c r="O251" i="68"/>
  <c r="H35" i="68"/>
  <c r="G251" i="68"/>
  <c r="E3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K25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G25" i="66"/>
  <c r="F195" i="66"/>
  <c r="F214" i="66"/>
  <c r="P44" i="48"/>
  <c r="P44" i="49"/>
  <c r="L44" i="49"/>
  <c r="H193" i="66"/>
  <c r="H222" i="66"/>
  <c r="D47" i="49"/>
  <c r="O205" i="65"/>
  <c r="H31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P192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C174" i="72"/>
  <c r="C192" i="72"/>
  <c r="C173" i="72"/>
  <c r="C191" i="72"/>
  <c r="C209" i="72"/>
  <c r="F171" i="72"/>
  <c r="F207" i="72"/>
  <c r="F189" i="72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M27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M171" i="66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Q31" i="71"/>
  <c r="P181" i="71"/>
  <c r="K28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N27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251" i="68"/>
  <c r="L246" i="68"/>
  <c r="H96" i="42"/>
  <c r="H49" i="68"/>
  <c r="H83" i="68" s="1"/>
  <c r="M89" i="42"/>
  <c r="M46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M221" i="64"/>
  <c r="M220" i="64"/>
  <c r="M219" i="64"/>
  <c r="M241" i="64"/>
  <c r="E221" i="64"/>
  <c r="E220" i="64"/>
  <c r="E241" i="64"/>
  <c r="E219" i="64"/>
  <c r="P218" i="64"/>
  <c r="P239" i="64"/>
  <c r="M28" i="64"/>
  <c r="L218" i="64"/>
  <c r="L239" i="64"/>
  <c r="H218" i="64"/>
  <c r="H239" i="64"/>
  <c r="D218" i="64"/>
  <c r="D239" i="64"/>
  <c r="O217" i="64"/>
  <c r="O238" i="64"/>
  <c r="K238" i="64"/>
  <c r="K217" i="64"/>
  <c r="G217" i="64"/>
  <c r="G238" i="64"/>
  <c r="C217" i="64"/>
  <c r="C238" i="64"/>
  <c r="K25" i="64"/>
  <c r="D233" i="64"/>
  <c r="D212" i="64"/>
  <c r="D213" i="64"/>
  <c r="N7" i="49"/>
  <c r="J4" i="50"/>
  <c r="F4" i="50"/>
  <c r="B174" i="72"/>
  <c r="B192" i="72"/>
  <c r="B173" i="72"/>
  <c r="B209" i="72"/>
  <c r="B191" i="72"/>
  <c r="B172" i="72"/>
  <c r="B186" i="70"/>
  <c r="B205" i="70"/>
  <c r="B205" i="69"/>
  <c r="B186" i="69"/>
  <c r="C28" i="68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D167" i="71"/>
  <c r="N185" i="70"/>
  <c r="N204" i="70"/>
  <c r="N223" i="70"/>
  <c r="E183" i="70"/>
  <c r="E202" i="70"/>
  <c r="E182" i="70"/>
  <c r="E201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K26" i="68"/>
  <c r="N82" i="50"/>
  <c r="I205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209" i="65"/>
  <c r="J225" i="64"/>
  <c r="J224" i="64"/>
  <c r="E222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M150" i="39"/>
  <c r="L149" i="39"/>
  <c r="C177" i="39"/>
  <c r="H136" i="39"/>
  <c r="L129" i="39"/>
  <c r="C113" i="39"/>
  <c r="F171" i="39"/>
  <c r="N158" i="39"/>
  <c r="J45" i="39"/>
  <c r="J35" i="39"/>
  <c r="O29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N170" i="65" l="1"/>
  <c r="H201" i="72"/>
  <c r="D201" i="71"/>
  <c r="B207" i="68"/>
  <c r="B159" i="68"/>
  <c r="P26" i="71"/>
  <c r="E31" i="66"/>
  <c r="M257" i="68"/>
  <c r="J147" i="64"/>
  <c r="H35" i="65"/>
  <c r="H63" i="65" s="1"/>
  <c r="N145" i="42"/>
  <c r="O153" i="64"/>
  <c r="H27" i="70"/>
  <c r="K31" i="70"/>
  <c r="P30" i="68"/>
  <c r="H33" i="68"/>
  <c r="O185" i="72"/>
  <c r="M35" i="69"/>
  <c r="M63" i="69" s="1"/>
  <c r="D35" i="72"/>
  <c r="D63" i="72" s="1"/>
  <c r="H165" i="68"/>
  <c r="Q28" i="67"/>
  <c r="E185" i="71"/>
  <c r="J28" i="65"/>
  <c r="H24" i="48"/>
  <c r="O165" i="68"/>
  <c r="F26" i="42"/>
  <c r="J35" i="67"/>
  <c r="J63" i="67" s="1"/>
  <c r="I126" i="42"/>
  <c r="O35" i="71"/>
  <c r="H207" i="69"/>
  <c r="D26" i="72"/>
  <c r="P28" i="69"/>
  <c r="H33" i="64"/>
  <c r="I190" i="65"/>
  <c r="M26" i="66"/>
  <c r="Q126" i="42"/>
  <c r="N145" i="39"/>
  <c r="E5" i="39"/>
  <c r="H30" i="67"/>
  <c r="K29" i="68"/>
  <c r="I27" i="71"/>
  <c r="L27" i="71"/>
  <c r="J30" i="65"/>
  <c r="I31" i="66"/>
  <c r="M107" i="42"/>
  <c r="J64" i="42"/>
  <c r="O145" i="42"/>
  <c r="D3" i="48"/>
  <c r="M207" i="70"/>
  <c r="E190" i="64"/>
  <c r="M201" i="71"/>
  <c r="L28" i="67"/>
  <c r="G25" i="70"/>
  <c r="O30" i="70"/>
  <c r="N29" i="64"/>
  <c r="Q23" i="65"/>
  <c r="E25" i="66"/>
  <c r="C28" i="69"/>
  <c r="Q35" i="64"/>
  <c r="D30" i="65"/>
  <c r="M234" i="68"/>
  <c r="O30" i="71"/>
  <c r="H30" i="65"/>
  <c r="G35" i="70"/>
  <c r="G63" i="70" s="1"/>
  <c r="H27" i="65"/>
  <c r="O111" i="68"/>
  <c r="O207" i="68" s="1"/>
  <c r="G25" i="71"/>
  <c r="P25" i="66"/>
  <c r="F35" i="65"/>
  <c r="F63" i="65" s="1"/>
  <c r="I26" i="39"/>
  <c r="I26" i="42"/>
  <c r="J170" i="66"/>
  <c r="C63" i="70"/>
  <c r="C21" i="70"/>
  <c r="J126" i="39"/>
  <c r="E45" i="39"/>
  <c r="F191" i="65"/>
  <c r="F189" i="65" s="1"/>
  <c r="P27" i="67"/>
  <c r="M32" i="68"/>
  <c r="B93" i="67"/>
  <c r="K27" i="64"/>
  <c r="J190" i="66"/>
  <c r="O25" i="69"/>
  <c r="F21" i="66"/>
  <c r="J21" i="66"/>
  <c r="M93" i="65"/>
  <c r="M131" i="65" s="1"/>
  <c r="O43" i="48"/>
  <c r="C41" i="68"/>
  <c r="C75" i="68" s="1"/>
  <c r="H26" i="42"/>
  <c r="Q35" i="69"/>
  <c r="Q63" i="69" s="1"/>
  <c r="I35" i="72"/>
  <c r="M26" i="42"/>
  <c r="J35" i="71"/>
  <c r="J63" i="71" s="1"/>
  <c r="F35" i="70"/>
  <c r="F63" i="70" s="1"/>
  <c r="D31" i="64"/>
  <c r="L31" i="64"/>
  <c r="H30" i="71"/>
  <c r="E163" i="42"/>
  <c r="G126" i="42"/>
  <c r="I28" i="68"/>
  <c r="B190" i="69"/>
  <c r="D24" i="68"/>
  <c r="J21" i="70"/>
  <c r="J190" i="67"/>
  <c r="O28" i="68"/>
  <c r="O191" i="69"/>
  <c r="J25" i="71"/>
  <c r="F32" i="68"/>
  <c r="C27" i="66"/>
  <c r="O26" i="67"/>
  <c r="K30" i="68"/>
  <c r="L31" i="68"/>
  <c r="I191" i="70"/>
  <c r="I189" i="70" s="1"/>
  <c r="B137" i="67"/>
  <c r="O27" i="66"/>
  <c r="L25" i="70"/>
  <c r="H111" i="68"/>
  <c r="H207" i="68" s="1"/>
  <c r="G30" i="70"/>
  <c r="E35" i="64"/>
  <c r="M191" i="66"/>
  <c r="J163" i="42"/>
  <c r="C35" i="72"/>
  <c r="C63" i="72" s="1"/>
  <c r="I39" i="64"/>
  <c r="I71" i="64" s="1"/>
  <c r="D26" i="42"/>
  <c r="L170" i="67"/>
  <c r="C145" i="39"/>
  <c r="F28" i="69"/>
  <c r="M29" i="64"/>
  <c r="C26" i="72"/>
  <c r="E23" i="64"/>
  <c r="E28" i="64"/>
  <c r="Q28" i="64"/>
  <c r="F29" i="68"/>
  <c r="F35" i="68"/>
  <c r="L28" i="72"/>
  <c r="J209" i="66"/>
  <c r="L213" i="64"/>
  <c r="L29" i="64"/>
  <c r="E35" i="70"/>
  <c r="E63" i="70" s="1"/>
  <c r="E28" i="65"/>
  <c r="M27" i="69"/>
  <c r="O25" i="67"/>
  <c r="G36" i="68"/>
  <c r="M27" i="72"/>
  <c r="G30" i="67"/>
  <c r="K137" i="65"/>
  <c r="P105" i="64"/>
  <c r="P147" i="64" s="1"/>
  <c r="N27" i="70"/>
  <c r="M137" i="65"/>
  <c r="M23" i="67"/>
  <c r="F27" i="69"/>
  <c r="F201" i="71"/>
  <c r="C93" i="66"/>
  <c r="C131" i="66" s="1"/>
  <c r="M35" i="66"/>
  <c r="M63" i="66" s="1"/>
  <c r="D83" i="42"/>
  <c r="M207" i="69"/>
  <c r="I201" i="72"/>
  <c r="E171" i="66"/>
  <c r="E172" i="66"/>
  <c r="D207" i="70"/>
  <c r="E24" i="48"/>
  <c r="L172" i="66"/>
  <c r="L171" i="66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M21" i="71"/>
  <c r="G26" i="70"/>
  <c r="I93" i="65"/>
  <c r="I131" i="65" s="1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P184" i="72" s="1"/>
  <c r="L3" i="48"/>
  <c r="G30" i="66"/>
  <c r="C201" i="71"/>
  <c r="M30" i="64"/>
  <c r="D34" i="64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H170" i="65" s="1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169" i="65" s="1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E189" i="64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J208" i="66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L21" i="65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D169" i="67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170" i="70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P208" i="68"/>
  <c r="H62" i="48"/>
  <c r="C43" i="48"/>
  <c r="D173" i="65"/>
  <c r="D231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B208" i="68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189" i="66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08" i="65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J169" i="66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J170" i="67" l="1"/>
  <c r="L169" i="67"/>
  <c r="D159" i="68"/>
  <c r="F21" i="65"/>
  <c r="P23" i="64"/>
  <c r="E170" i="66"/>
  <c r="O63" i="71"/>
  <c r="O21" i="71"/>
  <c r="J21" i="71"/>
  <c r="L170" i="66"/>
  <c r="M21" i="66"/>
  <c r="I63" i="72"/>
  <c r="I21" i="72"/>
  <c r="L169" i="66"/>
  <c r="G23" i="64"/>
  <c r="C21" i="72"/>
  <c r="F170" i="65"/>
  <c r="F169" i="65" s="1"/>
  <c r="C170" i="66"/>
  <c r="K23" i="64"/>
  <c r="C21" i="69"/>
  <c r="B232" i="68"/>
  <c r="M159" i="68"/>
  <c r="F170" i="66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169" i="66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27" i="4"/>
  <c r="B57" i="4"/>
  <c r="B64" i="4"/>
  <c r="B26" i="4"/>
  <c r="B39" i="4"/>
  <c r="B21" i="4"/>
  <c r="B15" i="4"/>
  <c r="B82" i="4"/>
  <c r="B44" i="4"/>
  <c r="B37" i="4"/>
  <c r="B35" i="4"/>
  <c r="B34" i="4"/>
  <c r="B4" i="4"/>
  <c r="B66" i="4"/>
  <c r="B9" i="4"/>
  <c r="B16" i="4"/>
  <c r="B10" i="4"/>
  <c r="B58" i="4"/>
  <c r="B33" i="4"/>
  <c r="B17" i="4"/>
  <c r="B72" i="4"/>
  <c r="B47" i="4"/>
  <c r="B40" i="4"/>
  <c r="B55" i="4"/>
  <c r="B13" i="4"/>
  <c r="B30" i="4"/>
  <c r="B23" i="4"/>
  <c r="B61" i="4"/>
  <c r="B12" i="4"/>
  <c r="B67" i="4"/>
  <c r="B46" i="4"/>
  <c r="B60" i="4"/>
  <c r="B78" i="4"/>
  <c r="B59" i="4"/>
  <c r="B83" i="4"/>
  <c r="B45" i="4"/>
  <c r="B29" i="4"/>
  <c r="B54" i="4"/>
  <c r="B84" i="4"/>
  <c r="B65" i="4"/>
  <c r="B38" i="4"/>
  <c r="B36" i="4"/>
  <c r="B25" i="4"/>
  <c r="B71" i="4"/>
  <c r="B79" i="4"/>
  <c r="B24" i="4"/>
  <c r="B56" i="4"/>
  <c r="B53" i="4"/>
  <c r="B7" i="4"/>
  <c r="B68" i="4"/>
  <c r="B73" i="4"/>
  <c r="B69" i="4"/>
  <c r="B41" i="4"/>
  <c r="B81" i="4"/>
  <c r="B22" i="4"/>
  <c r="B70" i="4"/>
  <c r="B20" i="4"/>
  <c r="B48" i="4"/>
  <c r="B28" i="4"/>
  <c r="B14" i="4"/>
  <c r="B76" i="4"/>
  <c r="B77" i="4"/>
  <c r="B80" i="4"/>
  <c r="B49" i="4"/>
  <c r="B11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F28" i="26" s="1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O10" i="26" s="1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L7" i="26" s="1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I12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N14" i="24" l="1"/>
  <c r="N14" i="27" s="1"/>
  <c r="Q27" i="23"/>
  <c r="Q27" i="26" s="1"/>
  <c r="G27" i="14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M22" i="17"/>
  <c r="O16" i="13"/>
  <c r="O15" i="13" s="1"/>
  <c r="K103" i="6"/>
  <c r="E16" i="13"/>
  <c r="E15" i="13" s="1"/>
  <c r="E116" i="6"/>
  <c r="N16" i="12"/>
  <c r="N15" i="12" s="1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G15" i="13" s="1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E51" i="6"/>
  <c r="E60" i="6" s="1"/>
  <c r="M103" i="6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C15" i="10"/>
  <c r="J3" i="8"/>
  <c r="J4" i="12"/>
  <c r="D103" i="6"/>
  <c r="D51" i="6"/>
  <c r="C15" i="23"/>
  <c r="C15" i="26" s="1"/>
  <c r="C16" i="2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F15" i="24"/>
  <c r="F15" i="27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G4" i="14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K61" i="6" l="1"/>
  <c r="F171" i="6"/>
  <c r="M157" i="6"/>
  <c r="M171" i="6"/>
  <c r="G16" i="16"/>
  <c r="G4" i="17"/>
  <c r="F17" i="16"/>
  <c r="G4" i="16"/>
  <c r="M20" i="17"/>
  <c r="M4" i="15"/>
  <c r="M15" i="16"/>
  <c r="M27" i="17"/>
  <c r="G14" i="15"/>
  <c r="M29" i="17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C4" i="17"/>
  <c r="E17" i="16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4" i="16"/>
  <c r="P171" i="6"/>
  <c r="Q27" i="17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62" i="6"/>
  <c r="Q102" i="6"/>
  <c r="Q63" i="6"/>
  <c r="K15" i="24"/>
  <c r="K15" i="27" s="1"/>
  <c r="I3" i="14"/>
  <c r="F3" i="14"/>
  <c r="H15" i="13"/>
  <c r="K15" i="12"/>
  <c r="L15" i="12"/>
  <c r="Q15" i="12"/>
  <c r="G157" i="6"/>
  <c r="B61" i="6"/>
  <c r="P15" i="13"/>
  <c r="F15" i="12"/>
  <c r="F15" i="15" s="1"/>
  <c r="H15" i="12"/>
  <c r="M16" i="15"/>
  <c r="G15" i="12"/>
  <c r="G15" i="15" s="1"/>
  <c r="F15" i="13"/>
  <c r="F15" i="16" s="1"/>
  <c r="N15" i="13"/>
  <c r="B16" i="16"/>
  <c r="E15" i="12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156" i="6" s="1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J170" i="6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L170" i="6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N15" i="16" l="1"/>
  <c r="H15" i="15"/>
  <c r="O156" i="6"/>
  <c r="Q147" i="6"/>
  <c r="N4" i="17"/>
  <c r="L132" i="6"/>
  <c r="Q132" i="6"/>
  <c r="N15" i="15"/>
  <c r="Q17" i="15"/>
  <c r="N27" i="15"/>
  <c r="D133" i="6"/>
  <c r="E15" i="15"/>
  <c r="C170" i="6"/>
  <c r="C157" i="6"/>
  <c r="C171" i="6"/>
  <c r="O171" i="6"/>
  <c r="E27" i="16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<sst xmlns="http://schemas.openxmlformats.org/spreadsheetml/2006/main" count="9674" uniqueCount="289">
  <si>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</si>
  <si>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</si>
  <si>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</si>
  <si>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</si>
  <si>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</si>
  <si>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</si>
  <si>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</si>
  <si>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</si>
  <si>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</si>
  <si>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</si>
  <si>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</si>
  <si>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</si>
  <si>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</si>
  <si>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</si>
  <si>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</si>
  <si>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</si>
  <si>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</si>
  <si>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</si>
  <si>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</si>
  <si>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</si>
  <si>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</si>
  <si>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</si>
  <si>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</si>
  <si>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</si>
  <si>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</si>
  <si>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</si>
  <si>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</si>
  <si>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</si>
  <si>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</si>
  <si>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</si>
  <si>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</si>
  <si>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</si>
  <si>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</si>
  <si>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</si>
  <si>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</si>
  <si>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</si>
  <si>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</si>
  <si>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</si>
  <si>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</si>
  <si>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</si>
  <si>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</si>
  <si>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</si>
  <si>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</si>
  <si>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</si>
  <si>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</si>
  <si>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</si>
  <si>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</si>
  <si>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</si>
  <si>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</si>
  <si>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</si>
  <si>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</si>
  <si>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</si>
  <si>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</si>
  <si>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</si>
  <si>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</si>
  <si>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</si>
  <si>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</si>
  <si>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</si>
  <si>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</si>
  <si>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</si>
  <si>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</si>
  <si>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</si>
  <si>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</si>
  <si>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</si>
  <si>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</si>
  <si>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</si>
  <si>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</si>
  <si>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</si>
  <si>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</si>
  <si>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</si>
  <si>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</si>
  <si>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</si>
  <si>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</si>
  <si>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</si>
  <si>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</si>
  <si>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</si>
  <si>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</si>
  <si>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</si>
  <si>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</si>
  <si>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</si>
  <si>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</si>
  <si>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</si>
  <si>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</si>
  <si>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</si>
  <si>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</si>
  <si>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</si>
  <si>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</si>
  <si>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</si>
  <si>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</si>
  <si>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</si>
  <si>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</si>
  <si>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</si>
  <si>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</si>
  <si>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</si>
  <si>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</si>
  <si>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</si>
  <si>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</si>
  <si>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</si>
  <si>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</si>
  <si>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</si>
  <si>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</si>
  <si>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</si>
  <si>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</si>
  <si>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</si>
  <si>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</si>
  <si>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</si>
  <si>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</si>
  <si>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</si>
  <si>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</si>
  <si>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</si>
  <si>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</si>
  <si>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</si>
  <si>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</si>
  <si>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</si>
  <si>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</si>
  <si>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</si>
  <si>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</si>
  <si>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</si>
  <si>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</si>
  <si>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</si>
  <si>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</si>
  <si>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</si>
  <si>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</si>
  <si>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</si>
  <si>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</si>
  <si>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</si>
  <si>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</si>
  <si>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</si>
  <si>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</si>
  <si>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</si>
  <si>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</si>
  <si>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</si>
  <si>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</si>
  <si>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</si>
  <si>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</si>
  <si>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</si>
  <si>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</si>
  <si>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</si>
  <si>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</si>
  <si>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</si>
  <si>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</si>
  <si>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</si>
  <si>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</si>
  <si>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</si>
  <si>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</si>
  <si>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</si>
  <si>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</si>
  <si>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</si>
  <si>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</si>
  <si>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</si>
  <si>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</si>
  <si>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</si>
  <si>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</si>
  <si>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</si>
  <si>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</si>
  <si>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</si>
  <si>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</si>
  <si>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</si>
  <si>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</si>
  <si>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</si>
  <si>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</si>
  <si>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</si>
  <si>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</si>
  <si>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</si>
  <si>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</si>
  <si>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</si>
  <si>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</si>
  <si>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</si>
  <si>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</si>
  <si>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</si>
  <si>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</si>
  <si>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</si>
  <si>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</si>
  <si>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</si>
  <si>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</si>
  <si>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</si>
  <si>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</si>
  <si>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</si>
  <si>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</si>
  <si>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</si>
  <si>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</si>
  <si>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</si>
  <si>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</si>
  <si>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</si>
  <si>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</si>
  <si>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</si>
  <si>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</si>
  <si>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</si>
  <si>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</si>
  <si>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</si>
  <si>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</si>
  <si>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</si>
  <si>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</si>
  <si>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</si>
  <si>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</si>
  <si>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</si>
  <si>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</si>
  <si>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</si>
  <si>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</si>
  <si>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</si>
  <si>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</si>
  <si>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</si>
  <si>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</si>
  <si>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</si>
  <si>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</si>
  <si>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</si>
  <si>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</si>
  <si>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</si>
  <si>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</si>
  <si>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</si>
  <si>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</si>
  <si>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</si>
  <si>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</si>
  <si>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</si>
  <si>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</si>
  <si>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</si>
  <si>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</si>
  <si>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</si>
  <si>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</si>
  <si>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</si>
  <si>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</si>
  <si>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UK</t>
  </si>
  <si>
    <t>United Kingdom</t>
  </si>
  <si>
    <t>UK - Residential sector summary</t>
  </si>
  <si>
    <t>UK - Number of households</t>
  </si>
  <si>
    <t>UK - Final energy consumption</t>
  </si>
  <si>
    <t>UK - Thermal energy service</t>
  </si>
  <si>
    <t>UK - System efficiency indicator of total stock</t>
  </si>
  <si>
    <t>UK - CO2 emissions</t>
  </si>
  <si>
    <t>UK - Final energy consumption per household</t>
  </si>
  <si>
    <t>UK - Thermal energy service per household</t>
  </si>
  <si>
    <t>UK - CO2 emissions per household</t>
  </si>
  <si>
    <t>UK - Final energy consumption per surface area</t>
  </si>
  <si>
    <t>UK - Thermal energy service per surface area</t>
  </si>
  <si>
    <t>UK - CO2 emissions per surface area</t>
  </si>
  <si>
    <t>UK - Number of new and renovated households</t>
  </si>
  <si>
    <t>UK - Final energy consumption in new and renovated households</t>
  </si>
  <si>
    <t>UK - Thermal energy service in new and renovated households</t>
  </si>
  <si>
    <t>UK - System efficiency indicator of new and renovated households</t>
  </si>
  <si>
    <t>UK - CO2 emissions in new and renovated households</t>
  </si>
  <si>
    <t>UK - Final energy consumption of new and renovated households (per household)</t>
  </si>
  <si>
    <t>UK - Thermal energy service of new and renovated households (per household)</t>
  </si>
  <si>
    <t>UK - CO2 emissions in new and renovated households (per household)</t>
  </si>
  <si>
    <t>UK - Final energy consumption in new and renovated households per surface area</t>
  </si>
  <si>
    <t>UK - Thermal energy service in new and renovated households per surface area</t>
  </si>
  <si>
    <t>UK - CO2 emissions in new and renovated households per surface area</t>
  </si>
  <si>
    <t>UK - Residential / specific electric uses</t>
  </si>
  <si>
    <t>UK - Refrigerators and freezers</t>
  </si>
  <si>
    <t>UK - Washing machines</t>
  </si>
  <si>
    <t>UK - Clothes dryers</t>
  </si>
  <si>
    <t>UK - Dishwashers</t>
  </si>
  <si>
    <t>UK - TV and multimedia</t>
  </si>
  <si>
    <t>UK - ICT equipment</t>
  </si>
  <si>
    <t>UK - Lighting</t>
  </si>
  <si>
    <t>UK - Other appliances (vacuum cleaners, irons etc.)</t>
  </si>
  <si>
    <t>UK - Number of households (detailed structure)</t>
  </si>
  <si>
    <t>UK - Retired equipment (detailed structure)</t>
  </si>
  <si>
    <t>UK - New equipment installations (detailed structure)</t>
  </si>
  <si>
    <t>UK - New equipment installations in new and renovated households (detailed structure)</t>
  </si>
  <si>
    <t>UK - New equipment installations via replacement (detailed structure)</t>
  </si>
  <si>
    <t>UK - Equipment installations in 2015 - vintage structure</t>
  </si>
  <si>
    <t>UK - Final energy consumption (detailed structure)</t>
  </si>
  <si>
    <t>UK - Thermal energy service (detailed structure)</t>
  </si>
  <si>
    <t>UK - System efficiency indicator (detailed structure)</t>
  </si>
  <si>
    <t>UK - CO2 emissions (detailed structure)</t>
  </si>
  <si>
    <t>UK - Final energy consumption per household (detailed structure)</t>
  </si>
  <si>
    <t>UK - Thermal energy service per household (detailed structure)</t>
  </si>
  <si>
    <t>UK - CO2 emissions per household (detailed structure)</t>
  </si>
  <si>
    <t>UK - Final energy consumption per surface area (detailed structure)</t>
  </si>
  <si>
    <t>UK - Thermal energy service per surface area (detailed structure)</t>
  </si>
  <si>
    <t>UK - CO2 emissions per surface area (detailed structure)</t>
  </si>
  <si>
    <t>UK - Final energy consumption in new and renovated households (detailed structure)</t>
  </si>
  <si>
    <t>UK - Thermal energy service in new and renovated households (detailed structure)</t>
  </si>
  <si>
    <t>UK - System efficiency indicator of new and renovated households (detailed structure)</t>
  </si>
  <si>
    <t>UK - CO2 emissions in new and renovated households (detailed structure)</t>
  </si>
  <si>
    <t>UK - Final energy consumption of new and renovated households (detailed structure)</t>
  </si>
  <si>
    <t>UK - Thermal energy service of new and renovated households (detailed structure)</t>
  </si>
  <si>
    <t>UK - Final energy consumption of new and renovated households per surface area (detailed structure)</t>
  </si>
  <si>
    <t>UK - Thermal energy service of new and renovated households per surface area (detailed structure)</t>
  </si>
  <si>
    <t>UK - CO2 emissions in new and renovated households per surface area (detailed structure)</t>
  </si>
  <si>
    <t>UK - Household type: Solids</t>
  </si>
  <si>
    <t>UK - Household type: LPG</t>
  </si>
  <si>
    <t>UK - Household type: Diesel oil</t>
  </si>
  <si>
    <t>UK - Household type: Gas</t>
  </si>
  <si>
    <t>UK - Household type: Biomass and wastes</t>
  </si>
  <si>
    <t>UK - Household type: Geothermal Energy</t>
  </si>
  <si>
    <t>UK - Household type: Derived heat</t>
  </si>
  <si>
    <t>UK - Household type: Advanced electric heating</t>
  </si>
  <si>
    <t>UK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</si>
</sst>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43297.741678240738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1005669.1370071588</v>
      </c>
      <c r="C3" s="69">
        <v>1042633.2358124176</v>
      </c>
      <c r="D3" s="69">
        <v>1082740.831211725</v>
      </c>
      <c r="E3" s="69">
        <v>1120463.4937854798</v>
      </c>
      <c r="F3" s="69">
        <v>1157237.9334646452</v>
      </c>
      <c r="G3" s="69">
        <v>1192230.8838088783</v>
      </c>
      <c r="H3" s="69">
        <v>1211980.0198936125</v>
      </c>
      <c r="I3" s="69">
        <v>1243495.1199986374</v>
      </c>
      <c r="J3" s="69">
        <v>1237244.9086559995</v>
      </c>
      <c r="K3" s="69">
        <v>1199801.7521055911</v>
      </c>
      <c r="L3" s="69">
        <v>1207556.2</v>
      </c>
      <c r="M3" s="69">
        <v>1198897.8274436384</v>
      </c>
      <c r="N3" s="69">
        <v>1218125.183976023</v>
      </c>
      <c r="O3" s="69">
        <v>1239225.8058628116</v>
      </c>
      <c r="P3" s="69">
        <v>1265550.353079139</v>
      </c>
      <c r="Q3" s="69">
        <v>1297931.7820494289</v>
      </c>
    </row>
    <row r="4" spans="1:17" ht="12" customHeight="1" x14ac:dyDescent="0.25">
      <c r="A4" s="79" t="s">
        <v>108</v>
      </c>
      <c r="B4" s="83">
        <v>58785246</v>
      </c>
      <c r="C4" s="83">
        <v>58999781</v>
      </c>
      <c r="D4" s="83">
        <v>59239564</v>
      </c>
      <c r="E4" s="83">
        <v>59501394</v>
      </c>
      <c r="F4" s="83">
        <v>59793759</v>
      </c>
      <c r="G4" s="83">
        <v>60182050</v>
      </c>
      <c r="H4" s="83">
        <v>60620361</v>
      </c>
      <c r="I4" s="83">
        <v>61073279</v>
      </c>
      <c r="J4" s="83">
        <v>61571647</v>
      </c>
      <c r="K4" s="83">
        <v>62042343</v>
      </c>
      <c r="L4" s="83">
        <v>62510197</v>
      </c>
      <c r="M4" s="83">
        <v>63022532</v>
      </c>
      <c r="N4" s="83">
        <v>63495303</v>
      </c>
      <c r="O4" s="83">
        <v>63905297</v>
      </c>
      <c r="P4" s="83">
        <v>64351155</v>
      </c>
      <c r="Q4" s="83">
        <v>64875165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25006451</v>
      </c>
      <c r="C6" s="69">
        <v>25195895</v>
      </c>
      <c r="D6" s="69">
        <v>25397652</v>
      </c>
      <c r="E6" s="69">
        <v>25610489</v>
      </c>
      <c r="F6" s="69">
        <v>25838206</v>
      </c>
      <c r="G6" s="69">
        <v>26109349</v>
      </c>
      <c r="H6" s="69">
        <v>25961611</v>
      </c>
      <c r="I6" s="69">
        <v>25988629</v>
      </c>
      <c r="J6" s="69">
        <v>26122888</v>
      </c>
      <c r="K6" s="69">
        <v>26412236</v>
      </c>
      <c r="L6" s="69">
        <v>26725180</v>
      </c>
      <c r="M6" s="69">
        <v>27036693</v>
      </c>
      <c r="N6" s="69">
        <v>27309808</v>
      </c>
      <c r="O6" s="69">
        <v>27521661</v>
      </c>
      <c r="P6" s="69">
        <v>27725616</v>
      </c>
      <c r="Q6" s="69">
        <v>27891301</v>
      </c>
    </row>
    <row r="7" spans="1:17" ht="12" customHeight="1" x14ac:dyDescent="0.25">
      <c r="A7" s="82" t="s">
        <v>107</v>
      </c>
      <c r="B7" s="81">
        <v>2257463.5</v>
      </c>
      <c r="C7" s="81">
        <v>2277339</v>
      </c>
      <c r="D7" s="81">
        <v>2298592</v>
      </c>
      <c r="E7" s="81">
        <v>2321226.5</v>
      </c>
      <c r="F7" s="81">
        <v>2345655</v>
      </c>
      <c r="G7" s="81">
        <v>2374736</v>
      </c>
      <c r="H7" s="81">
        <v>2364607</v>
      </c>
      <c r="I7" s="81">
        <v>2370838</v>
      </c>
      <c r="J7" s="81">
        <v>2387724</v>
      </c>
      <c r="K7" s="81">
        <v>2419874</v>
      </c>
      <c r="L7" s="81">
        <v>2454410</v>
      </c>
      <c r="M7" s="81">
        <v>2489361.7290035267</v>
      </c>
      <c r="N7" s="81">
        <v>2520642.0754713863</v>
      </c>
      <c r="O7" s="81">
        <v>2545967.0302625131</v>
      </c>
      <c r="P7" s="81">
        <v>2570682.3306093407</v>
      </c>
      <c r="Q7" s="81">
        <v>2591751.0884987167</v>
      </c>
    </row>
    <row r="8" spans="1:17" ht="12" customHeight="1" x14ac:dyDescent="0.25">
      <c r="A8" s="76" t="s">
        <v>41</v>
      </c>
      <c r="B8" s="80"/>
      <c r="C8" s="80">
        <v>710411.72916666663</v>
      </c>
      <c r="D8" s="80">
        <v>726671.47916666663</v>
      </c>
      <c r="E8" s="80">
        <v>741954.75</v>
      </c>
      <c r="F8" s="80">
        <v>761268.85416666663</v>
      </c>
      <c r="G8" s="80">
        <v>809438.95833333326</v>
      </c>
      <c r="H8" s="80">
        <v>543944.77083333326</v>
      </c>
      <c r="I8" s="80">
        <v>567884.89583333326</v>
      </c>
      <c r="J8" s="80">
        <v>675688.77083333326</v>
      </c>
      <c r="K8" s="80">
        <v>833574.83333333326</v>
      </c>
      <c r="L8" s="80">
        <v>863198.91666666663</v>
      </c>
      <c r="M8" s="80">
        <v>868287.58333333326</v>
      </c>
      <c r="N8" s="80">
        <v>836379.4375</v>
      </c>
      <c r="O8" s="80">
        <v>780807.33333333326</v>
      </c>
      <c r="P8" s="80">
        <v>777322.9375</v>
      </c>
      <c r="Q8" s="80">
        <v>743302</v>
      </c>
    </row>
    <row r="9" spans="1:17" ht="12" customHeight="1" x14ac:dyDescent="0.25">
      <c r="A9" s="79" t="s">
        <v>106</v>
      </c>
      <c r="B9" s="78"/>
      <c r="C9" s="78">
        <f>C8*C21/1000</f>
        <v>66905.989583333489</v>
      </c>
      <c r="D9" s="78">
        <f t="shared" ref="D9:Q9" si="0">D8*D21/1000</f>
        <v>68697.5625</v>
      </c>
      <c r="E9" s="78">
        <f t="shared" si="0"/>
        <v>70521.833333333489</v>
      </c>
      <c r="F9" s="78">
        <f t="shared" si="0"/>
        <v>72787.385416666992</v>
      </c>
      <c r="G9" s="78">
        <f t="shared" si="0"/>
        <v>77948.8125</v>
      </c>
      <c r="H9" s="78">
        <f t="shared" si="0"/>
        <v>52781.951034346581</v>
      </c>
      <c r="I9" s="78">
        <f t="shared" si="0"/>
        <v>55493.645833333016</v>
      </c>
      <c r="J9" s="78">
        <f t="shared" si="0"/>
        <v>66278.458333332994</v>
      </c>
      <c r="K9" s="78">
        <f t="shared" si="0"/>
        <v>81894.25</v>
      </c>
      <c r="L9" s="78">
        <f t="shared" si="0"/>
        <v>84950.041666666511</v>
      </c>
      <c r="M9" s="78">
        <f t="shared" si="0"/>
        <v>86085.270670193189</v>
      </c>
      <c r="N9" s="78">
        <f t="shared" si="0"/>
        <v>83142.049155433182</v>
      </c>
      <c r="O9" s="78">
        <f t="shared" si="0"/>
        <v>77838.331363447214</v>
      </c>
      <c r="P9" s="78">
        <f t="shared" si="0"/>
        <v>77756.280143963144</v>
      </c>
      <c r="Q9" s="78">
        <f t="shared" si="0"/>
        <v>74624.639777071017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3014.03</v>
      </c>
      <c r="C11" s="211">
        <v>3114.61</v>
      </c>
      <c r="D11" s="211">
        <v>2908</v>
      </c>
      <c r="E11" s="211">
        <v>2912.55</v>
      </c>
      <c r="F11" s="211">
        <v>2930.92</v>
      </c>
      <c r="G11" s="211">
        <v>2912.87</v>
      </c>
      <c r="H11" s="211">
        <v>2842</v>
      </c>
      <c r="I11" s="211">
        <v>2848.79</v>
      </c>
      <c r="J11" s="211">
        <v>3068.64</v>
      </c>
      <c r="K11" s="211">
        <v>3020.03</v>
      </c>
      <c r="L11" s="211">
        <v>3452.49</v>
      </c>
      <c r="M11" s="211">
        <v>2836.31</v>
      </c>
      <c r="N11" s="211">
        <v>3181.23</v>
      </c>
      <c r="O11" s="211">
        <v>3179.12</v>
      </c>
      <c r="P11" s="211">
        <v>2739.93</v>
      </c>
      <c r="Q11" s="211">
        <v>3014.61</v>
      </c>
    </row>
    <row r="12" spans="1:17" ht="12" customHeight="1" x14ac:dyDescent="0.25">
      <c r="A12" s="76" t="s">
        <v>104</v>
      </c>
      <c r="B12" s="212">
        <v>3104.3575000000001</v>
      </c>
      <c r="C12" s="212">
        <v>3104.3575000000001</v>
      </c>
      <c r="D12" s="212">
        <v>3104.3575000000001</v>
      </c>
      <c r="E12" s="212">
        <v>3104.3575000000001</v>
      </c>
      <c r="F12" s="212">
        <v>3104.3575000000001</v>
      </c>
      <c r="G12" s="212">
        <v>3104.3575000000001</v>
      </c>
      <c r="H12" s="212">
        <v>3104.3575000000001</v>
      </c>
      <c r="I12" s="212">
        <v>3104.3575000000001</v>
      </c>
      <c r="J12" s="212">
        <v>3104.3575000000001</v>
      </c>
      <c r="K12" s="212">
        <v>3104.3575000000001</v>
      </c>
      <c r="L12" s="212">
        <v>3104.3575000000001</v>
      </c>
      <c r="M12" s="212">
        <v>3104.3575000000001</v>
      </c>
      <c r="N12" s="212">
        <v>3104.3575000000001</v>
      </c>
      <c r="O12" s="212">
        <v>3104.3575000000001</v>
      </c>
      <c r="P12" s="212">
        <v>3104.3575000000001</v>
      </c>
      <c r="Q12" s="212">
        <v>3104.3575000000001</v>
      </c>
    </row>
    <row r="13" spans="1:17" ht="12" customHeight="1" x14ac:dyDescent="0.25">
      <c r="A13" s="75" t="s">
        <v>103</v>
      </c>
      <c r="B13" s="213">
        <f>IF(B11=0,0,B11/B12)</f>
        <v>0.97090299683589931</v>
      </c>
      <c r="C13" s="213">
        <f t="shared" ref="C13:Q13" si="1">IF(C11=0,0,C11/C12)</f>
        <v>1.0033026157586553</v>
      </c>
      <c r="D13" s="213">
        <f t="shared" si="1"/>
        <v>0.93674778114311896</v>
      </c>
      <c r="E13" s="213">
        <f t="shared" si="1"/>
        <v>0.93821346285020335</v>
      </c>
      <c r="F13" s="213">
        <f t="shared" si="1"/>
        <v>0.94413095141265146</v>
      </c>
      <c r="G13" s="213">
        <f t="shared" si="1"/>
        <v>0.93831654376147067</v>
      </c>
      <c r="H13" s="213">
        <f t="shared" si="1"/>
        <v>0.91548734319420366</v>
      </c>
      <c r="I13" s="213">
        <f t="shared" si="1"/>
        <v>0.91767459128016016</v>
      </c>
      <c r="J13" s="213">
        <f t="shared" si="1"/>
        <v>0.98849439859938804</v>
      </c>
      <c r="K13" s="213">
        <f t="shared" si="1"/>
        <v>0.97283576392216431</v>
      </c>
      <c r="L13" s="213">
        <f t="shared" si="1"/>
        <v>1.1121431729431934</v>
      </c>
      <c r="M13" s="213">
        <f t="shared" si="1"/>
        <v>0.91365443574072891</v>
      </c>
      <c r="N13" s="213">
        <f t="shared" si="1"/>
        <v>1.0247627729731514</v>
      </c>
      <c r="O13" s="213">
        <f t="shared" si="1"/>
        <v>1.0240830832144816</v>
      </c>
      <c r="P13" s="213">
        <f t="shared" si="1"/>
        <v>0.88260775377835821</v>
      </c>
      <c r="Q13" s="213">
        <f t="shared" si="1"/>
        <v>0.97108983098757151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2.3508032387322775</v>
      </c>
      <c r="C17" s="74">
        <f t="shared" si="2"/>
        <v>2.3416425969389061</v>
      </c>
      <c r="D17" s="74">
        <f t="shared" si="2"/>
        <v>2.3324819160448373</v>
      </c>
      <c r="E17" s="74">
        <f t="shared" si="2"/>
        <v>2.3233212766847209</v>
      </c>
      <c r="F17" s="74">
        <f t="shared" si="2"/>
        <v>2.314160627096169</v>
      </c>
      <c r="G17" s="74">
        <f t="shared" si="2"/>
        <v>2.3050000212567539</v>
      </c>
      <c r="H17" s="74">
        <f t="shared" si="2"/>
        <v>2.3349999736148885</v>
      </c>
      <c r="I17" s="74">
        <f t="shared" si="2"/>
        <v>2.3500000327066117</v>
      </c>
      <c r="J17" s="74">
        <f t="shared" si="2"/>
        <v>2.3569999993875101</v>
      </c>
      <c r="K17" s="74">
        <f t="shared" si="2"/>
        <v>2.3490000240797486</v>
      </c>
      <c r="L17" s="74">
        <f t="shared" si="2"/>
        <v>2.339000036669538</v>
      </c>
      <c r="M17" s="74">
        <f t="shared" si="2"/>
        <v>2.3310000228208385</v>
      </c>
      <c r="N17" s="74">
        <f t="shared" si="2"/>
        <v>2.3249999780298714</v>
      </c>
      <c r="O17" s="74">
        <f t="shared" si="2"/>
        <v>2.3220000057409327</v>
      </c>
      <c r="P17" s="74">
        <f t="shared" si="2"/>
        <v>2.3210000095218803</v>
      </c>
      <c r="Q17" s="74">
        <f t="shared" si="2"/>
        <v>2.3259999596289895</v>
      </c>
    </row>
    <row r="18" spans="1:17" ht="12" customHeight="1" x14ac:dyDescent="0.25">
      <c r="A18" s="68" t="s">
        <v>100</v>
      </c>
      <c r="B18" s="73">
        <f t="shared" ref="B18:Q18" si="3">B7*1000/B4</f>
        <v>38.401872129615654</v>
      </c>
      <c r="C18" s="73">
        <f t="shared" si="3"/>
        <v>38.599109376355145</v>
      </c>
      <c r="D18" s="73">
        <f t="shared" si="3"/>
        <v>38.801636014741767</v>
      </c>
      <c r="E18" s="73">
        <f t="shared" si="3"/>
        <v>39.011296105096292</v>
      </c>
      <c r="F18" s="73">
        <f t="shared" si="3"/>
        <v>39.229094126696403</v>
      </c>
      <c r="G18" s="73">
        <f t="shared" si="3"/>
        <v>39.459207521179486</v>
      </c>
      <c r="H18" s="73">
        <f t="shared" si="3"/>
        <v>39.00681158926124</v>
      </c>
      <c r="I18" s="73">
        <f t="shared" si="3"/>
        <v>38.81956297123002</v>
      </c>
      <c r="J18" s="73">
        <f t="shared" si="3"/>
        <v>38.779602566096699</v>
      </c>
      <c r="K18" s="73">
        <f t="shared" si="3"/>
        <v>39.003588242952077</v>
      </c>
      <c r="L18" s="73">
        <f t="shared" si="3"/>
        <v>39.264153974750712</v>
      </c>
      <c r="M18" s="73">
        <f t="shared" si="3"/>
        <v>39.499551192318435</v>
      </c>
      <c r="N18" s="73">
        <f t="shared" si="3"/>
        <v>39.698087202944549</v>
      </c>
      <c r="O18" s="73">
        <f t="shared" si="3"/>
        <v>39.839687002198161</v>
      </c>
      <c r="P18" s="73">
        <f t="shared" si="3"/>
        <v>39.947726355639467</v>
      </c>
      <c r="Q18" s="73">
        <f t="shared" si="3"/>
        <v>39.949818832810934</v>
      </c>
    </row>
    <row r="19" spans="1:17" ht="12" customHeight="1" x14ac:dyDescent="0.25">
      <c r="A19" s="66" t="s">
        <v>99</v>
      </c>
      <c r="B19" s="65">
        <f t="shared" ref="B19:Q19" si="4">B7*1000/B6</f>
        <v>90.275245375683255</v>
      </c>
      <c r="C19" s="65">
        <f t="shared" si="4"/>
        <v>90.385318719577143</v>
      </c>
      <c r="D19" s="65">
        <f t="shared" si="4"/>
        <v>90.504114317339258</v>
      </c>
      <c r="E19" s="65">
        <f t="shared" si="4"/>
        <v>90.635774272017997</v>
      </c>
      <c r="F19" s="65">
        <f t="shared" si="4"/>
        <v>90.782425064650383</v>
      </c>
      <c r="G19" s="65">
        <f t="shared" si="4"/>
        <v>90.953474175093376</v>
      </c>
      <c r="H19" s="65">
        <f t="shared" si="4"/>
        <v>91.080904031725922</v>
      </c>
      <c r="I19" s="65">
        <f t="shared" si="4"/>
        <v>91.225974252046925</v>
      </c>
      <c r="J19" s="65">
        <f t="shared" si="4"/>
        <v>91.403523224537807</v>
      </c>
      <c r="K19" s="65">
        <f t="shared" si="4"/>
        <v>91.619429721891024</v>
      </c>
      <c r="L19" s="65">
        <f t="shared" si="4"/>
        <v>91.838857586740289</v>
      </c>
      <c r="M19" s="65">
        <f t="shared" si="4"/>
        <v>92.073454730707141</v>
      </c>
      <c r="N19" s="65">
        <f t="shared" si="4"/>
        <v>92.298051874673973</v>
      </c>
      <c r="O19" s="65">
        <f t="shared" si="4"/>
        <v>92.507753447821088</v>
      </c>
      <c r="P19" s="65">
        <f t="shared" si="4"/>
        <v>92.718673251816682</v>
      </c>
      <c r="Q19" s="65">
        <f t="shared" si="4"/>
        <v>92.923276992303684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40.219277589058521</v>
      </c>
      <c r="D20" s="72">
        <f t="shared" ref="D20:Q20" si="6">D21/D17</f>
        <v>40.530776810208827</v>
      </c>
      <c r="E20" s="72">
        <f t="shared" si="6"/>
        <v>40.91069946019276</v>
      </c>
      <c r="F20" s="72">
        <f t="shared" si="6"/>
        <v>41.316598259385728</v>
      </c>
      <c r="G20" s="72">
        <f t="shared" si="6"/>
        <v>41.778656159620596</v>
      </c>
      <c r="H20" s="72">
        <f t="shared" si="6"/>
        <v>41.556958386175985</v>
      </c>
      <c r="I20" s="72">
        <f t="shared" si="6"/>
        <v>41.582928548534127</v>
      </c>
      <c r="J20" s="72">
        <f t="shared" si="6"/>
        <v>41.616553792392942</v>
      </c>
      <c r="K20" s="72">
        <f t="shared" si="6"/>
        <v>41.824022009148102</v>
      </c>
      <c r="L20" s="72">
        <f t="shared" si="6"/>
        <v>42.074840759265257</v>
      </c>
      <c r="M20" s="72">
        <f t="shared" si="6"/>
        <v>42.532702753618779</v>
      </c>
      <c r="N20" s="72">
        <f t="shared" si="6"/>
        <v>42.755739652000656</v>
      </c>
      <c r="O20" s="72">
        <f t="shared" si="6"/>
        <v>42.932622449061718</v>
      </c>
      <c r="P20" s="72">
        <f t="shared" si="6"/>
        <v>43.098172031202132</v>
      </c>
      <c r="Q20" s="72">
        <f t="shared" si="6"/>
        <v>43.162564816652946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94.179173620649735</v>
      </c>
      <c r="D21" s="71">
        <v>94.537303953061553</v>
      </c>
      <c r="E21" s="71">
        <v>95.048698499919965</v>
      </c>
      <c r="F21" s="71">
        <v>95.613244937420561</v>
      </c>
      <c r="G21" s="71">
        <v>96.299803336004089</v>
      </c>
      <c r="H21" s="71">
        <v>97.035496735235952</v>
      </c>
      <c r="I21" s="71">
        <v>97.719883449091895</v>
      </c>
      <c r="J21" s="71">
        <v>98.090217263180449</v>
      </c>
      <c r="K21" s="71">
        <v>98.244628706600835</v>
      </c>
      <c r="L21" s="71">
        <v>98.413054078786416</v>
      </c>
      <c r="M21" s="71">
        <v>99.143731089317313</v>
      </c>
      <c r="N21" s="71">
        <v>99.407093751552424</v>
      </c>
      <c r="O21" s="71">
        <v>99.689549573194611</v>
      </c>
      <c r="P21" s="71">
        <v>100.03085769479578</v>
      </c>
      <c r="Q21" s="71">
        <v>100.39612402101839</v>
      </c>
    </row>
    <row r="22" spans="1:17" ht="12" customHeight="1" x14ac:dyDescent="0.25">
      <c r="A22" s="70" t="s">
        <v>217</v>
      </c>
      <c r="B22" s="69">
        <f t="shared" ref="B22:Q22" si="8">B3*1000000/B4</f>
        <v>17107.509204046859</v>
      </c>
      <c r="C22" s="69">
        <f t="shared" si="8"/>
        <v>17671.815354914921</v>
      </c>
      <c r="D22" s="69">
        <f t="shared" si="8"/>
        <v>18277.326133118146</v>
      </c>
      <c r="E22" s="69">
        <f t="shared" si="8"/>
        <v>18830.878042714088</v>
      </c>
      <c r="F22" s="69">
        <f t="shared" si="8"/>
        <v>19353.824760618332</v>
      </c>
      <c r="G22" s="69">
        <f t="shared" si="8"/>
        <v>19810.406654623399</v>
      </c>
      <c r="H22" s="69">
        <f t="shared" si="8"/>
        <v>19992.952861062844</v>
      </c>
      <c r="I22" s="69">
        <f t="shared" si="8"/>
        <v>20360.706684811168</v>
      </c>
      <c r="J22" s="69">
        <f t="shared" si="8"/>
        <v>20094.393587619958</v>
      </c>
      <c r="K22" s="69">
        <f t="shared" si="8"/>
        <v>19338.433948337366</v>
      </c>
      <c r="L22" s="69">
        <f t="shared" si="8"/>
        <v>19317.747470864633</v>
      </c>
      <c r="M22" s="69">
        <f t="shared" si="8"/>
        <v>19023.320539448312</v>
      </c>
      <c r="N22" s="69">
        <f t="shared" si="8"/>
        <v>19184.492811634002</v>
      </c>
      <c r="O22" s="69">
        <f t="shared" si="8"/>
        <v>19391.597630206015</v>
      </c>
      <c r="P22" s="69">
        <f t="shared" si="8"/>
        <v>19666.31916830613</v>
      </c>
      <c r="Q22" s="69">
        <f t="shared" si="8"/>
        <v>20006.604716141053</v>
      </c>
    </row>
    <row r="23" spans="1:17" ht="12" customHeight="1" x14ac:dyDescent="0.25">
      <c r="A23" s="68" t="s">
        <v>218</v>
      </c>
      <c r="B23" s="67">
        <f t="shared" ref="B23:Q23" si="9">B3*1000000/B6</f>
        <v>40216.388043515602</v>
      </c>
      <c r="C23" s="67">
        <f t="shared" si="9"/>
        <v>41381.075600307813</v>
      </c>
      <c r="D23" s="67">
        <f t="shared" si="9"/>
        <v>42631.532679151795</v>
      </c>
      <c r="E23" s="67">
        <f t="shared" si="9"/>
        <v>43750.179615292771</v>
      </c>
      <c r="F23" s="67">
        <f t="shared" si="9"/>
        <v>44787.859244741885</v>
      </c>
      <c r="G23" s="67">
        <f t="shared" si="9"/>
        <v>45662.987760011871</v>
      </c>
      <c r="H23" s="67">
        <f t="shared" si="9"/>
        <v>46683.544403065454</v>
      </c>
      <c r="I23" s="67">
        <f t="shared" si="9"/>
        <v>47847.66137523597</v>
      </c>
      <c r="J23" s="67">
        <f t="shared" si="9"/>
        <v>47362.485673712625</v>
      </c>
      <c r="K23" s="67">
        <f t="shared" si="9"/>
        <v>45425.981810309095</v>
      </c>
      <c r="L23" s="67">
        <f t="shared" si="9"/>
        <v>45184.212042725252</v>
      </c>
      <c r="M23" s="67">
        <f t="shared" si="9"/>
        <v>44343.360611582139</v>
      </c>
      <c r="N23" s="67">
        <f t="shared" si="9"/>
        <v>44603.945365563275</v>
      </c>
      <c r="O23" s="67">
        <f t="shared" si="9"/>
        <v>45027.289808664224</v>
      </c>
      <c r="P23" s="67">
        <f t="shared" si="9"/>
        <v>45645.526976898866</v>
      </c>
      <c r="Q23" s="67">
        <f t="shared" si="9"/>
        <v>46535.36176205724</v>
      </c>
    </row>
    <row r="24" spans="1:17" ht="12" customHeight="1" x14ac:dyDescent="0.25">
      <c r="A24" s="66" t="s">
        <v>215</v>
      </c>
      <c r="B24" s="65">
        <v>1.2467342692365739</v>
      </c>
      <c r="C24" s="65">
        <v>1.2630965385151545</v>
      </c>
      <c r="D24" s="65">
        <v>1.2883827032248187</v>
      </c>
      <c r="E24" s="65">
        <v>1.3108732629511906</v>
      </c>
      <c r="F24" s="65">
        <v>1.3231625780729634</v>
      </c>
      <c r="G24" s="65">
        <v>1.3291495481788234</v>
      </c>
      <c r="H24" s="65">
        <v>1.3366162105463404</v>
      </c>
      <c r="I24" s="65">
        <v>1.349445625361434</v>
      </c>
      <c r="J24" s="65">
        <v>1.3434016035910845</v>
      </c>
      <c r="K24" s="65">
        <v>1.3182470031053137</v>
      </c>
      <c r="L24" s="65">
        <v>1.3106814154769295</v>
      </c>
      <c r="M24" s="65">
        <v>1.2917079793403614</v>
      </c>
      <c r="N24" s="65">
        <v>1.3174650265348458</v>
      </c>
      <c r="O24" s="65">
        <v>1.3386055957672964</v>
      </c>
      <c r="P24" s="65">
        <v>1.351962368011312</v>
      </c>
      <c r="Q24" s="65">
        <v>1.3588793661478529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43045.607383711977</v>
      </c>
      <c r="C36" s="55">
        <f t="shared" ref="C36:Q36" si="10">SUM(C37:C38,C41:C42,C48:C49)</f>
        <v>44290.808369999992</v>
      </c>
      <c r="D36" s="55">
        <f t="shared" si="10"/>
        <v>43486.80152999999</v>
      </c>
      <c r="E36" s="55">
        <f t="shared" si="10"/>
        <v>44693.400240000003</v>
      </c>
      <c r="F36" s="55">
        <f t="shared" si="10"/>
        <v>45657.968989999987</v>
      </c>
      <c r="G36" s="55">
        <f t="shared" si="10"/>
        <v>44267.461947614713</v>
      </c>
      <c r="H36" s="55">
        <f t="shared" si="10"/>
        <v>43155.149539999999</v>
      </c>
      <c r="I36" s="55">
        <f t="shared" si="10"/>
        <v>41649.836479999998</v>
      </c>
      <c r="J36" s="55">
        <f t="shared" si="10"/>
        <v>42542.852439999995</v>
      </c>
      <c r="K36" s="55">
        <f t="shared" si="10"/>
        <v>41301.911170000014</v>
      </c>
      <c r="L36" s="55">
        <f t="shared" si="10"/>
        <v>45503.910980846857</v>
      </c>
      <c r="M36" s="55">
        <f t="shared" si="10"/>
        <v>36565.568295404613</v>
      </c>
      <c r="N36" s="55">
        <f t="shared" si="10"/>
        <v>41070.118755549556</v>
      </c>
      <c r="O36" s="55">
        <f t="shared" si="10"/>
        <v>41324.26570616095</v>
      </c>
      <c r="P36" s="55">
        <f t="shared" si="10"/>
        <v>35343.412541287616</v>
      </c>
      <c r="Q36" s="55">
        <f t="shared" si="10"/>
        <v>36531.32174940718</v>
      </c>
    </row>
    <row r="37" spans="1:17" ht="12" customHeight="1" x14ac:dyDescent="0.25">
      <c r="A37" s="54" t="s">
        <v>58</v>
      </c>
      <c r="B37" s="53">
        <v>1557.5402336773352</v>
      </c>
      <c r="C37" s="53">
        <v>1467.7451799999997</v>
      </c>
      <c r="D37" s="53">
        <v>1399.4633799999992</v>
      </c>
      <c r="E37" s="53">
        <v>1134.1495299999999</v>
      </c>
      <c r="F37" s="53">
        <v>937.84633999999971</v>
      </c>
      <c r="G37" s="53">
        <v>648.27537087293172</v>
      </c>
      <c r="H37" s="53">
        <v>596.82682999999997</v>
      </c>
      <c r="I37" s="53">
        <v>635.82548000000008</v>
      </c>
      <c r="J37" s="53">
        <v>700.58694000000014</v>
      </c>
      <c r="K37" s="53">
        <v>680.42036000000007</v>
      </c>
      <c r="L37" s="53">
        <v>732.52182784660965</v>
      </c>
      <c r="M37" s="53">
        <v>696.85963199022592</v>
      </c>
      <c r="N37" s="53">
        <v>661.41667814050822</v>
      </c>
      <c r="O37" s="53">
        <v>673.9257016155957</v>
      </c>
      <c r="P37" s="53">
        <v>569.56009925498745</v>
      </c>
      <c r="Q37" s="53">
        <v>559.50647156310777</v>
      </c>
    </row>
    <row r="38" spans="1:17" ht="12" customHeight="1" x14ac:dyDescent="0.25">
      <c r="A38" s="51" t="s">
        <v>85</v>
      </c>
      <c r="B38" s="50">
        <f>SUM(B39:B40)</f>
        <v>3018.4398630633104</v>
      </c>
      <c r="C38" s="50">
        <f t="shared" ref="C38:Q38" si="11">SUM(C39:C40)</f>
        <v>3310.9600899999996</v>
      </c>
      <c r="D38" s="50">
        <f t="shared" si="11"/>
        <v>2876.2671799999998</v>
      </c>
      <c r="E38" s="50">
        <f t="shared" si="11"/>
        <v>2856.2025100000001</v>
      </c>
      <c r="F38" s="50">
        <f t="shared" si="11"/>
        <v>3099.9917299999993</v>
      </c>
      <c r="G38" s="50">
        <f t="shared" si="11"/>
        <v>2937.3361449481217</v>
      </c>
      <c r="H38" s="50">
        <f t="shared" si="11"/>
        <v>3085.2919400000005</v>
      </c>
      <c r="I38" s="50">
        <f t="shared" si="11"/>
        <v>2732.6146600000006</v>
      </c>
      <c r="J38" s="50">
        <f t="shared" si="11"/>
        <v>2871.8399199999999</v>
      </c>
      <c r="K38" s="50">
        <f t="shared" si="11"/>
        <v>2853.3841399999983</v>
      </c>
      <c r="L38" s="50">
        <f t="shared" si="11"/>
        <v>3242.468997566355</v>
      </c>
      <c r="M38" s="50">
        <f t="shared" si="11"/>
        <v>2537.9424844360387</v>
      </c>
      <c r="N38" s="50">
        <f t="shared" si="11"/>
        <v>2562.6369432761539</v>
      </c>
      <c r="O38" s="50">
        <f t="shared" si="11"/>
        <v>2693.7056630857855</v>
      </c>
      <c r="P38" s="50">
        <f t="shared" si="11"/>
        <v>2395.9502542149849</v>
      </c>
      <c r="Q38" s="50">
        <f t="shared" si="11"/>
        <v>2326.2732604344874</v>
      </c>
    </row>
    <row r="39" spans="1:17" ht="12" customHeight="1" x14ac:dyDescent="0.25">
      <c r="A39" s="52" t="s">
        <v>84</v>
      </c>
      <c r="B39" s="50">
        <v>307.63304423376144</v>
      </c>
      <c r="C39" s="50">
        <v>387.82871999999992</v>
      </c>
      <c r="D39" s="50">
        <v>350.49987999999996</v>
      </c>
      <c r="E39" s="50">
        <v>374.62978999999973</v>
      </c>
      <c r="F39" s="50">
        <v>369.92556999999999</v>
      </c>
      <c r="G39" s="50">
        <v>334.93416799732063</v>
      </c>
      <c r="H39" s="50">
        <v>353.52281999999997</v>
      </c>
      <c r="I39" s="50">
        <v>281.64122000000003</v>
      </c>
      <c r="J39" s="50">
        <v>361.88929999999999</v>
      </c>
      <c r="K39" s="50">
        <v>341.35165999999998</v>
      </c>
      <c r="L39" s="50">
        <v>431.9486865369775</v>
      </c>
      <c r="M39" s="50">
        <v>314.45961635030727</v>
      </c>
      <c r="N39" s="50">
        <v>325.8919731834896</v>
      </c>
      <c r="O39" s="50">
        <v>329.28096755940697</v>
      </c>
      <c r="P39" s="50">
        <v>253.60386195572426</v>
      </c>
      <c r="Q39" s="50">
        <v>225.01902054535901</v>
      </c>
    </row>
    <row r="40" spans="1:17" ht="12" customHeight="1" x14ac:dyDescent="0.25">
      <c r="A40" s="52" t="s">
        <v>83</v>
      </c>
      <c r="B40" s="50">
        <v>2710.8068188295488</v>
      </c>
      <c r="C40" s="50">
        <v>2923.1313699999996</v>
      </c>
      <c r="D40" s="50">
        <v>2525.7673</v>
      </c>
      <c r="E40" s="50">
        <v>2481.5727200000006</v>
      </c>
      <c r="F40" s="50">
        <v>2730.0661599999994</v>
      </c>
      <c r="G40" s="50">
        <v>2602.4019769508009</v>
      </c>
      <c r="H40" s="50">
        <v>2731.7691200000004</v>
      </c>
      <c r="I40" s="50">
        <v>2450.9734400000007</v>
      </c>
      <c r="J40" s="50">
        <v>2509.9506200000001</v>
      </c>
      <c r="K40" s="50">
        <v>2512.0324799999985</v>
      </c>
      <c r="L40" s="50">
        <v>2810.5203110293774</v>
      </c>
      <c r="M40" s="50">
        <v>2223.4828680857313</v>
      </c>
      <c r="N40" s="50">
        <v>2236.7449700926645</v>
      </c>
      <c r="O40" s="50">
        <v>2364.4246955263784</v>
      </c>
      <c r="P40" s="50">
        <v>2142.3463922592605</v>
      </c>
      <c r="Q40" s="50">
        <v>2101.2542398891283</v>
      </c>
    </row>
    <row r="41" spans="1:17" ht="12" customHeight="1" x14ac:dyDescent="0.25">
      <c r="A41" s="51" t="s">
        <v>56</v>
      </c>
      <c r="B41" s="50">
        <v>28625.79137114104</v>
      </c>
      <c r="C41" s="50">
        <v>29362.256859999994</v>
      </c>
      <c r="D41" s="50">
        <v>29125.976580000002</v>
      </c>
      <c r="E41" s="50">
        <v>29908.702860000001</v>
      </c>
      <c r="F41" s="50">
        <v>30676.74576999999</v>
      </c>
      <c r="G41" s="50">
        <v>29552.125748799404</v>
      </c>
      <c r="H41" s="50">
        <v>28395.107040000003</v>
      </c>
      <c r="I41" s="50">
        <v>27307.060140000001</v>
      </c>
      <c r="J41" s="50">
        <v>27824.442719999995</v>
      </c>
      <c r="K41" s="50">
        <v>26659.430310000014</v>
      </c>
      <c r="L41" s="50">
        <v>30149.278629757893</v>
      </c>
      <c r="M41" s="50">
        <v>22705.061302883252</v>
      </c>
      <c r="N41" s="50">
        <v>26704.360959935915</v>
      </c>
      <c r="O41" s="50">
        <v>26582.201200611114</v>
      </c>
      <c r="P41" s="50">
        <v>21521.173580785424</v>
      </c>
      <c r="Q41" s="50">
        <v>22628.969672797917</v>
      </c>
    </row>
    <row r="42" spans="1:17" ht="12" customHeight="1" x14ac:dyDescent="0.25">
      <c r="A42" s="51" t="s">
        <v>82</v>
      </c>
      <c r="B42" s="50">
        <f>SUM(B43:B47)</f>
        <v>182.74099434461257</v>
      </c>
      <c r="C42" s="50">
        <f t="shared" ref="C42:Q42" si="12">SUM(C43:C47)</f>
        <v>200.7382099999999</v>
      </c>
      <c r="D42" s="50">
        <f t="shared" si="12"/>
        <v>203.64439999999999</v>
      </c>
      <c r="E42" s="50">
        <f t="shared" si="12"/>
        <v>207.33526999999995</v>
      </c>
      <c r="F42" s="50">
        <f t="shared" si="12"/>
        <v>212.16668999999999</v>
      </c>
      <c r="G42" s="50">
        <f t="shared" si="12"/>
        <v>268.59240040964437</v>
      </c>
      <c r="H42" s="50">
        <f t="shared" si="12"/>
        <v>303.43343999999991</v>
      </c>
      <c r="I42" s="50">
        <f t="shared" si="12"/>
        <v>339.90710999999999</v>
      </c>
      <c r="J42" s="50">
        <f t="shared" si="12"/>
        <v>793.10858999999971</v>
      </c>
      <c r="K42" s="50">
        <f t="shared" si="12"/>
        <v>864.07357999999999</v>
      </c>
      <c r="L42" s="50">
        <f t="shared" si="12"/>
        <v>1109.9131906547339</v>
      </c>
      <c r="M42" s="50">
        <f t="shared" si="12"/>
        <v>978.67972512571566</v>
      </c>
      <c r="N42" s="50">
        <f t="shared" si="12"/>
        <v>1230.1894463005597</v>
      </c>
      <c r="O42" s="50">
        <f t="shared" si="12"/>
        <v>1567.5550660801689</v>
      </c>
      <c r="P42" s="50">
        <f t="shared" si="12"/>
        <v>1490.6132816942561</v>
      </c>
      <c r="Q42" s="50">
        <f t="shared" si="12"/>
        <v>1664.8270012154178</v>
      </c>
    </row>
    <row r="43" spans="1:17" ht="12" customHeight="1" x14ac:dyDescent="0.25">
      <c r="A43" s="52" t="s">
        <v>55</v>
      </c>
      <c r="B43" s="50">
        <v>171.53912179278294</v>
      </c>
      <c r="C43" s="50">
        <v>187.53820999999991</v>
      </c>
      <c r="D43" s="50">
        <v>187.5444</v>
      </c>
      <c r="E43" s="50">
        <v>187.53526999999994</v>
      </c>
      <c r="F43" s="50">
        <v>187.56668999999999</v>
      </c>
      <c r="G43" s="50">
        <v>239.23823971412514</v>
      </c>
      <c r="H43" s="50">
        <v>267.13343999999989</v>
      </c>
      <c r="I43" s="50">
        <v>295.00711000000001</v>
      </c>
      <c r="J43" s="50">
        <v>763.60858999999971</v>
      </c>
      <c r="K43" s="50">
        <v>830.87357999999995</v>
      </c>
      <c r="L43" s="50">
        <v>1070.7424636078244</v>
      </c>
      <c r="M43" s="50">
        <v>934.27827294266422</v>
      </c>
      <c r="N43" s="50">
        <v>1182.4202669750605</v>
      </c>
      <c r="O43" s="50">
        <v>1519.6664638063558</v>
      </c>
      <c r="P43" s="50">
        <v>1441.0527581440508</v>
      </c>
      <c r="Q43" s="50">
        <v>1614.1439019510633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11.201872551829638</v>
      </c>
      <c r="C46" s="50">
        <v>13.199999999999998</v>
      </c>
      <c r="D46" s="50">
        <v>16.100000000000001</v>
      </c>
      <c r="E46" s="50">
        <v>19.800000000000004</v>
      </c>
      <c r="F46" s="50">
        <v>24.599999999999998</v>
      </c>
      <c r="G46" s="50">
        <v>29.354160695519202</v>
      </c>
      <c r="H46" s="50">
        <v>36.299999999999983</v>
      </c>
      <c r="I46" s="50">
        <v>44.900000000000006</v>
      </c>
      <c r="J46" s="50">
        <v>29.499999999999989</v>
      </c>
      <c r="K46" s="50">
        <v>33.200000000000003</v>
      </c>
      <c r="L46" s="50">
        <v>39.170727046909313</v>
      </c>
      <c r="M46" s="50">
        <v>44.401452183051475</v>
      </c>
      <c r="N46" s="50">
        <v>47.769179325499188</v>
      </c>
      <c r="O46" s="50">
        <v>47.888602273813142</v>
      </c>
      <c r="P46" s="50">
        <v>49.560523550205282</v>
      </c>
      <c r="Q46" s="50">
        <v>50.683099264354588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44.425281333171831</v>
      </c>
      <c r="C48" s="50">
        <v>31.900010000000055</v>
      </c>
      <c r="D48" s="50">
        <v>33.2003699999999</v>
      </c>
      <c r="E48" s="50">
        <v>10.801709999999959</v>
      </c>
      <c r="F48" s="50">
        <v>51.903899999999958</v>
      </c>
      <c r="G48" s="50">
        <v>51.925073219515347</v>
      </c>
      <c r="H48" s="50">
        <v>51.899659999999976</v>
      </c>
      <c r="I48" s="50">
        <v>51.901659999999993</v>
      </c>
      <c r="J48" s="50">
        <v>51.910090000000018</v>
      </c>
      <c r="K48" s="50">
        <v>51.904360000000004</v>
      </c>
      <c r="L48" s="50">
        <v>51.925110271067474</v>
      </c>
      <c r="M48" s="50">
        <v>51.925097926817642</v>
      </c>
      <c r="N48" s="50">
        <v>51.925034372347504</v>
      </c>
      <c r="O48" s="50">
        <v>51.925217673109962</v>
      </c>
      <c r="P48" s="50">
        <v>51.925113942566369</v>
      </c>
      <c r="Q48" s="50">
        <v>51.925081325156036</v>
      </c>
    </row>
    <row r="49" spans="1:17" ht="12" customHeight="1" x14ac:dyDescent="0.25">
      <c r="A49" s="49" t="s">
        <v>60</v>
      </c>
      <c r="B49" s="48">
        <v>9616.6696401525096</v>
      </c>
      <c r="C49" s="48">
        <v>9917.20802</v>
      </c>
      <c r="D49" s="48">
        <v>9848.249619999995</v>
      </c>
      <c r="E49" s="48">
        <v>10576.208359999999</v>
      </c>
      <c r="F49" s="48">
        <v>10679.314560000001</v>
      </c>
      <c r="G49" s="48">
        <v>10809.207209365095</v>
      </c>
      <c r="H49" s="48">
        <v>10722.590629999997</v>
      </c>
      <c r="I49" s="48">
        <v>10582.52743</v>
      </c>
      <c r="J49" s="48">
        <v>10300.964179999999</v>
      </c>
      <c r="K49" s="48">
        <v>10192.698420000001</v>
      </c>
      <c r="L49" s="48">
        <v>10217.803224750196</v>
      </c>
      <c r="M49" s="48">
        <v>9595.1000530425608</v>
      </c>
      <c r="N49" s="48">
        <v>9859.5896935240762</v>
      </c>
      <c r="O49" s="48">
        <v>9754.9528570951807</v>
      </c>
      <c r="P49" s="48">
        <v>9314.1902113953965</v>
      </c>
      <c r="Q49" s="48">
        <v>9299.8202620710945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43045.607383711962</v>
      </c>
      <c r="C51" s="26">
        <f t="shared" si="13"/>
        <v>44290.808369999984</v>
      </c>
      <c r="D51" s="26">
        <f t="shared" si="13"/>
        <v>43486.801530000012</v>
      </c>
      <c r="E51" s="26">
        <f t="shared" si="13"/>
        <v>44693.400239999988</v>
      </c>
      <c r="F51" s="26">
        <f t="shared" si="13"/>
        <v>45657.968989999987</v>
      </c>
      <c r="G51" s="26">
        <f t="shared" si="13"/>
        <v>44267.461947614713</v>
      </c>
      <c r="H51" s="26">
        <f t="shared" si="13"/>
        <v>43155.149539999999</v>
      </c>
      <c r="I51" s="26">
        <f t="shared" si="13"/>
        <v>41649.836479999984</v>
      </c>
      <c r="J51" s="26">
        <f t="shared" si="13"/>
        <v>42542.852440000002</v>
      </c>
      <c r="K51" s="26">
        <f t="shared" si="13"/>
        <v>41301.911170000007</v>
      </c>
      <c r="L51" s="26">
        <f t="shared" si="13"/>
        <v>45503.910980846864</v>
      </c>
      <c r="M51" s="26">
        <f t="shared" si="13"/>
        <v>36565.568295404599</v>
      </c>
      <c r="N51" s="26">
        <f t="shared" si="13"/>
        <v>41070.118755549556</v>
      </c>
      <c r="O51" s="26">
        <f t="shared" si="13"/>
        <v>41324.26570616095</v>
      </c>
      <c r="P51" s="26">
        <f t="shared" si="13"/>
        <v>35343.412541287616</v>
      </c>
      <c r="Q51" s="26">
        <f t="shared" si="13"/>
        <v>36531.321749407172</v>
      </c>
    </row>
    <row r="52" spans="1:17" ht="12" customHeight="1" x14ac:dyDescent="0.25">
      <c r="A52" s="25" t="s">
        <v>43</v>
      </c>
      <c r="B52" s="24">
        <f t="shared" ref="B52:Q52" si="14">SUM(B53:B56)</f>
        <v>38013.791229200207</v>
      </c>
      <c r="C52" s="24">
        <f t="shared" si="14"/>
        <v>39155.143229428555</v>
      </c>
      <c r="D52" s="24">
        <f t="shared" si="14"/>
        <v>38270.594343389908</v>
      </c>
      <c r="E52" s="24">
        <f t="shared" si="14"/>
        <v>39368.951698504367</v>
      </c>
      <c r="F52" s="24">
        <f t="shared" si="14"/>
        <v>40202.053172916123</v>
      </c>
      <c r="G52" s="24">
        <f t="shared" si="14"/>
        <v>38690.136099865718</v>
      </c>
      <c r="H52" s="24">
        <f t="shared" si="14"/>
        <v>37586.045064213882</v>
      </c>
      <c r="I52" s="24">
        <f t="shared" si="14"/>
        <v>36082.966093980394</v>
      </c>
      <c r="J52" s="24">
        <f t="shared" si="14"/>
        <v>36991.055023558867</v>
      </c>
      <c r="K52" s="24">
        <f t="shared" si="14"/>
        <v>35744.890376939387</v>
      </c>
      <c r="L52" s="24">
        <f t="shared" si="14"/>
        <v>39947.861229022361</v>
      </c>
      <c r="M52" s="24">
        <f t="shared" si="14"/>
        <v>31048.888977372695</v>
      </c>
      <c r="N52" s="24">
        <f t="shared" si="14"/>
        <v>35637.783194221549</v>
      </c>
      <c r="O52" s="24">
        <f t="shared" si="14"/>
        <v>36032.792193749956</v>
      </c>
      <c r="P52" s="24">
        <f t="shared" si="14"/>
        <v>30174.816835628386</v>
      </c>
      <c r="Q52" s="24">
        <f t="shared" si="14"/>
        <v>31518.106162743497</v>
      </c>
    </row>
    <row r="53" spans="1:17" ht="12" customHeight="1" x14ac:dyDescent="0.25">
      <c r="A53" s="23" t="s">
        <v>65</v>
      </c>
      <c r="B53" s="22">
        <v>29383.078688648799</v>
      </c>
      <c r="C53" s="22">
        <v>30527.563263199292</v>
      </c>
      <c r="D53" s="22">
        <v>29740.038535580079</v>
      </c>
      <c r="E53" s="22">
        <v>30786.145540534308</v>
      </c>
      <c r="F53" s="22">
        <v>31654.772427257889</v>
      </c>
      <c r="G53" s="22">
        <v>30103.511156947574</v>
      </c>
      <c r="H53" s="22">
        <v>29128.211655327501</v>
      </c>
      <c r="I53" s="22">
        <v>27666.714085721156</v>
      </c>
      <c r="J53" s="22">
        <v>28642.306116291915</v>
      </c>
      <c r="K53" s="22">
        <v>27386.490649934287</v>
      </c>
      <c r="L53" s="22">
        <v>31574.91703916161</v>
      </c>
      <c r="M53" s="22">
        <v>22596.582950193329</v>
      </c>
      <c r="N53" s="22">
        <v>27051.207710638108</v>
      </c>
      <c r="O53" s="22">
        <v>27424.612202041142</v>
      </c>
      <c r="P53" s="22">
        <v>21387.686437649438</v>
      </c>
      <c r="Q53" s="22">
        <v>22820.39542255511</v>
      </c>
    </row>
    <row r="54" spans="1:17" ht="12" customHeight="1" x14ac:dyDescent="0.25">
      <c r="A54" s="23" t="s">
        <v>64</v>
      </c>
      <c r="B54" s="30">
        <v>5.1382157234718475</v>
      </c>
      <c r="C54" s="30">
        <v>5.8857073772685435</v>
      </c>
      <c r="D54" s="30">
        <v>6.9429269493496601</v>
      </c>
      <c r="E54" s="30">
        <v>8.2438524336614645</v>
      </c>
      <c r="F54" s="30">
        <v>9.7643298906461098</v>
      </c>
      <c r="G54" s="30">
        <v>11.058012580574967</v>
      </c>
      <c r="H54" s="30">
        <v>13.005504739226307</v>
      </c>
      <c r="I54" s="30">
        <v>14.755642361877415</v>
      </c>
      <c r="J54" s="30">
        <v>16.570979648698362</v>
      </c>
      <c r="K54" s="30">
        <v>18.310892444347864</v>
      </c>
      <c r="L54" s="30">
        <v>21.591853378502464</v>
      </c>
      <c r="M54" s="30">
        <v>24.087198007732692</v>
      </c>
      <c r="N54" s="30">
        <v>26.065694599005521</v>
      </c>
      <c r="O54" s="30">
        <v>28.269873965866406</v>
      </c>
      <c r="P54" s="30">
        <v>30.636494015644299</v>
      </c>
      <c r="Q54" s="30">
        <v>33.83719828078079</v>
      </c>
    </row>
    <row r="55" spans="1:17" ht="12" customHeight="1" x14ac:dyDescent="0.25">
      <c r="A55" s="23" t="s">
        <v>63</v>
      </c>
      <c r="B55" s="22">
        <v>7123.4202913441195</v>
      </c>
      <c r="C55" s="22">
        <v>7117.9705519010213</v>
      </c>
      <c r="D55" s="22">
        <v>6997.7223520246844</v>
      </c>
      <c r="E55" s="22">
        <v>7033.7221777820541</v>
      </c>
      <c r="F55" s="22">
        <v>6987.089513647762</v>
      </c>
      <c r="G55" s="22">
        <v>6995.7560534690465</v>
      </c>
      <c r="H55" s="22">
        <v>6876.3240787447285</v>
      </c>
      <c r="I55" s="22">
        <v>6820.2180922809539</v>
      </c>
      <c r="J55" s="22">
        <v>6740.7869379672784</v>
      </c>
      <c r="K55" s="22">
        <v>6723.7782600820619</v>
      </c>
      <c r="L55" s="22">
        <v>6725.0611341032572</v>
      </c>
      <c r="M55" s="22">
        <v>6774.6487823968573</v>
      </c>
      <c r="N55" s="22">
        <v>6792.4554423539812</v>
      </c>
      <c r="O55" s="22">
        <v>6793.3697281500054</v>
      </c>
      <c r="P55" s="22">
        <v>6928.9077358754785</v>
      </c>
      <c r="Q55" s="22">
        <v>6789.9007574291791</v>
      </c>
    </row>
    <row r="56" spans="1:17" ht="12" customHeight="1" x14ac:dyDescent="0.25">
      <c r="A56" s="21" t="s">
        <v>62</v>
      </c>
      <c r="B56" s="20">
        <v>1502.1540334838146</v>
      </c>
      <c r="C56" s="20">
        <v>1503.7237069509715</v>
      </c>
      <c r="D56" s="20">
        <v>1525.8905288357896</v>
      </c>
      <c r="E56" s="20">
        <v>1540.8401277543455</v>
      </c>
      <c r="F56" s="20">
        <v>1550.4269021198247</v>
      </c>
      <c r="G56" s="20">
        <v>1579.8108768685172</v>
      </c>
      <c r="H56" s="20">
        <v>1568.5038254024228</v>
      </c>
      <c r="I56" s="20">
        <v>1581.2782736164058</v>
      </c>
      <c r="J56" s="20">
        <v>1591.3909896509726</v>
      </c>
      <c r="K56" s="20">
        <v>1616.3105744786856</v>
      </c>
      <c r="L56" s="20">
        <v>1626.2912023789891</v>
      </c>
      <c r="M56" s="20">
        <v>1653.5700467747765</v>
      </c>
      <c r="N56" s="20">
        <v>1768.05434663046</v>
      </c>
      <c r="O56" s="20">
        <v>1786.5403895929403</v>
      </c>
      <c r="P56" s="20">
        <v>1827.5861680878236</v>
      </c>
      <c r="Q56" s="20">
        <v>1873.9727844784286</v>
      </c>
    </row>
    <row r="57" spans="1:17" ht="12" customHeight="1" x14ac:dyDescent="0.25">
      <c r="A57" s="19" t="s">
        <v>66</v>
      </c>
      <c r="B57" s="18">
        <v>5031.8161545117528</v>
      </c>
      <c r="C57" s="18">
        <v>5135.6651405714265</v>
      </c>
      <c r="D57" s="18">
        <v>5216.2071866101023</v>
      </c>
      <c r="E57" s="18">
        <v>5324.4485414956207</v>
      </c>
      <c r="F57" s="18">
        <v>5455.9158170838664</v>
      </c>
      <c r="G57" s="18">
        <v>5577.3258477489944</v>
      </c>
      <c r="H57" s="18">
        <v>5569.1044757861164</v>
      </c>
      <c r="I57" s="18">
        <v>5566.8703860195928</v>
      </c>
      <c r="J57" s="18">
        <v>5551.7974164411362</v>
      </c>
      <c r="K57" s="18">
        <v>5557.0207930606211</v>
      </c>
      <c r="L57" s="18">
        <v>5556.0497518245065</v>
      </c>
      <c r="M57" s="18">
        <v>5516.6793180319055</v>
      </c>
      <c r="N57" s="18">
        <v>5432.3355613280046</v>
      </c>
      <c r="O57" s="18">
        <v>5291.4735124109911</v>
      </c>
      <c r="P57" s="18">
        <v>5168.5957056592279</v>
      </c>
      <c r="Q57" s="18">
        <v>5013.2155866636776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0.88310500280184812</v>
      </c>
      <c r="C60" s="41">
        <f t="shared" si="16"/>
        <v>0.88404670563542864</v>
      </c>
      <c r="D60" s="41">
        <f t="shared" si="16"/>
        <v>0.88005079695245869</v>
      </c>
      <c r="E60" s="41">
        <f t="shared" si="16"/>
        <v>0.88086723066708372</v>
      </c>
      <c r="F60" s="41">
        <f t="shared" si="16"/>
        <v>0.88050463177022131</v>
      </c>
      <c r="G60" s="41">
        <f t="shared" si="16"/>
        <v>0.87400845672270311</v>
      </c>
      <c r="H60" s="41">
        <f t="shared" si="16"/>
        <v>0.87095156580041089</v>
      </c>
      <c r="I60" s="41">
        <f t="shared" si="16"/>
        <v>0.86634112264299601</v>
      </c>
      <c r="J60" s="41">
        <f t="shared" si="16"/>
        <v>0.86950105369001596</v>
      </c>
      <c r="K60" s="41">
        <f t="shared" si="16"/>
        <v>0.8654536645970754</v>
      </c>
      <c r="L60" s="41">
        <f t="shared" si="16"/>
        <v>0.87789951166696178</v>
      </c>
      <c r="M60" s="41">
        <f t="shared" si="16"/>
        <v>0.84912912405835039</v>
      </c>
      <c r="N60" s="41">
        <f t="shared" si="16"/>
        <v>0.86773022026886715</v>
      </c>
      <c r="O60" s="41">
        <f t="shared" si="16"/>
        <v>0.87195238869974401</v>
      </c>
      <c r="P60" s="41">
        <f t="shared" si="16"/>
        <v>0.85376070577165242</v>
      </c>
      <c r="Q60" s="41">
        <f t="shared" si="16"/>
        <v>0.86276938948301185</v>
      </c>
    </row>
    <row r="61" spans="1:17" ht="12" customHeight="1" x14ac:dyDescent="0.25">
      <c r="A61" s="23" t="s">
        <v>65</v>
      </c>
      <c r="B61" s="45">
        <f t="shared" ref="B61:Q61" si="17">IF(B53=0,0,B53/B$51)</f>
        <v>0.68260341703918126</v>
      </c>
      <c r="C61" s="45">
        <f t="shared" si="17"/>
        <v>0.68925279051526378</v>
      </c>
      <c r="D61" s="45">
        <f t="shared" si="17"/>
        <v>0.68388654693455608</v>
      </c>
      <c r="E61" s="45">
        <f t="shared" si="17"/>
        <v>0.6888297908687897</v>
      </c>
      <c r="F61" s="45">
        <f t="shared" si="17"/>
        <v>0.69330224553332453</v>
      </c>
      <c r="G61" s="45">
        <f t="shared" si="17"/>
        <v>0.68003698049306527</v>
      </c>
      <c r="H61" s="45">
        <f t="shared" si="17"/>
        <v>0.67496491069574227</v>
      </c>
      <c r="I61" s="45">
        <f t="shared" si="17"/>
        <v>0.66426945275059013</v>
      </c>
      <c r="J61" s="45">
        <f t="shared" si="17"/>
        <v>0.67325777359868799</v>
      </c>
      <c r="K61" s="45">
        <f t="shared" si="17"/>
        <v>0.66308046950201904</v>
      </c>
      <c r="L61" s="45">
        <f t="shared" si="17"/>
        <v>0.69389457650028952</v>
      </c>
      <c r="M61" s="45">
        <f t="shared" si="17"/>
        <v>0.61797434044073563</v>
      </c>
      <c r="N61" s="45">
        <f t="shared" si="17"/>
        <v>0.65865910618977308</v>
      </c>
      <c r="O61" s="45">
        <f t="shared" si="17"/>
        <v>0.66364427131133419</v>
      </c>
      <c r="P61" s="45">
        <f t="shared" si="17"/>
        <v>0.60513925792153433</v>
      </c>
      <c r="Q61" s="45">
        <f t="shared" si="17"/>
        <v>0.62468025600320465</v>
      </c>
    </row>
    <row r="62" spans="1:17" ht="12" customHeight="1" x14ac:dyDescent="0.25">
      <c r="A62" s="23" t="s">
        <v>64</v>
      </c>
      <c r="B62" s="44">
        <f t="shared" ref="B62:Q62" si="18">IF(B54=0,0,B54/B$51)</f>
        <v>1.1936678411038285E-4</v>
      </c>
      <c r="C62" s="44">
        <f t="shared" si="18"/>
        <v>1.3288778403184844E-4</v>
      </c>
      <c r="D62" s="44">
        <f t="shared" si="18"/>
        <v>1.5965595778663969E-4</v>
      </c>
      <c r="E62" s="44">
        <f t="shared" si="18"/>
        <v>1.8445346269007585E-4</v>
      </c>
      <c r="F62" s="44">
        <f t="shared" si="18"/>
        <v>2.1385817430435186E-4</v>
      </c>
      <c r="G62" s="44">
        <f t="shared" si="18"/>
        <v>2.4980001323908772E-4</v>
      </c>
      <c r="H62" s="44">
        <f t="shared" si="18"/>
        <v>3.0136623040019031E-4</v>
      </c>
      <c r="I62" s="44">
        <f t="shared" si="18"/>
        <v>3.5427851845139875E-4</v>
      </c>
      <c r="J62" s="44">
        <f t="shared" si="18"/>
        <v>3.8951266072412798E-4</v>
      </c>
      <c r="K62" s="44">
        <f t="shared" si="18"/>
        <v>4.4334249737208617E-4</v>
      </c>
      <c r="L62" s="44">
        <f t="shared" si="18"/>
        <v>4.7450544168809426E-4</v>
      </c>
      <c r="M62" s="44">
        <f t="shared" si="18"/>
        <v>6.5873987826848201E-4</v>
      </c>
      <c r="N62" s="44">
        <f t="shared" si="18"/>
        <v>6.3466323908506895E-4</v>
      </c>
      <c r="O62" s="44">
        <f t="shared" si="18"/>
        <v>6.8409863993425322E-4</v>
      </c>
      <c r="P62" s="44">
        <f t="shared" si="18"/>
        <v>8.668233148073981E-4</v>
      </c>
      <c r="Q62" s="44">
        <f t="shared" si="18"/>
        <v>9.2625168377133513E-4</v>
      </c>
    </row>
    <row r="63" spans="1:17" ht="12" customHeight="1" x14ac:dyDescent="0.25">
      <c r="A63" s="23" t="s">
        <v>63</v>
      </c>
      <c r="B63" s="44">
        <f t="shared" ref="B63:Q63" si="19">IF(B55=0,0,B55/B$51)</f>
        <v>0.16548541707973558</v>
      </c>
      <c r="C63" s="44">
        <f t="shared" si="19"/>
        <v>0.16070988121143259</v>
      </c>
      <c r="D63" s="44">
        <f t="shared" si="19"/>
        <v>0.16091600453064367</v>
      </c>
      <c r="E63" s="44">
        <f t="shared" si="19"/>
        <v>0.15737719976577141</v>
      </c>
      <c r="F63" s="44">
        <f t="shared" si="19"/>
        <v>0.1530311064685789</v>
      </c>
      <c r="G63" s="44">
        <f t="shared" si="19"/>
        <v>0.15803381864873331</v>
      </c>
      <c r="H63" s="44">
        <f t="shared" si="19"/>
        <v>0.15933959566913666</v>
      </c>
      <c r="I63" s="44">
        <f t="shared" si="19"/>
        <v>0.16375137740471044</v>
      </c>
      <c r="J63" s="44">
        <f t="shared" si="19"/>
        <v>0.15844699053675579</v>
      </c>
      <c r="K63" s="44">
        <f t="shared" si="19"/>
        <v>0.16279581427616685</v>
      </c>
      <c r="L63" s="44">
        <f t="shared" si="19"/>
        <v>0.14779083795531148</v>
      </c>
      <c r="M63" s="44">
        <f t="shared" si="19"/>
        <v>0.18527399130422556</v>
      </c>
      <c r="N63" s="44">
        <f t="shared" si="19"/>
        <v>0.16538679819220531</v>
      </c>
      <c r="O63" s="44">
        <f t="shared" si="19"/>
        <v>0.16439178318266393</v>
      </c>
      <c r="P63" s="44">
        <f t="shared" si="19"/>
        <v>0.19604523835329252</v>
      </c>
      <c r="Q63" s="44">
        <f t="shared" si="19"/>
        <v>0.18586518177485228</v>
      </c>
    </row>
    <row r="64" spans="1:17" ht="12" customHeight="1" x14ac:dyDescent="0.25">
      <c r="A64" s="23" t="s">
        <v>62</v>
      </c>
      <c r="B64" s="43">
        <f t="shared" ref="B64:Q64" si="20">IF(B56=0,0,B56/B$51)</f>
        <v>3.4896801898820808E-2</v>
      </c>
      <c r="C64" s="43">
        <f t="shared" si="20"/>
        <v>3.395114612470037E-2</v>
      </c>
      <c r="D64" s="43">
        <f t="shared" si="20"/>
        <v>3.5088589529472095E-2</v>
      </c>
      <c r="E64" s="43">
        <f t="shared" si="20"/>
        <v>3.447578656983262E-2</v>
      </c>
      <c r="F64" s="43">
        <f t="shared" si="20"/>
        <v>3.3957421594013507E-2</v>
      </c>
      <c r="G64" s="43">
        <f t="shared" si="20"/>
        <v>3.5687857567665293E-2</v>
      </c>
      <c r="H64" s="43">
        <f t="shared" si="20"/>
        <v>3.6345693205131757E-2</v>
      </c>
      <c r="I64" s="43">
        <f t="shared" si="20"/>
        <v>3.7966013969243956E-2</v>
      </c>
      <c r="J64" s="43">
        <f t="shared" si="20"/>
        <v>3.7406776893847894E-2</v>
      </c>
      <c r="K64" s="43">
        <f t="shared" si="20"/>
        <v>3.9134038321517343E-2</v>
      </c>
      <c r="L64" s="43">
        <f t="shared" si="20"/>
        <v>3.5739591769672598E-2</v>
      </c>
      <c r="M64" s="43">
        <f t="shared" si="20"/>
        <v>4.5222052435120771E-2</v>
      </c>
      <c r="N64" s="43">
        <f t="shared" si="20"/>
        <v>4.3049652647803791E-2</v>
      </c>
      <c r="O64" s="43">
        <f t="shared" si="20"/>
        <v>4.3232235565811607E-2</v>
      </c>
      <c r="P64" s="43">
        <f t="shared" si="20"/>
        <v>5.1709386182018112E-2</v>
      </c>
      <c r="Q64" s="43">
        <f t="shared" si="20"/>
        <v>5.1297700021183584E-2</v>
      </c>
    </row>
    <row r="65" spans="1:17" ht="12" customHeight="1" x14ac:dyDescent="0.25">
      <c r="A65" s="42" t="s">
        <v>66</v>
      </c>
      <c r="B65" s="41">
        <f t="shared" ref="B65:Q65" si="21">IF(B57=0,0,B57/B$51)</f>
        <v>0.11689499719815181</v>
      </c>
      <c r="C65" s="41">
        <f t="shared" si="21"/>
        <v>0.1159532943645713</v>
      </c>
      <c r="D65" s="41">
        <f t="shared" si="21"/>
        <v>0.11994920304754132</v>
      </c>
      <c r="E65" s="41">
        <f t="shared" si="21"/>
        <v>0.11913276933291621</v>
      </c>
      <c r="F65" s="41">
        <f t="shared" si="21"/>
        <v>0.11949536822977871</v>
      </c>
      <c r="G65" s="41">
        <f t="shared" si="21"/>
        <v>0.12599154327729695</v>
      </c>
      <c r="H65" s="41">
        <f t="shared" si="21"/>
        <v>0.12904843419958908</v>
      </c>
      <c r="I65" s="41">
        <f t="shared" si="21"/>
        <v>0.1336588773570041</v>
      </c>
      <c r="J65" s="41">
        <f t="shared" si="21"/>
        <v>0.1304989463099841</v>
      </c>
      <c r="K65" s="41">
        <f t="shared" si="21"/>
        <v>0.13454633540292465</v>
      </c>
      <c r="L65" s="41">
        <f t="shared" si="21"/>
        <v>0.12210048833303831</v>
      </c>
      <c r="M65" s="41">
        <f t="shared" si="21"/>
        <v>0.15087087594164966</v>
      </c>
      <c r="N65" s="41">
        <f t="shared" si="21"/>
        <v>0.13226977973113277</v>
      </c>
      <c r="O65" s="41">
        <f t="shared" si="21"/>
        <v>0.12804761130025588</v>
      </c>
      <c r="P65" s="41">
        <f t="shared" si="21"/>
        <v>0.14623929422834753</v>
      </c>
      <c r="Q65" s="41">
        <f t="shared" si="21"/>
        <v>0.13723061051698826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82481.851309292106</v>
      </c>
      <c r="C69" s="55">
        <f t="shared" ref="C69:Q69" si="22">SUM(C70:C71,C74:C75,C81:C82)</f>
        <v>84707.490528187263</v>
      </c>
      <c r="D69" s="55">
        <f t="shared" si="22"/>
        <v>82622.335482267721</v>
      </c>
      <c r="E69" s="55">
        <f t="shared" si="22"/>
        <v>83315.759518219638</v>
      </c>
      <c r="F69" s="55">
        <f t="shared" si="22"/>
        <v>85045.45308559257</v>
      </c>
      <c r="G69" s="55">
        <f t="shared" si="22"/>
        <v>80768.675673967722</v>
      </c>
      <c r="H69" s="55">
        <f t="shared" si="22"/>
        <v>78284.427006762722</v>
      </c>
      <c r="I69" s="55">
        <f t="shared" si="22"/>
        <v>74843.937381388954</v>
      </c>
      <c r="J69" s="55">
        <f t="shared" si="22"/>
        <v>76701.356087484193</v>
      </c>
      <c r="K69" s="55">
        <f t="shared" si="22"/>
        <v>73830.796962203123</v>
      </c>
      <c r="L69" s="55">
        <f t="shared" si="22"/>
        <v>83384.050685944327</v>
      </c>
      <c r="M69" s="55">
        <f t="shared" si="22"/>
        <v>63674.168072667722</v>
      </c>
      <c r="N69" s="55">
        <f t="shared" si="22"/>
        <v>72996.33248782366</v>
      </c>
      <c r="O69" s="55">
        <f t="shared" si="22"/>
        <v>73162.122060559035</v>
      </c>
      <c r="P69" s="55">
        <f t="shared" si="22"/>
        <v>59988.323871010965</v>
      </c>
      <c r="Q69" s="55">
        <f t="shared" si="22"/>
        <v>62344.828005637406</v>
      </c>
    </row>
    <row r="70" spans="1:17" ht="12" customHeight="1" x14ac:dyDescent="0.25">
      <c r="A70" s="54" t="s">
        <v>58</v>
      </c>
      <c r="B70" s="53">
        <v>6258.1145980575693</v>
      </c>
      <c r="C70" s="53">
        <v>5874.8843394132846</v>
      </c>
      <c r="D70" s="53">
        <v>5639.0994763480776</v>
      </c>
      <c r="E70" s="53">
        <v>4566.5982860114882</v>
      </c>
      <c r="F70" s="53">
        <v>3758.2980186173399</v>
      </c>
      <c r="G70" s="53">
        <v>2601.4010534498898</v>
      </c>
      <c r="H70" s="53">
        <v>2393.4897038301833</v>
      </c>
      <c r="I70" s="53">
        <v>2543.5900384233842</v>
      </c>
      <c r="J70" s="53">
        <v>2804.0574142017722</v>
      </c>
      <c r="K70" s="53">
        <v>2721.3426525543837</v>
      </c>
      <c r="L70" s="53">
        <v>2931.2673182061117</v>
      </c>
      <c r="M70" s="53">
        <v>2786.1745200682344</v>
      </c>
      <c r="N70" s="53">
        <v>2643.6562721906475</v>
      </c>
      <c r="O70" s="53">
        <v>2697.1769320559479</v>
      </c>
      <c r="P70" s="53">
        <v>2279.2268431135903</v>
      </c>
      <c r="Q70" s="53">
        <v>2236.8248872250215</v>
      </c>
    </row>
    <row r="71" spans="1:17" ht="12" customHeight="1" x14ac:dyDescent="0.25">
      <c r="A71" s="51" t="s">
        <v>85</v>
      </c>
      <c r="B71" s="50">
        <f>SUM(B72:B73)</f>
        <v>8987.6267928135821</v>
      </c>
      <c r="C71" s="50">
        <f t="shared" ref="C71:Q71" si="23">SUM(C72:C73)</f>
        <v>9843.6541477486699</v>
      </c>
      <c r="D71" s="50">
        <f t="shared" si="23"/>
        <v>8549.2577043290548</v>
      </c>
      <c r="E71" s="50">
        <f t="shared" si="23"/>
        <v>8476.7195911161634</v>
      </c>
      <c r="F71" s="50">
        <f t="shared" si="23"/>
        <v>9210.73846305611</v>
      </c>
      <c r="G71" s="50">
        <f t="shared" si="23"/>
        <v>8732.1952439598736</v>
      </c>
      <c r="H71" s="50">
        <f t="shared" si="23"/>
        <v>9173.569169987426</v>
      </c>
      <c r="I71" s="50">
        <f t="shared" si="23"/>
        <v>8138.5780725036057</v>
      </c>
      <c r="J71" s="50">
        <f t="shared" si="23"/>
        <v>8527.2672197355896</v>
      </c>
      <c r="K71" s="50">
        <f t="shared" si="23"/>
        <v>8476.1637547301252</v>
      </c>
      <c r="L71" s="50">
        <f t="shared" si="23"/>
        <v>9617.131787864575</v>
      </c>
      <c r="M71" s="50">
        <f t="shared" si="23"/>
        <v>7537.4643307060878</v>
      </c>
      <c r="N71" s="50">
        <f t="shared" si="23"/>
        <v>7607.6040786826434</v>
      </c>
      <c r="O71" s="50">
        <f t="shared" si="23"/>
        <v>8000.1070065368376</v>
      </c>
      <c r="P71" s="50">
        <f t="shared" si="23"/>
        <v>7132.1245332376402</v>
      </c>
      <c r="Q71" s="50">
        <f t="shared" si="23"/>
        <v>6932.3461343487852</v>
      </c>
    </row>
    <row r="72" spans="1:17" ht="12" customHeight="1" x14ac:dyDescent="0.25">
      <c r="A72" s="52" t="s">
        <v>84</v>
      </c>
      <c r="B72" s="50">
        <v>812.72675667628289</v>
      </c>
      <c r="C72" s="50">
        <v>1024.5933707693762</v>
      </c>
      <c r="D72" s="50">
        <v>925.97539837550426</v>
      </c>
      <c r="E72" s="50">
        <v>989.72350301113192</v>
      </c>
      <c r="F72" s="50">
        <v>977.29556155635635</v>
      </c>
      <c r="G72" s="50">
        <v>884.85279835441622</v>
      </c>
      <c r="H72" s="50">
        <v>933.96161529165602</v>
      </c>
      <c r="I72" s="50">
        <v>744.05971519437605</v>
      </c>
      <c r="J72" s="50">
        <v>956.06477450244017</v>
      </c>
      <c r="K72" s="50">
        <v>901.80698308552826</v>
      </c>
      <c r="L72" s="50">
        <v>1141.1526220603946</v>
      </c>
      <c r="M72" s="50">
        <v>830.76167821507954</v>
      </c>
      <c r="N72" s="50">
        <v>860.96448790784439</v>
      </c>
      <c r="O72" s="50">
        <v>869.91777319094479</v>
      </c>
      <c r="P72" s="50">
        <v>669.98863766805925</v>
      </c>
      <c r="Q72" s="50">
        <v>594.4711798233842</v>
      </c>
    </row>
    <row r="73" spans="1:17" ht="12" customHeight="1" x14ac:dyDescent="0.25">
      <c r="A73" s="52" t="s">
        <v>83</v>
      </c>
      <c r="B73" s="50">
        <v>8174.9000361373</v>
      </c>
      <c r="C73" s="50">
        <v>8819.0607769792932</v>
      </c>
      <c r="D73" s="50">
        <v>7623.2823059535503</v>
      </c>
      <c r="E73" s="50">
        <v>7486.996088105031</v>
      </c>
      <c r="F73" s="50">
        <v>8233.4429014997531</v>
      </c>
      <c r="G73" s="50">
        <v>7847.3424456054581</v>
      </c>
      <c r="H73" s="50">
        <v>8239.6075546957709</v>
      </c>
      <c r="I73" s="50">
        <v>7394.5183573092299</v>
      </c>
      <c r="J73" s="50">
        <v>7571.2024452331489</v>
      </c>
      <c r="K73" s="50">
        <v>7574.3567716445978</v>
      </c>
      <c r="L73" s="50">
        <v>8475.9791658041813</v>
      </c>
      <c r="M73" s="50">
        <v>6706.7026524910079</v>
      </c>
      <c r="N73" s="50">
        <v>6746.6395907747992</v>
      </c>
      <c r="O73" s="50">
        <v>7130.1892333458927</v>
      </c>
      <c r="P73" s="50">
        <v>6462.1358955695814</v>
      </c>
      <c r="Q73" s="50">
        <v>6337.8749545254013</v>
      </c>
    </row>
    <row r="74" spans="1:17" ht="12" customHeight="1" x14ac:dyDescent="0.25">
      <c r="A74" s="51" t="s">
        <v>56</v>
      </c>
      <c r="B74" s="50">
        <v>67236.10991842096</v>
      </c>
      <c r="C74" s="50">
        <v>68965.916229032344</v>
      </c>
      <c r="D74" s="50">
        <v>68410.942336025808</v>
      </c>
      <c r="E74" s="50">
        <v>70249.40575231312</v>
      </c>
      <c r="F74" s="50">
        <v>72053.380945497993</v>
      </c>
      <c r="G74" s="50">
        <v>69411.879287726144</v>
      </c>
      <c r="H74" s="50">
        <v>66694.2797609954</v>
      </c>
      <c r="I74" s="50">
        <v>64138.68086011929</v>
      </c>
      <c r="J74" s="50">
        <v>65353.906373633872</v>
      </c>
      <c r="K74" s="50">
        <v>62617.531283090429</v>
      </c>
      <c r="L74" s="50">
        <v>70814.468869326505</v>
      </c>
      <c r="M74" s="50">
        <v>53329.529921893394</v>
      </c>
      <c r="N74" s="50">
        <v>62723.064160020513</v>
      </c>
      <c r="O74" s="50">
        <v>62436.135952549179</v>
      </c>
      <c r="P74" s="50">
        <v>50548.820596446181</v>
      </c>
      <c r="Q74" s="50">
        <v>53150.806296825445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23.035811992956013</v>
      </c>
      <c r="D75" s="50">
        <f t="shared" si="24"/>
        <v>23.03596556478001</v>
      </c>
      <c r="E75" s="50">
        <f t="shared" si="24"/>
        <v>23.035888778868021</v>
      </c>
      <c r="F75" s="50">
        <f t="shared" si="24"/>
        <v>23.035658421132027</v>
      </c>
      <c r="G75" s="50">
        <f t="shared" si="24"/>
        <v>23.200088831820743</v>
      </c>
      <c r="H75" s="50">
        <f t="shared" si="24"/>
        <v>23.088371949720006</v>
      </c>
      <c r="I75" s="50">
        <f t="shared" si="24"/>
        <v>23.088410342676024</v>
      </c>
      <c r="J75" s="50">
        <f t="shared" si="24"/>
        <v>16.125079912955997</v>
      </c>
      <c r="K75" s="50">
        <f t="shared" si="24"/>
        <v>15.759271828188005</v>
      </c>
      <c r="L75" s="50">
        <f t="shared" si="24"/>
        <v>21.182710547135851</v>
      </c>
      <c r="M75" s="50">
        <f t="shared" si="24"/>
        <v>20.999300000000012</v>
      </c>
      <c r="N75" s="50">
        <f t="shared" si="24"/>
        <v>22.007976929861108</v>
      </c>
      <c r="O75" s="50">
        <f t="shared" si="24"/>
        <v>28.702169417066841</v>
      </c>
      <c r="P75" s="50">
        <f t="shared" si="24"/>
        <v>28.15189821355127</v>
      </c>
      <c r="Q75" s="50">
        <f t="shared" si="24"/>
        <v>24.850687238155626</v>
      </c>
    </row>
    <row r="76" spans="1:17" ht="12" customHeight="1" x14ac:dyDescent="0.25">
      <c r="A76" s="52" t="s">
        <v>55</v>
      </c>
      <c r="B76" s="50">
        <v>0</v>
      </c>
      <c r="C76" s="50">
        <v>23.035811992956013</v>
      </c>
      <c r="D76" s="50">
        <v>23.03596556478001</v>
      </c>
      <c r="E76" s="50">
        <v>23.035888778868021</v>
      </c>
      <c r="F76" s="50">
        <v>23.035658421132027</v>
      </c>
      <c r="G76" s="50">
        <v>23.200088831820743</v>
      </c>
      <c r="H76" s="50">
        <v>23.088371949720006</v>
      </c>
      <c r="I76" s="50">
        <v>23.088410342676024</v>
      </c>
      <c r="J76" s="50">
        <v>16.125079912955997</v>
      </c>
      <c r="K76" s="50">
        <v>15.759271828188005</v>
      </c>
      <c r="L76" s="50">
        <v>21.182710547135851</v>
      </c>
      <c r="M76" s="50">
        <v>20.999300000000012</v>
      </c>
      <c r="N76" s="50">
        <v>22.007976929861108</v>
      </c>
      <c r="O76" s="50">
        <v>28.702169417066841</v>
      </c>
      <c r="P76" s="50">
        <v>28.15189821355127</v>
      </c>
      <c r="Q76" s="50">
        <v>24.850687238155626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82481.851309292106</v>
      </c>
      <c r="C84" s="26">
        <f t="shared" si="25"/>
        <v>84707.490528187278</v>
      </c>
      <c r="D84" s="26">
        <f t="shared" si="25"/>
        <v>82622.335482267721</v>
      </c>
      <c r="E84" s="26">
        <f t="shared" si="25"/>
        <v>83315.759518219638</v>
      </c>
      <c r="F84" s="26">
        <f t="shared" si="25"/>
        <v>85045.453085592584</v>
      </c>
      <c r="G84" s="26">
        <f t="shared" si="25"/>
        <v>80768.675673967722</v>
      </c>
      <c r="H84" s="26">
        <f t="shared" si="25"/>
        <v>78284.427006762722</v>
      </c>
      <c r="I84" s="26">
        <f t="shared" si="25"/>
        <v>74843.937381388969</v>
      </c>
      <c r="J84" s="26">
        <f t="shared" si="25"/>
        <v>76701.356087484179</v>
      </c>
      <c r="K84" s="26">
        <f t="shared" si="25"/>
        <v>73830.796962203109</v>
      </c>
      <c r="L84" s="26">
        <f t="shared" si="25"/>
        <v>83384.050685944298</v>
      </c>
      <c r="M84" s="26">
        <f t="shared" si="25"/>
        <v>63674.168072667722</v>
      </c>
      <c r="N84" s="26">
        <f t="shared" si="25"/>
        <v>72996.332487823645</v>
      </c>
      <c r="O84" s="26">
        <f t="shared" si="25"/>
        <v>73162.122060558992</v>
      </c>
      <c r="P84" s="26">
        <f t="shared" si="25"/>
        <v>59988.323871010965</v>
      </c>
      <c r="Q84" s="26">
        <f t="shared" si="25"/>
        <v>62344.828005637421</v>
      </c>
    </row>
    <row r="85" spans="1:17" ht="12" customHeight="1" x14ac:dyDescent="0.25">
      <c r="A85" s="25" t="s">
        <v>43</v>
      </c>
      <c r="B85" s="24">
        <f t="shared" ref="B85:Q85" si="26">SUM(B86:B89)</f>
        <v>82481.851309292106</v>
      </c>
      <c r="C85" s="24">
        <f t="shared" si="26"/>
        <v>84707.490528187278</v>
      </c>
      <c r="D85" s="24">
        <f t="shared" si="26"/>
        <v>82622.335482267721</v>
      </c>
      <c r="E85" s="24">
        <f t="shared" si="26"/>
        <v>83315.759518219638</v>
      </c>
      <c r="F85" s="24">
        <f t="shared" si="26"/>
        <v>85045.453085592584</v>
      </c>
      <c r="G85" s="24">
        <f t="shared" si="26"/>
        <v>80768.675673967722</v>
      </c>
      <c r="H85" s="24">
        <f t="shared" si="26"/>
        <v>78284.427006762722</v>
      </c>
      <c r="I85" s="24">
        <f t="shared" si="26"/>
        <v>74843.937381388969</v>
      </c>
      <c r="J85" s="24">
        <f t="shared" si="26"/>
        <v>76701.356087484179</v>
      </c>
      <c r="K85" s="24">
        <f t="shared" si="26"/>
        <v>73830.796962203109</v>
      </c>
      <c r="L85" s="24">
        <f t="shared" si="26"/>
        <v>83384.050685944298</v>
      </c>
      <c r="M85" s="24">
        <f t="shared" si="26"/>
        <v>63674.168072667722</v>
      </c>
      <c r="N85" s="24">
        <f t="shared" si="26"/>
        <v>72996.332487823645</v>
      </c>
      <c r="O85" s="24">
        <f t="shared" si="26"/>
        <v>73162.122060558992</v>
      </c>
      <c r="P85" s="24">
        <f t="shared" si="26"/>
        <v>59988.323871010965</v>
      </c>
      <c r="Q85" s="24">
        <f t="shared" si="26"/>
        <v>62344.828005637421</v>
      </c>
    </row>
    <row r="86" spans="1:17" ht="12" customHeight="1" x14ac:dyDescent="0.25">
      <c r="A86" s="23" t="s">
        <v>65</v>
      </c>
      <c r="B86" s="22">
        <v>65974.72823019218</v>
      </c>
      <c r="C86" s="22">
        <v>68042.657696162598</v>
      </c>
      <c r="D86" s="22">
        <v>66144.574054184151</v>
      </c>
      <c r="E86" s="22">
        <v>66815.810572370421</v>
      </c>
      <c r="F86" s="22">
        <v>68470.120579893992</v>
      </c>
      <c r="G86" s="22">
        <v>64193.276886165171</v>
      </c>
      <c r="H86" s="22">
        <v>61908.544325453455</v>
      </c>
      <c r="I86" s="22">
        <v>58579.952996136977</v>
      </c>
      <c r="J86" s="22">
        <v>60213.257143936084</v>
      </c>
      <c r="K86" s="22">
        <v>57240.517279235341</v>
      </c>
      <c r="L86" s="22">
        <v>66376.361077482405</v>
      </c>
      <c r="M86" s="22">
        <v>46914.027773966489</v>
      </c>
      <c r="N86" s="22">
        <v>55921.86467032061</v>
      </c>
      <c r="O86" s="22">
        <v>56134.749784643056</v>
      </c>
      <c r="P86" s="22">
        <v>43018.674126609047</v>
      </c>
      <c r="Q86" s="22">
        <v>45619.466414913593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13768.61017504158</v>
      </c>
      <c r="C88" s="22">
        <v>13723.409314326023</v>
      </c>
      <c r="D88" s="22">
        <v>13540.539092803017</v>
      </c>
      <c r="E88" s="22">
        <v>13495.334737240473</v>
      </c>
      <c r="F88" s="22">
        <v>13554.042985478358</v>
      </c>
      <c r="G88" s="22">
        <v>13564.793268547437</v>
      </c>
      <c r="H88" s="22">
        <v>13374.618228692778</v>
      </c>
      <c r="I88" s="22">
        <v>13392.166022130106</v>
      </c>
      <c r="J88" s="22">
        <v>13407.395649660519</v>
      </c>
      <c r="K88" s="22">
        <v>13541.967606045193</v>
      </c>
      <c r="L88" s="22">
        <v>13723.502442959685</v>
      </c>
      <c r="M88" s="22">
        <v>13600.341445771437</v>
      </c>
      <c r="N88" s="22">
        <v>13605.943725338504</v>
      </c>
      <c r="O88" s="22">
        <v>13502.730405569089</v>
      </c>
      <c r="P88" s="22">
        <v>13520.24355092016</v>
      </c>
      <c r="Q88" s="22">
        <v>13123.243446004049</v>
      </c>
    </row>
    <row r="89" spans="1:17" ht="12" customHeight="1" x14ac:dyDescent="0.25">
      <c r="A89" s="21" t="s">
        <v>62</v>
      </c>
      <c r="B89" s="20">
        <v>2738.5129040583411</v>
      </c>
      <c r="C89" s="20">
        <v>2941.4235176986494</v>
      </c>
      <c r="D89" s="20">
        <v>2937.2223352805586</v>
      </c>
      <c r="E89" s="20">
        <v>3004.6142086087475</v>
      </c>
      <c r="F89" s="20">
        <v>3021.2895202202349</v>
      </c>
      <c r="G89" s="20">
        <v>3010.6055192551157</v>
      </c>
      <c r="H89" s="20">
        <v>3001.2644526165018</v>
      </c>
      <c r="I89" s="20">
        <v>2871.8183631218881</v>
      </c>
      <c r="J89" s="20">
        <v>3080.7032938875723</v>
      </c>
      <c r="K89" s="20">
        <v>3048.3120769225802</v>
      </c>
      <c r="L89" s="20">
        <v>3284.1871655022173</v>
      </c>
      <c r="M89" s="20">
        <v>3159.7988529297922</v>
      </c>
      <c r="N89" s="20">
        <v>3468.5240921645363</v>
      </c>
      <c r="O89" s="20">
        <v>3524.6418703468548</v>
      </c>
      <c r="P89" s="20">
        <v>3449.4061934817564</v>
      </c>
      <c r="Q89" s="20">
        <v>3602.1181447197723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0.79986963414289547</v>
      </c>
      <c r="C94" s="45">
        <f t="shared" si="29"/>
        <v>0.80326612524922703</v>
      </c>
      <c r="D94" s="45">
        <f t="shared" si="29"/>
        <v>0.80056529106926544</v>
      </c>
      <c r="E94" s="45">
        <f t="shared" si="29"/>
        <v>0.80195884858685129</v>
      </c>
      <c r="F94" s="45">
        <f t="shared" si="29"/>
        <v>0.80510030925443332</v>
      </c>
      <c r="G94" s="45">
        <f t="shared" si="29"/>
        <v>0.79477936651194947</v>
      </c>
      <c r="H94" s="45">
        <f t="shared" si="29"/>
        <v>0.79081557715310846</v>
      </c>
      <c r="I94" s="45">
        <f t="shared" si="29"/>
        <v>0.78269469840457284</v>
      </c>
      <c r="J94" s="45">
        <f t="shared" si="29"/>
        <v>0.78503510518455411</v>
      </c>
      <c r="K94" s="45">
        <f t="shared" si="29"/>
        <v>0.77529323310080234</v>
      </c>
      <c r="L94" s="45">
        <f t="shared" si="29"/>
        <v>0.7960318613865468</v>
      </c>
      <c r="M94" s="45">
        <f t="shared" si="29"/>
        <v>0.73678273613918543</v>
      </c>
      <c r="N94" s="45">
        <f t="shared" si="29"/>
        <v>0.76609142904061389</v>
      </c>
      <c r="O94" s="45">
        <f t="shared" si="29"/>
        <v>0.76726519411476679</v>
      </c>
      <c r="P94" s="45">
        <f t="shared" si="29"/>
        <v>0.71711745470850852</v>
      </c>
      <c r="Q94" s="45">
        <f t="shared" si="29"/>
        <v>0.73172816213060266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0.16692896626934051</v>
      </c>
      <c r="C96" s="44">
        <f t="shared" si="31"/>
        <v>0.16200939525837352</v>
      </c>
      <c r="D96" s="44">
        <f t="shared" si="31"/>
        <v>0.16388472939873586</v>
      </c>
      <c r="E96" s="44">
        <f t="shared" si="31"/>
        <v>0.16197817574104079</v>
      </c>
      <c r="F96" s="44">
        <f t="shared" si="31"/>
        <v>0.15937410518393166</v>
      </c>
      <c r="G96" s="44">
        <f t="shared" si="31"/>
        <v>0.1679462137438445</v>
      </c>
      <c r="H96" s="44">
        <f t="shared" si="31"/>
        <v>0.17084647279256945</v>
      </c>
      <c r="I96" s="44">
        <f t="shared" si="31"/>
        <v>0.17893454688101781</v>
      </c>
      <c r="J96" s="44">
        <f t="shared" si="31"/>
        <v>0.17479998181998616</v>
      </c>
      <c r="K96" s="44">
        <f t="shared" si="31"/>
        <v>0.18341895473480882</v>
      </c>
      <c r="L96" s="44">
        <f t="shared" si="31"/>
        <v>0.16458186343869954</v>
      </c>
      <c r="M96" s="44">
        <f t="shared" si="31"/>
        <v>0.21359276229962107</v>
      </c>
      <c r="N96" s="44">
        <f t="shared" si="31"/>
        <v>0.18639215507995666</v>
      </c>
      <c r="O96" s="44">
        <f t="shared" si="31"/>
        <v>0.18455903171305474</v>
      </c>
      <c r="P96" s="44">
        <f t="shared" si="31"/>
        <v>0.22538125219154098</v>
      </c>
      <c r="Q96" s="44">
        <f t="shared" si="31"/>
        <v>0.21049450075982892</v>
      </c>
    </row>
    <row r="97" spans="1:17" ht="12" customHeight="1" x14ac:dyDescent="0.25">
      <c r="A97" s="23" t="s">
        <v>62</v>
      </c>
      <c r="B97" s="43">
        <f t="shared" ref="B97:Q97" si="32">IF(B89=0,0,B89/B$84)</f>
        <v>3.3201399587763983E-2</v>
      </c>
      <c r="C97" s="43">
        <f t="shared" si="32"/>
        <v>3.4724479492399325E-2</v>
      </c>
      <c r="D97" s="43">
        <f t="shared" si="32"/>
        <v>3.5549979531998836E-2</v>
      </c>
      <c r="E97" s="43">
        <f t="shared" si="32"/>
        <v>3.6062975672107908E-2</v>
      </c>
      <c r="F97" s="43">
        <f t="shared" si="32"/>
        <v>3.5525585561635001E-2</v>
      </c>
      <c r="G97" s="43">
        <f t="shared" si="32"/>
        <v>3.7274419744206033E-2</v>
      </c>
      <c r="H97" s="43">
        <f t="shared" si="32"/>
        <v>3.8337950054322209E-2</v>
      </c>
      <c r="I97" s="43">
        <f t="shared" si="32"/>
        <v>3.8370754714409337E-2</v>
      </c>
      <c r="J97" s="43">
        <f t="shared" si="32"/>
        <v>4.0164912995459663E-2</v>
      </c>
      <c r="K97" s="43">
        <f t="shared" si="32"/>
        <v>4.1287812164388947E-2</v>
      </c>
      <c r="L97" s="43">
        <f t="shared" si="32"/>
        <v>3.9386275174753765E-2</v>
      </c>
      <c r="M97" s="43">
        <f t="shared" si="32"/>
        <v>4.9624501561193433E-2</v>
      </c>
      <c r="N97" s="43">
        <f t="shared" si="32"/>
        <v>4.7516415879429466E-2</v>
      </c>
      <c r="O97" s="43">
        <f t="shared" si="32"/>
        <v>4.8175774172178581E-2</v>
      </c>
      <c r="P97" s="43">
        <f t="shared" si="32"/>
        <v>5.750129309995046E-2</v>
      </c>
      <c r="Q97" s="43">
        <f t="shared" si="32"/>
        <v>5.7777337109568366E-2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20016.047795637031</v>
      </c>
      <c r="C102" s="26">
        <f t="shared" si="34"/>
        <v>20440.210583952769</v>
      </c>
      <c r="D102" s="26">
        <f t="shared" si="34"/>
        <v>19909.733502411047</v>
      </c>
      <c r="E102" s="26">
        <f t="shared" si="34"/>
        <v>20292.1037729938</v>
      </c>
      <c r="F102" s="26">
        <f t="shared" si="34"/>
        <v>20547.348223897225</v>
      </c>
      <c r="G102" s="26">
        <f t="shared" si="34"/>
        <v>19714.69796598249</v>
      </c>
      <c r="H102" s="26">
        <f t="shared" si="34"/>
        <v>19328.695142169901</v>
      </c>
      <c r="I102" s="26">
        <f t="shared" si="34"/>
        <v>18635.089376436375</v>
      </c>
      <c r="J102" s="26">
        <f t="shared" si="34"/>
        <v>18936.816277651786</v>
      </c>
      <c r="K102" s="26">
        <f t="shared" si="34"/>
        <v>18183.041414839383</v>
      </c>
      <c r="L102" s="26">
        <f t="shared" si="34"/>
        <v>19798.379055382811</v>
      </c>
      <c r="M102" s="26">
        <f t="shared" si="34"/>
        <v>15726.07369883407</v>
      </c>
      <c r="N102" s="26">
        <f t="shared" si="34"/>
        <v>17486.7403100515</v>
      </c>
      <c r="O102" s="26">
        <f t="shared" si="34"/>
        <v>17459.510075118629</v>
      </c>
      <c r="P102" s="26">
        <f t="shared" si="34"/>
        <v>14822.751396065873</v>
      </c>
      <c r="Q102" s="26">
        <f t="shared" si="34"/>
        <v>15229.938934710086</v>
      </c>
    </row>
    <row r="103" spans="1:17" ht="12" customHeight="1" x14ac:dyDescent="0.25">
      <c r="A103" s="25" t="s">
        <v>43</v>
      </c>
      <c r="B103" s="24">
        <f t="shared" ref="B103:Q103" si="35">B52/0.086*1000000/B$6</f>
        <v>17676.271944647968</v>
      </c>
      <c r="C103" s="24">
        <f t="shared" si="35"/>
        <v>18070.100829237865</v>
      </c>
      <c r="D103" s="24">
        <f t="shared" si="35"/>
        <v>17521.576835907908</v>
      </c>
      <c r="E103" s="24">
        <f t="shared" si="35"/>
        <v>17874.649254926131</v>
      </c>
      <c r="F103" s="24">
        <f t="shared" si="35"/>
        <v>18092.035281737135</v>
      </c>
      <c r="G103" s="24">
        <f t="shared" si="35"/>
        <v>17230.812744002567</v>
      </c>
      <c r="H103" s="24">
        <f t="shared" si="35"/>
        <v>16834.357298951672</v>
      </c>
      <c r="I103" s="24">
        <f t="shared" si="35"/>
        <v>16144.344250934459</v>
      </c>
      <c r="J103" s="24">
        <f t="shared" si="35"/>
        <v>16465.581706952471</v>
      </c>
      <c r="K103" s="24">
        <f t="shared" si="35"/>
        <v>15736.579825993136</v>
      </c>
      <c r="L103" s="24">
        <f t="shared" si="35"/>
        <v>17380.987304517974</v>
      </c>
      <c r="M103" s="24">
        <f t="shared" si="35"/>
        <v>13353.467184768035</v>
      </c>
      <c r="N103" s="24">
        <f t="shared" si="35"/>
        <v>15173.773021025467</v>
      </c>
      <c r="O103" s="24">
        <f t="shared" si="35"/>
        <v>15223.861515526936</v>
      </c>
      <c r="P103" s="24">
        <f t="shared" si="35"/>
        <v>12655.082693382945</v>
      </c>
      <c r="Q103" s="24">
        <f t="shared" si="35"/>
        <v>13139.92511656337</v>
      </c>
    </row>
    <row r="104" spans="1:17" ht="12" customHeight="1" x14ac:dyDescent="0.25">
      <c r="A104" s="23" t="s">
        <v>65</v>
      </c>
      <c r="B104" s="22">
        <f t="shared" ref="B104:Q104" si="36">B53/0.086*1000000/B$6</f>
        <v>13663.022620921409</v>
      </c>
      <c r="C104" s="22">
        <f t="shared" si="36"/>
        <v>14088.472183709076</v>
      </c>
      <c r="D104" s="22">
        <f t="shared" si="36"/>
        <v>13615.998895351137</v>
      </c>
      <c r="E104" s="22">
        <f t="shared" si="36"/>
        <v>13977.805598239098</v>
      </c>
      <c r="F104" s="22">
        <f t="shared" si="36"/>
        <v>14245.522663383113</v>
      </c>
      <c r="G104" s="22">
        <f t="shared" si="36"/>
        <v>13406.723676119507</v>
      </c>
      <c r="H104" s="22">
        <f t="shared" si="36"/>
        <v>13046.190990499934</v>
      </c>
      <c r="I104" s="22">
        <f t="shared" si="36"/>
        <v>12378.720622043731</v>
      </c>
      <c r="J104" s="22">
        <f t="shared" si="36"/>
        <v>12749.358766139236</v>
      </c>
      <c r="K104" s="22">
        <f t="shared" si="36"/>
        <v>12056.819638326355</v>
      </c>
      <c r="L104" s="22">
        <f t="shared" si="36"/>
        <v>13737.987850027061</v>
      </c>
      <c r="M104" s="22">
        <f t="shared" si="36"/>
        <v>9718.3100217593837</v>
      </c>
      <c r="N104" s="22">
        <f t="shared" si="36"/>
        <v>11517.800742791198</v>
      </c>
      <c r="O104" s="22">
        <f t="shared" si="36"/>
        <v>11586.903841255002</v>
      </c>
      <c r="P104" s="22">
        <f t="shared" si="36"/>
        <v>8969.8287801706883</v>
      </c>
      <c r="Q104" s="22">
        <f t="shared" si="36"/>
        <v>9513.8421526478687</v>
      </c>
    </row>
    <row r="105" spans="1:17" ht="12" customHeight="1" x14ac:dyDescent="0.25">
      <c r="A105" s="23" t="s">
        <v>64</v>
      </c>
      <c r="B105" s="22">
        <f t="shared" ref="B105:Q105" si="37">B54/0.086*1000000/B$6</f>
        <v>2.3892512559649099</v>
      </c>
      <c r="C105" s="22">
        <f t="shared" si="37"/>
        <v>2.7162542896458186</v>
      </c>
      <c r="D105" s="22">
        <f t="shared" si="37"/>
        <v>3.1787075716041842</v>
      </c>
      <c r="E105" s="22">
        <f t="shared" si="37"/>
        <v>3.7429488061950589</v>
      </c>
      <c r="F105" s="22">
        <f t="shared" si="37"/>
        <v>4.3942183779584267</v>
      </c>
      <c r="G105" s="22">
        <f t="shared" si="37"/>
        <v>4.9247318129070425</v>
      </c>
      <c r="H105" s="22">
        <f t="shared" si="37"/>
        <v>5.8250159935502133</v>
      </c>
      <c r="I105" s="22">
        <f t="shared" si="37"/>
        <v>6.6020118554932798</v>
      </c>
      <c r="J105" s="22">
        <f t="shared" si="37"/>
        <v>7.3761296939521239</v>
      </c>
      <c r="K105" s="22">
        <f t="shared" si="37"/>
        <v>8.0613149906749637</v>
      </c>
      <c r="L105" s="22">
        <f t="shared" si="37"/>
        <v>9.3944385983827363</v>
      </c>
      <c r="M105" s="22">
        <f t="shared" si="37"/>
        <v>10.359391874011131</v>
      </c>
      <c r="N105" s="22">
        <f t="shared" si="37"/>
        <v>11.098191246216729</v>
      </c>
      <c r="O105" s="22">
        <f t="shared" si="37"/>
        <v>11.944027096307046</v>
      </c>
      <c r="P105" s="22">
        <f t="shared" si="37"/>
        <v>12.848706499703807</v>
      </c>
      <c r="Q105" s="22">
        <f t="shared" si="37"/>
        <v>14.10675658200983</v>
      </c>
    </row>
    <row r="106" spans="1:17" ht="12" customHeight="1" x14ac:dyDescent="0.25">
      <c r="A106" s="23" t="s">
        <v>63</v>
      </c>
      <c r="B106" s="22">
        <f t="shared" ref="B106:Q106" si="38">B55/0.086*1000000/B$6</f>
        <v>3312.364017748916</v>
      </c>
      <c r="C106" s="22">
        <f t="shared" si="38"/>
        <v>3284.9438148837166</v>
      </c>
      <c r="D106" s="22">
        <f t="shared" si="38"/>
        <v>3203.7947664778844</v>
      </c>
      <c r="E106" s="22">
        <f t="shared" si="38"/>
        <v>3193.5144691502082</v>
      </c>
      <c r="F106" s="22">
        <f t="shared" si="38"/>
        <v>3144.3834336981813</v>
      </c>
      <c r="G106" s="22">
        <f t="shared" si="38"/>
        <v>3115.5890030706282</v>
      </c>
      <c r="H106" s="22">
        <f t="shared" si="38"/>
        <v>3079.8264687653582</v>
      </c>
      <c r="I106" s="22">
        <f t="shared" si="38"/>
        <v>3051.5215534513436</v>
      </c>
      <c r="J106" s="22">
        <f t="shared" si="38"/>
        <v>3000.4815495413759</v>
      </c>
      <c r="K106" s="22">
        <f t="shared" si="38"/>
        <v>2960.1230331460429</v>
      </c>
      <c r="L106" s="22">
        <f t="shared" si="38"/>
        <v>2926.0190307519138</v>
      </c>
      <c r="M106" s="22">
        <f t="shared" si="38"/>
        <v>2913.6324417273936</v>
      </c>
      <c r="N106" s="22">
        <f t="shared" si="38"/>
        <v>2892.0759906979897</v>
      </c>
      <c r="O106" s="22">
        <f t="shared" si="38"/>
        <v>2870.1999947444383</v>
      </c>
      <c r="P106" s="22">
        <f t="shared" si="38"/>
        <v>2905.9298304933332</v>
      </c>
      <c r="Q106" s="22">
        <f t="shared" si="38"/>
        <v>2830.7153685197904</v>
      </c>
    </row>
    <row r="107" spans="1:17" ht="12" customHeight="1" x14ac:dyDescent="0.25">
      <c r="A107" s="21" t="s">
        <v>62</v>
      </c>
      <c r="B107" s="20">
        <f t="shared" ref="B107:Q107" si="39">B56/0.086*1000000/B$6</f>
        <v>698.49605472167445</v>
      </c>
      <c r="C107" s="20">
        <f t="shared" si="39"/>
        <v>693.96857635542744</v>
      </c>
      <c r="D107" s="20">
        <f t="shared" si="39"/>
        <v>698.60446650728011</v>
      </c>
      <c r="E107" s="20">
        <f t="shared" si="39"/>
        <v>699.58623873062947</v>
      </c>
      <c r="F107" s="20">
        <f t="shared" si="39"/>
        <v>697.73496627788256</v>
      </c>
      <c r="G107" s="20">
        <f t="shared" si="39"/>
        <v>703.57533299952377</v>
      </c>
      <c r="H107" s="20">
        <f t="shared" si="39"/>
        <v>702.51482369282769</v>
      </c>
      <c r="I107" s="20">
        <f t="shared" si="39"/>
        <v>707.50006358389317</v>
      </c>
      <c r="J107" s="20">
        <f t="shared" si="39"/>
        <v>708.3652615779074</v>
      </c>
      <c r="K107" s="20">
        <f t="shared" si="39"/>
        <v>711.57583953006144</v>
      </c>
      <c r="L107" s="20">
        <f t="shared" si="39"/>
        <v>707.58598514061794</v>
      </c>
      <c r="M107" s="20">
        <f t="shared" si="39"/>
        <v>711.16532940724801</v>
      </c>
      <c r="N107" s="20">
        <f t="shared" si="39"/>
        <v>752.79809629006581</v>
      </c>
      <c r="O107" s="20">
        <f t="shared" si="39"/>
        <v>754.81365243118978</v>
      </c>
      <c r="P107" s="20">
        <f t="shared" si="39"/>
        <v>766.47537621921833</v>
      </c>
      <c r="Q107" s="20">
        <f t="shared" si="39"/>
        <v>781.26083881370221</v>
      </c>
    </row>
    <row r="108" spans="1:17" ht="12" customHeight="1" x14ac:dyDescent="0.25">
      <c r="A108" s="19" t="s">
        <v>66</v>
      </c>
      <c r="B108" s="18">
        <f t="shared" ref="B108:Q108" si="40">B57/0.086*1000000/B$6</f>
        <v>2339.7758509890637</v>
      </c>
      <c r="C108" s="18">
        <f t="shared" si="40"/>
        <v>2370.1097547149011</v>
      </c>
      <c r="D108" s="18">
        <f t="shared" si="40"/>
        <v>2388.1566665031391</v>
      </c>
      <c r="E108" s="18">
        <f t="shared" si="40"/>
        <v>2417.4545180676687</v>
      </c>
      <c r="F108" s="18">
        <f t="shared" si="40"/>
        <v>2455.3129421600884</v>
      </c>
      <c r="G108" s="18">
        <f t="shared" si="40"/>
        <v>2483.8852219799205</v>
      </c>
      <c r="H108" s="18">
        <f t="shared" si="40"/>
        <v>2494.3378432182294</v>
      </c>
      <c r="I108" s="18">
        <f t="shared" si="40"/>
        <v>2490.7451255019196</v>
      </c>
      <c r="J108" s="18">
        <f t="shared" si="40"/>
        <v>2471.2345706993133</v>
      </c>
      <c r="K108" s="18">
        <f t="shared" si="40"/>
        <v>2446.4615888462495</v>
      </c>
      <c r="L108" s="18">
        <f t="shared" si="40"/>
        <v>2417.3917508648397</v>
      </c>
      <c r="M108" s="18">
        <f t="shared" si="40"/>
        <v>2372.6065140660344</v>
      </c>
      <c r="N108" s="18">
        <f t="shared" si="40"/>
        <v>2312.9672890260322</v>
      </c>
      <c r="O108" s="18">
        <f t="shared" si="40"/>
        <v>2235.6485595916915</v>
      </c>
      <c r="P108" s="18">
        <f t="shared" si="40"/>
        <v>2167.6687026829259</v>
      </c>
      <c r="Q108" s="18">
        <f t="shared" si="40"/>
        <v>2090.0138181467146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10967.919337280237</v>
      </c>
      <c r="C110" s="31">
        <f t="shared" si="41"/>
        <v>11293.496988084877</v>
      </c>
      <c r="D110" s="31">
        <f t="shared" si="41"/>
        <v>11016.024097864793</v>
      </c>
      <c r="E110" s="31">
        <f t="shared" si="41"/>
        <v>11391.316628580162</v>
      </c>
      <c r="F110" s="31">
        <f t="shared" si="41"/>
        <v>11614.923097681783</v>
      </c>
      <c r="G110" s="31">
        <f t="shared" si="41"/>
        <v>11168.420143030979</v>
      </c>
      <c r="H110" s="31">
        <f t="shared" si="41"/>
        <v>10980.898763124982</v>
      </c>
      <c r="I110" s="31">
        <f t="shared" si="41"/>
        <v>10604.510400544352</v>
      </c>
      <c r="J110" s="31">
        <f t="shared" si="41"/>
        <v>10838.332840529945</v>
      </c>
      <c r="K110" s="31">
        <f t="shared" si="41"/>
        <v>10434.67607282049</v>
      </c>
      <c r="L110" s="31">
        <f t="shared" si="41"/>
        <v>11606.70559079542</v>
      </c>
      <c r="M110" s="31">
        <f t="shared" si="41"/>
        <v>8945.1622396468974</v>
      </c>
      <c r="N110" s="31">
        <f t="shared" si="41"/>
        <v>10285.652054459501</v>
      </c>
      <c r="O110" s="31">
        <f t="shared" si="41"/>
        <v>10398.733310000769</v>
      </c>
      <c r="P110" s="31">
        <f t="shared" si="41"/>
        <v>8693.3404019765403</v>
      </c>
      <c r="Q110" s="31">
        <f t="shared" si="41"/>
        <v>9144.012355068724</v>
      </c>
    </row>
    <row r="111" spans="1:17" ht="12" customHeight="1" x14ac:dyDescent="0.25">
      <c r="A111" s="23" t="s">
        <v>65</v>
      </c>
      <c r="B111" s="22">
        <v>8665.8028327687225</v>
      </c>
      <c r="C111" s="22">
        <v>9010.2394327775783</v>
      </c>
      <c r="D111" s="22">
        <v>8764.2944064197527</v>
      </c>
      <c r="E111" s="22">
        <v>9131.2552317340469</v>
      </c>
      <c r="F111" s="22">
        <v>9374.8405403694269</v>
      </c>
      <c r="G111" s="22">
        <v>8923.6124990635417</v>
      </c>
      <c r="H111" s="22">
        <v>8744.6270513251657</v>
      </c>
      <c r="I111" s="22">
        <v>8360.2339650420836</v>
      </c>
      <c r="J111" s="22">
        <v>8630.3334801197434</v>
      </c>
      <c r="K111" s="22">
        <v>8235.9276780970249</v>
      </c>
      <c r="L111" s="22">
        <v>9433.4322455464189</v>
      </c>
      <c r="M111" s="22">
        <v>6746.6794302668977</v>
      </c>
      <c r="N111" s="22">
        <v>8066.3627579440126</v>
      </c>
      <c r="O111" s="22">
        <v>8178.28605599208</v>
      </c>
      <c r="P111" s="22">
        <v>6415.7004081939222</v>
      </c>
      <c r="Q111" s="22">
        <v>6887.7081904527413</v>
      </c>
    </row>
    <row r="112" spans="1:17" ht="12" customHeight="1" x14ac:dyDescent="0.25">
      <c r="A112" s="23" t="s">
        <v>64</v>
      </c>
      <c r="B112" s="30">
        <v>3.8405690306252418</v>
      </c>
      <c r="C112" s="30">
        <v>4.5722096575699878</v>
      </c>
      <c r="D112" s="30">
        <v>5.6002924874467048</v>
      </c>
      <c r="E112" s="30">
        <v>6.8762610189461597</v>
      </c>
      <c r="F112" s="30">
        <v>8.4018575109890907</v>
      </c>
      <c r="G112" s="30">
        <v>9.7518604429613092</v>
      </c>
      <c r="H112" s="30">
        <v>12.032267400972591</v>
      </c>
      <c r="I112" s="30">
        <v>14.199691430832399</v>
      </c>
      <c r="J112" s="30">
        <v>16.584897896542365</v>
      </c>
      <c r="K112" s="30">
        <v>19.177935015113395</v>
      </c>
      <c r="L112" s="30">
        <v>24.199718337879954</v>
      </c>
      <c r="M112" s="30">
        <v>28.746822335568496</v>
      </c>
      <c r="N112" s="30">
        <v>32.921088938829783</v>
      </c>
      <c r="O112" s="30">
        <v>37.701926485836523</v>
      </c>
      <c r="P112" s="30">
        <v>43.49755967165374</v>
      </c>
      <c r="Q112" s="30">
        <v>51.122435504727136</v>
      </c>
    </row>
    <row r="113" spans="1:17" ht="12" customHeight="1" x14ac:dyDescent="0.25">
      <c r="A113" s="23" t="s">
        <v>63</v>
      </c>
      <c r="B113" s="22">
        <v>1931.431185455529</v>
      </c>
      <c r="C113" s="22">
        <v>1922.7579868398411</v>
      </c>
      <c r="D113" s="22">
        <v>1880.9819070945766</v>
      </c>
      <c r="E113" s="22">
        <v>1886.144519961224</v>
      </c>
      <c r="F113" s="22">
        <v>1861.7450592862747</v>
      </c>
      <c r="G113" s="22">
        <v>1853.7798699483205</v>
      </c>
      <c r="H113" s="22">
        <v>1840.4671244356673</v>
      </c>
      <c r="I113" s="22">
        <v>1829.5187841420836</v>
      </c>
      <c r="J113" s="22">
        <v>1797.5994151220384</v>
      </c>
      <c r="K113" s="22">
        <v>1777.2193687372824</v>
      </c>
      <c r="L113" s="22">
        <v>1760.144958027965</v>
      </c>
      <c r="M113" s="22">
        <v>1766.4006153735397</v>
      </c>
      <c r="N113" s="22">
        <v>1762.8701073678365</v>
      </c>
      <c r="O113" s="22">
        <v>1757.4674879898064</v>
      </c>
      <c r="P113" s="22">
        <v>1791.5727698922763</v>
      </c>
      <c r="Q113" s="22">
        <v>1755.5429990972361</v>
      </c>
    </row>
    <row r="114" spans="1:17" ht="12" customHeight="1" x14ac:dyDescent="0.25">
      <c r="A114" s="29" t="s">
        <v>62</v>
      </c>
      <c r="B114" s="18">
        <v>366.84475002535982</v>
      </c>
      <c r="C114" s="18">
        <v>355.92735880988795</v>
      </c>
      <c r="D114" s="18">
        <v>365.14749186301805</v>
      </c>
      <c r="E114" s="18">
        <v>367.04061586594446</v>
      </c>
      <c r="F114" s="18">
        <v>369.93564051509162</v>
      </c>
      <c r="G114" s="18">
        <v>381.27591357615563</v>
      </c>
      <c r="H114" s="18">
        <v>383.77231996317704</v>
      </c>
      <c r="I114" s="18">
        <v>400.55795992935288</v>
      </c>
      <c r="J114" s="18">
        <v>393.81504739162091</v>
      </c>
      <c r="K114" s="18">
        <v>402.35109097106908</v>
      </c>
      <c r="L114" s="18">
        <v>388.92866888315683</v>
      </c>
      <c r="M114" s="18">
        <v>403.33537167089213</v>
      </c>
      <c r="N114" s="18">
        <v>423.49810020882279</v>
      </c>
      <c r="O114" s="18">
        <v>425.27783953304532</v>
      </c>
      <c r="P114" s="18">
        <v>442.56966421868793</v>
      </c>
      <c r="Q114" s="18">
        <v>449.63873001401964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3298.4229273195183</v>
      </c>
      <c r="C116" s="26">
        <f t="shared" si="42"/>
        <v>3361.956006253688</v>
      </c>
      <c r="D116" s="26">
        <f t="shared" si="42"/>
        <v>3253.1485777609564</v>
      </c>
      <c r="E116" s="26">
        <f t="shared" si="42"/>
        <v>3253.1889382596182</v>
      </c>
      <c r="F116" s="26">
        <f t="shared" si="42"/>
        <v>3291.4612216340633</v>
      </c>
      <c r="G116" s="26">
        <f t="shared" si="42"/>
        <v>3093.4771937043597</v>
      </c>
      <c r="H116" s="26">
        <f t="shared" si="42"/>
        <v>3015.3917261437559</v>
      </c>
      <c r="I116" s="26">
        <f t="shared" si="42"/>
        <v>2879.8724773588078</v>
      </c>
      <c r="J116" s="26">
        <f t="shared" si="42"/>
        <v>2936.1744416422939</v>
      </c>
      <c r="K116" s="26">
        <f t="shared" si="42"/>
        <v>2795.3255060345177</v>
      </c>
      <c r="L116" s="26">
        <f t="shared" si="42"/>
        <v>3120.0557184626741</v>
      </c>
      <c r="M116" s="26">
        <f t="shared" si="42"/>
        <v>2355.101937676613</v>
      </c>
      <c r="N116" s="26">
        <f t="shared" si="42"/>
        <v>2672.8980477571881</v>
      </c>
      <c r="O116" s="26">
        <f t="shared" si="42"/>
        <v>2658.3468948534387</v>
      </c>
      <c r="P116" s="26">
        <f t="shared" si="42"/>
        <v>2163.6425993568896</v>
      </c>
      <c r="Q116" s="26">
        <f t="shared" si="42"/>
        <v>2235.2785911864571</v>
      </c>
    </row>
    <row r="117" spans="1:17" ht="12" customHeight="1" x14ac:dyDescent="0.25">
      <c r="A117" s="25" t="s">
        <v>43</v>
      </c>
      <c r="B117" s="24">
        <f t="shared" ref="B117:Q117" si="43">B85*1000000/B$6</f>
        <v>3298.4229273195183</v>
      </c>
      <c r="C117" s="24">
        <f t="shared" si="43"/>
        <v>3361.956006253688</v>
      </c>
      <c r="D117" s="24">
        <f t="shared" si="43"/>
        <v>3253.1485777609564</v>
      </c>
      <c r="E117" s="24">
        <f t="shared" si="43"/>
        <v>3253.1889382596182</v>
      </c>
      <c r="F117" s="24">
        <f t="shared" si="43"/>
        <v>3291.4612216340633</v>
      </c>
      <c r="G117" s="24">
        <f t="shared" si="43"/>
        <v>3093.4771937043597</v>
      </c>
      <c r="H117" s="24">
        <f t="shared" si="43"/>
        <v>3015.3917261437559</v>
      </c>
      <c r="I117" s="24">
        <f t="shared" si="43"/>
        <v>2879.8724773588078</v>
      </c>
      <c r="J117" s="24">
        <f t="shared" si="43"/>
        <v>2936.1744416422939</v>
      </c>
      <c r="K117" s="24">
        <f t="shared" si="43"/>
        <v>2795.3255060345177</v>
      </c>
      <c r="L117" s="24">
        <f t="shared" si="43"/>
        <v>3120.0557184626741</v>
      </c>
      <c r="M117" s="24">
        <f t="shared" si="43"/>
        <v>2355.101937676613</v>
      </c>
      <c r="N117" s="24">
        <f t="shared" si="43"/>
        <v>2672.8980477571881</v>
      </c>
      <c r="O117" s="24">
        <f t="shared" si="43"/>
        <v>2658.3468948534387</v>
      </c>
      <c r="P117" s="24">
        <f t="shared" si="43"/>
        <v>2163.6425993568896</v>
      </c>
      <c r="Q117" s="24">
        <f t="shared" si="43"/>
        <v>2235.2785911864571</v>
      </c>
    </row>
    <row r="118" spans="1:17" ht="12" customHeight="1" x14ac:dyDescent="0.25">
      <c r="A118" s="23" t="s">
        <v>65</v>
      </c>
      <c r="B118" s="22">
        <f t="shared" ref="B118:Q118" si="44">B86*1000000/B$6</f>
        <v>2638.3083401236017</v>
      </c>
      <c r="C118" s="22">
        <f t="shared" si="44"/>
        <v>2700.5453744017664</v>
      </c>
      <c r="D118" s="22">
        <f t="shared" si="44"/>
        <v>2604.357838046767</v>
      </c>
      <c r="E118" s="22">
        <f t="shared" si="44"/>
        <v>2608.9236551621652</v>
      </c>
      <c r="F118" s="22">
        <f t="shared" si="44"/>
        <v>2649.9564474365593</v>
      </c>
      <c r="G118" s="22">
        <f t="shared" si="44"/>
        <v>2458.631844331514</v>
      </c>
      <c r="H118" s="22">
        <f t="shared" si="44"/>
        <v>2384.6187482530822</v>
      </c>
      <c r="I118" s="22">
        <f t="shared" si="44"/>
        <v>2254.0609201099828</v>
      </c>
      <c r="J118" s="22">
        <f t="shared" si="44"/>
        <v>2305.0000116348574</v>
      </c>
      <c r="K118" s="22">
        <f t="shared" si="44"/>
        <v>2167.1969491426375</v>
      </c>
      <c r="L118" s="22">
        <f t="shared" si="44"/>
        <v>2483.6637611975825</v>
      </c>
      <c r="M118" s="22">
        <f t="shared" si="44"/>
        <v>1735.1984495280726</v>
      </c>
      <c r="N118" s="22">
        <f t="shared" si="44"/>
        <v>2047.6842850861717</v>
      </c>
      <c r="O118" s="22">
        <f t="shared" si="44"/>
        <v>2039.6570463041114</v>
      </c>
      <c r="P118" s="22">
        <f t="shared" si="44"/>
        <v>1551.585873749714</v>
      </c>
      <c r="Q118" s="22">
        <f t="shared" si="44"/>
        <v>1635.6162953787491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550.60232957653932</v>
      </c>
      <c r="C120" s="22">
        <f t="shared" si="46"/>
        <v>544.66845945841669</v>
      </c>
      <c r="D120" s="22">
        <f t="shared" si="46"/>
        <v>533.1413743602368</v>
      </c>
      <c r="E120" s="22">
        <f t="shared" si="46"/>
        <v>526.94560956022644</v>
      </c>
      <c r="F120" s="22">
        <f t="shared" si="46"/>
        <v>524.57368694553941</v>
      </c>
      <c r="G120" s="22">
        <f t="shared" si="46"/>
        <v>519.53778198558064</v>
      </c>
      <c r="H120" s="22">
        <f t="shared" si="46"/>
        <v>515.16904049955826</v>
      </c>
      <c r="I120" s="22">
        <f t="shared" si="46"/>
        <v>515.30867681131258</v>
      </c>
      <c r="J120" s="22">
        <f t="shared" si="46"/>
        <v>513.24323901938101</v>
      </c>
      <c r="K120" s="22">
        <f t="shared" si="46"/>
        <v>512.71568246040181</v>
      </c>
      <c r="L120" s="22">
        <f t="shared" si="46"/>
        <v>513.50458417715743</v>
      </c>
      <c r="M120" s="22">
        <f t="shared" si="46"/>
        <v>503.03272836553776</v>
      </c>
      <c r="N120" s="22">
        <f t="shared" si="46"/>
        <v>498.20722743047133</v>
      </c>
      <c r="O120" s="22">
        <f t="shared" si="46"/>
        <v>490.62192887155646</v>
      </c>
      <c r="P120" s="22">
        <f t="shared" si="46"/>
        <v>487.64447833801637</v>
      </c>
      <c r="Q120" s="22">
        <f t="shared" si="46"/>
        <v>470.51385111092702</v>
      </c>
    </row>
    <row r="121" spans="1:17" ht="12" customHeight="1" x14ac:dyDescent="0.25">
      <c r="A121" s="21" t="s">
        <v>62</v>
      </c>
      <c r="B121" s="20">
        <f t="shared" ref="B121:Q121" si="47">B89*1000000/B$6</f>
        <v>109.51225761937754</v>
      </c>
      <c r="C121" s="20">
        <f t="shared" si="47"/>
        <v>116.74217239350494</v>
      </c>
      <c r="D121" s="20">
        <f t="shared" si="47"/>
        <v>115.64936535395313</v>
      </c>
      <c r="E121" s="20">
        <f t="shared" si="47"/>
        <v>117.31967353722717</v>
      </c>
      <c r="F121" s="20">
        <f t="shared" si="47"/>
        <v>116.93108725196458</v>
      </c>
      <c r="G121" s="20">
        <f t="shared" si="47"/>
        <v>115.30756738726483</v>
      </c>
      <c r="H121" s="20">
        <f t="shared" si="47"/>
        <v>115.60393739111575</v>
      </c>
      <c r="I121" s="20">
        <f t="shared" si="47"/>
        <v>110.5028804375132</v>
      </c>
      <c r="J121" s="20">
        <f t="shared" si="47"/>
        <v>117.93119098805508</v>
      </c>
      <c r="K121" s="20">
        <f t="shared" si="47"/>
        <v>115.41287443147866</v>
      </c>
      <c r="L121" s="20">
        <f t="shared" si="47"/>
        <v>122.88737308793495</v>
      </c>
      <c r="M121" s="20">
        <f t="shared" si="47"/>
        <v>116.87075978300277</v>
      </c>
      <c r="N121" s="20">
        <f t="shared" si="47"/>
        <v>127.00653524054569</v>
      </c>
      <c r="O121" s="20">
        <f t="shared" si="47"/>
        <v>128.06791967777144</v>
      </c>
      <c r="P121" s="20">
        <f t="shared" si="47"/>
        <v>124.41224726915918</v>
      </c>
      <c r="Q121" s="20">
        <f t="shared" si="47"/>
        <v>129.14844469678098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0.6204882665092234</v>
      </c>
      <c r="C124" s="39">
        <f t="shared" si="49"/>
        <v>0.6249825108785072</v>
      </c>
      <c r="D124" s="39">
        <f t="shared" si="49"/>
        <v>0.62871191337580201</v>
      </c>
      <c r="E124" s="39">
        <f t="shared" si="49"/>
        <v>0.63728895969473598</v>
      </c>
      <c r="F124" s="39">
        <f t="shared" si="49"/>
        <v>0.64199095993397592</v>
      </c>
      <c r="G124" s="39">
        <f t="shared" si="49"/>
        <v>0.64816560361717745</v>
      </c>
      <c r="H124" s="39">
        <f t="shared" si="49"/>
        <v>0.65229094096801643</v>
      </c>
      <c r="I124" s="39">
        <f t="shared" si="49"/>
        <v>0.6568560627620752</v>
      </c>
      <c r="J124" s="39">
        <f t="shared" si="49"/>
        <v>0.65824172102911727</v>
      </c>
      <c r="K124" s="39">
        <f t="shared" si="49"/>
        <v>0.66308411282512958</v>
      </c>
      <c r="L124" s="39">
        <f t="shared" si="49"/>
        <v>0.6677817196137299</v>
      </c>
      <c r="M124" s="39">
        <f t="shared" si="49"/>
        <v>0.66987562974284465</v>
      </c>
      <c r="N124" s="39">
        <f t="shared" si="49"/>
        <v>0.67785725015177412</v>
      </c>
      <c r="O124" s="39">
        <f t="shared" si="49"/>
        <v>0.68305490689041137</v>
      </c>
      <c r="P124" s="39">
        <f t="shared" si="49"/>
        <v>0.68694457496687011</v>
      </c>
      <c r="Q124" s="39">
        <f t="shared" si="49"/>
        <v>0.69589531705491625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0.63425224953512638</v>
      </c>
      <c r="C125" s="38">
        <f t="shared" si="50"/>
        <v>0.63954695124403826</v>
      </c>
      <c r="D125" s="38">
        <f t="shared" si="50"/>
        <v>0.64367619840305035</v>
      </c>
      <c r="E125" s="38">
        <f t="shared" si="50"/>
        <v>0.65326815196831667</v>
      </c>
      <c r="F125" s="38">
        <f t="shared" si="50"/>
        <v>0.65809031805246754</v>
      </c>
      <c r="G125" s="38">
        <f t="shared" si="50"/>
        <v>0.66560725160305723</v>
      </c>
      <c r="H125" s="38">
        <f t="shared" si="50"/>
        <v>0.67028200473938249</v>
      </c>
      <c r="I125" s="38">
        <f t="shared" si="50"/>
        <v>0.67537140713511035</v>
      </c>
      <c r="J125" s="38">
        <f t="shared" si="50"/>
        <v>0.6769229447869074</v>
      </c>
      <c r="K125" s="38">
        <f t="shared" si="50"/>
        <v>0.68309288229845988</v>
      </c>
      <c r="L125" s="38">
        <f t="shared" si="50"/>
        <v>0.68666768005096446</v>
      </c>
      <c r="M125" s="38">
        <f t="shared" si="50"/>
        <v>0.69422352396260478</v>
      </c>
      <c r="N125" s="38">
        <f t="shared" si="50"/>
        <v>0.70033880061630827</v>
      </c>
      <c r="O125" s="38">
        <f t="shared" si="50"/>
        <v>0.705821517813362</v>
      </c>
      <c r="P125" s="38">
        <f t="shared" si="50"/>
        <v>0.71525338614900924</v>
      </c>
      <c r="Q125" s="38">
        <f t="shared" si="50"/>
        <v>0.72396704506346798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1.607436229671128</v>
      </c>
      <c r="C126" s="37">
        <f t="shared" si="51"/>
        <v>1.6832774733201337</v>
      </c>
      <c r="D126" s="37">
        <f t="shared" si="51"/>
        <v>1.7618143101538686</v>
      </c>
      <c r="E126" s="37">
        <f t="shared" si="51"/>
        <v>1.8371239829850381</v>
      </c>
      <c r="F126" s="37">
        <f t="shared" si="51"/>
        <v>1.9120254817405391</v>
      </c>
      <c r="G126" s="37">
        <f t="shared" si="51"/>
        <v>1.9801810156246535</v>
      </c>
      <c r="H126" s="37">
        <f t="shared" si="51"/>
        <v>2.065619633370174</v>
      </c>
      <c r="I126" s="37">
        <f t="shared" si="51"/>
        <v>2.1508127736876723</v>
      </c>
      <c r="J126" s="37">
        <f t="shared" si="51"/>
        <v>2.2484552990087394</v>
      </c>
      <c r="K126" s="37">
        <f t="shared" si="51"/>
        <v>2.3790082681668849</v>
      </c>
      <c r="L126" s="37">
        <f t="shared" si="51"/>
        <v>2.5759621593615996</v>
      </c>
      <c r="M126" s="37">
        <f t="shared" si="51"/>
        <v>2.7749526888432881</v>
      </c>
      <c r="N126" s="37">
        <f t="shared" si="51"/>
        <v>2.9663472369925397</v>
      </c>
      <c r="O126" s="37">
        <f t="shared" si="51"/>
        <v>3.156550649277539</v>
      </c>
      <c r="P126" s="37">
        <f t="shared" si="51"/>
        <v>3.3853648748733161</v>
      </c>
      <c r="Q126" s="37">
        <f t="shared" si="51"/>
        <v>3.6239680756895556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0.58309750229931867</v>
      </c>
      <c r="C127" s="37">
        <f t="shared" si="52"/>
        <v>0.58532446677719041</v>
      </c>
      <c r="D127" s="37">
        <f t="shared" si="52"/>
        <v>0.58711061232004202</v>
      </c>
      <c r="E127" s="37">
        <f t="shared" si="52"/>
        <v>0.59061718310082545</v>
      </c>
      <c r="F127" s="37">
        <f t="shared" si="52"/>
        <v>0.59208588855101352</v>
      </c>
      <c r="G127" s="37">
        <f t="shared" si="52"/>
        <v>0.59500141646452476</v>
      </c>
      <c r="H127" s="37">
        <f t="shared" si="52"/>
        <v>0.5975879300672009</v>
      </c>
      <c r="I127" s="37">
        <f t="shared" si="52"/>
        <v>0.59954313023706296</v>
      </c>
      <c r="J127" s="37">
        <f t="shared" si="52"/>
        <v>0.59910363901314501</v>
      </c>
      <c r="K127" s="37">
        <f t="shared" si="52"/>
        <v>0.60038699366101655</v>
      </c>
      <c r="L127" s="37">
        <f t="shared" si="52"/>
        <v>0.60154938827436533</v>
      </c>
      <c r="M127" s="37">
        <f t="shared" si="52"/>
        <v>0.60625375736354059</v>
      </c>
      <c r="N127" s="37">
        <f t="shared" si="52"/>
        <v>0.60955179360358913</v>
      </c>
      <c r="O127" s="37">
        <f t="shared" si="52"/>
        <v>0.61231534081522798</v>
      </c>
      <c r="P127" s="37">
        <f t="shared" si="52"/>
        <v>0.61652306641833987</v>
      </c>
      <c r="Q127" s="37">
        <f t="shared" si="52"/>
        <v>0.62017644678109307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0.52519230072320777</v>
      </c>
      <c r="C128" s="36">
        <f t="shared" si="53"/>
        <v>0.51288685242657717</v>
      </c>
      <c r="D128" s="36">
        <f t="shared" si="53"/>
        <v>0.52268130160775728</v>
      </c>
      <c r="E128" s="36">
        <f t="shared" si="53"/>
        <v>0.52465385330038028</v>
      </c>
      <c r="F128" s="36">
        <f t="shared" si="53"/>
        <v>0.53019507175989755</v>
      </c>
      <c r="G128" s="36">
        <f t="shared" si="53"/>
        <v>0.54191199675900759</v>
      </c>
      <c r="H128" s="36">
        <f t="shared" si="53"/>
        <v>0.54628359006838589</v>
      </c>
      <c r="I128" s="36">
        <f t="shared" si="53"/>
        <v>0.56615960979607172</v>
      </c>
      <c r="J128" s="36">
        <f t="shared" si="53"/>
        <v>0.55594912505221483</v>
      </c>
      <c r="K128" s="36">
        <f t="shared" si="53"/>
        <v>0.56543669503561222</v>
      </c>
      <c r="L128" s="36">
        <f t="shared" si="53"/>
        <v>0.54965569846025908</v>
      </c>
      <c r="M128" s="36">
        <f t="shared" si="53"/>
        <v>0.56714712457519512</v>
      </c>
      <c r="N128" s="36">
        <f t="shared" si="53"/>
        <v>0.56256531770723528</v>
      </c>
      <c r="O128" s="36">
        <f t="shared" si="53"/>
        <v>0.56342096908722039</v>
      </c>
      <c r="P128" s="36">
        <f t="shared" si="53"/>
        <v>0.57740884828126471</v>
      </c>
      <c r="Q128" s="36">
        <f t="shared" si="53"/>
        <v>0.57552958970370138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221.72244132197727</v>
      </c>
      <c r="C132" s="26">
        <f t="shared" si="54"/>
        <v>226.14525094909567</v>
      </c>
      <c r="D132" s="26">
        <f t="shared" si="54"/>
        <v>219.98705420839232</v>
      </c>
      <c r="E132" s="26">
        <f t="shared" si="54"/>
        <v>223.88625171439159</v>
      </c>
      <c r="F132" s="26">
        <f t="shared" si="54"/>
        <v>226.33619017408384</v>
      </c>
      <c r="G132" s="26">
        <f t="shared" si="54"/>
        <v>216.75585396584165</v>
      </c>
      <c r="H132" s="26">
        <f t="shared" si="54"/>
        <v>212.21457283117434</v>
      </c>
      <c r="I132" s="26">
        <f t="shared" si="54"/>
        <v>204.27394203486122</v>
      </c>
      <c r="J132" s="26">
        <f t="shared" si="54"/>
        <v>207.17818755336651</v>
      </c>
      <c r="K132" s="26">
        <f t="shared" si="54"/>
        <v>198.46272204524354</v>
      </c>
      <c r="L132" s="26">
        <f t="shared" si="54"/>
        <v>215.57736643972916</v>
      </c>
      <c r="M132" s="26">
        <f t="shared" si="54"/>
        <v>170.79921400613324</v>
      </c>
      <c r="N132" s="26">
        <f t="shared" si="54"/>
        <v>189.4594734653306</v>
      </c>
      <c r="O132" s="26">
        <f t="shared" si="54"/>
        <v>188.73564025059423</v>
      </c>
      <c r="P132" s="26">
        <f t="shared" si="54"/>
        <v>159.86802740164796</v>
      </c>
      <c r="Q132" s="26">
        <f t="shared" si="54"/>
        <v>163.89799658024864</v>
      </c>
    </row>
    <row r="133" spans="1:17" ht="12" customHeight="1" x14ac:dyDescent="0.25">
      <c r="A133" s="25" t="s">
        <v>43</v>
      </c>
      <c r="B133" s="24">
        <f t="shared" ref="B133:Q133" si="55">IF(B103=0,0,B103/B$19)</f>
        <v>195.80419716487737</v>
      </c>
      <c r="C133" s="24">
        <f t="shared" si="55"/>
        <v>199.9229640966453</v>
      </c>
      <c r="D133" s="24">
        <f t="shared" si="55"/>
        <v>193.59978237531939</v>
      </c>
      <c r="E133" s="24">
        <f t="shared" si="55"/>
        <v>197.21406253208977</v>
      </c>
      <c r="F133" s="24">
        <f t="shared" si="55"/>
        <v>199.29006378550645</v>
      </c>
      <c r="G133" s="24">
        <f t="shared" si="55"/>
        <v>189.44644941029685</v>
      </c>
      <c r="H133" s="24">
        <f t="shared" si="55"/>
        <v>184.82861449297664</v>
      </c>
      <c r="I133" s="24">
        <f t="shared" si="55"/>
        <v>176.97091626919197</v>
      </c>
      <c r="J133" s="24">
        <f t="shared" si="55"/>
        <v>180.1416523792399</v>
      </c>
      <c r="K133" s="24">
        <f t="shared" si="55"/>
        <v>171.76029007996681</v>
      </c>
      <c r="L133" s="24">
        <f t="shared" si="55"/>
        <v>189.2552647238879</v>
      </c>
      <c r="M133" s="24">
        <f t="shared" si="55"/>
        <v>145.03058697888264</v>
      </c>
      <c r="N133" s="24">
        <f t="shared" si="55"/>
        <v>164.3997106420949</v>
      </c>
      <c r="O133" s="24">
        <f t="shared" si="55"/>
        <v>164.5684923492812</v>
      </c>
      <c r="P133" s="24">
        <f t="shared" si="55"/>
        <v>136.48903990475281</v>
      </c>
      <c r="Q133" s="24">
        <f t="shared" si="55"/>
        <v>141.40617444702985</v>
      </c>
    </row>
    <row r="134" spans="1:17" ht="12" customHeight="1" x14ac:dyDescent="0.25">
      <c r="A134" s="23" t="s">
        <v>65</v>
      </c>
      <c r="B134" s="22">
        <f t="shared" ref="B134:Q134" si="56">IF(B104=0,0,B104/B$19)</f>
        <v>151.34849608065105</v>
      </c>
      <c r="C134" s="22">
        <f t="shared" si="56"/>
        <v>155.87124527843881</v>
      </c>
      <c r="D134" s="22">
        <f t="shared" si="56"/>
        <v>150.44618687288244</v>
      </c>
      <c r="E134" s="22">
        <f t="shared" si="56"/>
        <v>154.21951994682158</v>
      </c>
      <c r="F134" s="22">
        <f t="shared" si="56"/>
        <v>156.91938889314991</v>
      </c>
      <c r="G134" s="22">
        <f t="shared" si="56"/>
        <v>147.40199643512676</v>
      </c>
      <c r="H134" s="22">
        <f t="shared" si="56"/>
        <v>143.23739019932867</v>
      </c>
      <c r="I134" s="22">
        <f t="shared" si="56"/>
        <v>135.69293968670308</v>
      </c>
      <c r="J134" s="22">
        <f t="shared" si="56"/>
        <v>139.48432529039096</v>
      </c>
      <c r="K134" s="22">
        <f t="shared" si="56"/>
        <v>131.59675491240878</v>
      </c>
      <c r="L134" s="22">
        <f t="shared" si="56"/>
        <v>149.58796538874361</v>
      </c>
      <c r="M134" s="22">
        <f t="shared" si="56"/>
        <v>105.54953162323623</v>
      </c>
      <c r="N134" s="22">
        <f t="shared" si="56"/>
        <v>124.7892074518597</v>
      </c>
      <c r="O134" s="22">
        <f t="shared" si="56"/>
        <v>125.25332644458373</v>
      </c>
      <c r="P134" s="22">
        <f t="shared" si="56"/>
        <v>96.742419467212756</v>
      </c>
      <c r="Q134" s="22">
        <f t="shared" si="56"/>
        <v>102.38384246216206</v>
      </c>
    </row>
    <row r="135" spans="1:17" ht="12" customHeight="1" x14ac:dyDescent="0.25">
      <c r="A135" s="23" t="s">
        <v>64</v>
      </c>
      <c r="B135" s="22">
        <f t="shared" ref="B135:Q135" si="57">IF(B105=0,0,B105/B$19)</f>
        <v>2.646629478570749E-2</v>
      </c>
      <c r="C135" s="22">
        <f t="shared" si="57"/>
        <v>3.0051941267951601E-2</v>
      </c>
      <c r="D135" s="22">
        <f t="shared" si="57"/>
        <v>3.5122243840302304E-2</v>
      </c>
      <c r="E135" s="22">
        <f t="shared" si="57"/>
        <v>4.1296594377421461E-2</v>
      </c>
      <c r="F135" s="22">
        <f t="shared" si="57"/>
        <v>4.8403844409632149E-2</v>
      </c>
      <c r="G135" s="22">
        <f t="shared" si="57"/>
        <v>5.414561519031702E-2</v>
      </c>
      <c r="H135" s="22">
        <f t="shared" si="57"/>
        <v>6.3954305850117646E-2</v>
      </c>
      <c r="I135" s="22">
        <f t="shared" si="57"/>
        <v>7.2369869542337539E-2</v>
      </c>
      <c r="J135" s="22">
        <f t="shared" si="57"/>
        <v>8.0698527077914209E-2</v>
      </c>
      <c r="K135" s="22">
        <f t="shared" si="57"/>
        <v>8.7986958826800465E-2</v>
      </c>
      <c r="L135" s="22">
        <f t="shared" si="57"/>
        <v>0.10229263348043985</v>
      </c>
      <c r="M135" s="22">
        <f t="shared" si="57"/>
        <v>0.1125122534427526</v>
      </c>
      <c r="N135" s="22">
        <f t="shared" si="57"/>
        <v>0.12024296310485839</v>
      </c>
      <c r="O135" s="22">
        <f t="shared" si="57"/>
        <v>0.12911379480255203</v>
      </c>
      <c r="P135" s="22">
        <f t="shared" si="57"/>
        <v>0.13857733344401643</v>
      </c>
      <c r="Q135" s="22">
        <f t="shared" si="57"/>
        <v>0.1518107952992038</v>
      </c>
    </row>
    <row r="136" spans="1:17" ht="12" customHeight="1" x14ac:dyDescent="0.25">
      <c r="A136" s="23" t="s">
        <v>63</v>
      </c>
      <c r="B136" s="22">
        <f t="shared" ref="B136:Q136" si="58">IF(B106=0,0,B106/B$19)</f>
        <v>36.691830678104608</v>
      </c>
      <c r="C136" s="22">
        <f t="shared" si="58"/>
        <v>36.343776416558782</v>
      </c>
      <c r="D136" s="22">
        <f t="shared" si="58"/>
        <v>35.39943781168062</v>
      </c>
      <c r="E136" s="22">
        <f t="shared" si="58"/>
        <v>35.234591360865579</v>
      </c>
      <c r="F136" s="22">
        <f t="shared" si="58"/>
        <v>34.636477616222741</v>
      </c>
      <c r="G136" s="22">
        <f t="shared" si="58"/>
        <v>34.254755316689142</v>
      </c>
      <c r="H136" s="22">
        <f t="shared" si="58"/>
        <v>33.814184230017872</v>
      </c>
      <c r="I136" s="22">
        <f t="shared" si="58"/>
        <v>33.450139376098512</v>
      </c>
      <c r="J136" s="22">
        <f t="shared" si="58"/>
        <v>32.826760322690482</v>
      </c>
      <c r="K136" s="22">
        <f t="shared" si="58"/>
        <v>32.308900438819997</v>
      </c>
      <c r="L136" s="22">
        <f t="shared" si="58"/>
        <v>31.860359630326816</v>
      </c>
      <c r="M136" s="22">
        <f t="shared" si="58"/>
        <v>31.644652090540887</v>
      </c>
      <c r="N136" s="22">
        <f t="shared" si="58"/>
        <v>31.334095703612114</v>
      </c>
      <c r="O136" s="22">
        <f t="shared" si="58"/>
        <v>31.02658845091695</v>
      </c>
      <c r="P136" s="22">
        <f t="shared" si="58"/>
        <v>31.341365537026771</v>
      </c>
      <c r="Q136" s="22">
        <f t="shared" si="58"/>
        <v>30.462930926922031</v>
      </c>
    </row>
    <row r="137" spans="1:17" ht="12" customHeight="1" x14ac:dyDescent="0.25">
      <c r="A137" s="21" t="s">
        <v>62</v>
      </c>
      <c r="B137" s="20">
        <f t="shared" ref="B137:Q137" si="59">IF(B107=0,0,B107/B$19)</f>
        <v>7.7374041113359624</v>
      </c>
      <c r="C137" s="20">
        <f t="shared" si="59"/>
        <v>7.677890460379782</v>
      </c>
      <c r="D137" s="20">
        <f t="shared" si="59"/>
        <v>7.7190354469160054</v>
      </c>
      <c r="E137" s="20">
        <f t="shared" si="59"/>
        <v>7.7186546300251875</v>
      </c>
      <c r="F137" s="20">
        <f t="shared" si="59"/>
        <v>7.6857934317241812</v>
      </c>
      <c r="G137" s="20">
        <f t="shared" si="59"/>
        <v>7.7355520432906149</v>
      </c>
      <c r="H137" s="20">
        <f t="shared" si="59"/>
        <v>7.7130857577799503</v>
      </c>
      <c r="I137" s="20">
        <f t="shared" si="59"/>
        <v>7.7554673368480724</v>
      </c>
      <c r="J137" s="20">
        <f t="shared" si="59"/>
        <v>7.7498682390805547</v>
      </c>
      <c r="K137" s="20">
        <f t="shared" si="59"/>
        <v>7.7666477699112066</v>
      </c>
      <c r="L137" s="20">
        <f t="shared" si="59"/>
        <v>7.704647071337039</v>
      </c>
      <c r="M137" s="20">
        <f t="shared" si="59"/>
        <v>7.7238910116627721</v>
      </c>
      <c r="N137" s="20">
        <f t="shared" si="59"/>
        <v>8.1561645235182816</v>
      </c>
      <c r="O137" s="20">
        <f t="shared" si="59"/>
        <v>8.1594636589779661</v>
      </c>
      <c r="P137" s="20">
        <f t="shared" si="59"/>
        <v>8.2666775670692676</v>
      </c>
      <c r="Q137" s="20">
        <f t="shared" si="59"/>
        <v>8.4075902626465666</v>
      </c>
    </row>
    <row r="138" spans="1:17" ht="12" customHeight="1" x14ac:dyDescent="0.25">
      <c r="A138" s="19" t="s">
        <v>66</v>
      </c>
      <c r="B138" s="18">
        <f t="shared" ref="B138:Q138" si="60">IF(B108=0,0,B108/B$19)</f>
        <v>25.918244157099917</v>
      </c>
      <c r="C138" s="18">
        <f t="shared" si="60"/>
        <v>26.222286852450338</v>
      </c>
      <c r="D138" s="18">
        <f t="shared" si="60"/>
        <v>26.387271833072933</v>
      </c>
      <c r="E138" s="18">
        <f t="shared" si="60"/>
        <v>26.672189182301828</v>
      </c>
      <c r="F138" s="18">
        <f t="shared" si="60"/>
        <v>27.04612638857737</v>
      </c>
      <c r="G138" s="18">
        <f t="shared" si="60"/>
        <v>27.309404555544791</v>
      </c>
      <c r="H138" s="18">
        <f t="shared" si="60"/>
        <v>27.385958338197703</v>
      </c>
      <c r="I138" s="18">
        <f t="shared" si="60"/>
        <v>27.303025765669283</v>
      </c>
      <c r="J138" s="18">
        <f t="shared" si="60"/>
        <v>27.036535174126591</v>
      </c>
      <c r="K138" s="18">
        <f t="shared" si="60"/>
        <v>26.702431965276748</v>
      </c>
      <c r="L138" s="18">
        <f t="shared" si="60"/>
        <v>26.322101715841281</v>
      </c>
      <c r="M138" s="18">
        <f t="shared" si="60"/>
        <v>25.768627027250599</v>
      </c>
      <c r="N138" s="18">
        <f t="shared" si="60"/>
        <v>25.059762823235669</v>
      </c>
      <c r="O138" s="18">
        <f t="shared" si="60"/>
        <v>24.167147901313019</v>
      </c>
      <c r="P138" s="18">
        <f t="shared" si="60"/>
        <v>23.378987496895117</v>
      </c>
      <c r="Q138" s="18">
        <f t="shared" si="60"/>
        <v>22.491822133218772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121.49420687406494</v>
      </c>
      <c r="C140" s="31">
        <f t="shared" si="61"/>
        <v>124.94835608339504</v>
      </c>
      <c r="D140" s="31">
        <f t="shared" si="61"/>
        <v>121.71848960632593</v>
      </c>
      <c r="E140" s="31">
        <f t="shared" si="61"/>
        <v>125.6823447482481</v>
      </c>
      <c r="F140" s="31">
        <f t="shared" si="61"/>
        <v>127.94241935496058</v>
      </c>
      <c r="G140" s="31">
        <f t="shared" si="61"/>
        <v>122.79267223515613</v>
      </c>
      <c r="H140" s="31">
        <f t="shared" si="61"/>
        <v>120.5620308654385</v>
      </c>
      <c r="I140" s="31">
        <f t="shared" si="61"/>
        <v>116.2444192839783</v>
      </c>
      <c r="J140" s="31">
        <f t="shared" si="61"/>
        <v>118.57675129113986</v>
      </c>
      <c r="K140" s="31">
        <f t="shared" si="61"/>
        <v>113.89151956626169</v>
      </c>
      <c r="L140" s="31">
        <f t="shared" si="61"/>
        <v>126.38120612326952</v>
      </c>
      <c r="M140" s="31">
        <f t="shared" si="61"/>
        <v>97.152455784453409</v>
      </c>
      <c r="N140" s="31">
        <f t="shared" si="61"/>
        <v>111.4395357815978</v>
      </c>
      <c r="O140" s="31">
        <f t="shared" si="61"/>
        <v>112.40931621873365</v>
      </c>
      <c r="P140" s="31">
        <f t="shared" si="61"/>
        <v>93.760405505006588</v>
      </c>
      <c r="Q140" s="31">
        <f t="shared" si="61"/>
        <v>98.403894600338631</v>
      </c>
    </row>
    <row r="141" spans="1:17" ht="12" customHeight="1" x14ac:dyDescent="0.25">
      <c r="A141" s="23" t="s">
        <v>65</v>
      </c>
      <c r="B141" s="22">
        <f t="shared" ref="B141:Q141" si="62">IF(B111=0,0,B111/B$19)</f>
        <v>95.993124102911196</v>
      </c>
      <c r="C141" s="22">
        <f t="shared" si="62"/>
        <v>99.686979704437249</v>
      </c>
      <c r="D141" s="22">
        <f t="shared" si="62"/>
        <v>96.838629630571859</v>
      </c>
      <c r="E141" s="22">
        <f t="shared" si="62"/>
        <v>100.74670079310108</v>
      </c>
      <c r="F141" s="22">
        <f t="shared" si="62"/>
        <v>103.26713054529186</v>
      </c>
      <c r="G141" s="22">
        <f t="shared" si="62"/>
        <v>98.111837727988359</v>
      </c>
      <c r="H141" s="22">
        <f t="shared" si="62"/>
        <v>96.009445056443198</v>
      </c>
      <c r="I141" s="22">
        <f t="shared" si="62"/>
        <v>91.64313161450832</v>
      </c>
      <c r="J141" s="22">
        <f t="shared" si="62"/>
        <v>94.420140227186337</v>
      </c>
      <c r="K141" s="22">
        <f t="shared" si="62"/>
        <v>89.892806614241337</v>
      </c>
      <c r="L141" s="22">
        <f t="shared" si="62"/>
        <v>102.71722115703255</v>
      </c>
      <c r="M141" s="22">
        <f t="shared" si="62"/>
        <v>73.274967796085448</v>
      </c>
      <c r="N141" s="22">
        <f t="shared" si="62"/>
        <v>87.394723876695096</v>
      </c>
      <c r="O141" s="22">
        <f t="shared" si="62"/>
        <v>88.406492982288611</v>
      </c>
      <c r="P141" s="22">
        <f t="shared" si="62"/>
        <v>69.195343108171755</v>
      </c>
      <c r="Q141" s="22">
        <f t="shared" si="62"/>
        <v>74.122527889575096</v>
      </c>
    </row>
    <row r="142" spans="1:17" ht="12" customHeight="1" x14ac:dyDescent="0.25">
      <c r="A142" s="23" t="s">
        <v>64</v>
      </c>
      <c r="B142" s="30">
        <f t="shared" ref="B142:Q142" si="63">IF(B112=0,0,B112/B$19)</f>
        <v>4.2542881103702281E-2</v>
      </c>
      <c r="C142" s="30">
        <f t="shared" si="63"/>
        <v>5.0585755765882617E-2</v>
      </c>
      <c r="D142" s="30">
        <f t="shared" si="63"/>
        <v>6.1878871802558161E-2</v>
      </c>
      <c r="E142" s="30">
        <f t="shared" si="63"/>
        <v>7.5866963946366037E-2</v>
      </c>
      <c r="F142" s="30">
        <f t="shared" si="63"/>
        <v>9.2549383925421003E-2</v>
      </c>
      <c r="G142" s="30">
        <f t="shared" si="63"/>
        <v>0.10721811927918362</v>
      </c>
      <c r="H142" s="30">
        <f t="shared" si="63"/>
        <v>0.13210526980256398</v>
      </c>
      <c r="I142" s="30">
        <f t="shared" si="63"/>
        <v>0.15565403984177004</v>
      </c>
      <c r="J142" s="30">
        <f t="shared" si="63"/>
        <v>0.18144703083053645</v>
      </c>
      <c r="K142" s="30">
        <f t="shared" si="63"/>
        <v>0.20932170253981758</v>
      </c>
      <c r="L142" s="30">
        <f t="shared" si="63"/>
        <v>0.26350195302705848</v>
      </c>
      <c r="M142" s="30">
        <f t="shared" si="63"/>
        <v>0.31221618021878383</v>
      </c>
      <c r="N142" s="30">
        <f t="shared" si="63"/>
        <v>0.35668238137389258</v>
      </c>
      <c r="O142" s="30">
        <f t="shared" si="63"/>
        <v>0.4075542328146825</v>
      </c>
      <c r="P142" s="30">
        <f t="shared" si="63"/>
        <v>0.46913483709498044</v>
      </c>
      <c r="Q142" s="30">
        <f t="shared" si="63"/>
        <v>0.55015747570935669</v>
      </c>
    </row>
    <row r="143" spans="1:17" ht="12" customHeight="1" x14ac:dyDescent="0.25">
      <c r="A143" s="23" t="s">
        <v>63</v>
      </c>
      <c r="B143" s="22">
        <f t="shared" ref="B143:Q143" si="64">IF(B113=0,0,B113/B$19)</f>
        <v>21.394914823192313</v>
      </c>
      <c r="C143" s="22">
        <f t="shared" si="64"/>
        <v>21.272901551691696</v>
      </c>
      <c r="D143" s="22">
        <f t="shared" si="64"/>
        <v>20.783385609401055</v>
      </c>
      <c r="E143" s="22">
        <f t="shared" si="64"/>
        <v>20.81015509726311</v>
      </c>
      <c r="F143" s="22">
        <f t="shared" si="64"/>
        <v>20.507769625678534</v>
      </c>
      <c r="G143" s="22">
        <f t="shared" si="64"/>
        <v>20.381627934075752</v>
      </c>
      <c r="H143" s="22">
        <f t="shared" si="64"/>
        <v>20.20694836092737</v>
      </c>
      <c r="I143" s="22">
        <f t="shared" si="64"/>
        <v>20.054801268412138</v>
      </c>
      <c r="J143" s="22">
        <f t="shared" si="64"/>
        <v>19.666631566336193</v>
      </c>
      <c r="K143" s="22">
        <f t="shared" si="64"/>
        <v>19.397843602956236</v>
      </c>
      <c r="L143" s="22">
        <f t="shared" si="64"/>
        <v>19.165579845824379</v>
      </c>
      <c r="M143" s="22">
        <f t="shared" si="64"/>
        <v>19.184689230352436</v>
      </c>
      <c r="N143" s="22">
        <f t="shared" si="64"/>
        <v>19.099754237083278</v>
      </c>
      <c r="O143" s="22">
        <f t="shared" si="64"/>
        <v>18.99805608165703</v>
      </c>
      <c r="P143" s="22">
        <f t="shared" si="64"/>
        <v>19.322674786625821</v>
      </c>
      <c r="Q143" s="22">
        <f t="shared" si="64"/>
        <v>18.892392260796377</v>
      </c>
    </row>
    <row r="144" spans="1:17" ht="12" customHeight="1" x14ac:dyDescent="0.25">
      <c r="A144" s="29" t="s">
        <v>62</v>
      </c>
      <c r="B144" s="18">
        <f t="shared" ref="B144:Q144" si="65">IF(B114=0,0,B114/B$19)</f>
        <v>4.0636250668577407</v>
      </c>
      <c r="C144" s="18">
        <f t="shared" si="65"/>
        <v>3.9378890715002295</v>
      </c>
      <c r="D144" s="18">
        <f t="shared" si="65"/>
        <v>4.0345954945504747</v>
      </c>
      <c r="E144" s="18">
        <f t="shared" si="65"/>
        <v>4.0496218939375357</v>
      </c>
      <c r="F144" s="18">
        <f t="shared" si="65"/>
        <v>4.0749698000647507</v>
      </c>
      <c r="G144" s="18">
        <f t="shared" si="65"/>
        <v>4.1919884538128382</v>
      </c>
      <c r="H144" s="18">
        <f t="shared" si="65"/>
        <v>4.2135321782653676</v>
      </c>
      <c r="I144" s="18">
        <f t="shared" si="65"/>
        <v>4.3908323612160842</v>
      </c>
      <c r="J144" s="18">
        <f t="shared" si="65"/>
        <v>4.308532466786783</v>
      </c>
      <c r="K144" s="18">
        <f t="shared" si="65"/>
        <v>4.3915476465243009</v>
      </c>
      <c r="L144" s="18">
        <f t="shared" si="65"/>
        <v>4.2349031673855491</v>
      </c>
      <c r="M144" s="18">
        <f t="shared" si="65"/>
        <v>4.3805825777967353</v>
      </c>
      <c r="N144" s="18">
        <f t="shared" si="65"/>
        <v>4.5883752864455429</v>
      </c>
      <c r="O144" s="18">
        <f t="shared" si="65"/>
        <v>4.5972129219733233</v>
      </c>
      <c r="P144" s="18">
        <f t="shared" si="65"/>
        <v>4.7732527731140335</v>
      </c>
      <c r="Q144" s="18">
        <f t="shared" si="65"/>
        <v>4.8388169742578135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36.537401959895298</v>
      </c>
      <c r="C146" s="26">
        <f t="shared" si="66"/>
        <v>37.195819563177579</v>
      </c>
      <c r="D146" s="26">
        <f t="shared" si="66"/>
        <v>35.944759001278918</v>
      </c>
      <c r="E146" s="26">
        <f t="shared" si="66"/>
        <v>35.892989985345949</v>
      </c>
      <c r="F146" s="26">
        <f t="shared" si="66"/>
        <v>36.256590626325092</v>
      </c>
      <c r="G146" s="26">
        <f t="shared" si="66"/>
        <v>34.011644104425812</v>
      </c>
      <c r="H146" s="26">
        <f t="shared" si="66"/>
        <v>33.106739093118946</v>
      </c>
      <c r="I146" s="26">
        <f t="shared" si="66"/>
        <v>31.568558198151436</v>
      </c>
      <c r="J146" s="26">
        <f t="shared" si="66"/>
        <v>32.123208581680373</v>
      </c>
      <c r="K146" s="26">
        <f t="shared" si="66"/>
        <v>30.510182332717779</v>
      </c>
      <c r="L146" s="26">
        <f t="shared" si="66"/>
        <v>33.97315472392318</v>
      </c>
      <c r="M146" s="26">
        <f t="shared" si="66"/>
        <v>25.578511684662246</v>
      </c>
      <c r="N146" s="26">
        <f t="shared" si="66"/>
        <v>28.95941998197922</v>
      </c>
      <c r="O146" s="26">
        <f t="shared" si="66"/>
        <v>28.736476627906402</v>
      </c>
      <c r="P146" s="26">
        <f t="shared" si="66"/>
        <v>23.335564708530775</v>
      </c>
      <c r="Q146" s="26">
        <f t="shared" si="66"/>
        <v>24.055098609701343</v>
      </c>
    </row>
    <row r="147" spans="1:17" ht="12" customHeight="1" x14ac:dyDescent="0.25">
      <c r="A147" s="25" t="s">
        <v>43</v>
      </c>
      <c r="B147" s="24">
        <f t="shared" ref="B147:Q147" si="67">IF(B117=0,0,B117/B$19)</f>
        <v>36.537401959895298</v>
      </c>
      <c r="C147" s="24">
        <f t="shared" si="67"/>
        <v>37.195819563177579</v>
      </c>
      <c r="D147" s="24">
        <f t="shared" si="67"/>
        <v>35.944759001278918</v>
      </c>
      <c r="E147" s="24">
        <f t="shared" si="67"/>
        <v>35.892989985345949</v>
      </c>
      <c r="F147" s="24">
        <f t="shared" si="67"/>
        <v>36.256590626325092</v>
      </c>
      <c r="G147" s="24">
        <f t="shared" si="67"/>
        <v>34.011644104425812</v>
      </c>
      <c r="H147" s="24">
        <f t="shared" si="67"/>
        <v>33.106739093118946</v>
      </c>
      <c r="I147" s="24">
        <f t="shared" si="67"/>
        <v>31.568558198151436</v>
      </c>
      <c r="J147" s="24">
        <f t="shared" si="67"/>
        <v>32.123208581680373</v>
      </c>
      <c r="K147" s="24">
        <f t="shared" si="67"/>
        <v>30.510182332717779</v>
      </c>
      <c r="L147" s="24">
        <f t="shared" si="67"/>
        <v>33.97315472392318</v>
      </c>
      <c r="M147" s="24">
        <f t="shared" si="67"/>
        <v>25.578511684662246</v>
      </c>
      <c r="N147" s="24">
        <f t="shared" si="67"/>
        <v>28.95941998197922</v>
      </c>
      <c r="O147" s="24">
        <f t="shared" si="67"/>
        <v>28.736476627906402</v>
      </c>
      <c r="P147" s="24">
        <f t="shared" si="67"/>
        <v>23.335564708530775</v>
      </c>
      <c r="Q147" s="24">
        <f t="shared" si="67"/>
        <v>24.055098609701343</v>
      </c>
    </row>
    <row r="148" spans="1:17" ht="12" customHeight="1" x14ac:dyDescent="0.25">
      <c r="A148" s="23" t="s">
        <v>65</v>
      </c>
      <c r="B148" s="22">
        <f t="shared" ref="B148:Q148" si="68">IF(B118=0,0,B118/B$19)</f>
        <v>29.225158338193367</v>
      </c>
      <c r="C148" s="22">
        <f t="shared" si="68"/>
        <v>29.878141855983053</v>
      </c>
      <c r="D148" s="22">
        <f t="shared" si="68"/>
        <v>28.776126452273456</v>
      </c>
      <c r="E148" s="22">
        <f t="shared" si="68"/>
        <v>28.784700920987429</v>
      </c>
      <c r="F148" s="22">
        <f t="shared" si="68"/>
        <v>29.190192325765722</v>
      </c>
      <c r="G148" s="22">
        <f t="shared" si="68"/>
        <v>27.031752955345425</v>
      </c>
      <c r="H148" s="22">
        <f t="shared" si="68"/>
        <v>26.18132498358224</v>
      </c>
      <c r="I148" s="22">
        <f t="shared" si="68"/>
        <v>24.70854313796935</v>
      </c>
      <c r="J148" s="22">
        <f t="shared" si="68"/>
        <v>25.217846427784817</v>
      </c>
      <c r="K148" s="22">
        <f t="shared" si="68"/>
        <v>23.654337903227745</v>
      </c>
      <c r="L148" s="22">
        <f t="shared" si="68"/>
        <v>27.043713592057731</v>
      </c>
      <c r="M148" s="22">
        <f t="shared" si="68"/>
        <v>18.84580582539358</v>
      </c>
      <c r="N148" s="22">
        <f t="shared" si="68"/>
        <v>22.185563438181774</v>
      </c>
      <c r="O148" s="22">
        <f t="shared" si="68"/>
        <v>22.04849831808507</v>
      </c>
      <c r="P148" s="22">
        <f t="shared" si="68"/>
        <v>16.734340767967289</v>
      </c>
      <c r="Q148" s="22">
        <f t="shared" si="68"/>
        <v>17.60179309554718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6.0991507393326989</v>
      </c>
      <c r="C150" s="22">
        <f t="shared" si="70"/>
        <v>6.0260722335699795</v>
      </c>
      <c r="D150" s="22">
        <f t="shared" si="70"/>
        <v>5.8907971022273706</v>
      </c>
      <c r="E150" s="22">
        <f t="shared" si="70"/>
        <v>5.8138810397177849</v>
      </c>
      <c r="F150" s="22">
        <f t="shared" si="70"/>
        <v>5.7783616880906861</v>
      </c>
      <c r="G150" s="22">
        <f t="shared" si="70"/>
        <v>5.7121268505414653</v>
      </c>
      <c r="H150" s="22">
        <f t="shared" si="70"/>
        <v>5.6561695997232428</v>
      </c>
      <c r="I150" s="22">
        <f t="shared" si="70"/>
        <v>5.6487056568732683</v>
      </c>
      <c r="J150" s="22">
        <f t="shared" si="70"/>
        <v>5.6151362760773527</v>
      </c>
      <c r="K150" s="22">
        <f t="shared" si="70"/>
        <v>5.5961457522355262</v>
      </c>
      <c r="L150" s="22">
        <f t="shared" si="70"/>
        <v>5.5913651113545351</v>
      </c>
      <c r="M150" s="22">
        <f t="shared" si="70"/>
        <v>5.4633849662401426</v>
      </c>
      <c r="N150" s="22">
        <f t="shared" si="70"/>
        <v>5.3978087003066682</v>
      </c>
      <c r="O150" s="22">
        <f t="shared" si="70"/>
        <v>5.3035763012912351</v>
      </c>
      <c r="P150" s="22">
        <f t="shared" si="70"/>
        <v>5.2593987946053975</v>
      </c>
      <c r="Q150" s="22">
        <f t="shared" si="70"/>
        <v>5.0634659725775393</v>
      </c>
    </row>
    <row r="151" spans="1:17" ht="12" customHeight="1" x14ac:dyDescent="0.25">
      <c r="A151" s="21" t="s">
        <v>62</v>
      </c>
      <c r="B151" s="20">
        <f t="shared" ref="B151:Q151" si="71">IF(B121=0,0,B121/B$19)</f>
        <v>1.2130928823692348</v>
      </c>
      <c r="C151" s="20">
        <f t="shared" si="71"/>
        <v>1.2916054736245457</v>
      </c>
      <c r="D151" s="20">
        <f t="shared" si="71"/>
        <v>1.2778354467780966</v>
      </c>
      <c r="E151" s="20">
        <f t="shared" si="71"/>
        <v>1.2944080246407439</v>
      </c>
      <c r="F151" s="20">
        <f t="shared" si="71"/>
        <v>1.2880366124686857</v>
      </c>
      <c r="G151" s="20">
        <f t="shared" si="71"/>
        <v>1.2677642985389177</v>
      </c>
      <c r="H151" s="20">
        <f t="shared" si="71"/>
        <v>1.2692445098134708</v>
      </c>
      <c r="I151" s="20">
        <f t="shared" si="71"/>
        <v>1.211309403308825</v>
      </c>
      <c r="J151" s="20">
        <f t="shared" si="71"/>
        <v>1.2902258778181952</v>
      </c>
      <c r="K151" s="20">
        <f t="shared" si="71"/>
        <v>1.25969867725451</v>
      </c>
      <c r="L151" s="20">
        <f t="shared" si="71"/>
        <v>1.3380760205109241</v>
      </c>
      <c r="M151" s="20">
        <f t="shared" si="71"/>
        <v>1.2693208930285262</v>
      </c>
      <c r="N151" s="20">
        <f t="shared" si="71"/>
        <v>1.3760478434907846</v>
      </c>
      <c r="O151" s="20">
        <f t="shared" si="71"/>
        <v>1.384402008530107</v>
      </c>
      <c r="P151" s="20">
        <f t="shared" si="71"/>
        <v>1.3418251459580879</v>
      </c>
      <c r="Q151" s="20">
        <f t="shared" si="71"/>
        <v>1.3898395415766238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8514.5568399127806</v>
      </c>
      <c r="C156" s="26">
        <f t="shared" si="73"/>
        <v>8729.0052763274271</v>
      </c>
      <c r="D156" s="26">
        <f t="shared" si="73"/>
        <v>8535.8576053493071</v>
      </c>
      <c r="E156" s="26">
        <f t="shared" si="73"/>
        <v>8734.0928594902525</v>
      </c>
      <c r="F156" s="26">
        <f t="shared" si="73"/>
        <v>8878.9637086169914</v>
      </c>
      <c r="G156" s="26">
        <f t="shared" si="73"/>
        <v>8553.0142230686215</v>
      </c>
      <c r="H156" s="26">
        <f t="shared" si="73"/>
        <v>8277.813858921174</v>
      </c>
      <c r="I156" s="26">
        <f t="shared" si="73"/>
        <v>7929.8251562036867</v>
      </c>
      <c r="J156" s="26">
        <f t="shared" si="73"/>
        <v>8034.2877736837954</v>
      </c>
      <c r="K156" s="26">
        <f t="shared" si="73"/>
        <v>7740.7582922281263</v>
      </c>
      <c r="L156" s="26">
        <f t="shared" si="73"/>
        <v>8464.46290936078</v>
      </c>
      <c r="M156" s="26">
        <f t="shared" si="73"/>
        <v>6746.4922972430113</v>
      </c>
      <c r="N156" s="26">
        <f t="shared" si="73"/>
        <v>7521.1786990506507</v>
      </c>
      <c r="O156" s="26">
        <f t="shared" si="73"/>
        <v>7519.1688337431469</v>
      </c>
      <c r="P156" s="26">
        <f t="shared" si="73"/>
        <v>6386.3642116569054</v>
      </c>
      <c r="Q156" s="26">
        <f t="shared" si="73"/>
        <v>6547.6952704415999</v>
      </c>
    </row>
    <row r="157" spans="1:17" ht="12" customHeight="1" x14ac:dyDescent="0.25">
      <c r="A157" s="25" t="s">
        <v>43</v>
      </c>
      <c r="B157" s="24">
        <f t="shared" ref="B157:Q157" si="74">IF(B103=0,0,B103/B$17)</f>
        <v>7519.2477419676725</v>
      </c>
      <c r="C157" s="24">
        <f t="shared" si="74"/>
        <v>7716.8483580115353</v>
      </c>
      <c r="D157" s="24">
        <f t="shared" si="74"/>
        <v>7511.9882882603624</v>
      </c>
      <c r="E157" s="24">
        <f t="shared" si="74"/>
        <v>7693.5761895283304</v>
      </c>
      <c r="F157" s="24">
        <f t="shared" si="74"/>
        <v>7817.9686707569626</v>
      </c>
      <c r="G157" s="24">
        <f t="shared" si="74"/>
        <v>7475.4067614315336</v>
      </c>
      <c r="H157" s="24">
        <f t="shared" si="74"/>
        <v>7209.5749418317391</v>
      </c>
      <c r="I157" s="24">
        <f t="shared" si="74"/>
        <v>6869.9336281881733</v>
      </c>
      <c r="J157" s="24">
        <f t="shared" si="74"/>
        <v>6985.8216848668717</v>
      </c>
      <c r="K157" s="24">
        <f t="shared" si="74"/>
        <v>6699.2676307690317</v>
      </c>
      <c r="L157" s="24">
        <f t="shared" si="74"/>
        <v>7430.9478546509399</v>
      </c>
      <c r="M157" s="24">
        <f t="shared" si="74"/>
        <v>5728.6430948243651</v>
      </c>
      <c r="N157" s="24">
        <f t="shared" si="74"/>
        <v>6526.3540492087332</v>
      </c>
      <c r="O157" s="24">
        <f t="shared" si="74"/>
        <v>6556.3572256190055</v>
      </c>
      <c r="P157" s="24">
        <f t="shared" si="74"/>
        <v>5452.4268166590218</v>
      </c>
      <c r="Q157" s="24">
        <f t="shared" si="74"/>
        <v>5649.1510509997015</v>
      </c>
    </row>
    <row r="158" spans="1:17" ht="12" customHeight="1" x14ac:dyDescent="0.25">
      <c r="A158" s="23" t="s">
        <v>65</v>
      </c>
      <c r="B158" s="22">
        <f t="shared" ref="B158:Q158" si="75">IF(B104=0,0,B104/B$17)</f>
        <v>5812.0655934987972</v>
      </c>
      <c r="C158" s="22">
        <f t="shared" si="75"/>
        <v>6016.4912451311402</v>
      </c>
      <c r="D158" s="22">
        <f t="shared" si="75"/>
        <v>5837.558182847406</v>
      </c>
      <c r="E158" s="22">
        <f t="shared" si="75"/>
        <v>6016.3033578312607</v>
      </c>
      <c r="F158" s="22">
        <f t="shared" si="75"/>
        <v>6155.8054771930556</v>
      </c>
      <c r="G158" s="22">
        <f t="shared" si="75"/>
        <v>5816.3659663698254</v>
      </c>
      <c r="H158" s="22">
        <f t="shared" si="75"/>
        <v>5587.2338920427082</v>
      </c>
      <c r="I158" s="22">
        <f t="shared" si="75"/>
        <v>5267.5406169192875</v>
      </c>
      <c r="J158" s="22">
        <f t="shared" si="75"/>
        <v>5409.1466989615119</v>
      </c>
      <c r="K158" s="22">
        <f t="shared" si="75"/>
        <v>5132.7456427122734</v>
      </c>
      <c r="L158" s="22">
        <f t="shared" si="75"/>
        <v>5873.4449057933089</v>
      </c>
      <c r="M158" s="22">
        <f t="shared" si="75"/>
        <v>4169.1591276772533</v>
      </c>
      <c r="N158" s="22">
        <f t="shared" si="75"/>
        <v>4953.8928394102632</v>
      </c>
      <c r="O158" s="22">
        <f t="shared" si="75"/>
        <v>4990.0533215363657</v>
      </c>
      <c r="P158" s="22">
        <f t="shared" si="75"/>
        <v>3864.6396998587038</v>
      </c>
      <c r="Q158" s="22">
        <f t="shared" si="75"/>
        <v>4090.2159577704301</v>
      </c>
    </row>
    <row r="159" spans="1:17" ht="12" customHeight="1" x14ac:dyDescent="0.25">
      <c r="A159" s="23" t="s">
        <v>64</v>
      </c>
      <c r="B159" s="22">
        <f t="shared" ref="B159:Q159" si="76">IF(B105=0,0,B105/B$17)</f>
        <v>1.0163552681054524</v>
      </c>
      <c r="C159" s="22">
        <f t="shared" si="76"/>
        <v>1.1599781679734646</v>
      </c>
      <c r="D159" s="22">
        <f t="shared" si="76"/>
        <v>1.3628005215124162</v>
      </c>
      <c r="E159" s="22">
        <f t="shared" si="76"/>
        <v>1.6110336713896432</v>
      </c>
      <c r="F159" s="22">
        <f t="shared" si="76"/>
        <v>1.8988389684394269</v>
      </c>
      <c r="G159" s="22">
        <f t="shared" si="76"/>
        <v>2.1365430661566474</v>
      </c>
      <c r="H159" s="22">
        <f t="shared" si="76"/>
        <v>2.4946535586175269</v>
      </c>
      <c r="I159" s="22">
        <f t="shared" si="76"/>
        <v>2.8093667079184739</v>
      </c>
      <c r="J159" s="22">
        <f t="shared" si="76"/>
        <v>3.1294568077509055</v>
      </c>
      <c r="K159" s="22">
        <f t="shared" si="76"/>
        <v>3.4318071128301026</v>
      </c>
      <c r="L159" s="22">
        <f t="shared" si="76"/>
        <v>4.0164337114587294</v>
      </c>
      <c r="M159" s="22">
        <f t="shared" si="76"/>
        <v>4.4441835146251121</v>
      </c>
      <c r="N159" s="22">
        <f t="shared" si="76"/>
        <v>4.7734156348771117</v>
      </c>
      <c r="O159" s="22">
        <f t="shared" si="76"/>
        <v>5.1438531725997123</v>
      </c>
      <c r="P159" s="22">
        <f t="shared" si="76"/>
        <v>5.5358493955157737</v>
      </c>
      <c r="Q159" s="22">
        <f t="shared" si="76"/>
        <v>6.0648137690681381</v>
      </c>
    </row>
    <row r="160" spans="1:17" ht="12" customHeight="1" x14ac:dyDescent="0.25">
      <c r="A160" s="23" t="s">
        <v>63</v>
      </c>
      <c r="B160" s="22">
        <f t="shared" ref="B160:Q160" si="77">IF(B106=0,0,B106/B$17)</f>
        <v>1409.0349899020819</v>
      </c>
      <c r="C160" s="22">
        <f t="shared" si="77"/>
        <v>1402.837401052549</v>
      </c>
      <c r="D160" s="22">
        <f t="shared" si="77"/>
        <v>1373.5561010953184</v>
      </c>
      <c r="E160" s="22">
        <f t="shared" si="77"/>
        <v>1374.5470767207948</v>
      </c>
      <c r="F160" s="22">
        <f t="shared" si="77"/>
        <v>1358.7576406240148</v>
      </c>
      <c r="G160" s="22">
        <f t="shared" si="77"/>
        <v>1351.6654986284632</v>
      </c>
      <c r="H160" s="22">
        <f t="shared" si="77"/>
        <v>1318.9835133048759</v>
      </c>
      <c r="I160" s="22">
        <f t="shared" si="77"/>
        <v>1298.5197919068769</v>
      </c>
      <c r="J160" s="22">
        <f t="shared" si="77"/>
        <v>1273.0087188464493</v>
      </c>
      <c r="K160" s="22">
        <f t="shared" si="77"/>
        <v>1260.1630492982688</v>
      </c>
      <c r="L160" s="22">
        <f t="shared" si="77"/>
        <v>1250.9700662160835</v>
      </c>
      <c r="M160" s="22">
        <f t="shared" si="77"/>
        <v>1249.9495552134263</v>
      </c>
      <c r="N160" s="22">
        <f t="shared" si="77"/>
        <v>1243.9036636674036</v>
      </c>
      <c r="O160" s="22">
        <f t="shared" si="77"/>
        <v>1236.0895726305475</v>
      </c>
      <c r="P160" s="22">
        <f t="shared" si="77"/>
        <v>1252.0162940852149</v>
      </c>
      <c r="Q160" s="22">
        <f t="shared" si="77"/>
        <v>1216.9885716469685</v>
      </c>
    </row>
    <row r="161" spans="1:17" ht="12" customHeight="1" x14ac:dyDescent="0.25">
      <c r="A161" s="21" t="s">
        <v>62</v>
      </c>
      <c r="B161" s="20">
        <f t="shared" ref="B161:Q161" si="78">IF(B107=0,0,B107/B$17)</f>
        <v>297.13080329868603</v>
      </c>
      <c r="C161" s="20">
        <f t="shared" si="78"/>
        <v>296.35973365987297</v>
      </c>
      <c r="D161" s="20">
        <f t="shared" si="78"/>
        <v>299.51120379612445</v>
      </c>
      <c r="E161" s="20">
        <f t="shared" si="78"/>
        <v>301.11472130488505</v>
      </c>
      <c r="F161" s="20">
        <f t="shared" si="78"/>
        <v>301.50671397145283</v>
      </c>
      <c r="G161" s="20">
        <f t="shared" si="78"/>
        <v>305.23875336708841</v>
      </c>
      <c r="H161" s="20">
        <f t="shared" si="78"/>
        <v>300.86288292553678</v>
      </c>
      <c r="I161" s="20">
        <f t="shared" si="78"/>
        <v>301.06385265409131</v>
      </c>
      <c r="J161" s="20">
        <f t="shared" si="78"/>
        <v>300.53681025115958</v>
      </c>
      <c r="K161" s="20">
        <f t="shared" si="78"/>
        <v>302.92713164565868</v>
      </c>
      <c r="L161" s="20">
        <f t="shared" si="78"/>
        <v>302.51644893008955</v>
      </c>
      <c r="M161" s="20">
        <f t="shared" si="78"/>
        <v>305.09022841906187</v>
      </c>
      <c r="N161" s="20">
        <f t="shared" si="78"/>
        <v>323.78413049619132</v>
      </c>
      <c r="O161" s="20">
        <f t="shared" si="78"/>
        <v>325.0704782794927</v>
      </c>
      <c r="P161" s="20">
        <f t="shared" si="78"/>
        <v>330.23497331958657</v>
      </c>
      <c r="Q161" s="20">
        <f t="shared" si="78"/>
        <v>335.88170781323566</v>
      </c>
    </row>
    <row r="162" spans="1:17" ht="12" customHeight="1" x14ac:dyDescent="0.25">
      <c r="A162" s="19" t="s">
        <v>66</v>
      </c>
      <c r="B162" s="18">
        <f t="shared" ref="B162:Q162" si="79">IF(B108=0,0,B108/B$17)</f>
        <v>995.30909794510887</v>
      </c>
      <c r="C162" s="18">
        <f t="shared" si="79"/>
        <v>1012.15691831589</v>
      </c>
      <c r="D162" s="18">
        <f t="shared" si="79"/>
        <v>1023.8693170889439</v>
      </c>
      <c r="E162" s="18">
        <f t="shared" si="79"/>
        <v>1040.5166699619228</v>
      </c>
      <c r="F162" s="18">
        <f t="shared" si="79"/>
        <v>1060.995037860029</v>
      </c>
      <c r="G162" s="18">
        <f t="shared" si="79"/>
        <v>1077.6074616370863</v>
      </c>
      <c r="H162" s="18">
        <f t="shared" si="79"/>
        <v>1068.2389170894357</v>
      </c>
      <c r="I162" s="18">
        <f t="shared" si="79"/>
        <v>1059.8915280155145</v>
      </c>
      <c r="J162" s="18">
        <f t="shared" si="79"/>
        <v>1048.4660888169233</v>
      </c>
      <c r="K162" s="18">
        <f t="shared" si="79"/>
        <v>1041.4906614590959</v>
      </c>
      <c r="L162" s="18">
        <f t="shared" si="79"/>
        <v>1033.5150547098419</v>
      </c>
      <c r="M162" s="18">
        <f t="shared" si="79"/>
        <v>1017.8492024186453</v>
      </c>
      <c r="N162" s="18">
        <f t="shared" si="79"/>
        <v>994.82464984191733</v>
      </c>
      <c r="O162" s="18">
        <f t="shared" si="79"/>
        <v>962.81160812414078</v>
      </c>
      <c r="P162" s="18">
        <f t="shared" si="79"/>
        <v>933.93739499788273</v>
      </c>
      <c r="Q162" s="18">
        <f t="shared" si="79"/>
        <v>898.5442194418971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4665.6049968669131</v>
      </c>
      <c r="C164" s="31">
        <f t="shared" si="80"/>
        <v>4822.8952628587349</v>
      </c>
      <c r="D164" s="31">
        <f t="shared" si="80"/>
        <v>4722.8765299687884</v>
      </c>
      <c r="E164" s="31">
        <f t="shared" si="80"/>
        <v>4903.0311661567011</v>
      </c>
      <c r="F164" s="31">
        <f t="shared" si="80"/>
        <v>5019.0652116730116</v>
      </c>
      <c r="G164" s="31">
        <f t="shared" si="80"/>
        <v>4845.3015358071998</v>
      </c>
      <c r="H164" s="31">
        <f t="shared" si="80"/>
        <v>4702.7404227868574</v>
      </c>
      <c r="I164" s="31">
        <f t="shared" si="80"/>
        <v>4512.5575544484609</v>
      </c>
      <c r="J164" s="31">
        <f t="shared" si="80"/>
        <v>4598.359288649297</v>
      </c>
      <c r="K164" s="31">
        <f t="shared" si="80"/>
        <v>4442.177933526591</v>
      </c>
      <c r="L164" s="31">
        <f t="shared" si="80"/>
        <v>4962.2511367387615</v>
      </c>
      <c r="M164" s="31">
        <f t="shared" si="80"/>
        <v>3837.4784007174699</v>
      </c>
      <c r="N164" s="31">
        <f t="shared" si="80"/>
        <v>4423.9364093135282</v>
      </c>
      <c r="O164" s="31">
        <f t="shared" si="80"/>
        <v>4478.351974285466</v>
      </c>
      <c r="P164" s="31">
        <f t="shared" si="80"/>
        <v>3745.5150221077961</v>
      </c>
      <c r="Q164" s="31">
        <f t="shared" si="80"/>
        <v>3931.2177617265511</v>
      </c>
    </row>
    <row r="165" spans="1:17" ht="12" customHeight="1" x14ac:dyDescent="0.25">
      <c r="A165" s="23" t="s">
        <v>65</v>
      </c>
      <c r="B165" s="22">
        <f t="shared" ref="B165:Q165" si="81">IF(B111=0,0,B111/B$17)</f>
        <v>3686.3156771223216</v>
      </c>
      <c r="C165" s="22">
        <f t="shared" si="81"/>
        <v>3847.8286330100686</v>
      </c>
      <c r="D165" s="22">
        <f t="shared" si="81"/>
        <v>3757.4972590918369</v>
      </c>
      <c r="E165" s="22">
        <f t="shared" si="81"/>
        <v>3930.259376251206</v>
      </c>
      <c r="F165" s="22">
        <f t="shared" si="81"/>
        <v>4051.0759843550995</v>
      </c>
      <c r="G165" s="22">
        <f t="shared" si="81"/>
        <v>3871.4153651929796</v>
      </c>
      <c r="H165" s="22">
        <f t="shared" si="81"/>
        <v>3745.0223341062087</v>
      </c>
      <c r="I165" s="22">
        <f t="shared" si="81"/>
        <v>3557.5463185901267</v>
      </c>
      <c r="J165" s="22">
        <f t="shared" si="81"/>
        <v>3661.5755122454057</v>
      </c>
      <c r="K165" s="22">
        <f t="shared" si="81"/>
        <v>3506.142015185188</v>
      </c>
      <c r="L165" s="22">
        <f t="shared" si="81"/>
        <v>4033.1047873682469</v>
      </c>
      <c r="M165" s="22">
        <f t="shared" si="81"/>
        <v>2894.328341576962</v>
      </c>
      <c r="N165" s="22">
        <f t="shared" si="81"/>
        <v>3469.4033695343014</v>
      </c>
      <c r="O165" s="22">
        <f t="shared" si="81"/>
        <v>3522.0870093764065</v>
      </c>
      <c r="P165" s="22">
        <f t="shared" si="81"/>
        <v>2764.1966315698287</v>
      </c>
      <c r="Q165" s="22">
        <f t="shared" si="81"/>
        <v>2961.181560618501</v>
      </c>
    </row>
    <row r="166" spans="1:17" ht="12" customHeight="1" x14ac:dyDescent="0.25">
      <c r="A166" s="23" t="s">
        <v>64</v>
      </c>
      <c r="B166" s="30">
        <f t="shared" ref="B166:Q166" si="82">IF(B112=0,0,B112/B$17)</f>
        <v>1.6337262801698169</v>
      </c>
      <c r="C166" s="30">
        <f t="shared" si="82"/>
        <v>1.9525651196928913</v>
      </c>
      <c r="D166" s="30">
        <f t="shared" si="82"/>
        <v>2.4010014606857299</v>
      </c>
      <c r="E166" s="30">
        <f t="shared" si="82"/>
        <v>2.9596685951063502</v>
      </c>
      <c r="F166" s="30">
        <f t="shared" si="82"/>
        <v>3.6306284933781034</v>
      </c>
      <c r="G166" s="30">
        <f t="shared" si="82"/>
        <v>4.2307420186678817</v>
      </c>
      <c r="H166" s="30">
        <f t="shared" si="82"/>
        <v>5.1530053691371362</v>
      </c>
      <c r="I166" s="30">
        <f t="shared" si="82"/>
        <v>6.0424218013639379</v>
      </c>
      <c r="J166" s="30">
        <f t="shared" si="82"/>
        <v>7.0364437424064983</v>
      </c>
      <c r="K166" s="30">
        <f t="shared" si="82"/>
        <v>8.1642974961767401</v>
      </c>
      <c r="L166" s="30">
        <f t="shared" si="82"/>
        <v>10.346181256301952</v>
      </c>
      <c r="M166" s="30">
        <f t="shared" si="82"/>
        <v>12.332398993621968</v>
      </c>
      <c r="N166" s="30">
        <f t="shared" si="82"/>
        <v>14.159608279534709</v>
      </c>
      <c r="O166" s="30">
        <f t="shared" si="82"/>
        <v>16.23683307175795</v>
      </c>
      <c r="P166" s="30">
        <f t="shared" si="82"/>
        <v>18.740870096167779</v>
      </c>
      <c r="Q166" s="30">
        <f t="shared" si="82"/>
        <v>21.978691484105383</v>
      </c>
    </row>
    <row r="167" spans="1:17" ht="12" customHeight="1" x14ac:dyDescent="0.25">
      <c r="A167" s="23" t="s">
        <v>63</v>
      </c>
      <c r="B167" s="22">
        <f t="shared" ref="B167:Q167" si="83">IF(B113=0,0,B113/B$17)</f>
        <v>821.6047832642497</v>
      </c>
      <c r="C167" s="22">
        <f t="shared" si="83"/>
        <v>821.11505374618287</v>
      </c>
      <c r="D167" s="22">
        <f t="shared" si="83"/>
        <v>806.42936357000178</v>
      </c>
      <c r="E167" s="22">
        <f t="shared" si="83"/>
        <v>811.8311224923101</v>
      </c>
      <c r="F167" s="22">
        <f t="shared" si="83"/>
        <v>804.50122497434859</v>
      </c>
      <c r="G167" s="22">
        <f t="shared" si="83"/>
        <v>804.24288627016381</v>
      </c>
      <c r="H167" s="22">
        <f t="shared" si="83"/>
        <v>788.20862750862523</v>
      </c>
      <c r="I167" s="22">
        <f t="shared" si="83"/>
        <v>778.5186207146287</v>
      </c>
      <c r="J167" s="22">
        <f t="shared" si="83"/>
        <v>762.66415595636931</v>
      </c>
      <c r="K167" s="22">
        <f t="shared" si="83"/>
        <v>756.58550469088698</v>
      </c>
      <c r="L167" s="22">
        <f t="shared" si="83"/>
        <v>752.52027808182731</v>
      </c>
      <c r="M167" s="22">
        <f t="shared" si="83"/>
        <v>757.78661436302605</v>
      </c>
      <c r="N167" s="22">
        <f t="shared" si="83"/>
        <v>758.22370925854148</v>
      </c>
      <c r="O167" s="22">
        <f t="shared" si="83"/>
        <v>756.87660794342321</v>
      </c>
      <c r="P167" s="22">
        <f t="shared" si="83"/>
        <v>771.89692483514261</v>
      </c>
      <c r="Q167" s="22">
        <f t="shared" si="83"/>
        <v>754.7476481372147</v>
      </c>
    </row>
    <row r="168" spans="1:17" ht="12" customHeight="1" x14ac:dyDescent="0.25">
      <c r="A168" s="29" t="s">
        <v>62</v>
      </c>
      <c r="B168" s="18">
        <f t="shared" ref="B168:Q168" si="84">IF(B114=0,0,B114/B$17)</f>
        <v>156.05081020017181</v>
      </c>
      <c r="C168" s="18">
        <f t="shared" si="84"/>
        <v>151.99901098279096</v>
      </c>
      <c r="D168" s="18">
        <f t="shared" si="84"/>
        <v>156.54890584626457</v>
      </c>
      <c r="E168" s="18">
        <f t="shared" si="84"/>
        <v>157.98099881807804</v>
      </c>
      <c r="F168" s="18">
        <f t="shared" si="84"/>
        <v>159.85737385018533</v>
      </c>
      <c r="G168" s="18">
        <f t="shared" si="84"/>
        <v>165.41254232538913</v>
      </c>
      <c r="H168" s="18">
        <f t="shared" si="84"/>
        <v>164.3564558028867</v>
      </c>
      <c r="I168" s="18">
        <f t="shared" si="84"/>
        <v>170.45019334234237</v>
      </c>
      <c r="J168" s="18">
        <f t="shared" si="84"/>
        <v>167.08317670511568</v>
      </c>
      <c r="K168" s="18">
        <f t="shared" si="84"/>
        <v>171.28611615433906</v>
      </c>
      <c r="L168" s="18">
        <f t="shared" si="84"/>
        <v>166.27989003238568</v>
      </c>
      <c r="M168" s="18">
        <f t="shared" si="84"/>
        <v>173.03104578386041</v>
      </c>
      <c r="N168" s="18">
        <f t="shared" si="84"/>
        <v>182.14972224115081</v>
      </c>
      <c r="O168" s="18">
        <f t="shared" si="84"/>
        <v>183.15152389387802</v>
      </c>
      <c r="P168" s="18">
        <f t="shared" si="84"/>
        <v>190.68059560665665</v>
      </c>
      <c r="Q168" s="18">
        <f t="shared" si="84"/>
        <v>193.30986148673006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1403.1046380122675</v>
      </c>
      <c r="C170" s="26">
        <f t="shared" si="85"/>
        <v>1435.7255076622619</v>
      </c>
      <c r="D170" s="26">
        <f t="shared" si="85"/>
        <v>1394.7154554052377</v>
      </c>
      <c r="E170" s="26">
        <f t="shared" si="85"/>
        <v>1400.2320604155868</v>
      </c>
      <c r="F170" s="26">
        <f t="shared" si="85"/>
        <v>1422.3132063932055</v>
      </c>
      <c r="G170" s="26">
        <f t="shared" si="85"/>
        <v>1342.0725228530389</v>
      </c>
      <c r="H170" s="26">
        <f t="shared" si="85"/>
        <v>1291.3883341401204</v>
      </c>
      <c r="I170" s="26">
        <f t="shared" si="85"/>
        <v>1225.4776328840794</v>
      </c>
      <c r="J170" s="26">
        <f t="shared" si="85"/>
        <v>1245.7252619453916</v>
      </c>
      <c r="K170" s="26">
        <f t="shared" si="85"/>
        <v>1190.0065889227153</v>
      </c>
      <c r="L170" s="26">
        <f t="shared" si="85"/>
        <v>1333.927178088149</v>
      </c>
      <c r="M170" s="26">
        <f t="shared" si="85"/>
        <v>1010.3397317116315</v>
      </c>
      <c r="N170" s="26">
        <f t="shared" si="85"/>
        <v>1149.6335797913057</v>
      </c>
      <c r="O170" s="26">
        <f t="shared" si="85"/>
        <v>1144.852234401774</v>
      </c>
      <c r="P170" s="26">
        <f t="shared" si="85"/>
        <v>932.20275333070515</v>
      </c>
      <c r="Q170" s="26">
        <f t="shared" si="85"/>
        <v>960.99683146297082</v>
      </c>
    </row>
    <row r="171" spans="1:17" ht="12" customHeight="1" x14ac:dyDescent="0.25">
      <c r="A171" s="25" t="s">
        <v>43</v>
      </c>
      <c r="B171" s="24">
        <f t="shared" ref="B171:Q171" si="86">IF(B117=0,0,B117/B$17)</f>
        <v>1403.1046380122675</v>
      </c>
      <c r="C171" s="24">
        <f t="shared" si="86"/>
        <v>1435.7255076622619</v>
      </c>
      <c r="D171" s="24">
        <f t="shared" si="86"/>
        <v>1394.7154554052377</v>
      </c>
      <c r="E171" s="24">
        <f t="shared" si="86"/>
        <v>1400.2320604155868</v>
      </c>
      <c r="F171" s="24">
        <f t="shared" si="86"/>
        <v>1422.3132063932055</v>
      </c>
      <c r="G171" s="24">
        <f t="shared" si="86"/>
        <v>1342.0725228530389</v>
      </c>
      <c r="H171" s="24">
        <f t="shared" si="86"/>
        <v>1291.3883341401204</v>
      </c>
      <c r="I171" s="24">
        <f t="shared" si="86"/>
        <v>1225.4776328840794</v>
      </c>
      <c r="J171" s="24">
        <f t="shared" si="86"/>
        <v>1245.7252619453916</v>
      </c>
      <c r="K171" s="24">
        <f t="shared" si="86"/>
        <v>1190.0065889227153</v>
      </c>
      <c r="L171" s="24">
        <f t="shared" si="86"/>
        <v>1333.927178088149</v>
      </c>
      <c r="M171" s="24">
        <f t="shared" si="86"/>
        <v>1010.3397317116315</v>
      </c>
      <c r="N171" s="24">
        <f t="shared" si="86"/>
        <v>1149.6335797913057</v>
      </c>
      <c r="O171" s="24">
        <f t="shared" si="86"/>
        <v>1144.852234401774</v>
      </c>
      <c r="P171" s="24">
        <f t="shared" si="86"/>
        <v>932.20275333070515</v>
      </c>
      <c r="Q171" s="24">
        <f t="shared" si="86"/>
        <v>960.99683146297082</v>
      </c>
    </row>
    <row r="172" spans="1:17" ht="12" customHeight="1" x14ac:dyDescent="0.25">
      <c r="A172" s="23" t="s">
        <v>65</v>
      </c>
      <c r="B172" s="22">
        <f t="shared" ref="B172:Q172" si="87">IF(B118=0,0,B118/B$17)</f>
        <v>1122.3007934710724</v>
      </c>
      <c r="C172" s="22">
        <f t="shared" si="87"/>
        <v>1153.2696654613446</v>
      </c>
      <c r="D172" s="22">
        <f t="shared" si="87"/>
        <v>1116.5607845152972</v>
      </c>
      <c r="E172" s="22">
        <f t="shared" si="87"/>
        <v>1122.9284909252785</v>
      </c>
      <c r="F172" s="22">
        <f t="shared" si="87"/>
        <v>1145.1048023238345</v>
      </c>
      <c r="G172" s="22">
        <f t="shared" si="87"/>
        <v>1066.651549526232</v>
      </c>
      <c r="H172" s="22">
        <f t="shared" si="87"/>
        <v>1021.2500107918105</v>
      </c>
      <c r="I172" s="22">
        <f t="shared" si="87"/>
        <v>959.17484627175475</v>
      </c>
      <c r="J172" s="22">
        <f t="shared" si="87"/>
        <v>977.93806204235659</v>
      </c>
      <c r="K172" s="22">
        <f t="shared" si="87"/>
        <v>922.60405573714934</v>
      </c>
      <c r="L172" s="22">
        <f t="shared" si="87"/>
        <v>1061.8485345276133</v>
      </c>
      <c r="M172" s="22">
        <f t="shared" si="87"/>
        <v>744.40087196062655</v>
      </c>
      <c r="N172" s="22">
        <f t="shared" si="87"/>
        <v>880.72443201539818</v>
      </c>
      <c r="O172" s="22">
        <f t="shared" si="87"/>
        <v>878.40527186100167</v>
      </c>
      <c r="P172" s="22">
        <f t="shared" si="87"/>
        <v>668.49886574077891</v>
      </c>
      <c r="Q172" s="22">
        <f t="shared" si="87"/>
        <v>703.18844529973228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234.21880679110507</v>
      </c>
      <c r="C174" s="22">
        <f t="shared" si="89"/>
        <v>232.60102125338437</v>
      </c>
      <c r="D174" s="22">
        <f t="shared" si="89"/>
        <v>228.57256499732202</v>
      </c>
      <c r="E174" s="22">
        <f t="shared" si="89"/>
        <v>226.80703476023561</v>
      </c>
      <c r="F174" s="22">
        <f t="shared" si="89"/>
        <v>226.67989456020584</v>
      </c>
      <c r="G174" s="22">
        <f t="shared" si="89"/>
        <v>225.39599878281709</v>
      </c>
      <c r="H174" s="22">
        <f t="shared" si="89"/>
        <v>220.62914189331167</v>
      </c>
      <c r="I174" s="22">
        <f t="shared" si="89"/>
        <v>219.28028495293509</v>
      </c>
      <c r="J174" s="22">
        <f t="shared" si="89"/>
        <v>217.75275314075196</v>
      </c>
      <c r="K174" s="22">
        <f t="shared" si="89"/>
        <v>218.26976466773979</v>
      </c>
      <c r="L174" s="22">
        <f t="shared" si="89"/>
        <v>219.54022066127359</v>
      </c>
      <c r="M174" s="22">
        <f t="shared" si="89"/>
        <v>215.80125415734543</v>
      </c>
      <c r="N174" s="22">
        <f t="shared" si="89"/>
        <v>214.28268048958682</v>
      </c>
      <c r="O174" s="22">
        <f t="shared" si="89"/>
        <v>211.2928198357186</v>
      </c>
      <c r="P174" s="22">
        <f t="shared" si="89"/>
        <v>210.1010238420765</v>
      </c>
      <c r="Q174" s="22">
        <f t="shared" si="89"/>
        <v>202.2845482705755</v>
      </c>
    </row>
    <row r="175" spans="1:17" ht="12" customHeight="1" x14ac:dyDescent="0.25">
      <c r="A175" s="21" t="s">
        <v>62</v>
      </c>
      <c r="B175" s="20">
        <f t="shared" ref="B175:Q175" si="90">IF(B121=0,0,B121/B$17)</f>
        <v>46.585037750090237</v>
      </c>
      <c r="C175" s="20">
        <f t="shared" si="90"/>
        <v>49.854820947532829</v>
      </c>
      <c r="D175" s="20">
        <f t="shared" si="90"/>
        <v>49.582105892618635</v>
      </c>
      <c r="E175" s="20">
        <f t="shared" si="90"/>
        <v>50.496534730072838</v>
      </c>
      <c r="F175" s="20">
        <f t="shared" si="90"/>
        <v>50.528509509165247</v>
      </c>
      <c r="G175" s="20">
        <f t="shared" si="90"/>
        <v>50.0249745439897</v>
      </c>
      <c r="H175" s="20">
        <f t="shared" si="90"/>
        <v>49.509181454998298</v>
      </c>
      <c r="I175" s="20">
        <f t="shared" si="90"/>
        <v>47.022501659389995</v>
      </c>
      <c r="J175" s="20">
        <f t="shared" si="90"/>
        <v>50.034446762282847</v>
      </c>
      <c r="K175" s="20">
        <f t="shared" si="90"/>
        <v>49.132768517826285</v>
      </c>
      <c r="L175" s="20">
        <f t="shared" si="90"/>
        <v>52.538422899262613</v>
      </c>
      <c r="M175" s="20">
        <f t="shared" si="90"/>
        <v>50.137605593659615</v>
      </c>
      <c r="N175" s="20">
        <f t="shared" si="90"/>
        <v>54.626467286320946</v>
      </c>
      <c r="O175" s="20">
        <f t="shared" si="90"/>
        <v>55.154142705053928</v>
      </c>
      <c r="P175" s="20">
        <f t="shared" si="90"/>
        <v>53.602863747849689</v>
      </c>
      <c r="Q175" s="20">
        <f t="shared" si="90"/>
        <v>55.523837892663124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25006451</v>
      </c>
      <c r="C3" s="93">
        <f t="shared" si="0"/>
        <v>25195895</v>
      </c>
      <c r="D3" s="93">
        <f t="shared" si="0"/>
        <v>25397652</v>
      </c>
      <c r="E3" s="93">
        <f t="shared" si="0"/>
        <v>25610488.999999996</v>
      </c>
      <c r="F3" s="93">
        <f t="shared" si="0"/>
        <v>25838205.999999996</v>
      </c>
      <c r="G3" s="93">
        <f t="shared" si="0"/>
        <v>26109348.999999996</v>
      </c>
      <c r="H3" s="93">
        <f t="shared" si="0"/>
        <v>25961610.999999996</v>
      </c>
      <c r="I3" s="93">
        <f t="shared" si="0"/>
        <v>25988628.999999996</v>
      </c>
      <c r="J3" s="93">
        <f t="shared" si="0"/>
        <v>26122887.999999993</v>
      </c>
      <c r="K3" s="93">
        <f t="shared" si="0"/>
        <v>26412235.999999989</v>
      </c>
      <c r="L3" s="93">
        <f t="shared" si="0"/>
        <v>26725179.999999996</v>
      </c>
      <c r="M3" s="93">
        <f t="shared" si="0"/>
        <v>27036692.999999996</v>
      </c>
      <c r="N3" s="93">
        <f t="shared" si="0"/>
        <v>27309808</v>
      </c>
      <c r="O3" s="93">
        <f t="shared" si="0"/>
        <v>27521661.000000004</v>
      </c>
      <c r="P3" s="93">
        <f t="shared" si="0"/>
        <v>27725616.000000007</v>
      </c>
      <c r="Q3" s="93">
        <f t="shared" si="0"/>
        <v>27891301.000000015</v>
      </c>
    </row>
    <row r="4" spans="1:17" ht="12.95" customHeight="1" x14ac:dyDescent="0.25">
      <c r="A4" s="89" t="s">
        <v>65</v>
      </c>
      <c r="B4" s="88">
        <f t="shared" ref="B4" si="1">SUM(B5:B13)</f>
        <v>25006451</v>
      </c>
      <c r="C4" s="88">
        <f t="shared" ref="C4:Q4" si="2">SUM(C5:C13)</f>
        <v>25195895</v>
      </c>
      <c r="D4" s="88">
        <f t="shared" si="2"/>
        <v>25397652</v>
      </c>
      <c r="E4" s="88">
        <f t="shared" si="2"/>
        <v>25610488.999999996</v>
      </c>
      <c r="F4" s="88">
        <f t="shared" si="2"/>
        <v>25838205.999999996</v>
      </c>
      <c r="G4" s="88">
        <f t="shared" si="2"/>
        <v>26109348.999999996</v>
      </c>
      <c r="H4" s="88">
        <f t="shared" si="2"/>
        <v>25961610.999999996</v>
      </c>
      <c r="I4" s="88">
        <f t="shared" si="2"/>
        <v>25988628.999999996</v>
      </c>
      <c r="J4" s="88">
        <f t="shared" si="2"/>
        <v>26122887.999999993</v>
      </c>
      <c r="K4" s="88">
        <f t="shared" si="2"/>
        <v>26412235.999999989</v>
      </c>
      <c r="L4" s="88">
        <f t="shared" si="2"/>
        <v>26725179.999999996</v>
      </c>
      <c r="M4" s="88">
        <f t="shared" si="2"/>
        <v>27036692.999999996</v>
      </c>
      <c r="N4" s="88">
        <f t="shared" si="2"/>
        <v>27309808</v>
      </c>
      <c r="O4" s="88">
        <f t="shared" si="2"/>
        <v>27521661.000000004</v>
      </c>
      <c r="P4" s="88">
        <f t="shared" si="2"/>
        <v>27725616.000000007</v>
      </c>
      <c r="Q4" s="88">
        <f t="shared" si="2"/>
        <v>27891301.000000015</v>
      </c>
    </row>
    <row r="5" spans="1:17" ht="12" customHeight="1" x14ac:dyDescent="0.25">
      <c r="A5" s="87" t="s">
        <v>58</v>
      </c>
      <c r="B5" s="86">
        <v>1034276</v>
      </c>
      <c r="C5" s="86">
        <v>947508</v>
      </c>
      <c r="D5" s="86">
        <v>927407</v>
      </c>
      <c r="E5" s="86">
        <v>739531.99999999977</v>
      </c>
      <c r="F5" s="86">
        <v>593064</v>
      </c>
      <c r="G5" s="86">
        <v>431573</v>
      </c>
      <c r="H5" s="86">
        <v>407327</v>
      </c>
      <c r="I5" s="86">
        <v>455267.99999999994</v>
      </c>
      <c r="J5" s="86">
        <v>479272.99999999988</v>
      </c>
      <c r="K5" s="86">
        <v>482220.99999999988</v>
      </c>
      <c r="L5" s="86">
        <v>483494.99999999994</v>
      </c>
      <c r="M5" s="86">
        <v>568361</v>
      </c>
      <c r="N5" s="86">
        <v>522805</v>
      </c>
      <c r="O5" s="86">
        <v>516840.00000000017</v>
      </c>
      <c r="P5" s="86">
        <v>515762.00000000012</v>
      </c>
      <c r="Q5" s="86">
        <v>486515.00000000023</v>
      </c>
    </row>
    <row r="6" spans="1:17" ht="12" customHeight="1" x14ac:dyDescent="0.25">
      <c r="A6" s="87" t="s">
        <v>84</v>
      </c>
      <c r="B6" s="86">
        <v>63531</v>
      </c>
      <c r="C6" s="86">
        <v>64073</v>
      </c>
      <c r="D6" s="86">
        <v>65100</v>
      </c>
      <c r="E6" s="86">
        <v>66017.999999999985</v>
      </c>
      <c r="F6" s="86">
        <v>66935</v>
      </c>
      <c r="G6" s="86">
        <v>67992.999999999985</v>
      </c>
      <c r="H6" s="86">
        <v>69188</v>
      </c>
      <c r="I6" s="86">
        <v>70529.999999999985</v>
      </c>
      <c r="J6" s="86">
        <v>73540.999999999971</v>
      </c>
      <c r="K6" s="86">
        <v>64372.999999999985</v>
      </c>
      <c r="L6" s="86">
        <v>63983</v>
      </c>
      <c r="M6" s="86">
        <v>63750.999999999985</v>
      </c>
      <c r="N6" s="86">
        <v>54974</v>
      </c>
      <c r="O6" s="86">
        <v>54749.000000000007</v>
      </c>
      <c r="P6" s="86">
        <v>54435.000000000007</v>
      </c>
      <c r="Q6" s="86">
        <v>51176.000000000022</v>
      </c>
    </row>
    <row r="7" spans="1:17" ht="12" customHeight="1" x14ac:dyDescent="0.25">
      <c r="A7" s="87" t="s">
        <v>110</v>
      </c>
      <c r="B7" s="86">
        <v>1865225</v>
      </c>
      <c r="C7" s="86">
        <v>1964342.9999999995</v>
      </c>
      <c r="D7" s="86">
        <v>1736240.9999999995</v>
      </c>
      <c r="E7" s="86">
        <v>1684726.9999999998</v>
      </c>
      <c r="F7" s="86">
        <v>1814152.9999999998</v>
      </c>
      <c r="G7" s="86">
        <v>1828302</v>
      </c>
      <c r="H7" s="86">
        <v>1867366</v>
      </c>
      <c r="I7" s="86">
        <v>1869502.0000000002</v>
      </c>
      <c r="J7" s="86">
        <v>1871659</v>
      </c>
      <c r="K7" s="86">
        <v>1926795.9999999998</v>
      </c>
      <c r="L7" s="86">
        <v>1920981</v>
      </c>
      <c r="M7" s="86">
        <v>1917458</v>
      </c>
      <c r="N7" s="86">
        <v>1868590.0000000005</v>
      </c>
      <c r="O7" s="86">
        <v>1866862.0000000005</v>
      </c>
      <c r="P7" s="86">
        <v>1962034.0000000007</v>
      </c>
      <c r="Q7" s="86">
        <v>1966834.0000000012</v>
      </c>
    </row>
    <row r="8" spans="1:17" ht="12" customHeight="1" x14ac:dyDescent="0.25">
      <c r="A8" s="87" t="s">
        <v>109</v>
      </c>
      <c r="B8" s="86">
        <v>19625084</v>
      </c>
      <c r="C8" s="86">
        <v>19693184</v>
      </c>
      <c r="D8" s="86">
        <v>20031578</v>
      </c>
      <c r="E8" s="86">
        <v>20336000.999999996</v>
      </c>
      <c r="F8" s="86">
        <v>20414619.999999996</v>
      </c>
      <c r="G8" s="86">
        <v>20726343.999999996</v>
      </c>
      <c r="H8" s="86">
        <v>20491597.999999996</v>
      </c>
      <c r="I8" s="86">
        <v>20414878.999999996</v>
      </c>
      <c r="J8" s="86">
        <v>20209755.999999993</v>
      </c>
      <c r="K8" s="86">
        <v>20362740.999999989</v>
      </c>
      <c r="L8" s="86">
        <v>20591330.999999996</v>
      </c>
      <c r="M8" s="86">
        <v>20620768.999999996</v>
      </c>
      <c r="N8" s="86">
        <v>20878094</v>
      </c>
      <c r="O8" s="86">
        <v>20783048.000000004</v>
      </c>
      <c r="P8" s="86">
        <v>20499233.000000007</v>
      </c>
      <c r="Q8" s="86">
        <v>20442340.000000011</v>
      </c>
    </row>
    <row r="9" spans="1:17" ht="12" customHeight="1" x14ac:dyDescent="0.25">
      <c r="A9" s="87" t="s">
        <v>55</v>
      </c>
      <c r="B9" s="86">
        <v>108555</v>
      </c>
      <c r="C9" s="86">
        <v>115173</v>
      </c>
      <c r="D9" s="86">
        <v>115785</v>
      </c>
      <c r="E9" s="86">
        <v>116833</v>
      </c>
      <c r="F9" s="86">
        <v>117797.99999999999</v>
      </c>
      <c r="G9" s="86">
        <v>151635</v>
      </c>
      <c r="H9" s="86">
        <v>173565.99999999997</v>
      </c>
      <c r="I9" s="86">
        <v>200715</v>
      </c>
      <c r="J9" s="86">
        <v>496766.99999999977</v>
      </c>
      <c r="K9" s="86">
        <v>570308.99999999977</v>
      </c>
      <c r="L9" s="86">
        <v>647071.99999999988</v>
      </c>
      <c r="M9" s="86">
        <v>783005.99999999977</v>
      </c>
      <c r="N9" s="86">
        <v>854194</v>
      </c>
      <c r="O9" s="86">
        <v>1100584.0000000002</v>
      </c>
      <c r="P9" s="86">
        <v>1319999.0000000005</v>
      </c>
      <c r="Q9" s="86">
        <v>1409139.0000000005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39875</v>
      </c>
      <c r="C11" s="86">
        <v>28858</v>
      </c>
      <c r="D11" s="86">
        <v>28521</v>
      </c>
      <c r="E11" s="86">
        <v>9447.9999999999982</v>
      </c>
      <c r="F11" s="86">
        <v>44274.999999999993</v>
      </c>
      <c r="G11" s="86">
        <v>46563</v>
      </c>
      <c r="H11" s="86">
        <v>47581.999999999993</v>
      </c>
      <c r="I11" s="86">
        <v>48523.999999999985</v>
      </c>
      <c r="J11" s="86">
        <v>48810.999999999971</v>
      </c>
      <c r="K11" s="86">
        <v>48962.999999999978</v>
      </c>
      <c r="L11" s="86">
        <v>49036.999999999985</v>
      </c>
      <c r="M11" s="86">
        <v>52528.999999999985</v>
      </c>
      <c r="N11" s="86">
        <v>53529</v>
      </c>
      <c r="O11" s="86">
        <v>54107.000000000007</v>
      </c>
      <c r="P11" s="86">
        <v>59200.000000000015</v>
      </c>
      <c r="Q11" s="86">
        <v>59386</v>
      </c>
    </row>
    <row r="12" spans="1:17" ht="12" customHeight="1" x14ac:dyDescent="0.25">
      <c r="A12" s="87" t="s">
        <v>115</v>
      </c>
      <c r="B12" s="86">
        <v>39595</v>
      </c>
      <c r="C12" s="86">
        <v>52135</v>
      </c>
      <c r="D12" s="86">
        <v>62835.999999999993</v>
      </c>
      <c r="E12" s="86">
        <v>87654.999999999971</v>
      </c>
      <c r="F12" s="86">
        <v>100390.99999999996</v>
      </c>
      <c r="G12" s="86">
        <v>121112.99999999996</v>
      </c>
      <c r="H12" s="86">
        <v>136811.99999999997</v>
      </c>
      <c r="I12" s="86">
        <v>151606.99999999997</v>
      </c>
      <c r="J12" s="86">
        <v>160382.99999999994</v>
      </c>
      <c r="K12" s="86">
        <v>173525.99999999994</v>
      </c>
      <c r="L12" s="86">
        <v>183288.99999999997</v>
      </c>
      <c r="M12" s="86">
        <v>225910.99999999997</v>
      </c>
      <c r="N12" s="86">
        <v>262278.00000000006</v>
      </c>
      <c r="O12" s="86">
        <v>321554.00000000006</v>
      </c>
      <c r="P12" s="86">
        <v>472279.00000000006</v>
      </c>
      <c r="Q12" s="86">
        <v>618001.00000000023</v>
      </c>
    </row>
    <row r="13" spans="1:17" ht="12" customHeight="1" x14ac:dyDescent="0.25">
      <c r="A13" s="51" t="s">
        <v>114</v>
      </c>
      <c r="B13" s="92">
        <v>2230310</v>
      </c>
      <c r="C13" s="92">
        <v>2330621</v>
      </c>
      <c r="D13" s="92">
        <v>2430184</v>
      </c>
      <c r="E13" s="92">
        <v>2570275</v>
      </c>
      <c r="F13" s="92">
        <v>2686970</v>
      </c>
      <c r="G13" s="92">
        <v>2735826</v>
      </c>
      <c r="H13" s="92">
        <v>2768171.9999999995</v>
      </c>
      <c r="I13" s="92">
        <v>2777604</v>
      </c>
      <c r="J13" s="92">
        <v>2782697.9999999995</v>
      </c>
      <c r="K13" s="92">
        <v>2783306.9999999991</v>
      </c>
      <c r="L13" s="92">
        <v>2785991.9999999995</v>
      </c>
      <c r="M13" s="92">
        <v>2804908</v>
      </c>
      <c r="N13" s="92">
        <v>2815344</v>
      </c>
      <c r="O13" s="92">
        <v>2823917.0000000009</v>
      </c>
      <c r="P13" s="92">
        <v>2842674.0000000005</v>
      </c>
      <c r="Q13" s="92">
        <v>2857910.0000000019</v>
      </c>
    </row>
    <row r="14" spans="1:17" ht="12" hidden="1" customHeight="1" x14ac:dyDescent="0.25">
      <c r="A14" s="91" t="s">
        <v>113</v>
      </c>
      <c r="B14" s="90">
        <f t="shared" ref="B14" si="3">SUM(B5:B11)</f>
        <v>22736546</v>
      </c>
      <c r="C14" s="90">
        <f t="shared" ref="C14:Q14" si="4">SUM(C5:C11)</f>
        <v>22813139</v>
      </c>
      <c r="D14" s="90">
        <f t="shared" si="4"/>
        <v>22904632</v>
      </c>
      <c r="E14" s="90">
        <f t="shared" si="4"/>
        <v>22952558.999999996</v>
      </c>
      <c r="F14" s="90">
        <f t="shared" si="4"/>
        <v>23050844.999999996</v>
      </c>
      <c r="G14" s="90">
        <f t="shared" si="4"/>
        <v>23252409.999999996</v>
      </c>
      <c r="H14" s="90">
        <f t="shared" si="4"/>
        <v>23056626.999999996</v>
      </c>
      <c r="I14" s="90">
        <f t="shared" si="4"/>
        <v>23059417.999999996</v>
      </c>
      <c r="J14" s="90">
        <f t="shared" si="4"/>
        <v>23179806.999999993</v>
      </c>
      <c r="K14" s="90">
        <f t="shared" si="4"/>
        <v>23455402.999999989</v>
      </c>
      <c r="L14" s="90">
        <f t="shared" si="4"/>
        <v>23755898.999999996</v>
      </c>
      <c r="M14" s="90">
        <f t="shared" si="4"/>
        <v>24005873.999999996</v>
      </c>
      <c r="N14" s="90">
        <f t="shared" si="4"/>
        <v>24232186</v>
      </c>
      <c r="O14" s="90">
        <f t="shared" si="4"/>
        <v>24376190.000000004</v>
      </c>
      <c r="P14" s="90">
        <f t="shared" si="4"/>
        <v>24410663.000000007</v>
      </c>
      <c r="Q14" s="90">
        <f t="shared" si="4"/>
        <v>24415390.000000011</v>
      </c>
    </row>
    <row r="15" spans="1:17" ht="12.95" customHeight="1" x14ac:dyDescent="0.25">
      <c r="A15" s="89" t="s">
        <v>112</v>
      </c>
      <c r="B15" s="88">
        <f t="shared" ref="B15:Q15" si="5">B16</f>
        <v>92035</v>
      </c>
      <c r="C15" s="88">
        <f t="shared" si="5"/>
        <v>109536</v>
      </c>
      <c r="D15" s="88">
        <f t="shared" si="5"/>
        <v>134412.6</v>
      </c>
      <c r="E15" s="88">
        <f t="shared" si="5"/>
        <v>165175.99999999997</v>
      </c>
      <c r="F15" s="88">
        <f t="shared" si="5"/>
        <v>201953.59999999998</v>
      </c>
      <c r="G15" s="88">
        <f t="shared" si="5"/>
        <v>235480.79999999996</v>
      </c>
      <c r="H15" s="88">
        <f t="shared" si="5"/>
        <v>285640.19999999995</v>
      </c>
      <c r="I15" s="88">
        <f t="shared" si="5"/>
        <v>335719.19999999995</v>
      </c>
      <c r="J15" s="88">
        <f t="shared" si="5"/>
        <v>390727.79999999993</v>
      </c>
      <c r="K15" s="88">
        <f t="shared" si="5"/>
        <v>449475.59999999992</v>
      </c>
      <c r="L15" s="88">
        <f t="shared" si="5"/>
        <v>558138.39999999991</v>
      </c>
      <c r="M15" s="88">
        <f t="shared" si="5"/>
        <v>666856.59999999986</v>
      </c>
      <c r="N15" s="88">
        <f t="shared" si="5"/>
        <v>767941.8</v>
      </c>
      <c r="O15" s="88">
        <f t="shared" si="5"/>
        <v>880199.40000000014</v>
      </c>
      <c r="P15" s="88">
        <f t="shared" si="5"/>
        <v>1002869.4000000001</v>
      </c>
      <c r="Q15" s="88">
        <f t="shared" si="5"/>
        <v>1165316.6000000003</v>
      </c>
    </row>
    <row r="16" spans="1:17" ht="12" customHeight="1" x14ac:dyDescent="0.25">
      <c r="A16" s="87" t="s">
        <v>111</v>
      </c>
      <c r="B16" s="86">
        <v>92035</v>
      </c>
      <c r="C16" s="86">
        <v>109536</v>
      </c>
      <c r="D16" s="86">
        <v>134412.6</v>
      </c>
      <c r="E16" s="86">
        <v>165175.99999999997</v>
      </c>
      <c r="F16" s="86">
        <v>201953.59999999998</v>
      </c>
      <c r="G16" s="86">
        <v>235480.79999999996</v>
      </c>
      <c r="H16" s="86">
        <v>285640.19999999995</v>
      </c>
      <c r="I16" s="86">
        <v>335719.19999999995</v>
      </c>
      <c r="J16" s="86">
        <v>390727.79999999993</v>
      </c>
      <c r="K16" s="86">
        <v>449475.59999999992</v>
      </c>
      <c r="L16" s="86">
        <v>558138.39999999991</v>
      </c>
      <c r="M16" s="86">
        <v>666856.59999999986</v>
      </c>
      <c r="N16" s="86">
        <v>767941.8</v>
      </c>
      <c r="O16" s="86">
        <v>880199.40000000014</v>
      </c>
      <c r="P16" s="86">
        <v>1002869.4000000001</v>
      </c>
      <c r="Q16" s="86">
        <v>1165316.6000000003</v>
      </c>
    </row>
    <row r="17" spans="1:17" ht="12.95" customHeight="1" x14ac:dyDescent="0.25">
      <c r="A17" s="89" t="s">
        <v>63</v>
      </c>
      <c r="B17" s="88">
        <f t="shared" ref="B17" si="6">SUM(B18:B25)</f>
        <v>25006451</v>
      </c>
      <c r="C17" s="88">
        <f t="shared" ref="C17:Q17" si="7">SUM(C18:C25)</f>
        <v>25195895</v>
      </c>
      <c r="D17" s="88">
        <f t="shared" si="7"/>
        <v>25397652</v>
      </c>
      <c r="E17" s="88">
        <f t="shared" si="7"/>
        <v>25610488.999999996</v>
      </c>
      <c r="F17" s="88">
        <f t="shared" si="7"/>
        <v>25838205.999999996</v>
      </c>
      <c r="G17" s="88">
        <f t="shared" si="7"/>
        <v>26109348.999999996</v>
      </c>
      <c r="H17" s="88">
        <f t="shared" si="7"/>
        <v>25961610.999999996</v>
      </c>
      <c r="I17" s="88">
        <f t="shared" si="7"/>
        <v>25988628.999999996</v>
      </c>
      <c r="J17" s="88">
        <f t="shared" si="7"/>
        <v>26122887.999999993</v>
      </c>
      <c r="K17" s="88">
        <f t="shared" si="7"/>
        <v>26412235.999999989</v>
      </c>
      <c r="L17" s="88">
        <f t="shared" si="7"/>
        <v>26725179.999999996</v>
      </c>
      <c r="M17" s="88">
        <f t="shared" si="7"/>
        <v>27036692.999999996</v>
      </c>
      <c r="N17" s="88">
        <f t="shared" si="7"/>
        <v>27309808</v>
      </c>
      <c r="O17" s="88">
        <f t="shared" si="7"/>
        <v>27521661.000000007</v>
      </c>
      <c r="P17" s="88">
        <f t="shared" si="7"/>
        <v>27725616.000000007</v>
      </c>
      <c r="Q17" s="88">
        <f t="shared" si="7"/>
        <v>27891301.000000015</v>
      </c>
    </row>
    <row r="18" spans="1:17" ht="12" customHeight="1" x14ac:dyDescent="0.25">
      <c r="A18" s="87" t="s">
        <v>58</v>
      </c>
      <c r="B18" s="86">
        <v>267043</v>
      </c>
      <c r="C18" s="86">
        <v>248510</v>
      </c>
      <c r="D18" s="86">
        <v>248306</v>
      </c>
      <c r="E18" s="86">
        <v>201833.99999999997</v>
      </c>
      <c r="F18" s="86">
        <v>179300.99999999997</v>
      </c>
      <c r="G18" s="86">
        <v>148603.99999999997</v>
      </c>
      <c r="H18" s="86">
        <v>144162.99999999997</v>
      </c>
      <c r="I18" s="86">
        <v>166939.99999999997</v>
      </c>
      <c r="J18" s="86">
        <v>190402.99999999994</v>
      </c>
      <c r="K18" s="86">
        <v>195804.99999999994</v>
      </c>
      <c r="L18" s="86">
        <v>195947.99999999994</v>
      </c>
      <c r="M18" s="86">
        <v>253746</v>
      </c>
      <c r="N18" s="86">
        <v>206518</v>
      </c>
      <c r="O18" s="86">
        <v>214646.00000000012</v>
      </c>
      <c r="P18" s="86">
        <v>228850.00000000006</v>
      </c>
      <c r="Q18" s="86">
        <v>229607.00000000012</v>
      </c>
    </row>
    <row r="19" spans="1:17" s="28" customFormat="1" ht="12" customHeight="1" x14ac:dyDescent="0.25">
      <c r="A19" s="87" t="s">
        <v>84</v>
      </c>
      <c r="B19" s="86">
        <v>590105</v>
      </c>
      <c r="C19" s="86">
        <v>591684</v>
      </c>
      <c r="D19" s="86">
        <v>596053</v>
      </c>
      <c r="E19" s="86">
        <v>619964.99999999977</v>
      </c>
      <c r="F19" s="86">
        <v>623602</v>
      </c>
      <c r="G19" s="86">
        <v>624333.99999999988</v>
      </c>
      <c r="H19" s="86">
        <v>671886.99999999988</v>
      </c>
      <c r="I19" s="86">
        <v>679838.99999999988</v>
      </c>
      <c r="J19" s="86">
        <v>725543.99999999988</v>
      </c>
      <c r="K19" s="86">
        <v>815657.99999999977</v>
      </c>
      <c r="L19" s="86">
        <v>875780.99999999977</v>
      </c>
      <c r="M19" s="86">
        <v>695547.99999999988</v>
      </c>
      <c r="N19" s="86">
        <v>692249</v>
      </c>
      <c r="O19" s="86">
        <v>649194.00000000012</v>
      </c>
      <c r="P19" s="86">
        <v>514101.00000000017</v>
      </c>
      <c r="Q19" s="86">
        <v>440544.00000000029</v>
      </c>
    </row>
    <row r="20" spans="1:17" ht="12" customHeight="1" x14ac:dyDescent="0.25">
      <c r="A20" s="87" t="s">
        <v>110</v>
      </c>
      <c r="B20" s="86">
        <v>1361454</v>
      </c>
      <c r="C20" s="86">
        <v>1432244.9999999998</v>
      </c>
      <c r="D20" s="86">
        <v>1303179.9999999995</v>
      </c>
      <c r="E20" s="86">
        <v>1265673.9999999998</v>
      </c>
      <c r="F20" s="86">
        <v>1369093.9999999998</v>
      </c>
      <c r="G20" s="86">
        <v>1386511</v>
      </c>
      <c r="H20" s="86">
        <v>1503691</v>
      </c>
      <c r="I20" s="86">
        <v>1442715.0000000005</v>
      </c>
      <c r="J20" s="86">
        <v>1468427.0000000002</v>
      </c>
      <c r="K20" s="86">
        <v>1590779</v>
      </c>
      <c r="L20" s="86">
        <v>1608137.0000000002</v>
      </c>
      <c r="M20" s="86">
        <v>1723504</v>
      </c>
      <c r="N20" s="86">
        <v>1507676.0000000005</v>
      </c>
      <c r="O20" s="86">
        <v>1626064.0000000005</v>
      </c>
      <c r="P20" s="86">
        <v>1826447.0000000007</v>
      </c>
      <c r="Q20" s="86">
        <v>1738981.0000000014</v>
      </c>
    </row>
    <row r="21" spans="1:17" ht="12" customHeight="1" x14ac:dyDescent="0.25">
      <c r="A21" s="87" t="s">
        <v>109</v>
      </c>
      <c r="B21" s="86">
        <v>17077835</v>
      </c>
      <c r="C21" s="86">
        <v>17147573</v>
      </c>
      <c r="D21" s="86">
        <v>17483645</v>
      </c>
      <c r="E21" s="86">
        <v>17773516.999999996</v>
      </c>
      <c r="F21" s="86">
        <v>18043492.999999996</v>
      </c>
      <c r="G21" s="86">
        <v>18278700.999999996</v>
      </c>
      <c r="H21" s="86">
        <v>18279320.999999996</v>
      </c>
      <c r="I21" s="86">
        <v>18501337.999999996</v>
      </c>
      <c r="J21" s="86">
        <v>18703187.999999993</v>
      </c>
      <c r="K21" s="86">
        <v>19058817.999999993</v>
      </c>
      <c r="L21" s="86">
        <v>19473908.999999996</v>
      </c>
      <c r="M21" s="86">
        <v>19519700.999999996</v>
      </c>
      <c r="N21" s="86">
        <v>20019782</v>
      </c>
      <c r="O21" s="86">
        <v>19919733.000000004</v>
      </c>
      <c r="P21" s="86">
        <v>19673110.000000007</v>
      </c>
      <c r="Q21" s="86">
        <v>19672378.000000011</v>
      </c>
    </row>
    <row r="22" spans="1:17" ht="12" customHeight="1" x14ac:dyDescent="0.25">
      <c r="A22" s="87" t="s">
        <v>55</v>
      </c>
      <c r="B22" s="86">
        <v>31342</v>
      </c>
      <c r="C22" s="86">
        <v>34662</v>
      </c>
      <c r="D22" s="86">
        <v>38503.999999999993</v>
      </c>
      <c r="E22" s="86">
        <v>38951</v>
      </c>
      <c r="F22" s="86">
        <v>39471.999999999993</v>
      </c>
      <c r="G22" s="86">
        <v>59196.999999999993</v>
      </c>
      <c r="H22" s="86">
        <v>69772.999999999985</v>
      </c>
      <c r="I22" s="86">
        <v>85473</v>
      </c>
      <c r="J22" s="86">
        <v>250117.99999999988</v>
      </c>
      <c r="K22" s="86">
        <v>295703.99999999988</v>
      </c>
      <c r="L22" s="86">
        <v>343666.99999999994</v>
      </c>
      <c r="M22" s="86">
        <v>418472.99999999988</v>
      </c>
      <c r="N22" s="86">
        <v>459963</v>
      </c>
      <c r="O22" s="86">
        <v>598118</v>
      </c>
      <c r="P22" s="86">
        <v>724490.00000000012</v>
      </c>
      <c r="Q22" s="86">
        <v>783376.00000000035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29794</v>
      </c>
      <c r="C24" s="86">
        <v>22192</v>
      </c>
      <c r="D24" s="86">
        <v>21949</v>
      </c>
      <c r="E24" s="86">
        <v>7650.9999999999982</v>
      </c>
      <c r="F24" s="86">
        <v>36696.999999999993</v>
      </c>
      <c r="G24" s="86">
        <v>39273</v>
      </c>
      <c r="H24" s="86">
        <v>40578.999999999993</v>
      </c>
      <c r="I24" s="86">
        <v>43257.999999999985</v>
      </c>
      <c r="J24" s="86">
        <v>43856.999999999971</v>
      </c>
      <c r="K24" s="86">
        <v>44629.999999999978</v>
      </c>
      <c r="L24" s="86">
        <v>44657.999999999985</v>
      </c>
      <c r="M24" s="86">
        <v>52100.999999999985</v>
      </c>
      <c r="N24" s="86">
        <v>52589</v>
      </c>
      <c r="O24" s="86">
        <v>53951.000000000007</v>
      </c>
      <c r="P24" s="86">
        <v>55501.000000000007</v>
      </c>
      <c r="Q24" s="86">
        <v>58004</v>
      </c>
    </row>
    <row r="25" spans="1:17" ht="12" customHeight="1" x14ac:dyDescent="0.25">
      <c r="A25" s="51" t="s">
        <v>60</v>
      </c>
      <c r="B25" s="92">
        <v>5648878</v>
      </c>
      <c r="C25" s="92">
        <v>5719029</v>
      </c>
      <c r="D25" s="92">
        <v>5706015</v>
      </c>
      <c r="E25" s="92">
        <v>5702897</v>
      </c>
      <c r="F25" s="92">
        <v>5546547</v>
      </c>
      <c r="G25" s="92">
        <v>5572729</v>
      </c>
      <c r="H25" s="92">
        <v>5252196.9999999991</v>
      </c>
      <c r="I25" s="92">
        <v>5069065.9999999991</v>
      </c>
      <c r="J25" s="92">
        <v>4741350.9999999981</v>
      </c>
      <c r="K25" s="92">
        <v>4410841.9999999963</v>
      </c>
      <c r="L25" s="92">
        <v>4183079.9999999991</v>
      </c>
      <c r="M25" s="92">
        <v>4373619.9999999991</v>
      </c>
      <c r="N25" s="92">
        <v>4371031</v>
      </c>
      <c r="O25" s="92">
        <v>4459955.0000000037</v>
      </c>
      <c r="P25" s="92">
        <v>4703117.0000000019</v>
      </c>
      <c r="Q25" s="92">
        <v>4968411.0000000019</v>
      </c>
    </row>
    <row r="26" spans="1:17" ht="12" customHeight="1" x14ac:dyDescent="0.25">
      <c r="A26" s="91" t="s">
        <v>59</v>
      </c>
      <c r="B26" s="90">
        <v>274517</v>
      </c>
      <c r="C26" s="90">
        <v>324048</v>
      </c>
      <c r="D26" s="90">
        <v>400609.99999999977</v>
      </c>
      <c r="E26" s="90">
        <v>494198.99999999994</v>
      </c>
      <c r="F26" s="90">
        <v>616750.99999999977</v>
      </c>
      <c r="G26" s="90">
        <v>739047.99999999988</v>
      </c>
      <c r="H26" s="90">
        <v>753608.99999999988</v>
      </c>
      <c r="I26" s="90">
        <v>761429.99999999988</v>
      </c>
      <c r="J26" s="90">
        <v>758748.99999999977</v>
      </c>
      <c r="K26" s="90">
        <v>862572.99999999965</v>
      </c>
      <c r="L26" s="90">
        <v>1019263.9999999998</v>
      </c>
      <c r="M26" s="90">
        <v>1164023.9999999998</v>
      </c>
      <c r="N26" s="90">
        <v>1257926.9999999998</v>
      </c>
      <c r="O26" s="90">
        <v>1270158.0000000002</v>
      </c>
      <c r="P26" s="90">
        <v>1299880.0000000002</v>
      </c>
      <c r="Q26" s="90">
        <v>1362202.0000000005</v>
      </c>
    </row>
    <row r="27" spans="1:17" ht="12.95" customHeight="1" x14ac:dyDescent="0.25">
      <c r="A27" s="89" t="s">
        <v>62</v>
      </c>
      <c r="B27" s="88">
        <f t="shared" ref="B27" si="8">SUM(B28:B32)</f>
        <v>25006451</v>
      </c>
      <c r="C27" s="88">
        <f t="shared" ref="C27:Q27" si="9">SUM(C28:C32)</f>
        <v>25195895</v>
      </c>
      <c r="D27" s="88">
        <f t="shared" si="9"/>
        <v>25397652</v>
      </c>
      <c r="E27" s="88">
        <f t="shared" si="9"/>
        <v>25610488.999999996</v>
      </c>
      <c r="F27" s="88">
        <f t="shared" si="9"/>
        <v>25838206</v>
      </c>
      <c r="G27" s="88">
        <f t="shared" si="9"/>
        <v>26109348.999999996</v>
      </c>
      <c r="H27" s="88">
        <f t="shared" si="9"/>
        <v>25961610.999999993</v>
      </c>
      <c r="I27" s="88">
        <f t="shared" si="9"/>
        <v>25988628.999999996</v>
      </c>
      <c r="J27" s="88">
        <f t="shared" si="9"/>
        <v>26122887.999999989</v>
      </c>
      <c r="K27" s="88">
        <f t="shared" si="9"/>
        <v>26412235.999999993</v>
      </c>
      <c r="L27" s="88">
        <f t="shared" si="9"/>
        <v>26725179.999999993</v>
      </c>
      <c r="M27" s="88">
        <f t="shared" si="9"/>
        <v>27036692.999999993</v>
      </c>
      <c r="N27" s="88">
        <f t="shared" si="9"/>
        <v>27309808</v>
      </c>
      <c r="O27" s="88">
        <f t="shared" si="9"/>
        <v>27521661.000000007</v>
      </c>
      <c r="P27" s="88">
        <f t="shared" si="9"/>
        <v>27725616.000000004</v>
      </c>
      <c r="Q27" s="88">
        <f t="shared" si="9"/>
        <v>27891301.000000011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718034</v>
      </c>
      <c r="C29" s="86">
        <v>1850030</v>
      </c>
      <c r="D29" s="86">
        <v>1350305</v>
      </c>
      <c r="E29" s="86">
        <v>1607753</v>
      </c>
      <c r="F29" s="86">
        <v>1511588.9999999998</v>
      </c>
      <c r="G29" s="86">
        <v>1092921</v>
      </c>
      <c r="H29" s="86">
        <v>1219017</v>
      </c>
      <c r="I29" s="86">
        <v>255606.99999999997</v>
      </c>
      <c r="J29" s="86">
        <v>1153262.9999999995</v>
      </c>
      <c r="K29" s="86">
        <v>782276.99999999977</v>
      </c>
      <c r="L29" s="86">
        <v>1776703.9999999998</v>
      </c>
      <c r="M29" s="86">
        <v>1099794</v>
      </c>
      <c r="N29" s="86">
        <v>1234755</v>
      </c>
      <c r="O29" s="86">
        <v>1457761.0000000005</v>
      </c>
      <c r="P29" s="86">
        <v>1020748.0000000002</v>
      </c>
      <c r="Q29" s="86">
        <v>942494.00000000047</v>
      </c>
    </row>
    <row r="30" spans="1:17" ht="12" customHeight="1" x14ac:dyDescent="0.25">
      <c r="A30" s="87" t="s">
        <v>109</v>
      </c>
      <c r="B30" s="86">
        <v>16035755</v>
      </c>
      <c r="C30" s="86">
        <v>16688821</v>
      </c>
      <c r="D30" s="86">
        <v>16927465</v>
      </c>
      <c r="E30" s="86">
        <v>17354947.999999996</v>
      </c>
      <c r="F30" s="86">
        <v>17548409</v>
      </c>
      <c r="G30" s="86">
        <v>17737146.999999996</v>
      </c>
      <c r="H30" s="86">
        <v>17622124.999999996</v>
      </c>
      <c r="I30" s="86">
        <v>17505275.999999996</v>
      </c>
      <c r="J30" s="86">
        <v>18121565.999999993</v>
      </c>
      <c r="K30" s="86">
        <v>18178630.999999993</v>
      </c>
      <c r="L30" s="86">
        <v>19101082.999999993</v>
      </c>
      <c r="M30" s="86">
        <v>18691049.999999993</v>
      </c>
      <c r="N30" s="86">
        <v>19477715</v>
      </c>
      <c r="O30" s="86">
        <v>19579518.000000004</v>
      </c>
      <c r="P30" s="86">
        <v>19110458.000000004</v>
      </c>
      <c r="Q30" s="86">
        <v>19898682.000000007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8252662</v>
      </c>
      <c r="C32" s="85">
        <v>6657044</v>
      </c>
      <c r="D32" s="85">
        <v>7119882</v>
      </c>
      <c r="E32" s="85">
        <v>6647788</v>
      </c>
      <c r="F32" s="85">
        <v>6778208</v>
      </c>
      <c r="G32" s="85">
        <v>7279280.9999999991</v>
      </c>
      <c r="H32" s="85">
        <v>7120468.9999999981</v>
      </c>
      <c r="I32" s="85">
        <v>8227746</v>
      </c>
      <c r="J32" s="85">
        <v>6848058.9999999972</v>
      </c>
      <c r="K32" s="85">
        <v>7451327.9999999981</v>
      </c>
      <c r="L32" s="85">
        <v>5847392.9999999991</v>
      </c>
      <c r="M32" s="85">
        <v>7245848.9999999981</v>
      </c>
      <c r="N32" s="85">
        <v>6597338</v>
      </c>
      <c r="O32" s="85">
        <v>6484382.0000000019</v>
      </c>
      <c r="P32" s="85">
        <v>7594410.0000000009</v>
      </c>
      <c r="Q32" s="85">
        <v>7050125.0000000028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38013.791229200222</v>
      </c>
      <c r="C3" s="100">
        <f t="shared" ref="C3:Q3" si="1">SUM(C4,C15,C17,C27)</f>
        <v>39155.14322942857</v>
      </c>
      <c r="D3" s="100">
        <f t="shared" si="1"/>
        <v>38270.594343389901</v>
      </c>
      <c r="E3" s="100">
        <f t="shared" si="1"/>
        <v>39368.951698504367</v>
      </c>
      <c r="F3" s="100">
        <f t="shared" si="1"/>
        <v>40202.053172916123</v>
      </c>
      <c r="G3" s="100">
        <f t="shared" si="1"/>
        <v>38690.136099865718</v>
      </c>
      <c r="H3" s="100">
        <f t="shared" si="1"/>
        <v>37586.045064213889</v>
      </c>
      <c r="I3" s="100">
        <f t="shared" si="1"/>
        <v>36082.966093980416</v>
      </c>
      <c r="J3" s="100">
        <f t="shared" si="1"/>
        <v>36991.055023558867</v>
      </c>
      <c r="K3" s="100">
        <f t="shared" si="1"/>
        <v>35744.890376939395</v>
      </c>
      <c r="L3" s="100">
        <f t="shared" si="1"/>
        <v>39947.861229022354</v>
      </c>
      <c r="M3" s="100">
        <f t="shared" si="1"/>
        <v>31048.888977372691</v>
      </c>
      <c r="N3" s="100">
        <f t="shared" si="1"/>
        <v>35637.783194221549</v>
      </c>
      <c r="O3" s="100">
        <f t="shared" si="1"/>
        <v>36032.79219374997</v>
      </c>
      <c r="P3" s="100">
        <f t="shared" si="1"/>
        <v>30174.816835628386</v>
      </c>
      <c r="Q3" s="100">
        <f t="shared" si="1"/>
        <v>31518.106162743501</v>
      </c>
    </row>
    <row r="4" spans="1:17" ht="12.95" customHeight="1" x14ac:dyDescent="0.25">
      <c r="A4" s="89" t="s">
        <v>65</v>
      </c>
      <c r="B4" s="96">
        <f t="shared" ref="B4" si="2">SUM(B5:B14)</f>
        <v>29383.078688648813</v>
      </c>
      <c r="C4" s="96">
        <f t="shared" ref="C4:Q4" si="3">SUM(C5:C14)</f>
        <v>30527.563263199314</v>
      </c>
      <c r="D4" s="96">
        <f t="shared" si="3"/>
        <v>29740.038535580075</v>
      </c>
      <c r="E4" s="96">
        <f t="shared" si="3"/>
        <v>30786.145540534308</v>
      </c>
      <c r="F4" s="96">
        <f t="shared" si="3"/>
        <v>31654.772427257885</v>
      </c>
      <c r="G4" s="96">
        <f t="shared" si="3"/>
        <v>30103.511156947581</v>
      </c>
      <c r="H4" s="96">
        <f t="shared" si="3"/>
        <v>29128.211655327508</v>
      </c>
      <c r="I4" s="96">
        <f t="shared" si="3"/>
        <v>27666.714085721174</v>
      </c>
      <c r="J4" s="96">
        <f t="shared" si="3"/>
        <v>28642.306116291915</v>
      </c>
      <c r="K4" s="96">
        <f t="shared" si="3"/>
        <v>27386.490649934294</v>
      </c>
      <c r="L4" s="96">
        <f t="shared" si="3"/>
        <v>31574.917039161606</v>
      </c>
      <c r="M4" s="96">
        <f t="shared" si="3"/>
        <v>22596.582950193329</v>
      </c>
      <c r="N4" s="96">
        <f t="shared" si="3"/>
        <v>27051.207710638108</v>
      </c>
      <c r="O4" s="96">
        <f t="shared" si="3"/>
        <v>27424.612202041153</v>
      </c>
      <c r="P4" s="96">
        <f t="shared" si="3"/>
        <v>21387.686437649438</v>
      </c>
      <c r="Q4" s="96">
        <f t="shared" si="3"/>
        <v>22820.39542255511</v>
      </c>
    </row>
    <row r="5" spans="1:17" ht="12" customHeight="1" x14ac:dyDescent="0.25">
      <c r="A5" s="87" t="s">
        <v>58</v>
      </c>
      <c r="B5" s="95">
        <v>1463.5175685676147</v>
      </c>
      <c r="C5" s="95">
        <v>1381.399210059302</v>
      </c>
      <c r="D5" s="95">
        <v>1314.6403889038756</v>
      </c>
      <c r="E5" s="95">
        <v>1065.9329451607632</v>
      </c>
      <c r="F5" s="95">
        <v>877.97674241883624</v>
      </c>
      <c r="G5" s="95">
        <v>599.25371187707719</v>
      </c>
      <c r="H5" s="95">
        <v>549.85086602700926</v>
      </c>
      <c r="I5" s="95">
        <v>582.00839459567999</v>
      </c>
      <c r="J5" s="95">
        <v>640.30793763392705</v>
      </c>
      <c r="K5" s="95">
        <v>618.60971702569486</v>
      </c>
      <c r="L5" s="95">
        <v>673.26283117068408</v>
      </c>
      <c r="M5" s="95">
        <v>619.31104501746313</v>
      </c>
      <c r="N5" s="95">
        <v>598.62435140107971</v>
      </c>
      <c r="O5" s="95">
        <v>609.18682675081561</v>
      </c>
      <c r="P5" s="95">
        <v>499.83584921103534</v>
      </c>
      <c r="Q5" s="95">
        <v>491.32744824727274</v>
      </c>
    </row>
    <row r="6" spans="1:17" ht="12" customHeight="1" x14ac:dyDescent="0.25">
      <c r="A6" s="87" t="s">
        <v>84</v>
      </c>
      <c r="B6" s="95">
        <v>75.887523478301745</v>
      </c>
      <c r="C6" s="95">
        <v>78.855986632360597</v>
      </c>
      <c r="D6" s="95">
        <v>77.900093916307355</v>
      </c>
      <c r="E6" s="95">
        <v>80.326077575689609</v>
      </c>
      <c r="F6" s="95">
        <v>83.648391081951843</v>
      </c>
      <c r="G6" s="95">
        <v>79.697340458489123</v>
      </c>
      <c r="H6" s="95">
        <v>78.841019078519565</v>
      </c>
      <c r="I6" s="95">
        <v>76.113293236621416</v>
      </c>
      <c r="J6" s="95">
        <v>82.082796110628038</v>
      </c>
      <c r="K6" s="95">
        <v>67.607413233294835</v>
      </c>
      <c r="L6" s="95">
        <v>76.081158586717308</v>
      </c>
      <c r="M6" s="95">
        <v>54.575460974921903</v>
      </c>
      <c r="N6" s="95">
        <v>54.835934688692916</v>
      </c>
      <c r="O6" s="95">
        <v>54.911627095959879</v>
      </c>
      <c r="P6" s="95">
        <v>43.496017423423119</v>
      </c>
      <c r="Q6" s="95">
        <v>42.468035076433779</v>
      </c>
    </row>
    <row r="7" spans="1:17" ht="12" customHeight="1" x14ac:dyDescent="0.25">
      <c r="A7" s="87" t="s">
        <v>110</v>
      </c>
      <c r="B7" s="95">
        <v>2287.4162121442455</v>
      </c>
      <c r="C7" s="95">
        <v>2482.0206776674322</v>
      </c>
      <c r="D7" s="95">
        <v>2133.0394494167963</v>
      </c>
      <c r="E7" s="95">
        <v>2104.5268568656547</v>
      </c>
      <c r="F7" s="95">
        <v>2327.5958137164098</v>
      </c>
      <c r="G7" s="95">
        <v>2200.1724807340388</v>
      </c>
      <c r="H7" s="95">
        <v>2301.6475281575604</v>
      </c>
      <c r="I7" s="95">
        <v>2043.5896306809282</v>
      </c>
      <c r="J7" s="95">
        <v>2101.2083923488867</v>
      </c>
      <c r="K7" s="95">
        <v>2077.5693822466528</v>
      </c>
      <c r="L7" s="95">
        <v>2376.1447133282231</v>
      </c>
      <c r="M7" s="95">
        <v>1762.4505626959576</v>
      </c>
      <c r="N7" s="95">
        <v>1836.45790766248</v>
      </c>
      <c r="O7" s="95">
        <v>1936.9783768621203</v>
      </c>
      <c r="P7" s="95">
        <v>1658.394013770516</v>
      </c>
      <c r="Q7" s="95">
        <v>1653.5346513000472</v>
      </c>
    </row>
    <row r="8" spans="1:17" ht="12" customHeight="1" x14ac:dyDescent="0.25">
      <c r="A8" s="87" t="s">
        <v>109</v>
      </c>
      <c r="B8" s="95">
        <v>22562.981330844254</v>
      </c>
      <c r="C8" s="95">
        <v>23329.071781893144</v>
      </c>
      <c r="D8" s="95">
        <v>23068.006875016614</v>
      </c>
      <c r="E8" s="95">
        <v>23816.783243609567</v>
      </c>
      <c r="F8" s="95">
        <v>24561.360913550405</v>
      </c>
      <c r="G8" s="95">
        <v>23383.133987174555</v>
      </c>
      <c r="H8" s="95">
        <v>22365.367779032687</v>
      </c>
      <c r="I8" s="95">
        <v>21229.63992361577</v>
      </c>
      <c r="J8" s="95">
        <v>21747.675665425508</v>
      </c>
      <c r="K8" s="95">
        <v>20567.704262350871</v>
      </c>
      <c r="L8" s="95">
        <v>23968.052399245567</v>
      </c>
      <c r="M8" s="95">
        <v>16586.953739247201</v>
      </c>
      <c r="N8" s="95">
        <v>20361.713050332761</v>
      </c>
      <c r="O8" s="95">
        <v>20301.860169264801</v>
      </c>
      <c r="P8" s="95">
        <v>15274.670668627687</v>
      </c>
      <c r="Q8" s="95">
        <v>16405.878804495467</v>
      </c>
    </row>
    <row r="9" spans="1:17" ht="12" customHeight="1" x14ac:dyDescent="0.25">
      <c r="A9" s="87" t="s">
        <v>55</v>
      </c>
      <c r="B9" s="95">
        <v>161.03912179278294</v>
      </c>
      <c r="C9" s="95">
        <v>176.03820999999996</v>
      </c>
      <c r="D9" s="95">
        <v>175.04440000000002</v>
      </c>
      <c r="E9" s="95">
        <v>175.03527</v>
      </c>
      <c r="F9" s="95">
        <v>175.06669000000005</v>
      </c>
      <c r="G9" s="95">
        <v>220.7382397141252</v>
      </c>
      <c r="H9" s="95">
        <v>245.63344000000001</v>
      </c>
      <c r="I9" s="95">
        <v>269.00711000000001</v>
      </c>
      <c r="J9" s="95">
        <v>688.60858999999994</v>
      </c>
      <c r="K9" s="95">
        <v>743.87358000000006</v>
      </c>
      <c r="L9" s="95">
        <v>970.74246360782445</v>
      </c>
      <c r="M9" s="95">
        <v>813.57708864683923</v>
      </c>
      <c r="N9" s="95">
        <v>1051.3397117629495</v>
      </c>
      <c r="O9" s="95">
        <v>1351.1974907217095</v>
      </c>
      <c r="P9" s="95">
        <v>1235.5195584662649</v>
      </c>
      <c r="Q9" s="95">
        <v>1398.1657228501549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36.675281333171839</v>
      </c>
      <c r="C11" s="95">
        <v>26.400010000000055</v>
      </c>
      <c r="D11" s="95">
        <v>27.200369999999904</v>
      </c>
      <c r="E11" s="95">
        <v>8.851709999999958</v>
      </c>
      <c r="F11" s="95">
        <v>42.603899999999967</v>
      </c>
      <c r="G11" s="95">
        <v>42.025073219515349</v>
      </c>
      <c r="H11" s="95">
        <v>41.749659999999984</v>
      </c>
      <c r="I11" s="95">
        <v>41.151659999999985</v>
      </c>
      <c r="J11" s="95">
        <v>41.090090000000032</v>
      </c>
      <c r="K11" s="95">
        <v>40.404360000000004</v>
      </c>
      <c r="L11" s="95">
        <v>41.425110271067474</v>
      </c>
      <c r="M11" s="95">
        <v>38.153583782309447</v>
      </c>
      <c r="N11" s="95">
        <v>39.990420795094316</v>
      </c>
      <c r="O11" s="95">
        <v>40.160674516018986</v>
      </c>
      <c r="P11" s="95">
        <v>37.570719176038146</v>
      </c>
      <c r="Q11" s="95">
        <v>38.547418845799157</v>
      </c>
    </row>
    <row r="12" spans="1:17" ht="12" customHeight="1" x14ac:dyDescent="0.25">
      <c r="A12" s="87" t="s">
        <v>115</v>
      </c>
      <c r="B12" s="95">
        <v>27.105635101782994</v>
      </c>
      <c r="C12" s="95">
        <v>36.465985970283064</v>
      </c>
      <c r="D12" s="95">
        <v>41.897854772307774</v>
      </c>
      <c r="E12" s="95">
        <v>58.255028616502223</v>
      </c>
      <c r="F12" s="95">
        <v>67.087265052907114</v>
      </c>
      <c r="G12" s="95">
        <v>74.217523471137568</v>
      </c>
      <c r="H12" s="95">
        <v>79.656959381537462</v>
      </c>
      <c r="I12" s="95">
        <v>81.642923995401517</v>
      </c>
      <c r="J12" s="95">
        <v>87.119726507419927</v>
      </c>
      <c r="K12" s="95">
        <v>86.313679900424077</v>
      </c>
      <c r="L12" s="95">
        <v>101.0447624461532</v>
      </c>
      <c r="M12" s="95">
        <v>79.358047126287858</v>
      </c>
      <c r="N12" s="95">
        <v>102.41944804204218</v>
      </c>
      <c r="O12" s="95">
        <v>116.52576547544133</v>
      </c>
      <c r="P12" s="95">
        <v>118.30739174220867</v>
      </c>
      <c r="Q12" s="95">
        <v>155.60667173897227</v>
      </c>
    </row>
    <row r="13" spans="1:17" ht="12" customHeight="1" x14ac:dyDescent="0.25">
      <c r="A13" s="51" t="s">
        <v>114</v>
      </c>
      <c r="B13" s="22">
        <v>2410.7575384632923</v>
      </c>
      <c r="C13" s="22">
        <v>2620.6861782794313</v>
      </c>
      <c r="D13" s="22">
        <v>2595.5939676439725</v>
      </c>
      <c r="E13" s="22">
        <v>2953.4403280499537</v>
      </c>
      <c r="F13" s="22">
        <v>3087.9874939292845</v>
      </c>
      <c r="G13" s="22">
        <v>3012.8226138276191</v>
      </c>
      <c r="H13" s="22">
        <v>2975.9231613772213</v>
      </c>
      <c r="I13" s="22">
        <v>2850.5368004257134</v>
      </c>
      <c r="J13" s="22">
        <v>2867.0138523884921</v>
      </c>
      <c r="K13" s="22">
        <v>2753.3855571847666</v>
      </c>
      <c r="L13" s="22">
        <v>3043.9094600095509</v>
      </c>
      <c r="M13" s="22">
        <v>2261.7961760994967</v>
      </c>
      <c r="N13" s="22">
        <v>2646.0579915684748</v>
      </c>
      <c r="O13" s="22">
        <v>2665.4490400387053</v>
      </c>
      <c r="P13" s="22">
        <v>2143.86369291953</v>
      </c>
      <c r="Q13" s="22">
        <v>2276.6099000049644</v>
      </c>
    </row>
    <row r="14" spans="1:17" ht="12" customHeight="1" x14ac:dyDescent="0.25">
      <c r="A14" s="99" t="s">
        <v>117</v>
      </c>
      <c r="B14" s="98">
        <v>357.69847692336901</v>
      </c>
      <c r="C14" s="98">
        <v>396.62522269735882</v>
      </c>
      <c r="D14" s="98">
        <v>306.715135910203</v>
      </c>
      <c r="E14" s="98">
        <v>522.99408065617945</v>
      </c>
      <c r="F14" s="98">
        <v>431.44521750809014</v>
      </c>
      <c r="G14" s="98">
        <v>491.45018647102404</v>
      </c>
      <c r="H14" s="98">
        <v>489.54124227297268</v>
      </c>
      <c r="I14" s="98">
        <v>493.0243491710591</v>
      </c>
      <c r="J14" s="98">
        <v>387.19906587705157</v>
      </c>
      <c r="K14" s="98">
        <v>431.02269799259159</v>
      </c>
      <c r="L14" s="98">
        <v>324.25414049582093</v>
      </c>
      <c r="M14" s="98">
        <v>380.40724660285616</v>
      </c>
      <c r="N14" s="98">
        <v>359.76889438453628</v>
      </c>
      <c r="O14" s="98">
        <v>348.34223131558241</v>
      </c>
      <c r="P14" s="98">
        <v>376.02852631273657</v>
      </c>
      <c r="Q14" s="98">
        <v>358.25676999599824</v>
      </c>
    </row>
    <row r="15" spans="1:17" ht="12.95" customHeight="1" x14ac:dyDescent="0.25">
      <c r="A15" s="89" t="s">
        <v>112</v>
      </c>
      <c r="B15" s="96">
        <f t="shared" ref="B15:Q15" si="4">B16</f>
        <v>5.1382157234718475</v>
      </c>
      <c r="C15" s="96">
        <f t="shared" si="4"/>
        <v>5.8857073772685435</v>
      </c>
      <c r="D15" s="96">
        <f t="shared" si="4"/>
        <v>6.9429269493496601</v>
      </c>
      <c r="E15" s="96">
        <f t="shared" si="4"/>
        <v>8.2438524336614645</v>
      </c>
      <c r="F15" s="96">
        <f t="shared" si="4"/>
        <v>9.7643298906461098</v>
      </c>
      <c r="G15" s="96">
        <f t="shared" si="4"/>
        <v>11.058012580574967</v>
      </c>
      <c r="H15" s="96">
        <f t="shared" si="4"/>
        <v>13.005504739226307</v>
      </c>
      <c r="I15" s="96">
        <f t="shared" si="4"/>
        <v>14.755642361877415</v>
      </c>
      <c r="J15" s="96">
        <f t="shared" si="4"/>
        <v>16.570979648698362</v>
      </c>
      <c r="K15" s="96">
        <f t="shared" si="4"/>
        <v>18.310892444347864</v>
      </c>
      <c r="L15" s="96">
        <f t="shared" si="4"/>
        <v>21.591853378502464</v>
      </c>
      <c r="M15" s="96">
        <f t="shared" si="4"/>
        <v>24.087198007732692</v>
      </c>
      <c r="N15" s="96">
        <f t="shared" si="4"/>
        <v>26.065694599005521</v>
      </c>
      <c r="O15" s="96">
        <f t="shared" si="4"/>
        <v>28.269873965866406</v>
      </c>
      <c r="P15" s="96">
        <f t="shared" si="4"/>
        <v>30.636494015644299</v>
      </c>
      <c r="Q15" s="96">
        <f t="shared" si="4"/>
        <v>33.83719828078079</v>
      </c>
    </row>
    <row r="16" spans="1:17" ht="12" customHeight="1" x14ac:dyDescent="0.25">
      <c r="A16" s="87" t="s">
        <v>111</v>
      </c>
      <c r="B16" s="97">
        <v>5.1382157234718475</v>
      </c>
      <c r="C16" s="97">
        <v>5.8857073772685435</v>
      </c>
      <c r="D16" s="97">
        <v>6.9429269493496601</v>
      </c>
      <c r="E16" s="97">
        <v>8.2438524336614645</v>
      </c>
      <c r="F16" s="97">
        <v>9.7643298906461098</v>
      </c>
      <c r="G16" s="97">
        <v>11.058012580574967</v>
      </c>
      <c r="H16" s="97">
        <v>13.005504739226307</v>
      </c>
      <c r="I16" s="97">
        <v>14.755642361877415</v>
      </c>
      <c r="J16" s="97">
        <v>16.570979648698362</v>
      </c>
      <c r="K16" s="97">
        <v>18.310892444347864</v>
      </c>
      <c r="L16" s="97">
        <v>21.591853378502464</v>
      </c>
      <c r="M16" s="97">
        <v>24.087198007732692</v>
      </c>
      <c r="N16" s="97">
        <v>26.065694599005521</v>
      </c>
      <c r="O16" s="97">
        <v>28.269873965866406</v>
      </c>
      <c r="P16" s="97">
        <v>30.636494015644299</v>
      </c>
      <c r="Q16" s="97">
        <v>33.83719828078079</v>
      </c>
    </row>
    <row r="17" spans="1:17" ht="12.95" customHeight="1" x14ac:dyDescent="0.25">
      <c r="A17" s="89" t="s">
        <v>63</v>
      </c>
      <c r="B17" s="96">
        <f t="shared" ref="B17" si="5">SUM(B18:B26)</f>
        <v>7123.4202913441213</v>
      </c>
      <c r="C17" s="96">
        <f t="shared" ref="C17:Q17" si="6">SUM(C18:C26)</f>
        <v>7117.9705519010195</v>
      </c>
      <c r="D17" s="96">
        <f t="shared" si="6"/>
        <v>6997.7223520246844</v>
      </c>
      <c r="E17" s="96">
        <f t="shared" si="6"/>
        <v>7033.722177782055</v>
      </c>
      <c r="F17" s="96">
        <f t="shared" si="6"/>
        <v>6987.0895136477629</v>
      </c>
      <c r="G17" s="96">
        <f t="shared" si="6"/>
        <v>6995.7560534690429</v>
      </c>
      <c r="H17" s="96">
        <f t="shared" si="6"/>
        <v>6876.3240787447257</v>
      </c>
      <c r="I17" s="96">
        <f t="shared" si="6"/>
        <v>6820.2180922809548</v>
      </c>
      <c r="J17" s="96">
        <f t="shared" si="6"/>
        <v>6740.7869379672784</v>
      </c>
      <c r="K17" s="96">
        <f t="shared" si="6"/>
        <v>6723.7782600820628</v>
      </c>
      <c r="L17" s="96">
        <f t="shared" si="6"/>
        <v>6725.0611341032572</v>
      </c>
      <c r="M17" s="96">
        <f t="shared" si="6"/>
        <v>6774.6487823968537</v>
      </c>
      <c r="N17" s="96">
        <f t="shared" si="6"/>
        <v>6792.4554423539812</v>
      </c>
      <c r="O17" s="96">
        <f t="shared" si="6"/>
        <v>6793.3697281500081</v>
      </c>
      <c r="P17" s="96">
        <f t="shared" si="6"/>
        <v>6928.9077358754794</v>
      </c>
      <c r="Q17" s="96">
        <f t="shared" si="6"/>
        <v>6789.9007574291818</v>
      </c>
    </row>
    <row r="18" spans="1:17" ht="12" customHeight="1" x14ac:dyDescent="0.25">
      <c r="A18" s="87" t="s">
        <v>58</v>
      </c>
      <c r="B18" s="95">
        <v>94.022665109720407</v>
      </c>
      <c r="C18" s="95">
        <v>86.345969940697827</v>
      </c>
      <c r="D18" s="95">
        <v>84.822991096123843</v>
      </c>
      <c r="E18" s="95">
        <v>68.21658483923683</v>
      </c>
      <c r="F18" s="95">
        <v>59.869597581163632</v>
      </c>
      <c r="G18" s="95">
        <v>49.021658995854445</v>
      </c>
      <c r="H18" s="95">
        <v>46.975963972990662</v>
      </c>
      <c r="I18" s="95">
        <v>53.817085404319954</v>
      </c>
      <c r="J18" s="95">
        <v>60.279002366072973</v>
      </c>
      <c r="K18" s="95">
        <v>61.81064297430509</v>
      </c>
      <c r="L18" s="95">
        <v>59.258996675925445</v>
      </c>
      <c r="M18" s="95">
        <v>77.548586972762905</v>
      </c>
      <c r="N18" s="95">
        <v>62.792326739428624</v>
      </c>
      <c r="O18" s="95">
        <v>64.738874864780044</v>
      </c>
      <c r="P18" s="95">
        <v>69.724250043952097</v>
      </c>
      <c r="Q18" s="95">
        <v>68.179023315835082</v>
      </c>
    </row>
    <row r="19" spans="1:17" s="28" customFormat="1" ht="12" customHeight="1" x14ac:dyDescent="0.25">
      <c r="A19" s="87" t="s">
        <v>84</v>
      </c>
      <c r="B19" s="95">
        <v>178.41559780474361</v>
      </c>
      <c r="C19" s="95">
        <v>177.16807902044704</v>
      </c>
      <c r="D19" s="95">
        <v>174.63771385367372</v>
      </c>
      <c r="E19" s="95">
        <v>179.55814497102455</v>
      </c>
      <c r="F19" s="95">
        <v>178.22697442320538</v>
      </c>
      <c r="G19" s="95">
        <v>176.08942582931272</v>
      </c>
      <c r="H19" s="95">
        <v>186.85050230973155</v>
      </c>
      <c r="I19" s="95">
        <v>186.63558798736963</v>
      </c>
      <c r="J19" s="95">
        <v>196.34790487490113</v>
      </c>
      <c r="K19" s="95">
        <v>216.57918952986728</v>
      </c>
      <c r="L19" s="95">
        <v>229.98710015936231</v>
      </c>
      <c r="M19" s="95">
        <v>180.8351714241843</v>
      </c>
      <c r="N19" s="95">
        <v>178.54599189186587</v>
      </c>
      <c r="O19" s="95">
        <v>165.70366739617751</v>
      </c>
      <c r="P19" s="95">
        <v>132.20138411215385</v>
      </c>
      <c r="Q19" s="95">
        <v>110.03871671714029</v>
      </c>
    </row>
    <row r="20" spans="1:17" ht="12" customHeight="1" x14ac:dyDescent="0.25">
      <c r="A20" s="87" t="s">
        <v>110</v>
      </c>
      <c r="B20" s="95">
        <v>423.39060668530351</v>
      </c>
      <c r="C20" s="95">
        <v>441.11069233256779</v>
      </c>
      <c r="D20" s="95">
        <v>392.7278505832042</v>
      </c>
      <c r="E20" s="95">
        <v>377.04586313434544</v>
      </c>
      <c r="F20" s="95">
        <v>402.47034628358983</v>
      </c>
      <c r="G20" s="95">
        <v>402.22949621676207</v>
      </c>
      <c r="H20" s="95">
        <v>430.12159184243978</v>
      </c>
      <c r="I20" s="95">
        <v>407.38380931907261</v>
      </c>
      <c r="J20" s="95">
        <v>408.74222765111347</v>
      </c>
      <c r="K20" s="95">
        <v>434.46309775334538</v>
      </c>
      <c r="L20" s="95">
        <v>434.37559770115405</v>
      </c>
      <c r="M20" s="95">
        <v>461.03230538977402</v>
      </c>
      <c r="N20" s="95">
        <v>400.28706243018451</v>
      </c>
      <c r="O20" s="95">
        <v>427.44631866425783</v>
      </c>
      <c r="P20" s="95">
        <v>483.95237848874473</v>
      </c>
      <c r="Q20" s="95">
        <v>447.71958858908124</v>
      </c>
    </row>
    <row r="21" spans="1:17" ht="12" customHeight="1" x14ac:dyDescent="0.25">
      <c r="A21" s="87" t="s">
        <v>109</v>
      </c>
      <c r="B21" s="95">
        <v>4956.8717361722183</v>
      </c>
      <c r="C21" s="95">
        <v>4929.1241145545227</v>
      </c>
      <c r="D21" s="95">
        <v>4917.6320317440868</v>
      </c>
      <c r="E21" s="95">
        <v>4941.7675279557625</v>
      </c>
      <c r="F21" s="95">
        <v>4950.6024582463469</v>
      </c>
      <c r="G21" s="95">
        <v>4976.2488665099263</v>
      </c>
      <c r="H21" s="95">
        <v>4850.7407765156104</v>
      </c>
      <c r="I21" s="95">
        <v>4875.992469283532</v>
      </c>
      <c r="J21" s="95">
        <v>4859.029149951094</v>
      </c>
      <c r="K21" s="95">
        <v>4858.2043362470877</v>
      </c>
      <c r="L21" s="95">
        <v>4924.5701194591547</v>
      </c>
      <c r="M21" s="95">
        <v>4861.7348696657382</v>
      </c>
      <c r="N21" s="95">
        <v>4969.9760604754174</v>
      </c>
      <c r="O21" s="95">
        <v>4901.9485035239277</v>
      </c>
      <c r="P21" s="95">
        <v>4865.5447328538594</v>
      </c>
      <c r="Q21" s="95">
        <v>4771.0482721324142</v>
      </c>
    </row>
    <row r="22" spans="1:17" ht="12" customHeight="1" x14ac:dyDescent="0.25">
      <c r="A22" s="87" t="s">
        <v>55</v>
      </c>
      <c r="B22" s="95">
        <v>10.499999999999998</v>
      </c>
      <c r="C22" s="95">
        <v>11.499999999999998</v>
      </c>
      <c r="D22" s="95">
        <v>12.5</v>
      </c>
      <c r="E22" s="95">
        <v>12.499999999999995</v>
      </c>
      <c r="F22" s="95">
        <v>12.5</v>
      </c>
      <c r="G22" s="95">
        <v>18.499999999999996</v>
      </c>
      <c r="H22" s="95">
        <v>21.499999999999989</v>
      </c>
      <c r="I22" s="95">
        <v>25.999999999999986</v>
      </c>
      <c r="J22" s="95">
        <v>74.999999999999986</v>
      </c>
      <c r="K22" s="95">
        <v>87</v>
      </c>
      <c r="L22" s="95">
        <v>100</v>
      </c>
      <c r="M22" s="95">
        <v>120.70118429582496</v>
      </c>
      <c r="N22" s="95">
        <v>131.08055521211102</v>
      </c>
      <c r="O22" s="95">
        <v>168.46897308464591</v>
      </c>
      <c r="P22" s="95">
        <v>205.53319967778577</v>
      </c>
      <c r="Q22" s="95">
        <v>215.97817910090862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7.7499999999999964</v>
      </c>
      <c r="C24" s="95">
        <v>5.4999999999999991</v>
      </c>
      <c r="D24" s="95">
        <v>5.9999999999999982</v>
      </c>
      <c r="E24" s="95">
        <v>1.9500000000000002</v>
      </c>
      <c r="F24" s="95">
        <v>9.2999999999999989</v>
      </c>
      <c r="G24" s="95">
        <v>9.8999999999999986</v>
      </c>
      <c r="H24" s="95">
        <v>10.149999999999997</v>
      </c>
      <c r="I24" s="95">
        <v>10.749999999999998</v>
      </c>
      <c r="J24" s="95">
        <v>10.82</v>
      </c>
      <c r="K24" s="95">
        <v>11.5</v>
      </c>
      <c r="L24" s="95">
        <v>10.499999999999998</v>
      </c>
      <c r="M24" s="95">
        <v>13.771514144508211</v>
      </c>
      <c r="N24" s="95">
        <v>11.934613577253179</v>
      </c>
      <c r="O24" s="95">
        <v>11.764543157090978</v>
      </c>
      <c r="P24" s="95">
        <v>14.354394766528237</v>
      </c>
      <c r="Q24" s="95">
        <v>13.377662479356879</v>
      </c>
    </row>
    <row r="25" spans="1:17" ht="12" customHeight="1" x14ac:dyDescent="0.25">
      <c r="A25" s="51" t="s">
        <v>60</v>
      </c>
      <c r="B25" s="22">
        <v>1441.2678130203053</v>
      </c>
      <c r="C25" s="22">
        <v>1454.0216960527844</v>
      </c>
      <c r="D25" s="22">
        <v>1393.3017647475956</v>
      </c>
      <c r="E25" s="22">
        <v>1432.8840568816859</v>
      </c>
      <c r="F25" s="22">
        <v>1349.5201371134565</v>
      </c>
      <c r="G25" s="22">
        <v>1334.4124452216681</v>
      </c>
      <c r="H25" s="22">
        <v>1293.6852441039532</v>
      </c>
      <c r="I25" s="22">
        <v>1214.7391402866604</v>
      </c>
      <c r="J25" s="22">
        <v>1101.0686531240972</v>
      </c>
      <c r="K25" s="22">
        <v>1021.0209935774576</v>
      </c>
      <c r="L25" s="22">
        <v>927.19859306075159</v>
      </c>
      <c r="M25" s="22">
        <v>1014.6236983210101</v>
      </c>
      <c r="N25" s="22">
        <v>990.06965270222156</v>
      </c>
      <c r="O25" s="22">
        <v>1005.4102451853149</v>
      </c>
      <c r="P25" s="22">
        <v>1108.0368723822492</v>
      </c>
      <c r="Q25" s="22">
        <v>1112.876215830091</v>
      </c>
    </row>
    <row r="26" spans="1:17" ht="12" customHeight="1" x14ac:dyDescent="0.25">
      <c r="A26" s="49" t="s">
        <v>59</v>
      </c>
      <c r="B26" s="18">
        <v>11.201872551829634</v>
      </c>
      <c r="C26" s="18">
        <v>13.199999999999998</v>
      </c>
      <c r="D26" s="18">
        <v>16.100000000000005</v>
      </c>
      <c r="E26" s="18">
        <v>19.8</v>
      </c>
      <c r="F26" s="18">
        <v>24.599999999999998</v>
      </c>
      <c r="G26" s="18">
        <v>29.354160695519205</v>
      </c>
      <c r="H26" s="18">
        <v>36.299999999999983</v>
      </c>
      <c r="I26" s="18">
        <v>44.899999999999991</v>
      </c>
      <c r="J26" s="18">
        <v>29.499999999999993</v>
      </c>
      <c r="K26" s="18">
        <v>33.199999999999982</v>
      </c>
      <c r="L26" s="18">
        <v>39.170727046909306</v>
      </c>
      <c r="M26" s="18">
        <v>44.401452183051475</v>
      </c>
      <c r="N26" s="18">
        <v>47.769179325499188</v>
      </c>
      <c r="O26" s="18">
        <v>47.888602273813142</v>
      </c>
      <c r="P26" s="18">
        <v>49.560523550205282</v>
      </c>
      <c r="Q26" s="18">
        <v>50.683099264354603</v>
      </c>
    </row>
    <row r="27" spans="1:17" ht="12.95" customHeight="1" x14ac:dyDescent="0.25">
      <c r="A27" s="89" t="s">
        <v>62</v>
      </c>
      <c r="B27" s="96">
        <f t="shared" ref="B27" si="7">SUM(B28:B32)</f>
        <v>1502.1540334838146</v>
      </c>
      <c r="C27" s="96">
        <f t="shared" ref="C27:Q27" si="8">SUM(C28:C32)</f>
        <v>1503.7237069509715</v>
      </c>
      <c r="D27" s="96">
        <f t="shared" si="8"/>
        <v>1525.8905288357896</v>
      </c>
      <c r="E27" s="96">
        <f t="shared" si="8"/>
        <v>1540.8401277543455</v>
      </c>
      <c r="F27" s="96">
        <f t="shared" si="8"/>
        <v>1550.4269021198245</v>
      </c>
      <c r="G27" s="96">
        <f t="shared" si="8"/>
        <v>1579.8108768685172</v>
      </c>
      <c r="H27" s="96">
        <f t="shared" si="8"/>
        <v>1568.5038254024225</v>
      </c>
      <c r="I27" s="96">
        <f t="shared" si="8"/>
        <v>1581.2782736164061</v>
      </c>
      <c r="J27" s="96">
        <f t="shared" si="8"/>
        <v>1591.3909896509729</v>
      </c>
      <c r="K27" s="96">
        <f t="shared" si="8"/>
        <v>1616.3105744786853</v>
      </c>
      <c r="L27" s="96">
        <f t="shared" si="8"/>
        <v>1626.2912023789895</v>
      </c>
      <c r="M27" s="96">
        <f t="shared" si="8"/>
        <v>1653.5700467747761</v>
      </c>
      <c r="N27" s="96">
        <f t="shared" si="8"/>
        <v>1768.05434663046</v>
      </c>
      <c r="O27" s="96">
        <f t="shared" si="8"/>
        <v>1786.5403895929398</v>
      </c>
      <c r="P27" s="96">
        <f t="shared" si="8"/>
        <v>1827.5861680878234</v>
      </c>
      <c r="Q27" s="96">
        <f t="shared" si="8"/>
        <v>1873.9727844784288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53.32992295071606</v>
      </c>
      <c r="C29" s="95">
        <v>131.8046543471923</v>
      </c>
      <c r="D29" s="95">
        <v>97.962072230018904</v>
      </c>
      <c r="E29" s="95">
        <v>114.74556745328572</v>
      </c>
      <c r="F29" s="95">
        <v>108.05020449484282</v>
      </c>
      <c r="G29" s="95">
        <v>79.147401709518761</v>
      </c>
      <c r="H29" s="95">
        <v>87.831298611748764</v>
      </c>
      <c r="I29" s="95">
        <v>18.892338776008938</v>
      </c>
      <c r="J29" s="95">
        <v>83.458599014470749</v>
      </c>
      <c r="K29" s="95">
        <v>57.165057236837903</v>
      </c>
      <c r="L29" s="95">
        <v>125.88042779089795</v>
      </c>
      <c r="M29" s="95">
        <v>79.048983951201066</v>
      </c>
      <c r="N29" s="95">
        <v>92.510046602930743</v>
      </c>
      <c r="O29" s="95">
        <v>108.66567306726959</v>
      </c>
      <c r="P29" s="95">
        <v>77.906460420147354</v>
      </c>
      <c r="Q29" s="95">
        <v>72.51226875178493</v>
      </c>
    </row>
    <row r="30" spans="1:17" ht="12" customHeight="1" x14ac:dyDescent="0.25">
      <c r="A30" s="87" t="s">
        <v>109</v>
      </c>
      <c r="B30" s="95">
        <v>1105.938304124564</v>
      </c>
      <c r="C30" s="95">
        <v>1104.0609635523326</v>
      </c>
      <c r="D30" s="95">
        <v>1140.3376732393056</v>
      </c>
      <c r="E30" s="95">
        <v>1150.1520884346648</v>
      </c>
      <c r="F30" s="95">
        <v>1164.7823982032321</v>
      </c>
      <c r="G30" s="95">
        <v>1192.7428951149191</v>
      </c>
      <c r="H30" s="95">
        <v>1178.998484451703</v>
      </c>
      <c r="I30" s="95">
        <v>1201.4277471007013</v>
      </c>
      <c r="J30" s="95">
        <v>1217.7379046233978</v>
      </c>
      <c r="K30" s="95">
        <v>1233.5217114020556</v>
      </c>
      <c r="L30" s="95">
        <v>1256.6561110531802</v>
      </c>
      <c r="M30" s="95">
        <v>1256.3726939703054</v>
      </c>
      <c r="N30" s="95">
        <v>1372.6718491277375</v>
      </c>
      <c r="O30" s="95">
        <v>1378.3925278223917</v>
      </c>
      <c r="P30" s="95">
        <v>1380.9581793038756</v>
      </c>
      <c r="Q30" s="95">
        <v>1452.0425961700348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342.88580640853451</v>
      </c>
      <c r="C32" s="18">
        <v>267.85808905144665</v>
      </c>
      <c r="D32" s="18">
        <v>287.59078336646513</v>
      </c>
      <c r="E32" s="18">
        <v>275.94247186639495</v>
      </c>
      <c r="F32" s="18">
        <v>277.59429942174955</v>
      </c>
      <c r="G32" s="18">
        <v>307.92058004407926</v>
      </c>
      <c r="H32" s="18">
        <v>301.67404233897093</v>
      </c>
      <c r="I32" s="18">
        <v>360.95818773969592</v>
      </c>
      <c r="J32" s="18">
        <v>290.19448601310427</v>
      </c>
      <c r="K32" s="18">
        <v>325.62380583979177</v>
      </c>
      <c r="L32" s="18">
        <v>243.75466353491132</v>
      </c>
      <c r="M32" s="18">
        <v>318.14836885326974</v>
      </c>
      <c r="N32" s="18">
        <v>302.87245089979183</v>
      </c>
      <c r="O32" s="18">
        <v>299.48218870327867</v>
      </c>
      <c r="P32" s="18">
        <v>368.72152836380036</v>
      </c>
      <c r="Q32" s="18">
        <v>349.41791955660915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23587.11142324996</v>
      </c>
      <c r="C3" s="100">
        <f t="shared" si="0"/>
        <v>24471.279729335842</v>
      </c>
      <c r="D3" s="100">
        <f t="shared" si="0"/>
        <v>24061.178595661822</v>
      </c>
      <c r="E3" s="100">
        <f t="shared" si="0"/>
        <v>25089.398272212151</v>
      </c>
      <c r="F3" s="100">
        <f t="shared" si="0"/>
        <v>25809.35470779716</v>
      </c>
      <c r="G3" s="100">
        <f t="shared" si="0"/>
        <v>25077.615419200203</v>
      </c>
      <c r="H3" s="100">
        <f t="shared" si="0"/>
        <v>24517.036702202335</v>
      </c>
      <c r="I3" s="100">
        <f t="shared" si="0"/>
        <v>23701.315041269409</v>
      </c>
      <c r="J3" s="100">
        <f t="shared" si="0"/>
        <v>24349.055721390163</v>
      </c>
      <c r="K3" s="100">
        <f t="shared" si="0"/>
        <v>23701.868923624366</v>
      </c>
      <c r="L3" s="100">
        <f t="shared" si="0"/>
        <v>26676.451466407198</v>
      </c>
      <c r="M3" s="100">
        <f t="shared" si="0"/>
        <v>20798.894056533194</v>
      </c>
      <c r="N3" s="100">
        <f t="shared" si="0"/>
        <v>24157.329717540135</v>
      </c>
      <c r="O3" s="100">
        <f t="shared" si="0"/>
        <v>24612.375516903412</v>
      </c>
      <c r="P3" s="100">
        <f t="shared" si="0"/>
        <v>20728.426725853904</v>
      </c>
      <c r="Q3" s="100">
        <f t="shared" si="0"/>
        <v>21933.302481092898</v>
      </c>
    </row>
    <row r="4" spans="1:17" ht="12.95" customHeight="1" x14ac:dyDescent="0.25">
      <c r="A4" s="89" t="s">
        <v>65</v>
      </c>
      <c r="B4" s="96">
        <f t="shared" ref="B4:Q4" si="1">SUM(B5:B14)</f>
        <v>18636.283756543133</v>
      </c>
      <c r="C4" s="96">
        <f t="shared" si="1"/>
        <v>19523.810013888615</v>
      </c>
      <c r="D4" s="96">
        <f t="shared" si="1"/>
        <v>19142.954944942408</v>
      </c>
      <c r="E4" s="96">
        <f t="shared" si="1"/>
        <v>20111.608403492475</v>
      </c>
      <c r="F4" s="96">
        <f t="shared" si="1"/>
        <v>20831.699254532621</v>
      </c>
      <c r="G4" s="96">
        <f t="shared" si="1"/>
        <v>20037.115324777838</v>
      </c>
      <c r="H4" s="96">
        <f t="shared" si="1"/>
        <v>19524.116102805954</v>
      </c>
      <c r="I4" s="96">
        <f t="shared" si="1"/>
        <v>18685.307622878274</v>
      </c>
      <c r="J4" s="96">
        <f t="shared" si="1"/>
        <v>19388.634201728375</v>
      </c>
      <c r="K4" s="96">
        <f t="shared" si="1"/>
        <v>18707.516834103437</v>
      </c>
      <c r="L4" s="96">
        <f t="shared" si="1"/>
        <v>21681.475031082773</v>
      </c>
      <c r="M4" s="96">
        <f t="shared" si="1"/>
        <v>15687.079445196519</v>
      </c>
      <c r="N4" s="96">
        <f t="shared" si="1"/>
        <v>18945.01036329093</v>
      </c>
      <c r="O4" s="96">
        <f t="shared" si="1"/>
        <v>19356.881409887526</v>
      </c>
      <c r="P4" s="96">
        <f t="shared" si="1"/>
        <v>15297.615146422007</v>
      </c>
      <c r="Q4" s="96">
        <f t="shared" si="1"/>
        <v>16521.214241247118</v>
      </c>
    </row>
    <row r="5" spans="1:17" ht="12" customHeight="1" x14ac:dyDescent="0.25">
      <c r="A5" s="87" t="s">
        <v>58</v>
      </c>
      <c r="B5" s="95">
        <v>748.10143065213549</v>
      </c>
      <c r="C5" s="95">
        <v>706.12526118052472</v>
      </c>
      <c r="D5" s="95">
        <v>673.07316975148672</v>
      </c>
      <c r="E5" s="95">
        <v>545.96023395251484</v>
      </c>
      <c r="F5" s="95">
        <v>449.91283438906294</v>
      </c>
      <c r="G5" s="95">
        <v>307.36937533435849</v>
      </c>
      <c r="H5" s="95">
        <v>283.61393449385673</v>
      </c>
      <c r="I5" s="95">
        <v>304.29625847540467</v>
      </c>
      <c r="J5" s="95">
        <v>338.32469474009264</v>
      </c>
      <c r="K5" s="95">
        <v>329.93071811439955</v>
      </c>
      <c r="L5" s="95">
        <v>362.64658025114778</v>
      </c>
      <c r="M5" s="95">
        <v>337.66508951933889</v>
      </c>
      <c r="N5" s="95">
        <v>327.26373770999191</v>
      </c>
      <c r="O5" s="95">
        <v>333.09108225629626</v>
      </c>
      <c r="P5" s="95">
        <v>273.30812424200127</v>
      </c>
      <c r="Q5" s="95">
        <v>268.88109014717986</v>
      </c>
    </row>
    <row r="6" spans="1:17" ht="12" customHeight="1" x14ac:dyDescent="0.25">
      <c r="A6" s="87" t="s">
        <v>84</v>
      </c>
      <c r="B6" s="95">
        <v>45.952621692567604</v>
      </c>
      <c r="C6" s="95">
        <v>48.126922212891891</v>
      </c>
      <c r="D6" s="95">
        <v>47.964616607473197</v>
      </c>
      <c r="E6" s="95">
        <v>49.893037859528526</v>
      </c>
      <c r="F6" s="95">
        <v>52.419215947169768</v>
      </c>
      <c r="G6" s="95">
        <v>50.403095156377653</v>
      </c>
      <c r="H6" s="95">
        <v>50.328221241830676</v>
      </c>
      <c r="I6" s="95">
        <v>49.047517246460515</v>
      </c>
      <c r="J6" s="95">
        <v>53.481013475082008</v>
      </c>
      <c r="K6" s="95">
        <v>44.49263286768899</v>
      </c>
      <c r="L6" s="95">
        <v>50.519273912684547</v>
      </c>
      <c r="M6" s="95">
        <v>36.582285255301137</v>
      </c>
      <c r="N6" s="95">
        <v>37.323945911491492</v>
      </c>
      <c r="O6" s="95">
        <v>37.805040067970424</v>
      </c>
      <c r="P6" s="95">
        <v>30.12108305891433</v>
      </c>
      <c r="Q6" s="95">
        <v>29.460921434046412</v>
      </c>
    </row>
    <row r="7" spans="1:17" ht="12" customHeight="1" x14ac:dyDescent="0.25">
      <c r="A7" s="87" t="s">
        <v>110</v>
      </c>
      <c r="B7" s="95">
        <v>1349.1357378811783</v>
      </c>
      <c r="C7" s="95">
        <v>1484.1772514484865</v>
      </c>
      <c r="D7" s="95">
        <v>1277.7841873921693</v>
      </c>
      <c r="E7" s="95">
        <v>1267.9138691537401</v>
      </c>
      <c r="F7" s="95">
        <v>1427.0363469659248</v>
      </c>
      <c r="G7" s="95">
        <v>1362.481163727457</v>
      </c>
      <c r="H7" s="95">
        <v>1441.5067861375803</v>
      </c>
      <c r="I7" s="95">
        <v>1292.1082864999532</v>
      </c>
      <c r="J7" s="95">
        <v>1341.5296675886896</v>
      </c>
      <c r="K7" s="95">
        <v>1342.4471144727063</v>
      </c>
      <c r="L7" s="95">
        <v>1550.3085116803179</v>
      </c>
      <c r="M7" s="95">
        <v>1161.4985836789592</v>
      </c>
      <c r="N7" s="95">
        <v>1221.1045578097128</v>
      </c>
      <c r="O7" s="95">
        <v>1301.8721415335799</v>
      </c>
      <c r="P7" s="95">
        <v>1129.2016003067163</v>
      </c>
      <c r="Q7" s="95">
        <v>1137.8503626819445</v>
      </c>
    </row>
    <row r="8" spans="1:17" ht="12" customHeight="1" x14ac:dyDescent="0.25">
      <c r="A8" s="87" t="s">
        <v>109</v>
      </c>
      <c r="B8" s="95">
        <v>14195.008583034727</v>
      </c>
      <c r="C8" s="95">
        <v>14773.139410051577</v>
      </c>
      <c r="D8" s="95">
        <v>14725.784591988957</v>
      </c>
      <c r="E8" s="95">
        <v>15326.076492290978</v>
      </c>
      <c r="F8" s="95">
        <v>15919.758634466765</v>
      </c>
      <c r="G8" s="95">
        <v>15284.258204763048</v>
      </c>
      <c r="H8" s="95">
        <v>14712.798156559093</v>
      </c>
      <c r="I8" s="95">
        <v>14068.456686630074</v>
      </c>
      <c r="J8" s="95">
        <v>14515.415584702881</v>
      </c>
      <c r="K8" s="95">
        <v>13849.564552275529</v>
      </c>
      <c r="L8" s="95">
        <v>16289.583652375688</v>
      </c>
      <c r="M8" s="95">
        <v>11372.877759288645</v>
      </c>
      <c r="N8" s="95">
        <v>14097.746300489482</v>
      </c>
      <c r="O8" s="95">
        <v>14182.326565857617</v>
      </c>
      <c r="P8" s="95">
        <v>10764.716385510017</v>
      </c>
      <c r="Q8" s="95">
        <v>11676.088623739717</v>
      </c>
    </row>
    <row r="9" spans="1:17" ht="12" customHeight="1" x14ac:dyDescent="0.25">
      <c r="A9" s="87" t="s">
        <v>55</v>
      </c>
      <c r="B9" s="95">
        <v>78.518550096000538</v>
      </c>
      <c r="C9" s="95">
        <v>87.283477499352117</v>
      </c>
      <c r="D9" s="95">
        <v>87.608491391606037</v>
      </c>
      <c r="E9" s="95">
        <v>88.484819312659539</v>
      </c>
      <c r="F9" s="95">
        <v>89.394463184753732</v>
      </c>
      <c r="G9" s="95">
        <v>116.48756956871169</v>
      </c>
      <c r="H9" s="95">
        <v>131.85448754336983</v>
      </c>
      <c r="I9" s="95">
        <v>146.61696488326356</v>
      </c>
      <c r="J9" s="95">
        <v>389.91215828798107</v>
      </c>
      <c r="K9" s="95">
        <v>423.52898905329351</v>
      </c>
      <c r="L9" s="95">
        <v>555.5025630278667</v>
      </c>
      <c r="M9" s="95">
        <v>468.46284540276571</v>
      </c>
      <c r="N9" s="95">
        <v>607.45765311454261</v>
      </c>
      <c r="O9" s="95">
        <v>785.76372390413246</v>
      </c>
      <c r="P9" s="95">
        <v>721.51903448754422</v>
      </c>
      <c r="Q9" s="95">
        <v>818.1143411794485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28.841818689420251</v>
      </c>
      <c r="C11" s="95">
        <v>20.761239563558437</v>
      </c>
      <c r="D11" s="95">
        <v>21.444378718820296</v>
      </c>
      <c r="E11" s="95">
        <v>7.0138566953917323</v>
      </c>
      <c r="F11" s="95">
        <v>34.810197954069942</v>
      </c>
      <c r="G11" s="95">
        <v>34.444038070925487</v>
      </c>
      <c r="H11" s="95">
        <v>34.314394721707238</v>
      </c>
      <c r="I11" s="95">
        <v>33.831933366106782</v>
      </c>
      <c r="J11" s="95">
        <v>33.784992985049804</v>
      </c>
      <c r="K11" s="95">
        <v>33.22366166899819</v>
      </c>
      <c r="L11" s="95">
        <v>34.06453975566663</v>
      </c>
      <c r="M11" s="95">
        <v>31.446353966804914</v>
      </c>
      <c r="N11" s="95">
        <v>32.982411312638149</v>
      </c>
      <c r="O11" s="95">
        <v>33.136367902953097</v>
      </c>
      <c r="P11" s="95">
        <v>31.106776284565466</v>
      </c>
      <c r="Q11" s="95">
        <v>31.919296179124412</v>
      </c>
    </row>
    <row r="12" spans="1:17" ht="12" customHeight="1" x14ac:dyDescent="0.25">
      <c r="A12" s="87" t="s">
        <v>115</v>
      </c>
      <c r="B12" s="95">
        <v>31.974225608466483</v>
      </c>
      <c r="C12" s="95">
        <v>44.081483074207171</v>
      </c>
      <c r="D12" s="95">
        <v>51.779801183081091</v>
      </c>
      <c r="E12" s="95">
        <v>74.950972524167014</v>
      </c>
      <c r="F12" s="95">
        <v>88.332634857937961</v>
      </c>
      <c r="G12" s="95">
        <v>101.34185934194738</v>
      </c>
      <c r="H12" s="95">
        <v>112.19527177693199</v>
      </c>
      <c r="I12" s="95">
        <v>118.87227657477209</v>
      </c>
      <c r="J12" s="95">
        <v>130.2247889047855</v>
      </c>
      <c r="K12" s="95">
        <v>134.37862740413058</v>
      </c>
      <c r="L12" s="95">
        <v>163.24072791190974</v>
      </c>
      <c r="M12" s="95">
        <v>143.47943321812173</v>
      </c>
      <c r="N12" s="95">
        <v>199.68699090598767</v>
      </c>
      <c r="O12" s="95">
        <v>248.42905136437747</v>
      </c>
      <c r="P12" s="95">
        <v>285.66656804881359</v>
      </c>
      <c r="Q12" s="95">
        <v>401.60712116662535</v>
      </c>
    </row>
    <row r="13" spans="1:17" ht="12" customHeight="1" x14ac:dyDescent="0.25">
      <c r="A13" s="51" t="s">
        <v>114</v>
      </c>
      <c r="B13" s="22">
        <v>1801.0523119652676</v>
      </c>
      <c r="C13" s="22">
        <v>1963.4897461606568</v>
      </c>
      <c r="D13" s="22">
        <v>1950.8005719986106</v>
      </c>
      <c r="E13" s="22">
        <v>2228.3210410473184</v>
      </c>
      <c r="F13" s="22">
        <v>2338.5897092588407</v>
      </c>
      <c r="G13" s="22">
        <v>2288.8798323439887</v>
      </c>
      <c r="H13" s="22">
        <v>2267.963608058617</v>
      </c>
      <c r="I13" s="22">
        <v>2179.0533500311808</v>
      </c>
      <c r="J13" s="22">
        <v>2198.7622351667587</v>
      </c>
      <c r="K13" s="22">
        <v>2118.9278402540999</v>
      </c>
      <c r="L13" s="22">
        <v>2351.3550416716716</v>
      </c>
      <c r="M13" s="22">
        <v>1754.6598482637271</v>
      </c>
      <c r="N13" s="22">
        <v>2061.6758716525501</v>
      </c>
      <c r="O13" s="22">
        <v>2086.1152056850142</v>
      </c>
      <c r="P13" s="22">
        <v>1685.9470481706996</v>
      </c>
      <c r="Q13" s="22">
        <v>1799.0357147230338</v>
      </c>
    </row>
    <row r="14" spans="1:17" ht="12" customHeight="1" x14ac:dyDescent="0.25">
      <c r="A14" s="99" t="s">
        <v>117</v>
      </c>
      <c r="B14" s="98">
        <v>357.69847692336913</v>
      </c>
      <c r="C14" s="98">
        <v>396.62522269735888</v>
      </c>
      <c r="D14" s="98">
        <v>306.715135910203</v>
      </c>
      <c r="E14" s="98">
        <v>522.99408065617956</v>
      </c>
      <c r="F14" s="98">
        <v>431.44521750809014</v>
      </c>
      <c r="G14" s="98">
        <v>491.45018647102404</v>
      </c>
      <c r="H14" s="98">
        <v>489.54124227297274</v>
      </c>
      <c r="I14" s="98">
        <v>493.02434917105887</v>
      </c>
      <c r="J14" s="98">
        <v>387.19906587705145</v>
      </c>
      <c r="K14" s="98">
        <v>431.02269799259159</v>
      </c>
      <c r="L14" s="98">
        <v>324.25414049582076</v>
      </c>
      <c r="M14" s="98">
        <v>380.40724660285616</v>
      </c>
      <c r="N14" s="98">
        <v>359.76889438453628</v>
      </c>
      <c r="O14" s="98">
        <v>348.34223131558247</v>
      </c>
      <c r="P14" s="98">
        <v>376.0285263127364</v>
      </c>
      <c r="Q14" s="98">
        <v>358.25676999599818</v>
      </c>
    </row>
    <row r="15" spans="1:17" ht="12.95" customHeight="1" x14ac:dyDescent="0.25">
      <c r="A15" s="89" t="s">
        <v>112</v>
      </c>
      <c r="B15" s="96">
        <f t="shared" ref="B15:Q15" si="2">B16</f>
        <v>8.2593541097744936</v>
      </c>
      <c r="C15" s="96">
        <f t="shared" si="2"/>
        <v>9.9072786427102635</v>
      </c>
      <c r="D15" s="96">
        <f t="shared" si="2"/>
        <v>12.232148053717175</v>
      </c>
      <c r="E15" s="96">
        <f t="shared" si="2"/>
        <v>15.144979018069048</v>
      </c>
      <c r="F15" s="96">
        <f t="shared" si="2"/>
        <v>18.669647563036168</v>
      </c>
      <c r="G15" s="96">
        <f t="shared" si="2"/>
        <v>21.896866582593137</v>
      </c>
      <c r="H15" s="96">
        <f t="shared" si="2"/>
        <v>26.864425931234699</v>
      </c>
      <c r="I15" s="96">
        <f t="shared" si="2"/>
        <v>31.736624075892877</v>
      </c>
      <c r="J15" s="96">
        <f t="shared" si="2"/>
        <v>37.259107000881812</v>
      </c>
      <c r="K15" s="96">
        <f t="shared" si="2"/>
        <v>43.561764522618112</v>
      </c>
      <c r="L15" s="96">
        <f t="shared" si="2"/>
        <v>55.619797253506256</v>
      </c>
      <c r="M15" s="96">
        <f t="shared" si="2"/>
        <v>66.840834878258519</v>
      </c>
      <c r="N15" s="96">
        <f t="shared" si="2"/>
        <v>77.319901154051394</v>
      </c>
      <c r="O15" s="96">
        <f t="shared" si="2"/>
        <v>89.235289021949811</v>
      </c>
      <c r="P15" s="96">
        <f t="shared" si="2"/>
        <v>103.71571072982876</v>
      </c>
      <c r="Q15" s="96">
        <f t="shared" si="2"/>
        <v>122.62492634032708</v>
      </c>
    </row>
    <row r="16" spans="1:17" ht="12" customHeight="1" x14ac:dyDescent="0.25">
      <c r="A16" s="87" t="s">
        <v>111</v>
      </c>
      <c r="B16" s="97">
        <v>8.2593541097744936</v>
      </c>
      <c r="C16" s="97">
        <v>9.9072786427102635</v>
      </c>
      <c r="D16" s="97">
        <v>12.232148053717175</v>
      </c>
      <c r="E16" s="97">
        <v>15.144979018069048</v>
      </c>
      <c r="F16" s="97">
        <v>18.669647563036168</v>
      </c>
      <c r="G16" s="97">
        <v>21.896866582593137</v>
      </c>
      <c r="H16" s="97">
        <v>26.864425931234699</v>
      </c>
      <c r="I16" s="97">
        <v>31.736624075892877</v>
      </c>
      <c r="J16" s="97">
        <v>37.259107000881812</v>
      </c>
      <c r="K16" s="97">
        <v>43.561764522618112</v>
      </c>
      <c r="L16" s="97">
        <v>55.619797253506256</v>
      </c>
      <c r="M16" s="97">
        <v>66.840834878258519</v>
      </c>
      <c r="N16" s="97">
        <v>77.319901154051394</v>
      </c>
      <c r="O16" s="97">
        <v>89.235289021949811</v>
      </c>
      <c r="P16" s="97">
        <v>103.71571072982876</v>
      </c>
      <c r="Q16" s="97">
        <v>122.62492634032708</v>
      </c>
    </row>
    <row r="17" spans="1:17" ht="12.95" customHeight="1" x14ac:dyDescent="0.25">
      <c r="A17" s="89" t="s">
        <v>63</v>
      </c>
      <c r="B17" s="96">
        <f t="shared" ref="B17:Q17" si="3">SUM(B18:B26)</f>
        <v>4153.6485797110427</v>
      </c>
      <c r="C17" s="96">
        <f t="shared" si="3"/>
        <v>4166.3223178272101</v>
      </c>
      <c r="D17" s="96">
        <f t="shared" si="3"/>
        <v>4108.4370549428568</v>
      </c>
      <c r="E17" s="96">
        <f t="shared" si="3"/>
        <v>4154.2371793554394</v>
      </c>
      <c r="F17" s="96">
        <f t="shared" si="3"/>
        <v>4136.9571030736033</v>
      </c>
      <c r="G17" s="96">
        <f t="shared" si="3"/>
        <v>4162.4847610543547</v>
      </c>
      <c r="H17" s="96">
        <f t="shared" si="3"/>
        <v>4109.2082726883145</v>
      </c>
      <c r="I17" s="96">
        <f t="shared" si="3"/>
        <v>4089.0149039455728</v>
      </c>
      <c r="J17" s="96">
        <f t="shared" si="3"/>
        <v>4038.4299843484705</v>
      </c>
      <c r="K17" s="96">
        <f t="shared" si="3"/>
        <v>4036.8690156139696</v>
      </c>
      <c r="L17" s="96">
        <f t="shared" si="3"/>
        <v>4045.4564113275223</v>
      </c>
      <c r="M17" s="96">
        <f t="shared" si="3"/>
        <v>4107.1562791464312</v>
      </c>
      <c r="N17" s="96">
        <f t="shared" si="3"/>
        <v>4140.3533978593296</v>
      </c>
      <c r="O17" s="96">
        <f t="shared" si="3"/>
        <v>4159.6845003760218</v>
      </c>
      <c r="P17" s="96">
        <f t="shared" si="3"/>
        <v>4271.8314442517076</v>
      </c>
      <c r="Q17" s="96">
        <f t="shared" si="3"/>
        <v>4210.9365257386817</v>
      </c>
    </row>
    <row r="18" spans="1:17" ht="12" customHeight="1" x14ac:dyDescent="0.25">
      <c r="A18" s="87" t="s">
        <v>58</v>
      </c>
      <c r="B18" s="95">
        <v>43.588010460421934</v>
      </c>
      <c r="C18" s="95">
        <v>40.029167824570791</v>
      </c>
      <c r="D18" s="95">
        <v>39.409265918032055</v>
      </c>
      <c r="E18" s="95">
        <v>31.709780858199867</v>
      </c>
      <c r="F18" s="95">
        <v>27.839168914142345</v>
      </c>
      <c r="G18" s="95">
        <v>22.809153333325799</v>
      </c>
      <c r="H18" s="95">
        <v>21.922503249348271</v>
      </c>
      <c r="I18" s="95">
        <v>25.402022279488747</v>
      </c>
      <c r="J18" s="95">
        <v>28.7269317829623</v>
      </c>
      <c r="K18" s="95">
        <v>29.615148570846767</v>
      </c>
      <c r="L18" s="95">
        <v>28.523007228621125</v>
      </c>
      <c r="M18" s="95">
        <v>37.803679869801705</v>
      </c>
      <c r="N18" s="95">
        <v>30.953345522421543</v>
      </c>
      <c r="O18" s="95">
        <v>31.971416021176925</v>
      </c>
      <c r="P18" s="95">
        <v>34.505837047662155</v>
      </c>
      <c r="Q18" s="95">
        <v>33.7794269513671</v>
      </c>
    </row>
    <row r="19" spans="1:17" s="28" customFormat="1" ht="12" customHeight="1" x14ac:dyDescent="0.25">
      <c r="A19" s="87" t="s">
        <v>84</v>
      </c>
      <c r="B19" s="95">
        <v>96.052376731495613</v>
      </c>
      <c r="C19" s="95">
        <v>96.320118891652399</v>
      </c>
      <c r="D19" s="95">
        <v>95.959802883358421</v>
      </c>
      <c r="E19" s="95">
        <v>100.06107365345343</v>
      </c>
      <c r="F19" s="95">
        <v>100.4573384978649</v>
      </c>
      <c r="G19" s="95">
        <v>100.42541041608797</v>
      </c>
      <c r="H19" s="95">
        <v>107.94127480034653</v>
      </c>
      <c r="I19" s="95">
        <v>108.96279940050123</v>
      </c>
      <c r="J19" s="95">
        <v>115.9767650950876</v>
      </c>
      <c r="K19" s="95">
        <v>128.84185296175471</v>
      </c>
      <c r="L19" s="95">
        <v>137.51937946516443</v>
      </c>
      <c r="M19" s="95">
        <v>108.67982395892363</v>
      </c>
      <c r="N19" s="95">
        <v>107.33480638104918</v>
      </c>
      <c r="O19" s="95">
        <v>99.89596213499695</v>
      </c>
      <c r="P19" s="95">
        <v>79.943604168984464</v>
      </c>
      <c r="Q19" s="95">
        <v>66.709614251629802</v>
      </c>
    </row>
    <row r="20" spans="1:17" ht="12" customHeight="1" x14ac:dyDescent="0.25">
      <c r="A20" s="87" t="s">
        <v>110</v>
      </c>
      <c r="B20" s="95">
        <v>221.60627731922565</v>
      </c>
      <c r="C20" s="95">
        <v>232.29408444576347</v>
      </c>
      <c r="D20" s="95">
        <v>206.95661830825156</v>
      </c>
      <c r="E20" s="95">
        <v>199.19322229014364</v>
      </c>
      <c r="F20" s="95">
        <v>214.55211159498049</v>
      </c>
      <c r="G20" s="95">
        <v>215.55890190365301</v>
      </c>
      <c r="H20" s="95">
        <v>232.57023143307896</v>
      </c>
      <c r="I20" s="95">
        <v>220.82151940490721</v>
      </c>
      <c r="J20" s="95">
        <v>222.91669022616247</v>
      </c>
      <c r="K20" s="95">
        <v>239.08021512522501</v>
      </c>
      <c r="L20" s="95">
        <v>240.36230878385189</v>
      </c>
      <c r="M20" s="95">
        <v>257.2045962389962</v>
      </c>
      <c r="N20" s="95">
        <v>225.26275966340211</v>
      </c>
      <c r="O20" s="95">
        <v>242.04750940155</v>
      </c>
      <c r="P20" s="95">
        <v>275.99552938680984</v>
      </c>
      <c r="Q20" s="95">
        <v>256.39215306792056</v>
      </c>
    </row>
    <row r="21" spans="1:17" ht="12" customHeight="1" x14ac:dyDescent="0.25">
      <c r="A21" s="87" t="s">
        <v>109</v>
      </c>
      <c r="B21" s="95">
        <v>2779.7884386626124</v>
      </c>
      <c r="C21" s="95">
        <v>2769.2901314961464</v>
      </c>
      <c r="D21" s="95">
        <v>2770.0262501816455</v>
      </c>
      <c r="E21" s="95">
        <v>2791.5281126667423</v>
      </c>
      <c r="F21" s="95">
        <v>2805.2129491607384</v>
      </c>
      <c r="G21" s="95">
        <v>2829.2100410190342</v>
      </c>
      <c r="H21" s="95">
        <v>2766.4385203169672</v>
      </c>
      <c r="I21" s="95">
        <v>2791.4548052013251</v>
      </c>
      <c r="J21" s="95">
        <v>2793.2197344884562</v>
      </c>
      <c r="K21" s="95">
        <v>2805.5734534714597</v>
      </c>
      <c r="L21" s="95">
        <v>2857.9030070207223</v>
      </c>
      <c r="M21" s="95">
        <v>2833.7990652175063</v>
      </c>
      <c r="N21" s="95">
        <v>2913.2275130942103</v>
      </c>
      <c r="O21" s="95">
        <v>2886.5957413011447</v>
      </c>
      <c r="P21" s="95">
        <v>2878.4211261225505</v>
      </c>
      <c r="Q21" s="95">
        <v>2838.1356785886696</v>
      </c>
    </row>
    <row r="22" spans="1:17" ht="12" customHeight="1" x14ac:dyDescent="0.25">
      <c r="A22" s="87" t="s">
        <v>55</v>
      </c>
      <c r="B22" s="95">
        <v>5.1016510473484917</v>
      </c>
      <c r="C22" s="95">
        <v>5.6110820494237439</v>
      </c>
      <c r="D22" s="95">
        <v>6.126666941092668</v>
      </c>
      <c r="E22" s="95">
        <v>6.1404162639156707</v>
      </c>
      <c r="F22" s="95">
        <v>6.1562021977354213</v>
      </c>
      <c r="G22" s="95">
        <v>9.2322504650453467</v>
      </c>
      <c r="H22" s="95">
        <v>10.786552374738466</v>
      </c>
      <c r="I22" s="95">
        <v>13.119667174931148</v>
      </c>
      <c r="J22" s="95">
        <v>38.47774213797365</v>
      </c>
      <c r="K22" s="95">
        <v>44.736222975164566</v>
      </c>
      <c r="L22" s="95">
        <v>51.549809306500947</v>
      </c>
      <c r="M22" s="95">
        <v>62.443652945595993</v>
      </c>
      <c r="N22" s="95">
        <v>67.937392362439198</v>
      </c>
      <c r="O22" s="95">
        <v>87.744176095298329</v>
      </c>
      <c r="P22" s="95">
        <v>107.39422025231011</v>
      </c>
      <c r="Q22" s="95">
        <v>112.99669235914249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4.8496848390780407</v>
      </c>
      <c r="C24" s="95">
        <v>3.4417118212811904</v>
      </c>
      <c r="D24" s="95">
        <v>3.7545947141249352</v>
      </c>
      <c r="E24" s="95">
        <v>1.2202432820906042</v>
      </c>
      <c r="F24" s="95">
        <v>5.8196218068936503</v>
      </c>
      <c r="G24" s="95">
        <v>6.1950812783061444</v>
      </c>
      <c r="H24" s="95">
        <v>6.3515227247280199</v>
      </c>
      <c r="I24" s="95">
        <v>6.7269821961405061</v>
      </c>
      <c r="J24" s="95">
        <v>6.7707858011386346</v>
      </c>
      <c r="K24" s="95">
        <v>7.1963065354061291</v>
      </c>
      <c r="L24" s="95">
        <v>6.5705407497186386</v>
      </c>
      <c r="M24" s="95">
        <v>8.6177423687445511</v>
      </c>
      <c r="N24" s="95">
        <v>7.4682728420464128</v>
      </c>
      <c r="O24" s="95">
        <v>7.3618485919514098</v>
      </c>
      <c r="P24" s="95">
        <v>8.9824891191449314</v>
      </c>
      <c r="Q24" s="95">
        <v>8.3712834720568061</v>
      </c>
    </row>
    <row r="25" spans="1:17" ht="12" customHeight="1" x14ac:dyDescent="0.25">
      <c r="A25" s="51" t="s">
        <v>60</v>
      </c>
      <c r="B25" s="22">
        <v>991.4602680990306</v>
      </c>
      <c r="C25" s="22">
        <v>1006.1360212983718</v>
      </c>
      <c r="D25" s="22">
        <v>970.10385599635197</v>
      </c>
      <c r="E25" s="22">
        <v>1004.5843303408934</v>
      </c>
      <c r="F25" s="22">
        <v>952.31971090124739</v>
      </c>
      <c r="G25" s="22">
        <v>949.69976194338312</v>
      </c>
      <c r="H25" s="22">
        <v>926.89766778910666</v>
      </c>
      <c r="I25" s="22">
        <v>877.62710828827858</v>
      </c>
      <c r="J25" s="22">
        <v>802.84133481668937</v>
      </c>
      <c r="K25" s="22">
        <v>748.62581597411292</v>
      </c>
      <c r="L25" s="22">
        <v>683.85763172603447</v>
      </c>
      <c r="M25" s="22">
        <v>754.20626636381098</v>
      </c>
      <c r="N25" s="22">
        <v>740.40012866826157</v>
      </c>
      <c r="O25" s="22">
        <v>756.17924455608977</v>
      </c>
      <c r="P25" s="22">
        <v>837.02811460404007</v>
      </c>
      <c r="Q25" s="22">
        <v>843.86857778354045</v>
      </c>
    </row>
    <row r="26" spans="1:17" ht="12" customHeight="1" x14ac:dyDescent="0.25">
      <c r="A26" s="49" t="s">
        <v>59</v>
      </c>
      <c r="B26" s="18">
        <v>11.201872551829634</v>
      </c>
      <c r="C26" s="18">
        <v>13.199999999999998</v>
      </c>
      <c r="D26" s="18">
        <v>16.100000000000005</v>
      </c>
      <c r="E26" s="18">
        <v>19.799999999999994</v>
      </c>
      <c r="F26" s="18">
        <v>24.6</v>
      </c>
      <c r="G26" s="18">
        <v>29.354160695519205</v>
      </c>
      <c r="H26" s="18">
        <v>36.299999999999997</v>
      </c>
      <c r="I26" s="18">
        <v>44.899999999999984</v>
      </c>
      <c r="J26" s="18">
        <v>29.5</v>
      </c>
      <c r="K26" s="18">
        <v>33.199999999999967</v>
      </c>
      <c r="L26" s="18">
        <v>39.170727046909306</v>
      </c>
      <c r="M26" s="18">
        <v>44.401452183051482</v>
      </c>
      <c r="N26" s="18">
        <v>47.769179325499195</v>
      </c>
      <c r="O26" s="18">
        <v>47.888602273813142</v>
      </c>
      <c r="P26" s="18">
        <v>49.560523550205289</v>
      </c>
      <c r="Q26" s="18">
        <v>50.68309926435461</v>
      </c>
    </row>
    <row r="27" spans="1:17" ht="12.95" customHeight="1" x14ac:dyDescent="0.25">
      <c r="A27" s="89" t="s">
        <v>62</v>
      </c>
      <c r="B27" s="96">
        <f t="shared" ref="B27:Q27" si="4">SUM(B28:B32)</f>
        <v>788.91973288601127</v>
      </c>
      <c r="C27" s="96">
        <f t="shared" si="4"/>
        <v>771.24011897730827</v>
      </c>
      <c r="D27" s="96">
        <f t="shared" si="4"/>
        <v>797.55444772283977</v>
      </c>
      <c r="E27" s="96">
        <f t="shared" si="4"/>
        <v>808.40771034616762</v>
      </c>
      <c r="F27" s="96">
        <f t="shared" si="4"/>
        <v>822.02870262789588</v>
      </c>
      <c r="G27" s="96">
        <f t="shared" si="4"/>
        <v>856.11846678541679</v>
      </c>
      <c r="H27" s="96">
        <f t="shared" si="4"/>
        <v>856.84790077683226</v>
      </c>
      <c r="I27" s="96">
        <f t="shared" si="4"/>
        <v>895.25589036967017</v>
      </c>
      <c r="J27" s="96">
        <f t="shared" si="4"/>
        <v>884.73242831243647</v>
      </c>
      <c r="K27" s="96">
        <f t="shared" si="4"/>
        <v>913.92130938433957</v>
      </c>
      <c r="L27" s="96">
        <f t="shared" si="4"/>
        <v>893.90022674339764</v>
      </c>
      <c r="M27" s="96">
        <f t="shared" si="4"/>
        <v>937.81749731198533</v>
      </c>
      <c r="N27" s="96">
        <f t="shared" si="4"/>
        <v>994.64605523582327</v>
      </c>
      <c r="O27" s="96">
        <f t="shared" si="4"/>
        <v>1006.5743176179151</v>
      </c>
      <c r="P27" s="96">
        <f t="shared" si="4"/>
        <v>1055.2644244503604</v>
      </c>
      <c r="Q27" s="96">
        <f t="shared" si="4"/>
        <v>1078.5267877667729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22.082460488373151</v>
      </c>
      <c r="C29" s="95">
        <v>57.488452556868978</v>
      </c>
      <c r="D29" s="95">
        <v>43.51344543235053</v>
      </c>
      <c r="E29" s="95">
        <v>51.189750353565564</v>
      </c>
      <c r="F29" s="95">
        <v>48.359017286774858</v>
      </c>
      <c r="G29" s="95">
        <v>35.524623312798639</v>
      </c>
      <c r="H29" s="95">
        <v>39.517285978281208</v>
      </c>
      <c r="I29" s="95">
        <v>8.6038937081051934</v>
      </c>
      <c r="J29" s="95">
        <v>38.541335595901444</v>
      </c>
      <c r="K29" s="95">
        <v>26.502772378552113</v>
      </c>
      <c r="L29" s="95">
        <v>58.731286972568817</v>
      </c>
      <c r="M29" s="95">
        <v>37.024726378722136</v>
      </c>
      <c r="N29" s="95">
        <v>43.38130169387874</v>
      </c>
      <c r="O29" s="95">
        <v>51.065533340431166</v>
      </c>
      <c r="P29" s="95">
        <v>36.685793158833981</v>
      </c>
      <c r="Q29" s="95">
        <v>34.166588816880555</v>
      </c>
    </row>
    <row r="30" spans="1:17" ht="12" customHeight="1" x14ac:dyDescent="0.25">
      <c r="A30" s="87" t="s">
        <v>109</v>
      </c>
      <c r="B30" s="95">
        <v>493.164820813338</v>
      </c>
      <c r="C30" s="95">
        <v>499.748089244146</v>
      </c>
      <c r="D30" s="95">
        <v>522.82738810807837</v>
      </c>
      <c r="E30" s="95">
        <v>534.60911304909882</v>
      </c>
      <c r="F30" s="95">
        <v>548.46823560629844</v>
      </c>
      <c r="G30" s="95">
        <v>569.10504018071197</v>
      </c>
      <c r="H30" s="95">
        <v>569.74118073079853</v>
      </c>
      <c r="I30" s="95">
        <v>588.29813929545628</v>
      </c>
      <c r="J30" s="95">
        <v>604.99733098381944</v>
      </c>
      <c r="K30" s="95">
        <v>616.5614530092779</v>
      </c>
      <c r="L30" s="95">
        <v>631.88547409497903</v>
      </c>
      <c r="M30" s="95">
        <v>634.8711159563278</v>
      </c>
      <c r="N30" s="95">
        <v>697.63976755748092</v>
      </c>
      <c r="O30" s="95">
        <v>704.01106183132333</v>
      </c>
      <c r="P30" s="95">
        <v>708.00145013093447</v>
      </c>
      <c r="Q30" s="95">
        <v>748.56882053334175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273.67245158430012</v>
      </c>
      <c r="C32" s="18">
        <v>214.00357717629336</v>
      </c>
      <c r="D32" s="18">
        <v>231.21361418241082</v>
      </c>
      <c r="E32" s="18">
        <v>222.60884694350321</v>
      </c>
      <c r="F32" s="18">
        <v>225.2014497348226</v>
      </c>
      <c r="G32" s="18">
        <v>251.48880329190615</v>
      </c>
      <c r="H32" s="18">
        <v>247.58943406775259</v>
      </c>
      <c r="I32" s="18">
        <v>298.3538573661088</v>
      </c>
      <c r="J32" s="18">
        <v>241.19376173271556</v>
      </c>
      <c r="K32" s="18">
        <v>270.85708399650957</v>
      </c>
      <c r="L32" s="18">
        <v>203.28346567584978</v>
      </c>
      <c r="M32" s="18">
        <v>265.92165497693543</v>
      </c>
      <c r="N32" s="18">
        <v>253.62498598446359</v>
      </c>
      <c r="O32" s="18">
        <v>251.49772244616048</v>
      </c>
      <c r="P32" s="18">
        <v>310.57718116059186</v>
      </c>
      <c r="Q32" s="18">
        <v>295.79137841655063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0.62048826650922329</v>
      </c>
      <c r="C3" s="107">
        <f>IF(RES_hh_tes!C3=0,"",RES_hh_tes!C3/RES_hh_fec!C3)</f>
        <v>0.62498251087850698</v>
      </c>
      <c r="D3" s="107">
        <f>IF(RES_hh_tes!D3=0,"",RES_hh_tes!D3/RES_hh_fec!D3)</f>
        <v>0.62871191337580234</v>
      </c>
      <c r="E3" s="107">
        <f>IF(RES_hh_tes!E3=0,"",RES_hh_tes!E3/RES_hh_fec!E3)</f>
        <v>0.63728895969473587</v>
      </c>
      <c r="F3" s="107">
        <f>IF(RES_hh_tes!F3=0,"",RES_hh_tes!F3/RES_hh_fec!F3)</f>
        <v>0.64199095993397581</v>
      </c>
      <c r="G3" s="107">
        <f>IF(RES_hh_tes!G3=0,"",RES_hh_tes!G3/RES_hh_fec!G3)</f>
        <v>0.64816560361717723</v>
      </c>
      <c r="H3" s="107">
        <f>IF(RES_hh_tes!H3=0,"",RES_hh_tes!H3/RES_hh_fec!H3)</f>
        <v>0.6522909409680161</v>
      </c>
      <c r="I3" s="107">
        <f>IF(RES_hh_tes!I3=0,"",RES_hh_tes!I3/RES_hh_fec!I3)</f>
        <v>0.65685606276207453</v>
      </c>
      <c r="J3" s="107">
        <f>IF(RES_hh_tes!J3=0,"",RES_hh_tes!J3/RES_hh_fec!J3)</f>
        <v>0.65824172102911727</v>
      </c>
      <c r="K3" s="107">
        <f>IF(RES_hh_tes!K3=0,"",RES_hh_tes!K3/RES_hh_fec!K3)</f>
        <v>0.66308411282512947</v>
      </c>
      <c r="L3" s="107">
        <f>IF(RES_hh_tes!L3=0,"",RES_hh_tes!L3/RES_hh_fec!L3)</f>
        <v>0.6677817196137299</v>
      </c>
      <c r="M3" s="107">
        <f>IF(RES_hh_tes!M3=0,"",RES_hh_tes!M3/RES_hh_fec!M3)</f>
        <v>0.66987562974284443</v>
      </c>
      <c r="N3" s="107">
        <f>IF(RES_hh_tes!N3=0,"",RES_hh_tes!N3/RES_hh_fec!N3)</f>
        <v>0.67785725015177434</v>
      </c>
      <c r="O3" s="107">
        <f>IF(RES_hh_tes!O3=0,"",RES_hh_tes!O3/RES_hh_fec!O3)</f>
        <v>0.68305490689041093</v>
      </c>
      <c r="P3" s="107">
        <f>IF(RES_hh_tes!P3=0,"",RES_hh_tes!P3/RES_hh_fec!P3)</f>
        <v>0.68694457496687034</v>
      </c>
      <c r="Q3" s="107">
        <f>IF(RES_hh_tes!Q3=0,"",RES_hh_tes!Q3/RES_hh_fec!Q3)</f>
        <v>0.69589531705491625</v>
      </c>
    </row>
    <row r="4" spans="1:17" ht="12.95" customHeight="1" x14ac:dyDescent="0.25">
      <c r="A4" s="89" t="s">
        <v>65</v>
      </c>
      <c r="B4" s="103">
        <f>IF(RES_hh_tes!B4=0,"",RES_hh_tes!B4/RES_hh_fec!B4)</f>
        <v>0.63425224953512604</v>
      </c>
      <c r="C4" s="103">
        <f>IF(RES_hh_tes!C4=0,"",RES_hh_tes!C4/RES_hh_fec!C4)</f>
        <v>0.63954695124403793</v>
      </c>
      <c r="D4" s="103">
        <f>IF(RES_hh_tes!D4=0,"",RES_hh_tes!D4/RES_hh_fec!D4)</f>
        <v>0.64367619840305046</v>
      </c>
      <c r="E4" s="103">
        <f>IF(RES_hh_tes!E4=0,"",RES_hh_tes!E4/RES_hh_fec!E4)</f>
        <v>0.65326815196831645</v>
      </c>
      <c r="F4" s="103">
        <f>IF(RES_hh_tes!F4=0,"",RES_hh_tes!F4/RES_hh_fec!F4)</f>
        <v>0.65809031805246754</v>
      </c>
      <c r="G4" s="103">
        <f>IF(RES_hh_tes!G4=0,"",RES_hh_tes!G4/RES_hh_fec!G4)</f>
        <v>0.66560725160305689</v>
      </c>
      <c r="H4" s="103">
        <f>IF(RES_hh_tes!H4=0,"",RES_hh_tes!H4/RES_hh_fec!H4)</f>
        <v>0.67028200473938193</v>
      </c>
      <c r="I4" s="103">
        <f>IF(RES_hh_tes!I4=0,"",RES_hh_tes!I4/RES_hh_fec!I4)</f>
        <v>0.6753714071351099</v>
      </c>
      <c r="J4" s="103">
        <f>IF(RES_hh_tes!J4=0,"",RES_hh_tes!J4/RES_hh_fec!J4)</f>
        <v>0.67692294478690751</v>
      </c>
      <c r="K4" s="103">
        <f>IF(RES_hh_tes!K4=0,"",RES_hh_tes!K4/RES_hh_fec!K4)</f>
        <v>0.68309288229845977</v>
      </c>
      <c r="L4" s="103">
        <f>IF(RES_hh_tes!L4=0,"",RES_hh_tes!L4/RES_hh_fec!L4)</f>
        <v>0.68666768005096457</v>
      </c>
      <c r="M4" s="103">
        <f>IF(RES_hh_tes!M4=0,"",RES_hh_tes!M4/RES_hh_fec!M4)</f>
        <v>0.69422352396260456</v>
      </c>
      <c r="N4" s="103">
        <f>IF(RES_hh_tes!N4=0,"",RES_hh_tes!N4/RES_hh_fec!N4)</f>
        <v>0.7003388006163086</v>
      </c>
      <c r="O4" s="103">
        <f>IF(RES_hh_tes!O4=0,"",RES_hh_tes!O4/RES_hh_fec!O4)</f>
        <v>0.70582151781336167</v>
      </c>
      <c r="P4" s="103">
        <f>IF(RES_hh_tes!P4=0,"",RES_hh_tes!P4/RES_hh_fec!P4)</f>
        <v>0.71525338614900957</v>
      </c>
      <c r="Q4" s="103">
        <f>IF(RES_hh_tes!Q4=0,"",RES_hh_tes!Q4/RES_hh_fec!Q4)</f>
        <v>0.72396704506346821</v>
      </c>
    </row>
    <row r="5" spans="1:17" ht="12" customHeight="1" x14ac:dyDescent="0.25">
      <c r="A5" s="87" t="s">
        <v>58</v>
      </c>
      <c r="B5" s="102">
        <f>IF(RES_hh_tes!B5=0,"",RES_hh_tes!B5/RES_hh_fec!B5)</f>
        <v>0.5111666895699265</v>
      </c>
      <c r="C5" s="102">
        <f>IF(RES_hh_tes!C5=0,"",RES_hh_tes!C5/RES_hh_fec!C5)</f>
        <v>0.51116668956992639</v>
      </c>
      <c r="D5" s="102">
        <f>IF(RES_hh_tes!D5=0,"",RES_hh_tes!D5/RES_hh_fec!D5)</f>
        <v>0.5119827257952142</v>
      </c>
      <c r="E5" s="102">
        <f>IF(RES_hh_tes!E5=0,"",RES_hh_tes!E5/RES_hh_fec!E5)</f>
        <v>0.51219003637247884</v>
      </c>
      <c r="F5" s="102">
        <f>IF(RES_hh_tes!F5=0,"",RES_hh_tes!F5/RES_hh_fec!F5)</f>
        <v>0.51244277057903354</v>
      </c>
      <c r="G5" s="102">
        <f>IF(RES_hh_tes!G5=0,"",RES_hh_tes!G5/RES_hh_fec!G5)</f>
        <v>0.51292026939902891</v>
      </c>
      <c r="H5" s="102">
        <f>IF(RES_hh_tes!H5=0,"",RES_hh_tes!H5/RES_hh_fec!H5)</f>
        <v>0.5158015600541499</v>
      </c>
      <c r="I5" s="102">
        <f>IF(RES_hh_tes!I5=0,"",RES_hh_tes!I5/RES_hh_fec!I5)</f>
        <v>0.52283826367624586</v>
      </c>
      <c r="J5" s="102">
        <f>IF(RES_hh_tes!J5=0,"",RES_hh_tes!J5/RES_hh_fec!J5)</f>
        <v>0.52837810505719141</v>
      </c>
      <c r="K5" s="102">
        <f>IF(RES_hh_tes!K5=0,"",RES_hh_tes!K5/RES_hh_fec!K5)</f>
        <v>0.53334228194914601</v>
      </c>
      <c r="L5" s="102">
        <f>IF(RES_hh_tes!L5=0,"",RES_hh_tes!L5/RES_hh_fec!L5)</f>
        <v>0.53864042905884169</v>
      </c>
      <c r="M5" s="102">
        <f>IF(RES_hh_tes!M5=0,"",RES_hh_tes!M5/RES_hh_fec!M5)</f>
        <v>0.54522697800394881</v>
      </c>
      <c r="N5" s="102">
        <f>IF(RES_hh_tes!N5=0,"",RES_hh_tes!N5/RES_hh_fec!N5)</f>
        <v>0.5466929919306347</v>
      </c>
      <c r="O5" s="102">
        <f>IF(RES_hh_tes!O5=0,"",RES_hh_tes!O5/RES_hh_fec!O5)</f>
        <v>0.54677985082652691</v>
      </c>
      <c r="P5" s="102">
        <f>IF(RES_hh_tes!P5=0,"",RES_hh_tes!P5/RES_hh_fec!P5)</f>
        <v>0.54679576239560213</v>
      </c>
      <c r="Q5" s="102">
        <f>IF(RES_hh_tes!Q5=0,"",RES_hh_tes!Q5/RES_hh_fec!Q5)</f>
        <v>0.5472543638796642</v>
      </c>
    </row>
    <row r="6" spans="1:17" ht="12" customHeight="1" x14ac:dyDescent="0.25">
      <c r="A6" s="87" t="s">
        <v>84</v>
      </c>
      <c r="B6" s="102">
        <f>IF(RES_hh_tes!B6=0,"",RES_hh_tes!B6/RES_hh_fec!B6)</f>
        <v>0.6055359245674512</v>
      </c>
      <c r="C6" s="102">
        <f>IF(RES_hh_tes!C6=0,"",RES_hh_tes!C6/RES_hh_fec!C6)</f>
        <v>0.61031412158048837</v>
      </c>
      <c r="D6" s="102">
        <f>IF(RES_hh_tes!D6=0,"",RES_hh_tes!D6/RES_hh_fec!D6)</f>
        <v>0.6157196249211766</v>
      </c>
      <c r="E6" s="102">
        <f>IF(RES_hh_tes!E6=0,"",RES_hh_tes!E6/RES_hh_fec!E6)</f>
        <v>0.62113126104676708</v>
      </c>
      <c r="F6" s="102">
        <f>IF(RES_hh_tes!F6=0,"",RES_hh_tes!F6/RES_hh_fec!F6)</f>
        <v>0.62666137709467373</v>
      </c>
      <c r="G6" s="102">
        <f>IF(RES_hh_tes!G6=0,"",RES_hh_tes!G6/RES_hh_fec!G6)</f>
        <v>0.63243133166570886</v>
      </c>
      <c r="H6" s="102">
        <f>IF(RES_hh_tes!H6=0,"",RES_hh_tes!H6/RES_hh_fec!H6)</f>
        <v>0.63835071933440701</v>
      </c>
      <c r="I6" s="102">
        <f>IF(RES_hh_tes!I6=0,"",RES_hh_tes!I6/RES_hh_fec!I6)</f>
        <v>0.64440145946623717</v>
      </c>
      <c r="J6" s="102">
        <f>IF(RES_hh_tes!J6=0,"",RES_hh_tes!J6/RES_hh_fec!J6)</f>
        <v>0.65154960611968371</v>
      </c>
      <c r="K6" s="102">
        <f>IF(RES_hh_tes!K6=0,"",RES_hh_tes!K6/RES_hh_fec!K6)</f>
        <v>0.65810287274499013</v>
      </c>
      <c r="L6" s="102">
        <f>IF(RES_hh_tes!L6=0,"",RES_hh_tes!L6/RES_hh_fec!L6)</f>
        <v>0.66401819913274163</v>
      </c>
      <c r="M6" s="102">
        <f>IF(RES_hh_tes!M6=0,"",RES_hh_tes!M6/RES_hh_fec!M6)</f>
        <v>0.67030648210394683</v>
      </c>
      <c r="N6" s="102">
        <f>IF(RES_hh_tes!N6=0,"",RES_hh_tes!N6/RES_hh_fec!N6)</f>
        <v>0.68064757395641939</v>
      </c>
      <c r="O6" s="102">
        <f>IF(RES_hh_tes!O6=0,"",RES_hh_tes!O6/RES_hh_fec!O6)</f>
        <v>0.68847058569043806</v>
      </c>
      <c r="P6" s="102">
        <f>IF(RES_hh_tes!P6=0,"",RES_hh_tes!P6/RES_hh_fec!P6)</f>
        <v>0.69250209198908796</v>
      </c>
      <c r="Q6" s="102">
        <f>IF(RES_hh_tes!Q6=0,"",RES_hh_tes!Q6/RES_hh_fec!Q6)</f>
        <v>0.69371990912748327</v>
      </c>
    </row>
    <row r="7" spans="1:17" ht="12" customHeight="1" x14ac:dyDescent="0.25">
      <c r="A7" s="87" t="s">
        <v>110</v>
      </c>
      <c r="B7" s="102">
        <f>IF(RES_hh_tes!B7=0,"",RES_hh_tes!B7/RES_hh_fec!B7)</f>
        <v>0.58980771873453053</v>
      </c>
      <c r="C7" s="102">
        <f>IF(RES_hh_tes!C7=0,"",RES_hh_tes!C7/RES_hh_fec!C7)</f>
        <v>0.59797134842699828</v>
      </c>
      <c r="D7" s="102">
        <f>IF(RES_hh_tes!D7=0,"",RES_hh_tes!D7/RES_hh_fec!D7)</f>
        <v>0.5990438609757236</v>
      </c>
      <c r="E7" s="102">
        <f>IF(RES_hh_tes!E7=0,"",RES_hh_tes!E7/RES_hh_fec!E7)</f>
        <v>0.60246979743565188</v>
      </c>
      <c r="F7" s="102">
        <f>IF(RES_hh_tes!F7=0,"",RES_hh_tes!F7/RES_hh_fec!F7)</f>
        <v>0.61309456674413509</v>
      </c>
      <c r="G7" s="102">
        <f>IF(RES_hh_tes!G7=0,"",RES_hh_tes!G7/RES_hh_fec!G7)</f>
        <v>0.61926106960164107</v>
      </c>
      <c r="H7" s="102">
        <f>IF(RES_hh_tes!H7=0,"",RES_hh_tes!H7/RES_hh_fec!H7)</f>
        <v>0.62629345653610491</v>
      </c>
      <c r="I7" s="102">
        <f>IF(RES_hh_tes!I7=0,"",RES_hh_tes!I7/RES_hh_fec!I7)</f>
        <v>0.63227385141380865</v>
      </c>
      <c r="J7" s="102">
        <f>IF(RES_hh_tes!J7=0,"",RES_hh_tes!J7/RES_hh_fec!J7)</f>
        <v>0.63845626758087903</v>
      </c>
      <c r="K7" s="102">
        <f>IF(RES_hh_tes!K7=0,"",RES_hh_tes!K7/RES_hh_fec!K7)</f>
        <v>0.64616235007323986</v>
      </c>
      <c r="L7" s="102">
        <f>IF(RES_hh_tes!L7=0,"",RES_hh_tes!L7/RES_hh_fec!L7)</f>
        <v>0.65244700921806598</v>
      </c>
      <c r="M7" s="102">
        <f>IF(RES_hh_tes!M7=0,"",RES_hh_tes!M7/RES_hh_fec!M7)</f>
        <v>0.6590247739501166</v>
      </c>
      <c r="N7" s="102">
        <f>IF(RES_hh_tes!N7=0,"",RES_hh_tes!N7/RES_hh_fec!N7)</f>
        <v>0.66492379308817673</v>
      </c>
      <c r="O7" s="102">
        <f>IF(RES_hh_tes!O7=0,"",RES_hh_tes!O7/RES_hh_fec!O7)</f>
        <v>0.67211495857924641</v>
      </c>
      <c r="P7" s="102">
        <f>IF(RES_hh_tes!P7=0,"",RES_hh_tes!P7/RES_hh_fec!P7)</f>
        <v>0.68090067313941238</v>
      </c>
      <c r="Q7" s="102">
        <f>IF(RES_hh_tes!Q7=0,"",RES_hh_tes!Q7/RES_hh_fec!Q7)</f>
        <v>0.68813215482804679</v>
      </c>
    </row>
    <row r="8" spans="1:17" ht="12" customHeight="1" x14ac:dyDescent="0.25">
      <c r="A8" s="87" t="s">
        <v>109</v>
      </c>
      <c r="B8" s="102">
        <f>IF(RES_hh_tes!B8=0,"",RES_hh_tes!B8/RES_hh_fec!B8)</f>
        <v>0.62912823331683287</v>
      </c>
      <c r="C8" s="102">
        <f>IF(RES_hh_tes!C8=0,"",RES_hh_tes!C8/RES_hh_fec!C8)</f>
        <v>0.63325020164401691</v>
      </c>
      <c r="D8" s="102">
        <f>IF(RES_hh_tes!D8=0,"",RES_hh_tes!D8/RES_hh_fec!D8)</f>
        <v>0.63836397621059537</v>
      </c>
      <c r="E8" s="102">
        <f>IF(RES_hh_tes!E8=0,"",RES_hh_tes!E8/RES_hh_fec!E8)</f>
        <v>0.64349901225234585</v>
      </c>
      <c r="F8" s="102">
        <f>IF(RES_hh_tes!F8=0,"",RES_hh_tes!F8/RES_hh_fec!F8)</f>
        <v>0.64816272561199562</v>
      </c>
      <c r="G8" s="102">
        <f>IF(RES_hh_tes!G8=0,"",RES_hh_tes!G8/RES_hh_fec!G8)</f>
        <v>0.65364455479519257</v>
      </c>
      <c r="H8" s="102">
        <f>IF(RES_hh_tes!H8=0,"",RES_hh_tes!H8/RES_hh_fec!H8)</f>
        <v>0.65783841794688469</v>
      </c>
      <c r="I8" s="102">
        <f>IF(RES_hh_tes!I8=0,"",RES_hh_tes!I8/RES_hh_fec!I8)</f>
        <v>0.66267994828213628</v>
      </c>
      <c r="J8" s="102">
        <f>IF(RES_hh_tes!J8=0,"",RES_hh_tes!J8/RES_hh_fec!J8)</f>
        <v>0.66744675651842256</v>
      </c>
      <c r="K8" s="102">
        <f>IF(RES_hh_tes!K8=0,"",RES_hh_tes!K8/RES_hh_fec!K8)</f>
        <v>0.67336462911065487</v>
      </c>
      <c r="L8" s="102">
        <f>IF(RES_hh_tes!L8=0,"",RES_hh_tes!L8/RES_hh_fec!L8)</f>
        <v>0.67963735146408599</v>
      </c>
      <c r="M8" s="102">
        <f>IF(RES_hh_tes!M8=0,"",RES_hh_tes!M8/RES_hh_fec!M8)</f>
        <v>0.68565198517306547</v>
      </c>
      <c r="N8" s="102">
        <f>IF(RES_hh_tes!N8=0,"",RES_hh_tes!N8/RES_hh_fec!N8)</f>
        <v>0.69236543436403497</v>
      </c>
      <c r="O8" s="102">
        <f>IF(RES_hh_tes!O8=0,"",RES_hh_tes!O8/RES_hh_fec!O8)</f>
        <v>0.69857276365878973</v>
      </c>
      <c r="P8" s="102">
        <f>IF(RES_hh_tes!P8=0,"",RES_hh_tes!P8/RES_hh_fec!P8)</f>
        <v>0.70474294464622622</v>
      </c>
      <c r="Q8" s="102">
        <f>IF(RES_hh_tes!Q8=0,"",RES_hh_tes!Q8/RES_hh_fec!Q8)</f>
        <v>0.71170150425226153</v>
      </c>
    </row>
    <row r="9" spans="1:17" ht="12" customHeight="1" x14ac:dyDescent="0.25">
      <c r="A9" s="87" t="s">
        <v>55</v>
      </c>
      <c r="B9" s="102">
        <f>IF(RES_hh_tes!B9=0,"",RES_hh_tes!B9/RES_hh_fec!B9)</f>
        <v>0.48757438082054538</v>
      </c>
      <c r="C9" s="102">
        <f>IF(RES_hh_tes!C9=0,"",RES_hh_tes!C9/RES_hh_fec!C9)</f>
        <v>0.49582120551755288</v>
      </c>
      <c r="D9" s="102">
        <f>IF(RES_hh_tes!D9=0,"",RES_hh_tes!D9/RES_hh_fec!D9)</f>
        <v>0.50049296859314563</v>
      </c>
      <c r="E9" s="102">
        <f>IF(RES_hh_tes!E9=0,"",RES_hh_tes!E9/RES_hh_fec!E9)</f>
        <v>0.50552565384484816</v>
      </c>
      <c r="F9" s="102">
        <f>IF(RES_hh_tes!F9=0,"",RES_hh_tes!F9/RES_hh_fec!F9)</f>
        <v>0.51063090976789305</v>
      </c>
      <c r="G9" s="102">
        <f>IF(RES_hh_tes!G9=0,"",RES_hh_tes!G9/RES_hh_fec!G9)</f>
        <v>0.52771812314700439</v>
      </c>
      <c r="H9" s="102">
        <f>IF(RES_hh_tes!H9=0,"",RES_hh_tes!H9/RES_hh_fec!H9)</f>
        <v>0.5367937180840272</v>
      </c>
      <c r="I9" s="102">
        <f>IF(RES_hh_tes!I9=0,"",RES_hh_tes!I9/RES_hh_fec!I9)</f>
        <v>0.54503007330647713</v>
      </c>
      <c r="J9" s="102">
        <f>IF(RES_hh_tes!J9=0,"",RES_hh_tes!J9/RES_hh_fec!J9)</f>
        <v>0.56623191164080755</v>
      </c>
      <c r="K9" s="102">
        <f>IF(RES_hh_tes!K9=0,"",RES_hh_tes!K9/RES_hh_fec!K9)</f>
        <v>0.56935613851656552</v>
      </c>
      <c r="L9" s="102">
        <f>IF(RES_hh_tes!L9=0,"",RES_hh_tes!L9/RES_hh_fec!L9)</f>
        <v>0.5722450432046694</v>
      </c>
      <c r="M9" s="102">
        <f>IF(RES_hh_tes!M9=0,"",RES_hh_tes!M9/RES_hh_fec!M9)</f>
        <v>0.57580633960811789</v>
      </c>
      <c r="N9" s="102">
        <f>IF(RES_hh_tes!N9=0,"",RES_hh_tes!N9/RES_hh_fec!N9)</f>
        <v>0.57779388176626678</v>
      </c>
      <c r="O9" s="102">
        <f>IF(RES_hh_tes!O9=0,"",RES_hh_tes!O9/RES_hh_fec!O9)</f>
        <v>0.58153136702795072</v>
      </c>
      <c r="P9" s="102">
        <f>IF(RES_hh_tes!P9=0,"",RES_hh_tes!P9/RES_hh_fec!P9)</f>
        <v>0.58398026121352153</v>
      </c>
      <c r="Q9" s="102">
        <f>IF(RES_hh_tes!Q9=0,"",RES_hh_tes!Q9/RES_hh_fec!Q9)</f>
        <v>0.58513402796896341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0.78641029164604048</v>
      </c>
      <c r="C11" s="102">
        <f>IF(RES_hh_tes!C11=0,"",RES_hh_tes!C11/RES_hh_fec!C11)</f>
        <v>0.78641029164604082</v>
      </c>
      <c r="D11" s="102">
        <f>IF(RES_hh_tes!D11=0,"",RES_hh_tes!D11/RES_hh_fec!D11)</f>
        <v>0.78838555206493044</v>
      </c>
      <c r="E11" s="102">
        <f>IF(RES_hh_tes!E11=0,"",RES_hh_tes!E11/RES_hh_fec!E11)</f>
        <v>0.79237307767558651</v>
      </c>
      <c r="F11" s="102">
        <f>IF(RES_hh_tes!F11=0,"",RES_hh_tes!F11/RES_hh_fec!F11)</f>
        <v>0.81706599522743151</v>
      </c>
      <c r="G11" s="102">
        <f>IF(RES_hh_tes!G11=0,"",RES_hh_tes!G11/RES_hh_fec!G11)</f>
        <v>0.81960685448444559</v>
      </c>
      <c r="H11" s="102">
        <f>IF(RES_hh_tes!H11=0,"",RES_hh_tes!H11/RES_hh_fec!H11)</f>
        <v>0.82190836336648609</v>
      </c>
      <c r="I11" s="102">
        <f>IF(RES_hh_tes!I11=0,"",RES_hh_tes!I11/RES_hh_fec!I11)</f>
        <v>0.82212803483764185</v>
      </c>
      <c r="J11" s="102">
        <f>IF(RES_hh_tes!J11=0,"",RES_hh_tes!J11/RES_hh_fec!J11)</f>
        <v>0.82221754649478207</v>
      </c>
      <c r="K11" s="102">
        <f>IF(RES_hh_tes!K11=0,"",RES_hh_tes!K11/RES_hh_fec!K11)</f>
        <v>0.82227912207984943</v>
      </c>
      <c r="L11" s="102">
        <f>IF(RES_hh_tes!L11=0,"",RES_hh_tes!L11/RES_hh_fec!L11)</f>
        <v>0.8223162119005466</v>
      </c>
      <c r="M11" s="102">
        <f>IF(RES_hh_tes!M11=0,"",RES_hh_tes!M11/RES_hh_fec!M11)</f>
        <v>0.82420446126965263</v>
      </c>
      <c r="N11" s="102">
        <f>IF(RES_hh_tes!N11=0,"",RES_hh_tes!N11/RES_hh_fec!N11)</f>
        <v>0.82475779591406928</v>
      </c>
      <c r="O11" s="102">
        <f>IF(RES_hh_tes!O11=0,"",RES_hh_tes!O11/RES_hh_fec!O11)</f>
        <v>0.82509490446272049</v>
      </c>
      <c r="P11" s="102">
        <f>IF(RES_hh_tes!P11=0,"",RES_hh_tes!P11/RES_hh_fec!P11)</f>
        <v>0.82795264415392789</v>
      </c>
      <c r="Q11" s="102">
        <f>IF(RES_hh_tes!Q11=0,"",RES_hh_tes!Q11/RES_hh_fec!Q11)</f>
        <v>0.82805274996001277</v>
      </c>
    </row>
    <row r="12" spans="1:17" ht="12" customHeight="1" x14ac:dyDescent="0.25">
      <c r="A12" s="87" t="s">
        <v>115</v>
      </c>
      <c r="B12" s="102">
        <f>IF(RES_hh_tes!B12=0,"",RES_hh_tes!B12/RES_hh_fec!B12)</f>
        <v>1.1796154374690611</v>
      </c>
      <c r="C12" s="102">
        <f>IF(RES_hh_tes!C12=0,"",RES_hh_tes!C12/RES_hh_fec!C12)</f>
        <v>1.2088383709172197</v>
      </c>
      <c r="D12" s="102">
        <f>IF(RES_hh_tes!D12=0,"",RES_hh_tes!D12/RES_hh_fec!D12)</f>
        <v>1.2358580520285911</v>
      </c>
      <c r="E12" s="102">
        <f>IF(RES_hh_tes!E12=0,"",RES_hh_tes!E12/RES_hh_fec!E12)</f>
        <v>1.2866009047489377</v>
      </c>
      <c r="F12" s="102">
        <f>IF(RES_hh_tes!F12=0,"",RES_hh_tes!F12/RES_hh_fec!F12)</f>
        <v>1.3166826041913631</v>
      </c>
      <c r="G12" s="102">
        <f>IF(RES_hh_tes!G12=0,"",RES_hh_tes!G12/RES_hh_fec!G12)</f>
        <v>1.3654707756633537</v>
      </c>
      <c r="H12" s="102">
        <f>IF(RES_hh_tes!H12=0,"",RES_hh_tes!H12/RES_hh_fec!H12)</f>
        <v>1.4084804723658095</v>
      </c>
      <c r="I12" s="102">
        <f>IF(RES_hh_tes!I12=0,"",RES_hh_tes!I12/RES_hh_fec!I12)</f>
        <v>1.4560021953827558</v>
      </c>
      <c r="J12" s="102">
        <f>IF(RES_hh_tes!J12=0,"",RES_hh_tes!J12/RES_hh_fec!J12)</f>
        <v>1.4947795881073427</v>
      </c>
      <c r="K12" s="102">
        <f>IF(RES_hh_tes!K12=0,"",RES_hh_tes!K12/RES_hh_fec!K12)</f>
        <v>1.5568636114131238</v>
      </c>
      <c r="L12" s="102">
        <f>IF(RES_hh_tes!L12=0,"",RES_hh_tes!L12/RES_hh_fec!L12)</f>
        <v>1.6155288404869159</v>
      </c>
      <c r="M12" s="102">
        <f>IF(RES_hh_tes!M12=0,"",RES_hh_tes!M12/RES_hh_fec!M12)</f>
        <v>1.8080010586675999</v>
      </c>
      <c r="N12" s="102">
        <f>IF(RES_hh_tes!N12=0,"",RES_hh_tes!N12/RES_hh_fec!N12)</f>
        <v>1.9496979794698575</v>
      </c>
      <c r="O12" s="102">
        <f>IF(RES_hh_tes!O12=0,"",RES_hh_tes!O12/RES_hh_fec!O12)</f>
        <v>2.1319666972429006</v>
      </c>
      <c r="P12" s="102">
        <f>IF(RES_hh_tes!P12=0,"",RES_hh_tes!P12/RES_hh_fec!P12)</f>
        <v>2.4146130164992554</v>
      </c>
      <c r="Q12" s="102">
        <f>IF(RES_hh_tes!Q12=0,"",RES_hh_tes!Q12/RES_hh_fec!Q12)</f>
        <v>2.5809119665531757</v>
      </c>
    </row>
    <row r="13" spans="1:17" ht="12" customHeight="1" x14ac:dyDescent="0.25">
      <c r="A13" s="51" t="s">
        <v>114</v>
      </c>
      <c r="B13" s="104">
        <f>IF(RES_hh_tes!B13=0,"",RES_hh_tes!B13/RES_hh_fec!B13)</f>
        <v>0.74708977706373825</v>
      </c>
      <c r="C13" s="104">
        <f>IF(RES_hh_tes!C13=0,"",RES_hh_tes!C13/RES_hh_fec!C13)</f>
        <v>0.74922734451545581</v>
      </c>
      <c r="D13" s="104">
        <f>IF(RES_hh_tes!D13=0,"",RES_hh_tes!D13/RES_hh_fec!D13)</f>
        <v>0.75158156334033921</v>
      </c>
      <c r="E13" s="104">
        <f>IF(RES_hh_tes!E13=0,"",RES_hh_tes!E13/RES_hh_fec!E13)</f>
        <v>0.75448317674953524</v>
      </c>
      <c r="F13" s="104">
        <f>IF(RES_hh_tes!F13=0,"",RES_hh_tes!F13/RES_hh_fec!F13)</f>
        <v>0.7573183874145557</v>
      </c>
      <c r="G13" s="104">
        <f>IF(RES_hh_tes!G13=0,"",RES_hh_tes!G13/RES_hh_fec!G13)</f>
        <v>0.75971277626467948</v>
      </c>
      <c r="H13" s="104">
        <f>IF(RES_hh_tes!H13=0,"",RES_hh_tes!H13/RES_hh_fec!H13)</f>
        <v>0.76210422281502421</v>
      </c>
      <c r="I13" s="104">
        <f>IF(RES_hh_tes!I13=0,"",RES_hh_tes!I13/RES_hh_fec!I13)</f>
        <v>0.76443614048615338</v>
      </c>
      <c r="J13" s="104">
        <f>IF(RES_hh_tes!J13=0,"",RES_hh_tes!J13/RES_hh_fec!J13)</f>
        <v>0.76691719969716332</v>
      </c>
      <c r="K13" s="104">
        <f>IF(RES_hh_tes!K13=0,"",RES_hh_tes!K13/RES_hh_fec!K13)</f>
        <v>0.76957178580562613</v>
      </c>
      <c r="L13" s="104">
        <f>IF(RES_hh_tes!L13=0,"",RES_hh_tes!L13/RES_hh_fec!L13)</f>
        <v>0.7724786405651809</v>
      </c>
      <c r="M13" s="104">
        <f>IF(RES_hh_tes!M13=0,"",RES_hh_tes!M13/RES_hh_fec!M13)</f>
        <v>0.77578159641673183</v>
      </c>
      <c r="N13" s="104">
        <f>IF(RES_hh_tes!N13=0,"",RES_hh_tes!N13/RES_hh_fec!N13)</f>
        <v>0.77914991970016234</v>
      </c>
      <c r="O13" s="104">
        <f>IF(RES_hh_tes!O13=0,"",RES_hh_tes!O13/RES_hh_fec!O13)</f>
        <v>0.78265056819646472</v>
      </c>
      <c r="P13" s="104">
        <f>IF(RES_hh_tes!P13=0,"",RES_hh_tes!P13/RES_hh_fec!P13)</f>
        <v>0.78640589592464438</v>
      </c>
      <c r="Q13" s="104">
        <f>IF(RES_hh_tes!Q13=0,"",RES_hh_tes!Q13/RES_hh_fec!Q13)</f>
        <v>0.79022572761328624</v>
      </c>
    </row>
    <row r="14" spans="1:17" ht="12" customHeight="1" x14ac:dyDescent="0.25">
      <c r="A14" s="99" t="s">
        <v>117</v>
      </c>
      <c r="B14" s="106">
        <f>IF(RES_hh_tes!B14=0,"",RES_hh_tes!B14/RES_hh_fec!B14)</f>
        <v>1.0000000000000002</v>
      </c>
      <c r="C14" s="106">
        <f>IF(RES_hh_tes!C14=0,"",RES_hh_tes!C14/RES_hh_fec!C14)</f>
        <v>1.0000000000000002</v>
      </c>
      <c r="D14" s="106">
        <f>IF(RES_hh_tes!D14=0,"",RES_hh_tes!D14/RES_hh_fec!D14)</f>
        <v>1</v>
      </c>
      <c r="E14" s="106">
        <f>IF(RES_hh_tes!E14=0,"",RES_hh_tes!E14/RES_hh_fec!E14)</f>
        <v>1.0000000000000002</v>
      </c>
      <c r="F14" s="106">
        <f>IF(RES_hh_tes!F14=0,"",RES_hh_tes!F14/RES_hh_fec!F14)</f>
        <v>1</v>
      </c>
      <c r="G14" s="106">
        <f>IF(RES_hh_tes!G14=0,"",RES_hh_tes!G14/RES_hh_fec!G14)</f>
        <v>1</v>
      </c>
      <c r="H14" s="106">
        <f>IF(RES_hh_tes!H14=0,"",RES_hh_tes!H14/RES_hh_fec!H14)</f>
        <v>1.0000000000000002</v>
      </c>
      <c r="I14" s="106">
        <f>IF(RES_hh_tes!I14=0,"",RES_hh_tes!I14/RES_hh_fec!I14)</f>
        <v>0.99999999999999956</v>
      </c>
      <c r="J14" s="106">
        <f>IF(RES_hh_tes!J14=0,"",RES_hh_tes!J14/RES_hh_fec!J14)</f>
        <v>0.99999999999999967</v>
      </c>
      <c r="K14" s="106">
        <f>IF(RES_hh_tes!K14=0,"",RES_hh_tes!K14/RES_hh_fec!K14)</f>
        <v>1</v>
      </c>
      <c r="L14" s="106">
        <f>IF(RES_hh_tes!L14=0,"",RES_hh_tes!L14/RES_hh_fec!L14)</f>
        <v>0.99999999999999944</v>
      </c>
      <c r="M14" s="106">
        <f>IF(RES_hh_tes!M14=0,"",RES_hh_tes!M14/RES_hh_fec!M14)</f>
        <v>1</v>
      </c>
      <c r="N14" s="106">
        <f>IF(RES_hh_tes!N14=0,"",RES_hh_tes!N14/RES_hh_fec!N14)</f>
        <v>1</v>
      </c>
      <c r="O14" s="106">
        <f>IF(RES_hh_tes!O14=0,"",RES_hh_tes!O14/RES_hh_fec!O14)</f>
        <v>1.0000000000000002</v>
      </c>
      <c r="P14" s="106">
        <f>IF(RES_hh_tes!P14=0,"",RES_hh_tes!P14/RES_hh_fec!P14)</f>
        <v>0.99999999999999956</v>
      </c>
      <c r="Q14" s="106">
        <f>IF(RES_hh_tes!Q14=0,"",RES_hh_tes!Q14/RES_hh_fec!Q14)</f>
        <v>0.99999999999999989</v>
      </c>
    </row>
    <row r="15" spans="1:17" ht="12.95" customHeight="1" x14ac:dyDescent="0.25">
      <c r="A15" s="89" t="s">
        <v>112</v>
      </c>
      <c r="B15" s="103">
        <f>IF(RES_hh_tes!B15=0,"",RES_hh_tes!B15/RES_hh_fec!B15)</f>
        <v>1.607436229671128</v>
      </c>
      <c r="C15" s="103">
        <f>IF(RES_hh_tes!C15=0,"",RES_hh_tes!C15/RES_hh_fec!C15)</f>
        <v>1.6832774733201334</v>
      </c>
      <c r="D15" s="103">
        <f>IF(RES_hh_tes!D15=0,"",RES_hh_tes!D15/RES_hh_fec!D15)</f>
        <v>1.7618143101538686</v>
      </c>
      <c r="E15" s="103">
        <f>IF(RES_hh_tes!E15=0,"",RES_hh_tes!E15/RES_hh_fec!E15)</f>
        <v>1.8371239829850379</v>
      </c>
      <c r="F15" s="103">
        <f>IF(RES_hh_tes!F15=0,"",RES_hh_tes!F15/RES_hh_fec!F15)</f>
        <v>1.9120254817405387</v>
      </c>
      <c r="G15" s="103">
        <f>IF(RES_hh_tes!G15=0,"",RES_hh_tes!G15/RES_hh_fec!G15)</f>
        <v>1.9801810156246538</v>
      </c>
      <c r="H15" s="103">
        <f>IF(RES_hh_tes!H15=0,"",RES_hh_tes!H15/RES_hh_fec!H15)</f>
        <v>2.0656196333701735</v>
      </c>
      <c r="I15" s="103">
        <f>IF(RES_hh_tes!I15=0,"",RES_hh_tes!I15/RES_hh_fec!I15)</f>
        <v>2.1508127736876723</v>
      </c>
      <c r="J15" s="103">
        <f>IF(RES_hh_tes!J15=0,"",RES_hh_tes!J15/RES_hh_fec!J15)</f>
        <v>2.2484552990087394</v>
      </c>
      <c r="K15" s="103">
        <f>IF(RES_hh_tes!K15=0,"",RES_hh_tes!K15/RES_hh_fec!K15)</f>
        <v>2.3790082681668849</v>
      </c>
      <c r="L15" s="103">
        <f>IF(RES_hh_tes!L15=0,"",RES_hh_tes!L15/RES_hh_fec!L15)</f>
        <v>2.5759621593615996</v>
      </c>
      <c r="M15" s="103">
        <f>IF(RES_hh_tes!M15=0,"",RES_hh_tes!M15/RES_hh_fec!M15)</f>
        <v>2.7749526888432881</v>
      </c>
      <c r="N15" s="103">
        <f>IF(RES_hh_tes!N15=0,"",RES_hh_tes!N15/RES_hh_fec!N15)</f>
        <v>2.9663472369925397</v>
      </c>
      <c r="O15" s="103">
        <f>IF(RES_hh_tes!O15=0,"",RES_hh_tes!O15/RES_hh_fec!O15)</f>
        <v>3.1565506492775395</v>
      </c>
      <c r="P15" s="103">
        <f>IF(RES_hh_tes!P15=0,"",RES_hh_tes!P15/RES_hh_fec!P15)</f>
        <v>3.3853648748733161</v>
      </c>
      <c r="Q15" s="103">
        <f>IF(RES_hh_tes!Q15=0,"",RES_hh_tes!Q15/RES_hh_fec!Q15)</f>
        <v>3.6239680756895551</v>
      </c>
    </row>
    <row r="16" spans="1:17" ht="12" customHeight="1" x14ac:dyDescent="0.25">
      <c r="A16" s="87" t="s">
        <v>111</v>
      </c>
      <c r="B16" s="105">
        <f>IF(RES_hh_tes!B16=0,"",RES_hh_tes!B16/RES_hh_fec!B16)</f>
        <v>1.607436229671128</v>
      </c>
      <c r="C16" s="105">
        <f>IF(RES_hh_tes!C16=0,"",RES_hh_tes!C16/RES_hh_fec!C16)</f>
        <v>1.6832774733201334</v>
      </c>
      <c r="D16" s="105">
        <f>IF(RES_hh_tes!D16=0,"",RES_hh_tes!D16/RES_hh_fec!D16)</f>
        <v>1.7618143101538686</v>
      </c>
      <c r="E16" s="105">
        <f>IF(RES_hh_tes!E16=0,"",RES_hh_tes!E16/RES_hh_fec!E16)</f>
        <v>1.8371239829850379</v>
      </c>
      <c r="F16" s="105">
        <f>IF(RES_hh_tes!F16=0,"",RES_hh_tes!F16/RES_hh_fec!F16)</f>
        <v>1.9120254817405387</v>
      </c>
      <c r="G16" s="105">
        <f>IF(RES_hh_tes!G16=0,"",RES_hh_tes!G16/RES_hh_fec!G16)</f>
        <v>1.9801810156246538</v>
      </c>
      <c r="H16" s="105">
        <f>IF(RES_hh_tes!H16=0,"",RES_hh_tes!H16/RES_hh_fec!H16)</f>
        <v>2.0656196333701735</v>
      </c>
      <c r="I16" s="105">
        <f>IF(RES_hh_tes!I16=0,"",RES_hh_tes!I16/RES_hh_fec!I16)</f>
        <v>2.1508127736876723</v>
      </c>
      <c r="J16" s="105">
        <f>IF(RES_hh_tes!J16=0,"",RES_hh_tes!J16/RES_hh_fec!J16)</f>
        <v>2.2484552990087394</v>
      </c>
      <c r="K16" s="105">
        <f>IF(RES_hh_tes!K16=0,"",RES_hh_tes!K16/RES_hh_fec!K16)</f>
        <v>2.3790082681668849</v>
      </c>
      <c r="L16" s="105">
        <f>IF(RES_hh_tes!L16=0,"",RES_hh_tes!L16/RES_hh_fec!L16)</f>
        <v>2.5759621593615996</v>
      </c>
      <c r="M16" s="105">
        <f>IF(RES_hh_tes!M16=0,"",RES_hh_tes!M16/RES_hh_fec!M16)</f>
        <v>2.7749526888432881</v>
      </c>
      <c r="N16" s="105">
        <f>IF(RES_hh_tes!N16=0,"",RES_hh_tes!N16/RES_hh_fec!N16)</f>
        <v>2.9663472369925397</v>
      </c>
      <c r="O16" s="105">
        <f>IF(RES_hh_tes!O16=0,"",RES_hh_tes!O16/RES_hh_fec!O16)</f>
        <v>3.1565506492775395</v>
      </c>
      <c r="P16" s="105">
        <f>IF(RES_hh_tes!P16=0,"",RES_hh_tes!P16/RES_hh_fec!P16)</f>
        <v>3.3853648748733161</v>
      </c>
      <c r="Q16" s="105">
        <f>IF(RES_hh_tes!Q16=0,"",RES_hh_tes!Q16/RES_hh_fec!Q16)</f>
        <v>3.6239680756895551</v>
      </c>
    </row>
    <row r="17" spans="1:17" ht="12.95" customHeight="1" x14ac:dyDescent="0.25">
      <c r="A17" s="89" t="s">
        <v>63</v>
      </c>
      <c r="B17" s="103">
        <f>IF(RES_hh_tes!B17=0,"",RES_hh_tes!B17/RES_hh_fec!B17)</f>
        <v>0.58309750229931878</v>
      </c>
      <c r="C17" s="103">
        <f>IF(RES_hh_tes!C17=0,"",RES_hh_tes!C17/RES_hh_fec!C17)</f>
        <v>0.58532446677719074</v>
      </c>
      <c r="D17" s="103">
        <f>IF(RES_hh_tes!D17=0,"",RES_hh_tes!D17/RES_hh_fec!D17)</f>
        <v>0.58711061232004202</v>
      </c>
      <c r="E17" s="103">
        <f>IF(RES_hh_tes!E17=0,"",RES_hh_tes!E17/RES_hh_fec!E17)</f>
        <v>0.59061718310082523</v>
      </c>
      <c r="F17" s="103">
        <f>IF(RES_hh_tes!F17=0,"",RES_hh_tes!F17/RES_hh_fec!F17)</f>
        <v>0.5920858885510133</v>
      </c>
      <c r="G17" s="103">
        <f>IF(RES_hh_tes!G17=0,"",RES_hh_tes!G17/RES_hh_fec!G17)</f>
        <v>0.59500141646452487</v>
      </c>
      <c r="H17" s="103">
        <f>IF(RES_hh_tes!H17=0,"",RES_hh_tes!H17/RES_hh_fec!H17)</f>
        <v>0.59758793006720112</v>
      </c>
      <c r="I17" s="103">
        <f>IF(RES_hh_tes!I17=0,"",RES_hh_tes!I17/RES_hh_fec!I17)</f>
        <v>0.59954313023706285</v>
      </c>
      <c r="J17" s="103">
        <f>IF(RES_hh_tes!J17=0,"",RES_hh_tes!J17/RES_hh_fec!J17)</f>
        <v>0.5991036390131449</v>
      </c>
      <c r="K17" s="103">
        <f>IF(RES_hh_tes!K17=0,"",RES_hh_tes!K17/RES_hh_fec!K17)</f>
        <v>0.60038699366101644</v>
      </c>
      <c r="L17" s="103">
        <f>IF(RES_hh_tes!L17=0,"",RES_hh_tes!L17/RES_hh_fec!L17)</f>
        <v>0.6015493882743651</v>
      </c>
      <c r="M17" s="103">
        <f>IF(RES_hh_tes!M17=0,"",RES_hh_tes!M17/RES_hh_fec!M17)</f>
        <v>0.60625375736354103</v>
      </c>
      <c r="N17" s="103">
        <f>IF(RES_hh_tes!N17=0,"",RES_hh_tes!N17/RES_hh_fec!N17)</f>
        <v>0.60955179360358913</v>
      </c>
      <c r="O17" s="103">
        <f>IF(RES_hh_tes!O17=0,"",RES_hh_tes!O17/RES_hh_fec!O17)</f>
        <v>0.61231534081522754</v>
      </c>
      <c r="P17" s="103">
        <f>IF(RES_hh_tes!P17=0,"",RES_hh_tes!P17/RES_hh_fec!P17)</f>
        <v>0.61652306641833998</v>
      </c>
      <c r="Q17" s="103">
        <f>IF(RES_hh_tes!Q17=0,"",RES_hh_tes!Q17/RES_hh_fec!Q17)</f>
        <v>0.62017644678109296</v>
      </c>
    </row>
    <row r="18" spans="1:17" ht="12" customHeight="1" x14ac:dyDescent="0.25">
      <c r="A18" s="87" t="s">
        <v>58</v>
      </c>
      <c r="B18" s="102">
        <f>IF(RES_hh_tes!B18=0,"",RES_hh_tes!B18/RES_hh_fec!B18)</f>
        <v>0.4635904588490084</v>
      </c>
      <c r="C18" s="102">
        <f>IF(RES_hh_tes!C18=0,"",RES_hh_tes!C18/RES_hh_fec!C18)</f>
        <v>0.4635904588490084</v>
      </c>
      <c r="D18" s="102">
        <f>IF(RES_hh_tes!D18=0,"",RES_hh_tes!D18/RES_hh_fec!D18)</f>
        <v>0.46460594478886447</v>
      </c>
      <c r="E18" s="102">
        <f>IF(RES_hh_tes!E18=0,"",RES_hh_tes!E18/RES_hh_fec!E18)</f>
        <v>0.46483975902530128</v>
      </c>
      <c r="F18" s="102">
        <f>IF(RES_hh_tes!F18=0,"",RES_hh_tes!F18/RES_hh_fec!F18)</f>
        <v>0.46499676027388559</v>
      </c>
      <c r="G18" s="102">
        <f>IF(RES_hh_tes!G18=0,"",RES_hh_tes!G18/RES_hh_fec!G18)</f>
        <v>0.46528725874525528</v>
      </c>
      <c r="H18" s="102">
        <f>IF(RES_hh_tes!H18=0,"",RES_hh_tes!H18/RES_hh_fec!H18)</f>
        <v>0.46667489914529164</v>
      </c>
      <c r="I18" s="102">
        <f>IF(RES_hh_tes!I18=0,"",RES_hh_tes!I18/RES_hh_fec!I18)</f>
        <v>0.47200665158001476</v>
      </c>
      <c r="J18" s="102">
        <f>IF(RES_hh_tes!J18=0,"",RES_hh_tes!J18/RES_hh_fec!J18)</f>
        <v>0.47656614501521299</v>
      </c>
      <c r="K18" s="102">
        <f>IF(RES_hh_tes!K18=0,"",RES_hh_tes!K18/RES_hh_fec!K18)</f>
        <v>0.47912701026517218</v>
      </c>
      <c r="L18" s="102">
        <f>IF(RES_hh_tes!L18=0,"",RES_hh_tes!L18/RES_hh_fec!L18)</f>
        <v>0.48132787979194525</v>
      </c>
      <c r="M18" s="102">
        <f>IF(RES_hh_tes!M18=0,"",RES_hh_tes!M18/RES_hh_fec!M18)</f>
        <v>0.48748380009914749</v>
      </c>
      <c r="N18" s="102">
        <f>IF(RES_hh_tes!N18=0,"",RES_hh_tes!N18/RES_hh_fec!N18)</f>
        <v>0.49294789872765277</v>
      </c>
      <c r="O18" s="102">
        <f>IF(RES_hh_tes!O18=0,"",RES_hh_tes!O18/RES_hh_fec!O18)</f>
        <v>0.49385189483066483</v>
      </c>
      <c r="P18" s="102">
        <f>IF(RES_hh_tes!P18=0,"",RES_hh_tes!P18/RES_hh_fec!P18)</f>
        <v>0.49489004221502131</v>
      </c>
      <c r="Q18" s="102">
        <f>IF(RES_hh_tes!Q18=0,"",RES_hh_tes!Q18/RES_hh_fec!Q18)</f>
        <v>0.49545190453793986</v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0.53836311350207422</v>
      </c>
      <c r="C19" s="102">
        <f>IF(RES_hh_tes!C19=0,"",RES_hh_tes!C19/RES_hh_fec!C19)</f>
        <v>0.54366519874348274</v>
      </c>
      <c r="D19" s="102">
        <f>IF(RES_hh_tes!D19=0,"",RES_hh_tes!D19/RES_hh_fec!D19)</f>
        <v>0.54947926633855093</v>
      </c>
      <c r="E19" s="102">
        <f>IF(RES_hh_tes!E19=0,"",RES_hh_tes!E19/RES_hh_fec!E19)</f>
        <v>0.55726279456496042</v>
      </c>
      <c r="F19" s="102">
        <f>IF(RES_hh_tes!F19=0,"",RES_hh_tes!F19/RES_hh_fec!F19)</f>
        <v>0.56364834124000718</v>
      </c>
      <c r="G19" s="102">
        <f>IF(RES_hh_tes!G19=0,"",RES_hh_tes!G19/RES_hh_fec!G19)</f>
        <v>0.57030914799752086</v>
      </c>
      <c r="H19" s="102">
        <f>IF(RES_hh_tes!H19=0,"",RES_hh_tes!H19/RES_hh_fec!H19)</f>
        <v>0.57768790271389459</v>
      </c>
      <c r="I19" s="102">
        <f>IF(RES_hh_tes!I19=0,"",RES_hh_tes!I19/RES_hh_fec!I19)</f>
        <v>0.58382648548183191</v>
      </c>
      <c r="J19" s="102">
        <f>IF(RES_hh_tes!J19=0,"",RES_hh_tes!J19/RES_hh_fec!J19)</f>
        <v>0.59066973578852144</v>
      </c>
      <c r="K19" s="102">
        <f>IF(RES_hh_tes!K19=0,"",RES_hh_tes!K19/RES_hh_fec!K19)</f>
        <v>0.59489488921550715</v>
      </c>
      <c r="L19" s="102">
        <f>IF(RES_hh_tes!L19=0,"",RES_hh_tes!L19/RES_hh_fec!L19)</f>
        <v>0.59794388193892056</v>
      </c>
      <c r="M19" s="102">
        <f>IF(RES_hh_tes!M19=0,"",RES_hh_tes!M19/RES_hh_fec!M19)</f>
        <v>0.60098830942568038</v>
      </c>
      <c r="N19" s="102">
        <f>IF(RES_hh_tes!N19=0,"",RES_hh_tes!N19/RES_hh_fec!N19)</f>
        <v>0.60116054829197818</v>
      </c>
      <c r="O19" s="102">
        <f>IF(RES_hh_tes!O19=0,"",RES_hh_tes!O19/RES_hh_fec!O19)</f>
        <v>0.60285908999320903</v>
      </c>
      <c r="P19" s="102">
        <f>IF(RES_hh_tes!P19=0,"",RES_hh_tes!P19/RES_hh_fec!P19)</f>
        <v>0.60471079562346963</v>
      </c>
      <c r="Q19" s="102">
        <f>IF(RES_hh_tes!Q19=0,"",RES_hh_tes!Q19/RES_hh_fec!Q19)</f>
        <v>0.60623766108714272</v>
      </c>
    </row>
    <row r="20" spans="1:17" ht="12" customHeight="1" x14ac:dyDescent="0.25">
      <c r="A20" s="87" t="s">
        <v>110</v>
      </c>
      <c r="B20" s="102">
        <f>IF(RES_hh_tes!B20=0,"",RES_hh_tes!B20/RES_hh_fec!B20)</f>
        <v>0.52340858257146106</v>
      </c>
      <c r="C20" s="102">
        <f>IF(RES_hh_tes!C20=0,"",RES_hh_tes!C20/RES_hh_fec!C20)</f>
        <v>0.52661177451266439</v>
      </c>
      <c r="D20" s="102">
        <f>IF(RES_hh_tes!D20=0,"",RES_hh_tes!D20/RES_hh_fec!D20)</f>
        <v>0.52697209530956168</v>
      </c>
      <c r="E20" s="102">
        <f>IF(RES_hh_tes!E20=0,"",RES_hh_tes!E20/RES_hh_fec!E20)</f>
        <v>0.52829971567455969</v>
      </c>
      <c r="F20" s="102">
        <f>IF(RES_hh_tes!F20=0,"",RES_hh_tes!F20/RES_hh_fec!F20)</f>
        <v>0.53308799909398086</v>
      </c>
      <c r="G20" s="102">
        <f>IF(RES_hh_tes!G20=0,"",RES_hh_tes!G20/RES_hh_fec!G20)</f>
        <v>0.53591023018234341</v>
      </c>
      <c r="H20" s="102">
        <f>IF(RES_hh_tes!H20=0,"",RES_hh_tes!H20/RES_hh_fec!H20)</f>
        <v>0.54070810636791522</v>
      </c>
      <c r="I20" s="102">
        <f>IF(RES_hh_tes!I20=0,"",RES_hh_tes!I20/RES_hh_fec!I20)</f>
        <v>0.54204785353154417</v>
      </c>
      <c r="J20" s="102">
        <f>IF(RES_hh_tes!J20=0,"",RES_hh_tes!J20/RES_hh_fec!J20)</f>
        <v>0.54537230348618526</v>
      </c>
      <c r="K20" s="102">
        <f>IF(RES_hh_tes!K20=0,"",RES_hh_tes!K20/RES_hh_fec!K20)</f>
        <v>0.55028888842696677</v>
      </c>
      <c r="L20" s="102">
        <f>IF(RES_hh_tes!L20=0,"",RES_hh_tes!L20/RES_hh_fec!L20)</f>
        <v>0.5533513163628927</v>
      </c>
      <c r="M20" s="102">
        <f>IF(RES_hh_tes!M20=0,"",RES_hh_tes!M20/RES_hh_fec!M20)</f>
        <v>0.55788844562973905</v>
      </c>
      <c r="N20" s="102">
        <f>IF(RES_hh_tes!N20=0,"",RES_hh_tes!N20/RES_hh_fec!N20)</f>
        <v>0.56275303602321891</v>
      </c>
      <c r="O20" s="102">
        <f>IF(RES_hh_tes!O20=0,"",RES_hh_tes!O20/RES_hh_fec!O20)</f>
        <v>0.56626411044533698</v>
      </c>
      <c r="P20" s="102">
        <f>IF(RES_hh_tes!P20=0,"",RES_hh_tes!P20/RES_hh_fec!P20)</f>
        <v>0.5702948092716702</v>
      </c>
      <c r="Q20" s="102">
        <f>IF(RES_hh_tes!Q20=0,"",RES_hh_tes!Q20/RES_hh_fec!Q20)</f>
        <v>0.57266235296047829</v>
      </c>
    </row>
    <row r="21" spans="1:17" ht="12" customHeight="1" x14ac:dyDescent="0.25">
      <c r="A21" s="87" t="s">
        <v>109</v>
      </c>
      <c r="B21" s="102">
        <f>IF(RES_hh_tes!B21=0,"",RES_hh_tes!B21/RES_hh_fec!B21)</f>
        <v>0.56079490989799408</v>
      </c>
      <c r="C21" s="102">
        <f>IF(RES_hh_tes!C21=0,"",RES_hh_tes!C21/RES_hh_fec!C21)</f>
        <v>0.56182195196081508</v>
      </c>
      <c r="D21" s="102">
        <f>IF(RES_hh_tes!D21=0,"",RES_hh_tes!D21/RES_hh_fec!D21)</f>
        <v>0.56328457117179387</v>
      </c>
      <c r="E21" s="102">
        <f>IF(RES_hh_tes!E21=0,"",RES_hh_tes!E21/RES_hh_fec!E21)</f>
        <v>0.56488454725459347</v>
      </c>
      <c r="F21" s="102">
        <f>IF(RES_hh_tes!F21=0,"",RES_hh_tes!F21/RES_hh_fec!F21)</f>
        <v>0.56664072157279011</v>
      </c>
      <c r="G21" s="102">
        <f>IF(RES_hh_tes!G21=0,"",RES_hh_tes!G21/RES_hh_fec!G21)</f>
        <v>0.56854271498750231</v>
      </c>
      <c r="H21" s="102">
        <f>IF(RES_hh_tes!H21=0,"",RES_hh_tes!H21/RES_hh_fec!H21)</f>
        <v>0.57031258683424402</v>
      </c>
      <c r="I21" s="102">
        <f>IF(RES_hh_tes!I21=0,"",RES_hh_tes!I21/RES_hh_fec!I21)</f>
        <v>0.572489564490959</v>
      </c>
      <c r="J21" s="102">
        <f>IF(RES_hh_tes!J21=0,"",RES_hh_tes!J21/RES_hh_fec!J21)</f>
        <v>0.57485140514470257</v>
      </c>
      <c r="K21" s="102">
        <f>IF(RES_hh_tes!K21=0,"",RES_hh_tes!K21/RES_hh_fec!K21)</f>
        <v>0.57749185898564659</v>
      </c>
      <c r="L21" s="102">
        <f>IF(RES_hh_tes!L21=0,"",RES_hh_tes!L21/RES_hh_fec!L21)</f>
        <v>0.58033552933440491</v>
      </c>
      <c r="M21" s="102">
        <f>IF(RES_hh_tes!M21=0,"",RES_hh_tes!M21/RES_hh_fec!M21)</f>
        <v>0.58287815793878128</v>
      </c>
      <c r="N21" s="102">
        <f>IF(RES_hh_tes!N21=0,"",RES_hh_tes!N21/RES_hh_fec!N21)</f>
        <v>0.58616530092813712</v>
      </c>
      <c r="O21" s="102">
        <f>IF(RES_hh_tes!O21=0,"",RES_hh_tes!O21/RES_hh_fec!O21)</f>
        <v>0.58886700650282642</v>
      </c>
      <c r="P21" s="102">
        <f>IF(RES_hh_tes!P21=0,"",RES_hh_tes!P21/RES_hh_fec!P21)</f>
        <v>0.59159277823230039</v>
      </c>
      <c r="Q21" s="102">
        <f>IF(RES_hh_tes!Q21=0,"",RES_hh_tes!Q21/RES_hh_fec!Q21)</f>
        <v>0.59486626768506123</v>
      </c>
    </row>
    <row r="22" spans="1:17" ht="12" customHeight="1" x14ac:dyDescent="0.25">
      <c r="A22" s="87" t="s">
        <v>55</v>
      </c>
      <c r="B22" s="102">
        <f>IF(RES_hh_tes!B22=0,"",RES_hh_tes!B22/RES_hh_fec!B22)</f>
        <v>0.48587152831890407</v>
      </c>
      <c r="C22" s="102">
        <f>IF(RES_hh_tes!C22=0,"",RES_hh_tes!C22/RES_hh_fec!C22)</f>
        <v>0.48792017821076039</v>
      </c>
      <c r="D22" s="102">
        <f>IF(RES_hh_tes!D22=0,"",RES_hh_tes!D22/RES_hh_fec!D22)</f>
        <v>0.49013335528741342</v>
      </c>
      <c r="E22" s="102">
        <f>IF(RES_hh_tes!E22=0,"",RES_hh_tes!E22/RES_hh_fec!E22)</f>
        <v>0.49123330111325386</v>
      </c>
      <c r="F22" s="102">
        <f>IF(RES_hh_tes!F22=0,"",RES_hh_tes!F22/RES_hh_fec!F22)</f>
        <v>0.4924961758188337</v>
      </c>
      <c r="G22" s="102">
        <f>IF(RES_hh_tes!G22=0,"",RES_hh_tes!G22/RES_hh_fec!G22)</f>
        <v>0.49904056567812694</v>
      </c>
      <c r="H22" s="102">
        <f>IF(RES_hh_tes!H22=0,"",RES_hh_tes!H22/RES_hh_fec!H22)</f>
        <v>0.50170011045295215</v>
      </c>
      <c r="I22" s="102">
        <f>IF(RES_hh_tes!I22=0,"",RES_hh_tes!I22/RES_hh_fec!I22)</f>
        <v>0.50460258365119826</v>
      </c>
      <c r="J22" s="102">
        <f>IF(RES_hh_tes!J22=0,"",RES_hh_tes!J22/RES_hh_fec!J22)</f>
        <v>0.51303656183964874</v>
      </c>
      <c r="K22" s="102">
        <f>IF(RES_hh_tes!K22=0,"",RES_hh_tes!K22/RES_hh_fec!K22)</f>
        <v>0.51420945948465013</v>
      </c>
      <c r="L22" s="102">
        <f>IF(RES_hh_tes!L22=0,"",RES_hh_tes!L22/RES_hh_fec!L22)</f>
        <v>0.51549809306500949</v>
      </c>
      <c r="M22" s="102">
        <f>IF(RES_hh_tes!M22=0,"",RES_hh_tes!M22/RES_hh_fec!M22)</f>
        <v>0.51734084723273022</v>
      </c>
      <c r="N22" s="102">
        <f>IF(RES_hh_tes!N22=0,"",RES_hh_tes!N22/RES_hh_fec!N22)</f>
        <v>0.51828734057850712</v>
      </c>
      <c r="O22" s="102">
        <f>IF(RES_hh_tes!O22=0,"",RES_hh_tes!O22/RES_hh_fec!O22)</f>
        <v>0.52083285419690872</v>
      </c>
      <c r="P22" s="102">
        <f>IF(RES_hh_tes!P22=0,"",RES_hh_tes!P22/RES_hh_fec!P22)</f>
        <v>0.5225151966722259</v>
      </c>
      <c r="Q22" s="102">
        <f>IF(RES_hh_tes!Q22=0,"",RES_hh_tes!Q22/RES_hh_fec!Q22)</f>
        <v>0.5231856886169437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0.62576578568748942</v>
      </c>
      <c r="C24" s="102">
        <f>IF(RES_hh_tes!C24=0,"",RES_hh_tes!C24/RES_hh_fec!C24)</f>
        <v>0.62576578568748931</v>
      </c>
      <c r="D24" s="102">
        <f>IF(RES_hh_tes!D24=0,"",RES_hh_tes!D24/RES_hh_fec!D24)</f>
        <v>0.62576578568748942</v>
      </c>
      <c r="E24" s="102">
        <f>IF(RES_hh_tes!E24=0,"",RES_hh_tes!E24/RES_hh_fec!E24)</f>
        <v>0.62576578568748931</v>
      </c>
      <c r="F24" s="102">
        <f>IF(RES_hh_tes!F24=0,"",RES_hh_tes!F24/RES_hh_fec!F24)</f>
        <v>0.62576578568748931</v>
      </c>
      <c r="G24" s="102">
        <f>IF(RES_hh_tes!G24=0,"",RES_hh_tes!G24/RES_hh_fec!G24)</f>
        <v>0.62576578568748942</v>
      </c>
      <c r="H24" s="102">
        <f>IF(RES_hh_tes!H24=0,"",RES_hh_tes!H24/RES_hh_fec!H24)</f>
        <v>0.62576578568748986</v>
      </c>
      <c r="I24" s="102">
        <f>IF(RES_hh_tes!I24=0,"",RES_hh_tes!I24/RES_hh_fec!I24)</f>
        <v>0.62576578568748908</v>
      </c>
      <c r="J24" s="102">
        <f>IF(RES_hh_tes!J24=0,"",RES_hh_tes!J24/RES_hh_fec!J24)</f>
        <v>0.62576578568748931</v>
      </c>
      <c r="K24" s="102">
        <f>IF(RES_hh_tes!K24=0,"",RES_hh_tes!K24/RES_hh_fec!K24)</f>
        <v>0.62576578568748953</v>
      </c>
      <c r="L24" s="102">
        <f>IF(RES_hh_tes!L24=0,"",RES_hh_tes!L24/RES_hh_fec!L24)</f>
        <v>0.62576578568748953</v>
      </c>
      <c r="M24" s="102">
        <f>IF(RES_hh_tes!M24=0,"",RES_hh_tes!M24/RES_hh_fec!M24)</f>
        <v>0.6257657856874892</v>
      </c>
      <c r="N24" s="102">
        <f>IF(RES_hh_tes!N24=0,"",RES_hh_tes!N24/RES_hh_fec!N24)</f>
        <v>0.62576578568748931</v>
      </c>
      <c r="O24" s="102">
        <f>IF(RES_hh_tes!O24=0,"",RES_hh_tes!O24/RES_hh_fec!O24)</f>
        <v>0.62576578568748908</v>
      </c>
      <c r="P24" s="102">
        <f>IF(RES_hh_tes!P24=0,"",RES_hh_tes!P24/RES_hh_fec!P24)</f>
        <v>0.62576578568748964</v>
      </c>
      <c r="Q24" s="102">
        <f>IF(RES_hh_tes!Q24=0,"",RES_hh_tes!Q24/RES_hh_fec!Q24)</f>
        <v>0.62576578568748953</v>
      </c>
    </row>
    <row r="25" spans="1:17" ht="12" customHeight="1" x14ac:dyDescent="0.25">
      <c r="A25" s="51" t="s">
        <v>60</v>
      </c>
      <c r="B25" s="104">
        <f>IF(RES_hh_tes!B25=0,"",RES_hh_tes!B25/RES_hh_fec!B25)</f>
        <v>0.68790842280820597</v>
      </c>
      <c r="C25" s="104">
        <f>IF(RES_hh_tes!C25=0,"",RES_hh_tes!C25/RES_hh_fec!C25)</f>
        <v>0.69196768110800377</v>
      </c>
      <c r="D25" s="104">
        <f>IF(RES_hh_tes!D25=0,"",RES_hh_tes!D25/RES_hh_fec!D25)</f>
        <v>0.69626256173736467</v>
      </c>
      <c r="E25" s="104">
        <f>IF(RES_hh_tes!E25=0,"",RES_hh_tes!E25/RES_hh_fec!E25)</f>
        <v>0.70109254514780506</v>
      </c>
      <c r="F25" s="104">
        <f>IF(RES_hh_tes!F25=0,"",RES_hh_tes!F25/RES_hh_fec!F25)</f>
        <v>0.70567284230245186</v>
      </c>
      <c r="G25" s="104">
        <f>IF(RES_hh_tes!G25=0,"",RES_hh_tes!G25/RES_hh_fec!G25)</f>
        <v>0.71169881946478863</v>
      </c>
      <c r="H25" s="104">
        <f>IF(RES_hh_tes!H25=0,"",RES_hh_tes!H25/RES_hh_fec!H25)</f>
        <v>0.71647850357225407</v>
      </c>
      <c r="I25" s="104">
        <f>IF(RES_hh_tes!I25=0,"",RES_hh_tes!I25/RES_hh_fec!I25)</f>
        <v>0.7224819545052048</v>
      </c>
      <c r="J25" s="104">
        <f>IF(RES_hh_tes!J25=0,"",RES_hh_tes!J25/RES_hh_fec!J25)</f>
        <v>0.72914739016387586</v>
      </c>
      <c r="K25" s="104">
        <f>IF(RES_hh_tes!K25=0,"",RES_hh_tes!K25/RES_hh_fec!K25)</f>
        <v>0.73321295123528718</v>
      </c>
      <c r="L25" s="104">
        <f>IF(RES_hh_tes!L25=0,"",RES_hh_tes!L25/RES_hh_fec!L25)</f>
        <v>0.73755249074372464</v>
      </c>
      <c r="M25" s="104">
        <f>IF(RES_hh_tes!M25=0,"",RES_hh_tes!M25/RES_hh_fec!M25)</f>
        <v>0.74333594574211559</v>
      </c>
      <c r="N25" s="104">
        <f>IF(RES_hh_tes!N25=0,"",RES_hh_tes!N25/RES_hh_fec!N25)</f>
        <v>0.74782630358123714</v>
      </c>
      <c r="O25" s="104">
        <f>IF(RES_hh_tes!O25=0,"",RES_hh_tes!O25/RES_hh_fec!O25)</f>
        <v>0.75211014426923062</v>
      </c>
      <c r="P25" s="104">
        <f>IF(RES_hh_tes!P25=0,"",RES_hh_tes!P25/RES_hh_fec!P25)</f>
        <v>0.75541539768839316</v>
      </c>
      <c r="Q25" s="104">
        <f>IF(RES_hh_tes!Q25=0,"",RES_hh_tes!Q25/RES_hh_fec!Q25)</f>
        <v>0.7582771253261994</v>
      </c>
    </row>
    <row r="26" spans="1:17" ht="12" customHeight="1" x14ac:dyDescent="0.25">
      <c r="A26" s="49" t="s">
        <v>59</v>
      </c>
      <c r="B26" s="101">
        <f>IF(RES_hh_tes!B26=0,"",RES_hh_tes!B26/RES_hh_fec!B26)</f>
        <v>1</v>
      </c>
      <c r="C26" s="101">
        <f>IF(RES_hh_tes!C26=0,"",RES_hh_tes!C26/RES_hh_fec!C26)</f>
        <v>1</v>
      </c>
      <c r="D26" s="101">
        <f>IF(RES_hh_tes!D26=0,"",RES_hh_tes!D26/RES_hh_fec!D26)</f>
        <v>1</v>
      </c>
      <c r="E26" s="101">
        <f>IF(RES_hh_tes!E26=0,"",RES_hh_tes!E26/RES_hh_fec!E26)</f>
        <v>0.99999999999999967</v>
      </c>
      <c r="F26" s="101">
        <f>IF(RES_hh_tes!F26=0,"",RES_hh_tes!F26/RES_hh_fec!F26)</f>
        <v>1.0000000000000002</v>
      </c>
      <c r="G26" s="101">
        <f>IF(RES_hh_tes!G26=0,"",RES_hh_tes!G26/RES_hh_fec!G26)</f>
        <v>1</v>
      </c>
      <c r="H26" s="101">
        <f>IF(RES_hh_tes!H26=0,"",RES_hh_tes!H26/RES_hh_fec!H26)</f>
        <v>1.0000000000000004</v>
      </c>
      <c r="I26" s="101">
        <f>IF(RES_hh_tes!I26=0,"",RES_hh_tes!I26/RES_hh_fec!I26)</f>
        <v>0.99999999999999989</v>
      </c>
      <c r="J26" s="101">
        <f>IF(RES_hh_tes!J26=0,"",RES_hh_tes!J26/RES_hh_fec!J26)</f>
        <v>1.0000000000000002</v>
      </c>
      <c r="K26" s="101">
        <f>IF(RES_hh_tes!K26=0,"",RES_hh_tes!K26/RES_hh_fec!K26)</f>
        <v>0.99999999999999956</v>
      </c>
      <c r="L26" s="101">
        <f>IF(RES_hh_tes!L26=0,"",RES_hh_tes!L26/RES_hh_fec!L26)</f>
        <v>1</v>
      </c>
      <c r="M26" s="101">
        <f>IF(RES_hh_tes!M26=0,"",RES_hh_tes!M26/RES_hh_fec!M26)</f>
        <v>1.0000000000000002</v>
      </c>
      <c r="N26" s="101">
        <f>IF(RES_hh_tes!N26=0,"",RES_hh_tes!N26/RES_hh_fec!N26)</f>
        <v>1.0000000000000002</v>
      </c>
      <c r="O26" s="101">
        <f>IF(RES_hh_tes!O26=0,"",RES_hh_tes!O26/RES_hh_fec!O26)</f>
        <v>1</v>
      </c>
      <c r="P26" s="101">
        <f>IF(RES_hh_tes!P26=0,"",RES_hh_tes!P26/RES_hh_fec!P26)</f>
        <v>1.0000000000000002</v>
      </c>
      <c r="Q26" s="101">
        <f>IF(RES_hh_tes!Q26=0,"",RES_hh_tes!Q26/RES_hh_fec!Q26)</f>
        <v>1.0000000000000002</v>
      </c>
    </row>
    <row r="27" spans="1:17" ht="12.95" customHeight="1" x14ac:dyDescent="0.25">
      <c r="A27" s="89" t="s">
        <v>62</v>
      </c>
      <c r="B27" s="103">
        <f>IF(RES_hh_tes!B27=0,"",RES_hh_tes!B27/RES_hh_fec!B27)</f>
        <v>0.52519230072320788</v>
      </c>
      <c r="C27" s="103">
        <f>IF(RES_hh_tes!C27=0,"",RES_hh_tes!C27/RES_hh_fec!C27)</f>
        <v>0.51288685242657706</v>
      </c>
      <c r="D27" s="103">
        <f>IF(RES_hh_tes!D27=0,"",RES_hh_tes!D27/RES_hh_fec!D27)</f>
        <v>0.52268130160775739</v>
      </c>
      <c r="E27" s="103">
        <f>IF(RES_hh_tes!E27=0,"",RES_hh_tes!E27/RES_hh_fec!E27)</f>
        <v>0.52465385330038028</v>
      </c>
      <c r="F27" s="103">
        <f>IF(RES_hh_tes!F27=0,"",RES_hh_tes!F27/RES_hh_fec!F27)</f>
        <v>0.53019507175989744</v>
      </c>
      <c r="G27" s="103">
        <f>IF(RES_hh_tes!G27=0,"",RES_hh_tes!G27/RES_hh_fec!G27)</f>
        <v>0.54191199675900759</v>
      </c>
      <c r="H27" s="103">
        <f>IF(RES_hh_tes!H27=0,"",RES_hh_tes!H27/RES_hh_fec!H27)</f>
        <v>0.546283590068386</v>
      </c>
      <c r="I27" s="103">
        <f>IF(RES_hh_tes!I27=0,"",RES_hh_tes!I27/RES_hh_fec!I27)</f>
        <v>0.56615960979607161</v>
      </c>
      <c r="J27" s="103">
        <f>IF(RES_hh_tes!J27=0,"",RES_hh_tes!J27/RES_hh_fec!J27)</f>
        <v>0.55594912505221472</v>
      </c>
      <c r="K27" s="103">
        <f>IF(RES_hh_tes!K27=0,"",RES_hh_tes!K27/RES_hh_fec!K27)</f>
        <v>0.56543669503561222</v>
      </c>
      <c r="L27" s="103">
        <f>IF(RES_hh_tes!L27=0,"",RES_hh_tes!L27/RES_hh_fec!L27)</f>
        <v>0.54965569846025886</v>
      </c>
      <c r="M27" s="103">
        <f>IF(RES_hh_tes!M27=0,"",RES_hh_tes!M27/RES_hh_fec!M27)</f>
        <v>0.56714712457519523</v>
      </c>
      <c r="N27" s="103">
        <f>IF(RES_hh_tes!N27=0,"",RES_hh_tes!N27/RES_hh_fec!N27)</f>
        <v>0.56256531770723539</v>
      </c>
      <c r="O27" s="103">
        <f>IF(RES_hh_tes!O27=0,"",RES_hh_tes!O27/RES_hh_fec!O27)</f>
        <v>0.56342096908722072</v>
      </c>
      <c r="P27" s="103">
        <f>IF(RES_hh_tes!P27=0,"",RES_hh_tes!P27/RES_hh_fec!P27)</f>
        <v>0.57740884828126493</v>
      </c>
      <c r="Q27" s="103">
        <f>IF(RES_hh_tes!Q27=0,"",RES_hh_tes!Q27/RES_hh_fec!Q27)</f>
        <v>0.57552958970370138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0.41407261189520711</v>
      </c>
      <c r="C29" s="102">
        <f>IF(RES_hh_tes!C29=0,"",RES_hh_tes!C29/RES_hh_fec!C29)</f>
        <v>0.43616405537118724</v>
      </c>
      <c r="D29" s="102">
        <f>IF(RES_hh_tes!D29=0,"",RES_hh_tes!D29/RES_hh_fec!D29)</f>
        <v>0.44418665756864761</v>
      </c>
      <c r="E29" s="102">
        <f>IF(RES_hh_tes!E29=0,"",RES_hh_tes!E29/RES_hh_fec!E29)</f>
        <v>0.44611527477438745</v>
      </c>
      <c r="F29" s="102">
        <f>IF(RES_hh_tes!F29=0,"",RES_hh_tes!F29/RES_hh_fec!F29)</f>
        <v>0.44756062714423656</v>
      </c>
      <c r="G29" s="102">
        <f>IF(RES_hh_tes!G29=0,"",RES_hh_tes!G29/RES_hh_fec!G29)</f>
        <v>0.44884130805934247</v>
      </c>
      <c r="H29" s="102">
        <f>IF(RES_hh_tes!H29=0,"",RES_hh_tes!H29/RES_hh_fec!H29)</f>
        <v>0.44992259710247723</v>
      </c>
      <c r="I29" s="102">
        <f>IF(RES_hh_tes!I29=0,"",RES_hh_tes!I29/RES_hh_fec!I29)</f>
        <v>0.45541707726685132</v>
      </c>
      <c r="J29" s="102">
        <f>IF(RES_hh_tes!J29=0,"",RES_hh_tes!J29/RES_hh_fec!J29)</f>
        <v>0.46180185206821917</v>
      </c>
      <c r="K29" s="102">
        <f>IF(RES_hh_tes!K29=0,"",RES_hh_tes!K29/RES_hh_fec!K29)</f>
        <v>0.46361840011372163</v>
      </c>
      <c r="L29" s="102">
        <f>IF(RES_hh_tes!L29=0,"",RES_hh_tes!L29/RES_hh_fec!L29)</f>
        <v>0.46656408786700598</v>
      </c>
      <c r="M29" s="102">
        <f>IF(RES_hh_tes!M29=0,"",RES_hh_tes!M29/RES_hh_fec!M29)</f>
        <v>0.46837700534618426</v>
      </c>
      <c r="N29" s="102">
        <f>IF(RES_hh_tes!N29=0,"",RES_hh_tes!N29/RES_hh_fec!N29)</f>
        <v>0.4689361132859316</v>
      </c>
      <c r="O29" s="102">
        <f>IF(RES_hh_tes!O29=0,"",RES_hh_tes!O29/RES_hh_fec!O29)</f>
        <v>0.46993251777697082</v>
      </c>
      <c r="P29" s="102">
        <f>IF(RES_hh_tes!P29=0,"",RES_hh_tes!P29/RES_hh_fec!P29)</f>
        <v>0.47089539122928353</v>
      </c>
      <c r="Q29" s="102">
        <f>IF(RES_hh_tes!Q29=0,"",RES_hh_tes!Q29/RES_hh_fec!Q29)</f>
        <v>0.47118355838286369</v>
      </c>
    </row>
    <row r="30" spans="1:17" ht="12" customHeight="1" x14ac:dyDescent="0.25">
      <c r="A30" s="87" t="s">
        <v>109</v>
      </c>
      <c r="B30" s="102">
        <f>IF(RES_hh_tes!B30=0,"",RES_hh_tes!B30/RES_hh_fec!B30)</f>
        <v>0.44592435127176128</v>
      </c>
      <c r="C30" s="102">
        <f>IF(RES_hh_tes!C30=0,"",RES_hh_tes!C30/RES_hh_fec!C30)</f>
        <v>0.45264537533887539</v>
      </c>
      <c r="D30" s="102">
        <f>IF(RES_hh_tes!D30=0,"",RES_hh_tes!D30/RES_hh_fec!D30)</f>
        <v>0.45848471060585616</v>
      </c>
      <c r="E30" s="102">
        <f>IF(RES_hh_tes!E30=0,"",RES_hh_tes!E30/RES_hh_fec!E30)</f>
        <v>0.46481601731184236</v>
      </c>
      <c r="F30" s="102">
        <f>IF(RES_hh_tes!F30=0,"",RES_hh_tes!F30/RES_hh_fec!F30)</f>
        <v>0.47087613656624067</v>
      </c>
      <c r="G30" s="102">
        <f>IF(RES_hh_tes!G30=0,"",RES_hh_tes!G30/RES_hh_fec!G30)</f>
        <v>0.47713974445924451</v>
      </c>
      <c r="H30" s="102">
        <f>IF(RES_hh_tes!H30=0,"",RES_hh_tes!H30/RES_hh_fec!H30)</f>
        <v>0.48324165657919271</v>
      </c>
      <c r="I30" s="102">
        <f>IF(RES_hh_tes!I30=0,"",RES_hh_tes!I30/RES_hh_fec!I30)</f>
        <v>0.48966585024787707</v>
      </c>
      <c r="J30" s="102">
        <f>IF(RES_hh_tes!J30=0,"",RES_hh_tes!J30/RES_hh_fec!J30)</f>
        <v>0.49682064480937976</v>
      </c>
      <c r="K30" s="102">
        <f>IF(RES_hh_tes!K30=0,"",RES_hh_tes!K30/RES_hh_fec!K30)</f>
        <v>0.49983834683256345</v>
      </c>
      <c r="L30" s="102">
        <f>IF(RES_hh_tes!L30=0,"",RES_hh_tes!L30/RES_hh_fec!L30)</f>
        <v>0.50283086083543371</v>
      </c>
      <c r="M30" s="102">
        <f>IF(RES_hh_tes!M30=0,"",RES_hh_tes!M30/RES_hh_fec!M30)</f>
        <v>0.50532068947634512</v>
      </c>
      <c r="N30" s="102">
        <f>IF(RES_hh_tes!N30=0,"",RES_hh_tes!N30/RES_hh_fec!N30)</f>
        <v>0.50823492009455518</v>
      </c>
      <c r="O30" s="102">
        <f>IF(RES_hh_tes!O30=0,"",RES_hh_tes!O30/RES_hh_fec!O30)</f>
        <v>0.51074788031790341</v>
      </c>
      <c r="P30" s="102">
        <f>IF(RES_hh_tes!P30=0,"",RES_hh_tes!P30/RES_hh_fec!P30)</f>
        <v>0.51268855258732704</v>
      </c>
      <c r="Q30" s="102">
        <f>IF(RES_hh_tes!Q30=0,"",RES_hh_tes!Q30/RES_hh_fec!Q30)</f>
        <v>0.51552814119075885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0.79814459061694298</v>
      </c>
      <c r="C32" s="101">
        <f>IF(RES_hh_tes!C32=0,"",RES_hh_tes!C32/RES_hh_fec!C32)</f>
        <v>0.79894386588859134</v>
      </c>
      <c r="D32" s="101">
        <f>IF(RES_hh_tes!D32=0,"",RES_hh_tes!D32/RES_hh_fec!D32)</f>
        <v>0.80396739935780492</v>
      </c>
      <c r="E32" s="101">
        <f>IF(RES_hh_tes!E32=0,"",RES_hh_tes!E32/RES_hh_fec!E32)</f>
        <v>0.80672194257680396</v>
      </c>
      <c r="F32" s="101">
        <f>IF(RES_hh_tes!F32=0,"",RES_hh_tes!F32/RES_hh_fec!F32)</f>
        <v>0.81126107489935739</v>
      </c>
      <c r="G32" s="101">
        <f>IF(RES_hh_tes!G32=0,"",RES_hh_tes!G32/RES_hh_fec!G32)</f>
        <v>0.81673268885082373</v>
      </c>
      <c r="H32" s="101">
        <f>IF(RES_hh_tes!H32=0,"",RES_hh_tes!H32/RES_hh_fec!H32)</f>
        <v>0.82071838911997907</v>
      </c>
      <c r="I32" s="101">
        <f>IF(RES_hh_tes!I32=0,"",RES_hh_tes!I32/RES_hh_fec!I32)</f>
        <v>0.82656071395522945</v>
      </c>
      <c r="J32" s="101">
        <f>IF(RES_hh_tes!J32=0,"",RES_hh_tes!J32/RES_hh_fec!J32)</f>
        <v>0.83114522624604248</v>
      </c>
      <c r="K32" s="101">
        <f>IF(RES_hh_tes!K32=0,"",RES_hh_tes!K32/RES_hh_fec!K32)</f>
        <v>0.83180983435152267</v>
      </c>
      <c r="L32" s="101">
        <f>IF(RES_hh_tes!L32=0,"",RES_hh_tes!L32/RES_hh_fec!L32)</f>
        <v>0.83396749308443441</v>
      </c>
      <c r="M32" s="101">
        <f>IF(RES_hh_tes!M32=0,"",RES_hh_tes!M32/RES_hh_fec!M32)</f>
        <v>0.83584164185854648</v>
      </c>
      <c r="N32" s="101">
        <f>IF(RES_hh_tes!N32=0,"",RES_hh_tes!N32/RES_hh_fec!N32)</f>
        <v>0.83739866478769898</v>
      </c>
      <c r="O32" s="101">
        <f>IF(RES_hh_tes!O32=0,"",RES_hh_tes!O32/RES_hh_fec!O32)</f>
        <v>0.83977522514816305</v>
      </c>
      <c r="P32" s="101">
        <f>IF(RES_hh_tes!P32=0,"",RES_hh_tes!P32/RES_hh_fec!P32)</f>
        <v>0.84230823879141614</v>
      </c>
      <c r="Q32" s="101">
        <f>IF(RES_hh_tes!Q32=0,"",RES_hh_tes!Q32/RES_hh_fec!Q32)</f>
        <v>0.84652607053436912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82481.851309292106</v>
      </c>
      <c r="C3" s="100">
        <f t="shared" ref="C3:Q3" si="1">SUM(C4,C15,C17,C27)</f>
        <v>84707.490528187249</v>
      </c>
      <c r="D3" s="100">
        <f t="shared" si="1"/>
        <v>82622.335482267707</v>
      </c>
      <c r="E3" s="100">
        <f t="shared" si="1"/>
        <v>83315.759518219638</v>
      </c>
      <c r="F3" s="100">
        <f t="shared" si="1"/>
        <v>85045.45308559257</v>
      </c>
      <c r="G3" s="100">
        <f t="shared" si="1"/>
        <v>80768.675673967737</v>
      </c>
      <c r="H3" s="100">
        <f t="shared" si="1"/>
        <v>78284.427006762722</v>
      </c>
      <c r="I3" s="100">
        <f t="shared" si="1"/>
        <v>74843.937381388954</v>
      </c>
      <c r="J3" s="100">
        <f t="shared" si="1"/>
        <v>76701.356087484193</v>
      </c>
      <c r="K3" s="100">
        <f t="shared" si="1"/>
        <v>73830.796962203123</v>
      </c>
      <c r="L3" s="100">
        <f t="shared" si="1"/>
        <v>83384.050685944327</v>
      </c>
      <c r="M3" s="100">
        <f t="shared" si="1"/>
        <v>63674.168072667722</v>
      </c>
      <c r="N3" s="100">
        <f t="shared" si="1"/>
        <v>72996.332487823645</v>
      </c>
      <c r="O3" s="100">
        <f t="shared" si="1"/>
        <v>73162.122060559021</v>
      </c>
      <c r="P3" s="100">
        <f t="shared" si="1"/>
        <v>59988.323871010958</v>
      </c>
      <c r="Q3" s="100">
        <f t="shared" si="1"/>
        <v>62344.828005637421</v>
      </c>
    </row>
    <row r="4" spans="1:17" ht="12.95" customHeight="1" x14ac:dyDescent="0.25">
      <c r="A4" s="89" t="s">
        <v>65</v>
      </c>
      <c r="B4" s="96">
        <f t="shared" ref="B4" si="2">SUM(B5:B14)</f>
        <v>65974.72823019218</v>
      </c>
      <c r="C4" s="96">
        <f t="shared" ref="C4:Q4" si="3">SUM(C5:C14)</f>
        <v>68042.657696162569</v>
      </c>
      <c r="D4" s="96">
        <f t="shared" si="3"/>
        <v>66144.574054184137</v>
      </c>
      <c r="E4" s="96">
        <f t="shared" si="3"/>
        <v>66815.810572370421</v>
      </c>
      <c r="F4" s="96">
        <f t="shared" si="3"/>
        <v>68470.120579893977</v>
      </c>
      <c r="G4" s="96">
        <f t="shared" si="3"/>
        <v>64193.276886165193</v>
      </c>
      <c r="H4" s="96">
        <f t="shared" si="3"/>
        <v>61908.544325453448</v>
      </c>
      <c r="I4" s="96">
        <f t="shared" si="3"/>
        <v>58579.95299613697</v>
      </c>
      <c r="J4" s="96">
        <f t="shared" si="3"/>
        <v>60213.257143936098</v>
      </c>
      <c r="K4" s="96">
        <f t="shared" si="3"/>
        <v>57240.517279235348</v>
      </c>
      <c r="L4" s="96">
        <f t="shared" si="3"/>
        <v>66376.361077482434</v>
      </c>
      <c r="M4" s="96">
        <f t="shared" si="3"/>
        <v>46914.027773966489</v>
      </c>
      <c r="N4" s="96">
        <f t="shared" si="3"/>
        <v>55921.864670320618</v>
      </c>
      <c r="O4" s="96">
        <f t="shared" si="3"/>
        <v>56134.749784643085</v>
      </c>
      <c r="P4" s="96">
        <f t="shared" si="3"/>
        <v>43018.674126609054</v>
      </c>
      <c r="Q4" s="96">
        <f t="shared" si="3"/>
        <v>45619.466414913601</v>
      </c>
    </row>
    <row r="5" spans="1:17" ht="12" customHeight="1" x14ac:dyDescent="0.25">
      <c r="A5" s="87" t="s">
        <v>58</v>
      </c>
      <c r="B5" s="95">
        <v>5880.3364833425467</v>
      </c>
      <c r="C5" s="95">
        <v>5529.2708136539595</v>
      </c>
      <c r="D5" s="95">
        <v>5297.3075498794979</v>
      </c>
      <c r="E5" s="95">
        <v>4291.9275030465506</v>
      </c>
      <c r="F5" s="95">
        <v>3518.3783426875871</v>
      </c>
      <c r="G5" s="95">
        <v>2404.6868158228162</v>
      </c>
      <c r="H5" s="95">
        <v>2205.0992353640609</v>
      </c>
      <c r="I5" s="95">
        <v>2328.2973100926342</v>
      </c>
      <c r="J5" s="95">
        <v>2562.7943048648031</v>
      </c>
      <c r="K5" s="95">
        <v>2474.1308567348301</v>
      </c>
      <c r="L5" s="95">
        <v>2694.1358722033879</v>
      </c>
      <c r="M5" s="95">
        <v>2476.1208346886833</v>
      </c>
      <c r="N5" s="95">
        <v>2392.6778286218714</v>
      </c>
      <c r="O5" s="95">
        <v>2438.0798246538338</v>
      </c>
      <c r="P5" s="95">
        <v>2000.2090844538611</v>
      </c>
      <c r="Q5" s="95">
        <v>1964.2551424756912</v>
      </c>
    </row>
    <row r="6" spans="1:17" ht="12" customHeight="1" x14ac:dyDescent="0.25">
      <c r="A6" s="87" t="s">
        <v>84</v>
      </c>
      <c r="B6" s="95">
        <v>200.48503236163987</v>
      </c>
      <c r="C6" s="95">
        <v>208.32732848922387</v>
      </c>
      <c r="D6" s="95">
        <v>205.8019834347501</v>
      </c>
      <c r="E6" s="95">
        <v>212.2111188257492</v>
      </c>
      <c r="F6" s="95">
        <v>220.98824186638907</v>
      </c>
      <c r="G6" s="95">
        <v>210.55007659494109</v>
      </c>
      <c r="H6" s="95">
        <v>208.28778614578383</v>
      </c>
      <c r="I6" s="95">
        <v>201.08148689366769</v>
      </c>
      <c r="J6" s="95">
        <v>216.85214222702183</v>
      </c>
      <c r="K6" s="95">
        <v>178.61005088457526</v>
      </c>
      <c r="L6" s="95">
        <v>200.99659130041775</v>
      </c>
      <c r="M6" s="95">
        <v>144.18131674618573</v>
      </c>
      <c r="N6" s="95">
        <v>144.86945464476494</v>
      </c>
      <c r="O6" s="95">
        <v>145.06942420530527</v>
      </c>
      <c r="P6" s="95">
        <v>114.9108583472328</v>
      </c>
      <c r="Q6" s="95">
        <v>112.1950618018062</v>
      </c>
    </row>
    <row r="7" spans="1:17" ht="12" customHeight="1" x14ac:dyDescent="0.25">
      <c r="A7" s="87" t="s">
        <v>110</v>
      </c>
      <c r="B7" s="95">
        <v>6898.0934921039188</v>
      </c>
      <c r="C7" s="95">
        <v>7488.2338271606377</v>
      </c>
      <c r="D7" s="95">
        <v>6437.9493283644788</v>
      </c>
      <c r="E7" s="95">
        <v>6349.4348634946036</v>
      </c>
      <c r="F7" s="95">
        <v>7019.6567067824908</v>
      </c>
      <c r="G7" s="95">
        <v>6634.4504225849996</v>
      </c>
      <c r="H7" s="95">
        <v>6942.2676398267067</v>
      </c>
      <c r="I7" s="95">
        <v>6165.4527920453138</v>
      </c>
      <c r="J7" s="95">
        <v>6338.2418727011855</v>
      </c>
      <c r="K7" s="95">
        <v>6264.3504191400543</v>
      </c>
      <c r="L7" s="95">
        <v>7165.9873817916878</v>
      </c>
      <c r="M7" s="95">
        <v>5316.0885713923526</v>
      </c>
      <c r="N7" s="95">
        <v>5539.2634351666129</v>
      </c>
      <c r="O7" s="95">
        <v>5841.1766693425707</v>
      </c>
      <c r="P7" s="95">
        <v>5002.3504714765359</v>
      </c>
      <c r="Q7" s="95">
        <v>4987.4478080612598</v>
      </c>
    </row>
    <row r="8" spans="1:17" ht="12" customHeight="1" x14ac:dyDescent="0.25">
      <c r="A8" s="87" t="s">
        <v>109</v>
      </c>
      <c r="B8" s="95">
        <v>52995.81322238408</v>
      </c>
      <c r="C8" s="95">
        <v>54795.202490137352</v>
      </c>
      <c r="D8" s="95">
        <v>54182.014594403277</v>
      </c>
      <c r="E8" s="95">
        <v>55940.736635317298</v>
      </c>
      <c r="F8" s="95">
        <v>57689.596794670462</v>
      </c>
      <c r="G8" s="95">
        <v>54922.183516778881</v>
      </c>
      <c r="H8" s="95">
        <v>52531.659539479529</v>
      </c>
      <c r="I8" s="95">
        <v>49864.067858461131</v>
      </c>
      <c r="J8" s="95">
        <v>51080.827515037985</v>
      </c>
      <c r="K8" s="95">
        <v>48309.316819347565</v>
      </c>
      <c r="L8" s="95">
        <v>56296.036841475521</v>
      </c>
      <c r="M8" s="95">
        <v>38959.350690584382</v>
      </c>
      <c r="N8" s="95">
        <v>47825.485731713743</v>
      </c>
      <c r="O8" s="95">
        <v>47684.9035958963</v>
      </c>
      <c r="P8" s="95">
        <v>35877.067038185232</v>
      </c>
      <c r="Q8" s="95">
        <v>38534.042825429169</v>
      </c>
    </row>
    <row r="9" spans="1:17" ht="12" customHeight="1" x14ac:dyDescent="0.25">
      <c r="A9" s="87" t="s">
        <v>55</v>
      </c>
      <c r="B9" s="95">
        <v>0</v>
      </c>
      <c r="C9" s="95">
        <v>21.623236721394054</v>
      </c>
      <c r="D9" s="95">
        <v>21.500598102143165</v>
      </c>
      <c r="E9" s="95">
        <v>21.500451686230189</v>
      </c>
      <c r="F9" s="95">
        <v>21.500493887044712</v>
      </c>
      <c r="G9" s="95">
        <v>21.406054383558825</v>
      </c>
      <c r="H9" s="95">
        <v>21.230124637369371</v>
      </c>
      <c r="I9" s="95">
        <v>21.053548644225515</v>
      </c>
      <c r="J9" s="95">
        <v>14.541309105097877</v>
      </c>
      <c r="K9" s="95">
        <v>14.109133128324233</v>
      </c>
      <c r="L9" s="95">
        <v>19.20439071140602</v>
      </c>
      <c r="M9" s="95">
        <v>18.286360554881536</v>
      </c>
      <c r="N9" s="95">
        <v>19.56822017362617</v>
      </c>
      <c r="O9" s="95">
        <v>25.520270545071373</v>
      </c>
      <c r="P9" s="95">
        <v>24.136674146191947</v>
      </c>
      <c r="Q9" s="95">
        <v>21.525577145669111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13768.61017504158</v>
      </c>
      <c r="C17" s="96">
        <f t="shared" si="6"/>
        <v>13723.409314326023</v>
      </c>
      <c r="D17" s="96">
        <f t="shared" si="6"/>
        <v>13540.539092803014</v>
      </c>
      <c r="E17" s="96">
        <f t="shared" si="6"/>
        <v>13495.334737240473</v>
      </c>
      <c r="F17" s="96">
        <f t="shared" si="6"/>
        <v>13554.042985478356</v>
      </c>
      <c r="G17" s="96">
        <f t="shared" si="6"/>
        <v>13564.793268547433</v>
      </c>
      <c r="H17" s="96">
        <f t="shared" si="6"/>
        <v>13374.61822869278</v>
      </c>
      <c r="I17" s="96">
        <f t="shared" si="6"/>
        <v>13392.166022130101</v>
      </c>
      <c r="J17" s="96">
        <f t="shared" si="6"/>
        <v>13407.395649660521</v>
      </c>
      <c r="K17" s="96">
        <f t="shared" si="6"/>
        <v>13541.967606045198</v>
      </c>
      <c r="L17" s="96">
        <f t="shared" si="6"/>
        <v>13723.502442959683</v>
      </c>
      <c r="M17" s="96">
        <f t="shared" si="6"/>
        <v>13600.341445771437</v>
      </c>
      <c r="N17" s="96">
        <f t="shared" si="6"/>
        <v>13605.943725338502</v>
      </c>
      <c r="O17" s="96">
        <f t="shared" si="6"/>
        <v>13502.730405569089</v>
      </c>
      <c r="P17" s="96">
        <f t="shared" si="6"/>
        <v>13520.243550920155</v>
      </c>
      <c r="Q17" s="96">
        <f t="shared" si="6"/>
        <v>13123.243446004042</v>
      </c>
    </row>
    <row r="18" spans="1:17" ht="12" customHeight="1" x14ac:dyDescent="0.25">
      <c r="A18" s="87" t="s">
        <v>58</v>
      </c>
      <c r="B18" s="95">
        <v>377.77811471502258</v>
      </c>
      <c r="C18" s="95">
        <v>345.61352575932563</v>
      </c>
      <c r="D18" s="95">
        <v>341.79192646857956</v>
      </c>
      <c r="E18" s="95">
        <v>274.67078296493776</v>
      </c>
      <c r="F18" s="95">
        <v>239.91967592975286</v>
      </c>
      <c r="G18" s="95">
        <v>196.7142376270734</v>
      </c>
      <c r="H18" s="95">
        <v>188.39046846612243</v>
      </c>
      <c r="I18" s="95">
        <v>215.29272833075007</v>
      </c>
      <c r="J18" s="95">
        <v>241.26310933696979</v>
      </c>
      <c r="K18" s="95">
        <v>247.211795819554</v>
      </c>
      <c r="L18" s="95">
        <v>237.13144600272386</v>
      </c>
      <c r="M18" s="95">
        <v>310.05368537955127</v>
      </c>
      <c r="N18" s="95">
        <v>250.97844356877624</v>
      </c>
      <c r="O18" s="95">
        <v>259.0971074021146</v>
      </c>
      <c r="P18" s="95">
        <v>279.01775865972928</v>
      </c>
      <c r="Q18" s="95">
        <v>272.56974474933065</v>
      </c>
    </row>
    <row r="19" spans="1:17" s="28" customFormat="1" ht="12" customHeight="1" x14ac:dyDescent="0.25">
      <c r="A19" s="87" t="s">
        <v>84</v>
      </c>
      <c r="B19" s="95">
        <v>471.35095810489639</v>
      </c>
      <c r="C19" s="95">
        <v>468.05517465621176</v>
      </c>
      <c r="D19" s="95">
        <v>461.37027680877623</v>
      </c>
      <c r="E19" s="95">
        <v>474.36942010111676</v>
      </c>
      <c r="F19" s="95">
        <v>470.85263950101324</v>
      </c>
      <c r="G19" s="95">
        <v>465.20551228722729</v>
      </c>
      <c r="H19" s="95">
        <v>493.63488601741255</v>
      </c>
      <c r="I19" s="95">
        <v>493.06711014466276</v>
      </c>
      <c r="J19" s="95">
        <v>518.72579653017908</v>
      </c>
      <c r="K19" s="95">
        <v>572.1742367066222</v>
      </c>
      <c r="L19" s="95">
        <v>607.59620428769483</v>
      </c>
      <c r="M19" s="95">
        <v>477.74315899854702</v>
      </c>
      <c r="N19" s="95">
        <v>471.69544243615741</v>
      </c>
      <c r="O19" s="95">
        <v>437.76768034687353</v>
      </c>
      <c r="P19" s="95">
        <v>349.25897640548328</v>
      </c>
      <c r="Q19" s="95">
        <v>290.70807256448484</v>
      </c>
    </row>
    <row r="20" spans="1:17" ht="12" customHeight="1" x14ac:dyDescent="0.25">
      <c r="A20" s="87" t="s">
        <v>110</v>
      </c>
      <c r="B20" s="95">
        <v>1276.8065440333814</v>
      </c>
      <c r="C20" s="95">
        <v>1330.8269498186564</v>
      </c>
      <c r="D20" s="95">
        <v>1185.3329775890718</v>
      </c>
      <c r="E20" s="95">
        <v>1137.5612246104274</v>
      </c>
      <c r="F20" s="95">
        <v>1213.7861947172635</v>
      </c>
      <c r="G20" s="95">
        <v>1212.8920230204585</v>
      </c>
      <c r="H20" s="95">
        <v>1297.3399148690637</v>
      </c>
      <c r="I20" s="95">
        <v>1229.0655652639159</v>
      </c>
      <c r="J20" s="95">
        <v>1232.9605725319625</v>
      </c>
      <c r="K20" s="95">
        <v>1310.0063525045434</v>
      </c>
      <c r="L20" s="95">
        <v>1309.9917840124929</v>
      </c>
      <c r="M20" s="95">
        <v>1390.6140810986556</v>
      </c>
      <c r="N20" s="95">
        <v>1207.3761556081854</v>
      </c>
      <c r="O20" s="95">
        <v>1289.0125640033214</v>
      </c>
      <c r="P20" s="95">
        <v>1459.7854240930465</v>
      </c>
      <c r="Q20" s="95">
        <v>1350.4271464641417</v>
      </c>
    </row>
    <row r="21" spans="1:17" ht="12" customHeight="1" x14ac:dyDescent="0.25">
      <c r="A21" s="87" t="s">
        <v>109</v>
      </c>
      <c r="B21" s="95">
        <v>11642.674558188281</v>
      </c>
      <c r="C21" s="95">
        <v>11577.501088820267</v>
      </c>
      <c r="D21" s="95">
        <v>11550.508544473949</v>
      </c>
      <c r="E21" s="95">
        <v>11607.197872471354</v>
      </c>
      <c r="F21" s="95">
        <v>11627.949310796239</v>
      </c>
      <c r="G21" s="95">
        <v>11688.187461164413</v>
      </c>
      <c r="H21" s="95">
        <v>11393.39471202783</v>
      </c>
      <c r="I21" s="95">
        <v>11452.705756692321</v>
      </c>
      <c r="J21" s="95">
        <v>11412.86240045355</v>
      </c>
      <c r="K21" s="95">
        <v>11410.925082314614</v>
      </c>
      <c r="L21" s="95">
        <v>11566.804688821043</v>
      </c>
      <c r="M21" s="95">
        <v>11419.217580849565</v>
      </c>
      <c r="N21" s="95">
        <v>11673.453926969149</v>
      </c>
      <c r="O21" s="95">
        <v>11513.671154944785</v>
      </c>
      <c r="P21" s="95">
        <v>11428.166167694537</v>
      </c>
      <c r="Q21" s="95">
        <v>11206.213372133599</v>
      </c>
    </row>
    <row r="22" spans="1:17" ht="12" customHeight="1" x14ac:dyDescent="0.25">
      <c r="A22" s="87" t="s">
        <v>55</v>
      </c>
      <c r="B22" s="95">
        <v>0</v>
      </c>
      <c r="C22" s="95">
        <v>1.4125752715619617</v>
      </c>
      <c r="D22" s="95">
        <v>1.5353674626368483</v>
      </c>
      <c r="E22" s="95">
        <v>1.5354370926378276</v>
      </c>
      <c r="F22" s="95">
        <v>1.5351645340873175</v>
      </c>
      <c r="G22" s="95">
        <v>1.7940344482619206</v>
      </c>
      <c r="H22" s="95">
        <v>1.8582473123506364</v>
      </c>
      <c r="I22" s="95">
        <v>2.0348616984505092</v>
      </c>
      <c r="J22" s="95">
        <v>1.5837708078581199</v>
      </c>
      <c r="K22" s="95">
        <v>1.6501386998637704</v>
      </c>
      <c r="L22" s="95">
        <v>1.9783198357298299</v>
      </c>
      <c r="M22" s="95">
        <v>2.7129394451184754</v>
      </c>
      <c r="N22" s="95">
        <v>2.4397567562349396</v>
      </c>
      <c r="O22" s="95">
        <v>3.1818988719954655</v>
      </c>
      <c r="P22" s="95">
        <v>4.0152240673593287</v>
      </c>
      <c r="Q22" s="95">
        <v>3.3251100924865109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2738.5129040583415</v>
      </c>
      <c r="C27" s="96">
        <f t="shared" ref="C27:Q27" si="8">SUM(C28:C32)</f>
        <v>2941.4235176986494</v>
      </c>
      <c r="D27" s="96">
        <f t="shared" si="8"/>
        <v>2937.2223352805586</v>
      </c>
      <c r="E27" s="96">
        <f t="shared" si="8"/>
        <v>3004.6142086087475</v>
      </c>
      <c r="F27" s="96">
        <f t="shared" si="8"/>
        <v>3021.2895202202358</v>
      </c>
      <c r="G27" s="96">
        <f t="shared" si="8"/>
        <v>3010.6055192551157</v>
      </c>
      <c r="H27" s="96">
        <f t="shared" si="8"/>
        <v>3001.2644526165013</v>
      </c>
      <c r="I27" s="96">
        <f t="shared" si="8"/>
        <v>2871.8183631218885</v>
      </c>
      <c r="J27" s="96">
        <f t="shared" si="8"/>
        <v>3080.7032938875723</v>
      </c>
      <c r="K27" s="96">
        <f t="shared" si="8"/>
        <v>3048.3120769225802</v>
      </c>
      <c r="L27" s="96">
        <f t="shared" si="8"/>
        <v>3284.1871655022151</v>
      </c>
      <c r="M27" s="96">
        <f t="shared" si="8"/>
        <v>3159.7988529297918</v>
      </c>
      <c r="N27" s="96">
        <f t="shared" si="8"/>
        <v>3468.5240921645373</v>
      </c>
      <c r="O27" s="96">
        <f t="shared" si="8"/>
        <v>3524.6418703468557</v>
      </c>
      <c r="P27" s="96">
        <f t="shared" si="8"/>
        <v>3449.4061934817546</v>
      </c>
      <c r="Q27" s="96">
        <f t="shared" si="8"/>
        <v>3602.1181447197714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140.89076620974666</v>
      </c>
      <c r="C29" s="95">
        <v>348.21086762394049</v>
      </c>
      <c r="D29" s="95">
        <v>258.80313813197785</v>
      </c>
      <c r="E29" s="95">
        <v>303.142964084266</v>
      </c>
      <c r="F29" s="95">
        <v>285.45468018895406</v>
      </c>
      <c r="G29" s="95">
        <v>209.09720947224776</v>
      </c>
      <c r="H29" s="95">
        <v>232.03894312845966</v>
      </c>
      <c r="I29" s="95">
        <v>49.911118156045774</v>
      </c>
      <c r="J29" s="95">
        <v>220.48683574523912</v>
      </c>
      <c r="K29" s="95">
        <v>151.0226954943308</v>
      </c>
      <c r="L29" s="95">
        <v>332.55982647228194</v>
      </c>
      <c r="M29" s="95">
        <v>208.83720247034677</v>
      </c>
      <c r="N29" s="95">
        <v>244.39959082692198</v>
      </c>
      <c r="O29" s="95">
        <v>287.08066863876604</v>
      </c>
      <c r="P29" s="95">
        <v>205.8188029153431</v>
      </c>
      <c r="Q29" s="95">
        <v>191.56804545709318</v>
      </c>
    </row>
    <row r="30" spans="1:17" ht="12" customHeight="1" x14ac:dyDescent="0.25">
      <c r="A30" s="87" t="s">
        <v>109</v>
      </c>
      <c r="B30" s="95">
        <v>2597.6221378485948</v>
      </c>
      <c r="C30" s="95">
        <v>2593.212650074709</v>
      </c>
      <c r="D30" s="95">
        <v>2678.4191971485807</v>
      </c>
      <c r="E30" s="95">
        <v>2701.4712445244813</v>
      </c>
      <c r="F30" s="95">
        <v>2735.8348400312816</v>
      </c>
      <c r="G30" s="95">
        <v>2801.5083097828679</v>
      </c>
      <c r="H30" s="95">
        <v>2769.2255094880416</v>
      </c>
      <c r="I30" s="95">
        <v>2821.9072449658429</v>
      </c>
      <c r="J30" s="95">
        <v>2860.2164581423331</v>
      </c>
      <c r="K30" s="95">
        <v>2897.2893814282493</v>
      </c>
      <c r="L30" s="95">
        <v>2951.627339029933</v>
      </c>
      <c r="M30" s="95">
        <v>2950.9616504594451</v>
      </c>
      <c r="N30" s="95">
        <v>3224.1245013376151</v>
      </c>
      <c r="O30" s="95">
        <v>3237.5612017080898</v>
      </c>
      <c r="P30" s="95">
        <v>3243.5873905664116</v>
      </c>
      <c r="Q30" s="95">
        <v>3410.550099262678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17676.271944647971</v>
      </c>
      <c r="C3" s="100">
        <f>IF(RES_hh_fec!C3=0,0,1000000/0.086*RES_hh_fec!C3/RES_hh_num!C3)</f>
        <v>18070.100829237872</v>
      </c>
      <c r="D3" s="100">
        <f>IF(RES_hh_fec!D3=0,0,1000000/0.086*RES_hh_fec!D3/RES_hh_num!D3)</f>
        <v>17521.576835907905</v>
      </c>
      <c r="E3" s="100">
        <f>IF(RES_hh_fec!E3=0,0,1000000/0.086*RES_hh_fec!E3/RES_hh_num!E3)</f>
        <v>17874.649254926131</v>
      </c>
      <c r="F3" s="100">
        <f>IF(RES_hh_fec!F3=0,0,1000000/0.086*RES_hh_fec!F3/RES_hh_num!F3)</f>
        <v>18092.035281737139</v>
      </c>
      <c r="G3" s="100">
        <f>IF(RES_hh_fec!G3=0,0,1000000/0.086*RES_hh_fec!G3/RES_hh_num!G3)</f>
        <v>17230.812744002567</v>
      </c>
      <c r="H3" s="100">
        <f>IF(RES_hh_fec!H3=0,0,1000000/0.086*RES_hh_fec!H3/RES_hh_num!H3)</f>
        <v>16834.357298951676</v>
      </c>
      <c r="I3" s="100">
        <f>IF(RES_hh_fec!I3=0,0,1000000/0.086*RES_hh_fec!I3/RES_hh_num!I3)</f>
        <v>16144.34425093447</v>
      </c>
      <c r="J3" s="100">
        <f>IF(RES_hh_fec!J3=0,0,1000000/0.086*RES_hh_fec!J3/RES_hh_num!J3)</f>
        <v>16465.581706952475</v>
      </c>
      <c r="K3" s="100">
        <f>IF(RES_hh_fec!K3=0,0,1000000/0.086*RES_hh_fec!K3/RES_hh_num!K3)</f>
        <v>15736.579825993145</v>
      </c>
      <c r="L3" s="100">
        <f>IF(RES_hh_fec!L3=0,0,1000000/0.086*RES_hh_fec!L3/RES_hh_num!L3)</f>
        <v>17380.987304517974</v>
      </c>
      <c r="M3" s="100">
        <f>IF(RES_hh_fec!M3=0,0,1000000/0.086*RES_hh_fec!M3/RES_hh_num!M3)</f>
        <v>13353.467184768035</v>
      </c>
      <c r="N3" s="100">
        <f>IF(RES_hh_fec!N3=0,0,1000000/0.086*RES_hh_fec!N3/RES_hh_num!N3)</f>
        <v>15173.773021025467</v>
      </c>
      <c r="O3" s="100">
        <f>IF(RES_hh_fec!O3=0,0,1000000/0.086*RES_hh_fec!O3/RES_hh_num!O3)</f>
        <v>15223.86151552694</v>
      </c>
      <c r="P3" s="100">
        <f>IF(RES_hh_fec!P3=0,0,1000000/0.086*RES_hh_fec!P3/RES_hh_num!P3)</f>
        <v>12655.082693382941</v>
      </c>
      <c r="Q3" s="100">
        <f>IF(RES_hh_fec!Q3=0,0,1000000/0.086*RES_hh_fec!Q3/RES_hh_num!Q3)</f>
        <v>13139.925116563365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13663.022620921416</v>
      </c>
      <c r="C4" s="96">
        <f>IF(RES_hh_fec!C4=0,0,1000000/0.086*RES_hh_fec!C4/RES_hh_num!C4)</f>
        <v>14088.472183709086</v>
      </c>
      <c r="D4" s="96">
        <f>IF(RES_hh_fec!D4=0,0,1000000/0.086*RES_hh_fec!D4/RES_hh_num!D4)</f>
        <v>13615.998895351133</v>
      </c>
      <c r="E4" s="96">
        <f>IF(RES_hh_fec!E4=0,0,1000000/0.086*RES_hh_fec!E4/RES_hh_num!E4)</f>
        <v>13977.805598239096</v>
      </c>
      <c r="F4" s="96">
        <f>IF(RES_hh_fec!F4=0,0,1000000/0.086*RES_hh_fec!F4/RES_hh_num!F4)</f>
        <v>14245.522663383112</v>
      </c>
      <c r="G4" s="96">
        <f>IF(RES_hh_fec!G4=0,0,1000000/0.086*RES_hh_fec!G4/RES_hh_num!G4)</f>
        <v>13406.723676119513</v>
      </c>
      <c r="H4" s="96">
        <f>IF(RES_hh_fec!H4=0,0,1000000/0.086*RES_hh_fec!H4/RES_hh_num!H4)</f>
        <v>13046.190990499937</v>
      </c>
      <c r="I4" s="96">
        <f>IF(RES_hh_fec!I4=0,0,1000000/0.086*RES_hh_fec!I4/RES_hh_num!I4)</f>
        <v>12378.720622043738</v>
      </c>
      <c r="J4" s="96">
        <f>IF(RES_hh_fec!J4=0,0,1000000/0.086*RES_hh_fec!J4/RES_hh_num!J4)</f>
        <v>12749.358766139238</v>
      </c>
      <c r="K4" s="96">
        <f>IF(RES_hh_fec!K4=0,0,1000000/0.086*RES_hh_fec!K4/RES_hh_num!K4)</f>
        <v>12056.819638326362</v>
      </c>
      <c r="L4" s="96">
        <f>IF(RES_hh_fec!L4=0,0,1000000/0.086*RES_hh_fec!L4/RES_hh_num!L4)</f>
        <v>13737.987850027061</v>
      </c>
      <c r="M4" s="96">
        <f>IF(RES_hh_fec!M4=0,0,1000000/0.086*RES_hh_fec!M4/RES_hh_num!M4)</f>
        <v>9718.3100217593837</v>
      </c>
      <c r="N4" s="96">
        <f>IF(RES_hh_fec!N4=0,0,1000000/0.086*RES_hh_fec!N4/RES_hh_num!N4)</f>
        <v>11517.800742791196</v>
      </c>
      <c r="O4" s="96">
        <f>IF(RES_hh_fec!O4=0,0,1000000/0.086*RES_hh_fec!O4/RES_hh_num!O4)</f>
        <v>11586.903841255003</v>
      </c>
      <c r="P4" s="96">
        <f>IF(RES_hh_fec!P4=0,0,1000000/0.086*RES_hh_fec!P4/RES_hh_num!P4)</f>
        <v>8969.8287801706847</v>
      </c>
      <c r="Q4" s="96">
        <f>IF(RES_hh_fec!Q4=0,0,1000000/0.086*RES_hh_fec!Q4/RES_hh_num!Q4)</f>
        <v>9513.8421526478633</v>
      </c>
    </row>
    <row r="5" spans="1:17" ht="12" customHeight="1" x14ac:dyDescent="0.25">
      <c r="A5" s="87" t="s">
        <v>58</v>
      </c>
      <c r="B5" s="95">
        <f>IF(RES_hh_fec!B5=0,0,1000000/0.086*RES_hh_fec!B5/RES_hh_num!B5)</f>
        <v>16453.679816736592</v>
      </c>
      <c r="C5" s="95">
        <f>IF(RES_hh_fec!C5=0,0,1000000/0.086*RES_hh_fec!C5/RES_hh_num!C5)</f>
        <v>16952.660571010976</v>
      </c>
      <c r="D5" s="95">
        <f>IF(RES_hh_fec!D5=0,0,1000000/0.086*RES_hh_fec!D5/RES_hh_num!D5)</f>
        <v>16483.071779752649</v>
      </c>
      <c r="E5" s="95">
        <f>IF(RES_hh_fec!E5=0,0,1000000/0.086*RES_hh_fec!E5/RES_hh_num!E5)</f>
        <v>16760.017321463194</v>
      </c>
      <c r="F5" s="95">
        <f>IF(RES_hh_fec!F5=0,0,1000000/0.086*RES_hh_fec!F5/RES_hh_num!F5)</f>
        <v>17214.047537181686</v>
      </c>
      <c r="G5" s="95">
        <f>IF(RES_hh_fec!G5=0,0,1000000/0.086*RES_hh_fec!G5/RES_hh_num!G5)</f>
        <v>16145.742243317622</v>
      </c>
      <c r="H5" s="95">
        <f>IF(RES_hh_fec!H5=0,0,1000000/0.086*RES_hh_fec!H5/RES_hh_num!H5)</f>
        <v>15696.515873596138</v>
      </c>
      <c r="I5" s="95">
        <f>IF(RES_hh_fec!I5=0,0,1000000/0.086*RES_hh_fec!I5/RES_hh_num!I5)</f>
        <v>14864.957502048885</v>
      </c>
      <c r="J5" s="95">
        <f>IF(RES_hh_fec!J5=0,0,1000000/0.086*RES_hh_fec!J5/RES_hh_num!J5)</f>
        <v>15534.864545422388</v>
      </c>
      <c r="K5" s="95">
        <f>IF(RES_hh_fec!K5=0,0,1000000/0.086*RES_hh_fec!K5/RES_hh_num!K5)</f>
        <v>14916.679788903482</v>
      </c>
      <c r="L5" s="95">
        <f>IF(RES_hh_fec!L5=0,0,1000000/0.086*RES_hh_fec!L5/RES_hh_num!L5)</f>
        <v>16191.76531660543</v>
      </c>
      <c r="M5" s="95">
        <f>IF(RES_hh_fec!M5=0,0,1000000/0.086*RES_hh_fec!M5/RES_hh_num!M5)</f>
        <v>12670.276850686962</v>
      </c>
      <c r="N5" s="95">
        <f>IF(RES_hh_fec!N5=0,0,1000000/0.086*RES_hh_fec!N5/RES_hh_num!N5)</f>
        <v>13314.234317012229</v>
      </c>
      <c r="O5" s="95">
        <f>IF(RES_hh_fec!O5=0,0,1000000/0.086*RES_hh_fec!O5/RES_hh_num!O5)</f>
        <v>13705.533149362393</v>
      </c>
      <c r="P5" s="95">
        <f>IF(RES_hh_fec!P5=0,0,1000000/0.086*RES_hh_fec!P5/RES_hh_num!P5)</f>
        <v>11268.850280299541</v>
      </c>
      <c r="Q5" s="95">
        <f>IF(RES_hh_fec!Q5=0,0,1000000/0.086*RES_hh_fec!Q5/RES_hh_num!Q5)</f>
        <v>11742.926453121441</v>
      </c>
    </row>
    <row r="6" spans="1:17" ht="12" customHeight="1" x14ac:dyDescent="0.25">
      <c r="A6" s="87" t="s">
        <v>84</v>
      </c>
      <c r="B6" s="95">
        <f>IF(RES_hh_fec!B6=0,0,1000000/0.086*RES_hh_fec!B6/RES_hh_num!B6)</f>
        <v>13889.488024762448</v>
      </c>
      <c r="C6" s="95">
        <f>IF(RES_hh_fec!C6=0,0,1000000/0.086*RES_hh_fec!C6/RES_hh_num!C6)</f>
        <v>14310.709302209543</v>
      </c>
      <c r="D6" s="95">
        <f>IF(RES_hh_fec!D6=0,0,1000000/0.086*RES_hh_fec!D6/RES_hh_num!D6)</f>
        <v>13914.209608885678</v>
      </c>
      <c r="E6" s="95">
        <f>IF(RES_hh_fec!E6=0,0,1000000/0.086*RES_hh_fec!E6/RES_hh_num!E6)</f>
        <v>14148.022628023511</v>
      </c>
      <c r="F6" s="95">
        <f>IF(RES_hh_fec!F6=0,0,1000000/0.086*RES_hh_fec!F6/RES_hh_num!F6)</f>
        <v>14531.346982225354</v>
      </c>
      <c r="G6" s="95">
        <f>IF(RES_hh_fec!G6=0,0,1000000/0.086*RES_hh_fec!G6/RES_hh_num!G6)</f>
        <v>13629.539234115608</v>
      </c>
      <c r="H6" s="95">
        <f>IF(RES_hh_fec!H6=0,0,1000000/0.086*RES_hh_fec!H6/RES_hh_num!H6)</f>
        <v>13250.217317984898</v>
      </c>
      <c r="I6" s="95">
        <f>IF(RES_hh_fec!I6=0,0,1000000/0.086*RES_hh_fec!I6/RES_hh_num!I6)</f>
        <v>12548.394916334701</v>
      </c>
      <c r="J6" s="95">
        <f>IF(RES_hh_fec!J6=0,0,1000000/0.086*RES_hh_fec!J6/RES_hh_num!J6)</f>
        <v>12978.489788899291</v>
      </c>
      <c r="K6" s="95">
        <f>IF(RES_hh_fec!K6=0,0,1000000/0.086*RES_hh_fec!K6/RES_hh_num!K6)</f>
        <v>12212.149690321352</v>
      </c>
      <c r="L6" s="95">
        <f>IF(RES_hh_fec!L6=0,0,1000000/0.086*RES_hh_fec!L6/RES_hh_num!L6)</f>
        <v>13826.557597006566</v>
      </c>
      <c r="M6" s="95">
        <f>IF(RES_hh_fec!M6=0,0,1000000/0.086*RES_hh_fec!M6/RES_hh_num!M6)</f>
        <v>9954.3282996239213</v>
      </c>
      <c r="N6" s="95">
        <f>IF(RES_hh_fec!N6=0,0,1000000/0.086*RES_hh_fec!N6/RES_hh_num!N6)</f>
        <v>11598.703888073287</v>
      </c>
      <c r="O6" s="95">
        <f>IF(RES_hh_fec!O6=0,0,1000000/0.086*RES_hh_fec!O6/RES_hh_num!O6)</f>
        <v>11662.446653153242</v>
      </c>
      <c r="P6" s="95">
        <f>IF(RES_hh_fec!P6=0,0,1000000/0.086*RES_hh_fec!P6/RES_hh_num!P6)</f>
        <v>9291.2215386866592</v>
      </c>
      <c r="Q6" s="95">
        <f>IF(RES_hh_fec!Q6=0,0,1000000/0.086*RES_hh_fec!Q6/RES_hh_num!Q6)</f>
        <v>9649.3348709137281</v>
      </c>
    </row>
    <row r="7" spans="1:17" ht="12" customHeight="1" x14ac:dyDescent="0.25">
      <c r="A7" s="87" t="s">
        <v>110</v>
      </c>
      <c r="B7" s="95">
        <f>IF(RES_hh_fec!B7=0,0,1000000/0.086*RES_hh_fec!B7/RES_hh_num!B7)</f>
        <v>14259.868343985219</v>
      </c>
      <c r="C7" s="95">
        <f>IF(RES_hh_fec!C7=0,0,1000000/0.086*RES_hh_fec!C7/RES_hh_num!C7)</f>
        <v>14692.294346899944</v>
      </c>
      <c r="D7" s="95">
        <f>IF(RES_hh_fec!D7=0,0,1000000/0.086*RES_hh_fec!D7/RES_hh_num!D7)</f>
        <v>14285.334982611372</v>
      </c>
      <c r="E7" s="95">
        <f>IF(RES_hh_fec!E7=0,0,1000000/0.086*RES_hh_fec!E7/RES_hh_num!E7)</f>
        <v>14525.345959133832</v>
      </c>
      <c r="F7" s="95">
        <f>IF(RES_hh_fec!F7=0,0,1000000/0.086*RES_hh_fec!F7/RES_hh_num!F7)</f>
        <v>14918.845103667445</v>
      </c>
      <c r="G7" s="95">
        <f>IF(RES_hh_fec!G7=0,0,1000000/0.086*RES_hh_fec!G7/RES_hh_num!G7)</f>
        <v>13992.984167149571</v>
      </c>
      <c r="H7" s="95">
        <f>IF(RES_hh_fec!H7=0,0,1000000/0.086*RES_hh_fec!H7/RES_hh_num!H7)</f>
        <v>14332.135934074684</v>
      </c>
      <c r="I7" s="95">
        <f>IF(RES_hh_fec!I7=0,0,1000000/0.086*RES_hh_fec!I7/RES_hh_num!I7)</f>
        <v>12710.695214124849</v>
      </c>
      <c r="J7" s="95">
        <f>IF(RES_hh_fec!J7=0,0,1000000/0.086*RES_hh_fec!J7/RES_hh_num!J7)</f>
        <v>13054.010225680562</v>
      </c>
      <c r="K7" s="95">
        <f>IF(RES_hh_fec!K7=0,0,1000000/0.086*RES_hh_fec!K7/RES_hh_num!K7)</f>
        <v>12537.800324733893</v>
      </c>
      <c r="L7" s="95">
        <f>IF(RES_hh_fec!L7=0,0,1000000/0.086*RES_hh_fec!L7/RES_hh_num!L7)</f>
        <v>14383.062450832706</v>
      </c>
      <c r="M7" s="95">
        <f>IF(RES_hh_fec!M7=0,0,1000000/0.086*RES_hh_fec!M7/RES_hh_num!M7)</f>
        <v>10687.906172724013</v>
      </c>
      <c r="N7" s="95">
        <f>IF(RES_hh_fec!N7=0,0,1000000/0.086*RES_hh_fec!N7/RES_hh_num!N7)</f>
        <v>11427.954616585541</v>
      </c>
      <c r="O7" s="95">
        <f>IF(RES_hh_fec!O7=0,0,1000000/0.086*RES_hh_fec!O7/RES_hh_num!O7)</f>
        <v>12064.632727066957</v>
      </c>
      <c r="P7" s="95">
        <f>IF(RES_hh_fec!P7=0,0,1000000/0.086*RES_hh_fec!P7/RES_hh_num!P7)</f>
        <v>9828.3981434128928</v>
      </c>
      <c r="Q7" s="95">
        <f>IF(RES_hh_fec!Q7=0,0,1000000/0.086*RES_hh_fec!Q7/RES_hh_num!Q7)</f>
        <v>9775.6837171515599</v>
      </c>
    </row>
    <row r="8" spans="1:17" ht="12" customHeight="1" x14ac:dyDescent="0.25">
      <c r="A8" s="87" t="s">
        <v>109</v>
      </c>
      <c r="B8" s="95">
        <f>IF(RES_hh_fec!B8=0,0,1000000/0.086*RES_hh_fec!B8/RES_hh_num!B8)</f>
        <v>13368.617837919712</v>
      </c>
      <c r="C8" s="95">
        <f>IF(RES_hh_fec!C8=0,0,1000000/0.086*RES_hh_fec!C8/RES_hh_num!C8)</f>
        <v>13774.729192274912</v>
      </c>
      <c r="D8" s="95">
        <f>IF(RES_hh_fec!D8=0,0,1000000/0.086*RES_hh_fec!D8/RES_hh_num!D8)</f>
        <v>13390.489659955323</v>
      </c>
      <c r="E8" s="95">
        <f>IF(RES_hh_fec!E8=0,0,1000000/0.086*RES_hh_fec!E8/RES_hh_num!E8)</f>
        <v>13618.180882365798</v>
      </c>
      <c r="F8" s="95">
        <f>IF(RES_hh_fec!F8=0,0,1000000/0.086*RES_hh_fec!F8/RES_hh_num!F8)</f>
        <v>13989.83767148273</v>
      </c>
      <c r="G8" s="95">
        <f>IF(RES_hh_fec!G8=0,0,1000000/0.086*RES_hh_fec!G8/RES_hh_num!G8)</f>
        <v>13118.421021459992</v>
      </c>
      <c r="H8" s="95">
        <f>IF(RES_hh_fec!H8=0,0,1000000/0.086*RES_hh_fec!H8/RES_hh_num!H8)</f>
        <v>12691.173037615898</v>
      </c>
      <c r="I8" s="95">
        <f>IF(RES_hh_fec!I8=0,0,1000000/0.086*RES_hh_fec!I8/RES_hh_num!I8)</f>
        <v>12091.978511436624</v>
      </c>
      <c r="J8" s="95">
        <f>IF(RES_hh_fec!J8=0,0,1000000/0.086*RES_hh_fec!J8/RES_hh_num!J8)</f>
        <v>12512.76609168221</v>
      </c>
      <c r="K8" s="95">
        <f>IF(RES_hh_fec!K8=0,0,1000000/0.086*RES_hh_fec!K8/RES_hh_num!K8)</f>
        <v>11744.948869496546</v>
      </c>
      <c r="L8" s="95">
        <f>IF(RES_hh_fec!L8=0,0,1000000/0.086*RES_hh_fec!L8/RES_hh_num!L8)</f>
        <v>13534.738658329461</v>
      </c>
      <c r="M8" s="95">
        <f>IF(RES_hh_fec!M8=0,0,1000000/0.086*RES_hh_fec!M8/RES_hh_num!M8)</f>
        <v>9353.266849918431</v>
      </c>
      <c r="N8" s="95">
        <f>IF(RES_hh_fec!N8=0,0,1000000/0.086*RES_hh_fec!N8/RES_hh_num!N8)</f>
        <v>11340.312254386223</v>
      </c>
      <c r="O8" s="95">
        <f>IF(RES_hh_fec!O8=0,0,1000000/0.086*RES_hh_fec!O8/RES_hh_num!O8)</f>
        <v>11358.687210031898</v>
      </c>
      <c r="P8" s="95">
        <f>IF(RES_hh_fec!P8=0,0,1000000/0.086*RES_hh_fec!P8/RES_hh_num!P8)</f>
        <v>8664.3461067643657</v>
      </c>
      <c r="Q8" s="95">
        <f>IF(RES_hh_fec!Q8=0,0,1000000/0.086*RES_hh_fec!Q8/RES_hh_num!Q8)</f>
        <v>9331.9078251517349</v>
      </c>
    </row>
    <row r="9" spans="1:17" ht="12" customHeight="1" x14ac:dyDescent="0.25">
      <c r="A9" s="87" t="s">
        <v>55</v>
      </c>
      <c r="B9" s="95">
        <f>IF(RES_hh_fec!B9=0,0,1000000/0.086*RES_hh_fec!B9/RES_hh_num!B9)</f>
        <v>17249.762128165974</v>
      </c>
      <c r="C9" s="95">
        <f>IF(RES_hh_fec!C9=0,0,1000000/0.086*RES_hh_fec!C9/RES_hh_num!C9)</f>
        <v>17772.880190952375</v>
      </c>
      <c r="D9" s="95">
        <f>IF(RES_hh_fec!D9=0,0,1000000/0.086*RES_hh_fec!D9/RES_hh_num!D9)</f>
        <v>17579.133739258108</v>
      </c>
      <c r="E9" s="95">
        <f>IF(RES_hh_fec!E9=0,0,1000000/0.086*RES_hh_fec!E9/RES_hh_num!E9)</f>
        <v>17420.539036139638</v>
      </c>
      <c r="F9" s="95">
        <f>IF(RES_hh_fec!F9=0,0,1000000/0.086*RES_hh_fec!F9/RES_hh_num!F9)</f>
        <v>17280.931646093417</v>
      </c>
      <c r="G9" s="95">
        <f>IF(RES_hh_fec!G9=0,0,1000000/0.086*RES_hh_fec!G9/RES_hh_num!G9)</f>
        <v>16926.987289254503</v>
      </c>
      <c r="H9" s="95">
        <f>IF(RES_hh_fec!H9=0,0,1000000/0.086*RES_hh_fec!H9/RES_hh_num!H9)</f>
        <v>16456.004002498619</v>
      </c>
      <c r="I9" s="95">
        <f>IF(RES_hh_fec!I9=0,0,1000000/0.086*RES_hh_fec!I9/RES_hh_num!I9)</f>
        <v>15584.234617057971</v>
      </c>
      <c r="J9" s="95">
        <f>IF(RES_hh_fec!J9=0,0,1000000/0.086*RES_hh_fec!J9/RES_hh_num!J9)</f>
        <v>16118.374666406946</v>
      </c>
      <c r="K9" s="95">
        <f>IF(RES_hh_fec!K9=0,0,1000000/0.086*RES_hh_fec!K9/RES_hh_num!K9)</f>
        <v>15166.677696998784</v>
      </c>
      <c r="L9" s="95">
        <f>IF(RES_hh_fec!L9=0,0,1000000/0.086*RES_hh_fec!L9/RES_hh_num!L9)</f>
        <v>17444.276780956778</v>
      </c>
      <c r="M9" s="95">
        <f>IF(RES_hh_fec!M9=0,0,1000000/0.086*RES_hh_fec!M9/RES_hh_num!M9)</f>
        <v>12081.898101924899</v>
      </c>
      <c r="N9" s="95">
        <f>IF(RES_hh_fec!N9=0,0,1000000/0.086*RES_hh_fec!N9/RES_hh_num!N9)</f>
        <v>14311.597095433382</v>
      </c>
      <c r="O9" s="95">
        <f>IF(RES_hh_fec!O9=0,0,1000000/0.086*RES_hh_fec!O9/RES_hh_num!O9)</f>
        <v>14275.692477195926</v>
      </c>
      <c r="P9" s="95">
        <f>IF(RES_hh_fec!P9=0,0,1000000/0.086*RES_hh_fec!P9/RES_hh_num!P9)</f>
        <v>10883.725285999286</v>
      </c>
      <c r="Q9" s="95">
        <f>IF(RES_hh_fec!Q9=0,0,1000000/0.086*RES_hh_fec!Q9/RES_hh_num!Q9)</f>
        <v>11537.357892566943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10694.840368352217</v>
      </c>
      <c r="C11" s="95">
        <f>IF(RES_hh_fec!C11=0,0,1000000/0.086*RES_hh_fec!C11/RES_hh_num!C11)</f>
        <v>10637.496031087287</v>
      </c>
      <c r="D11" s="95">
        <f>IF(RES_hh_fec!D11=0,0,1000000/0.086*RES_hh_fec!D11/RES_hh_num!D11)</f>
        <v>11089.490974826342</v>
      </c>
      <c r="E11" s="95">
        <f>IF(RES_hh_fec!E11=0,0,1000000/0.086*RES_hh_fec!E11/RES_hh_num!E11)</f>
        <v>10894.036882421233</v>
      </c>
      <c r="F11" s="95">
        <f>IF(RES_hh_fec!F11=0,0,1000000/0.086*RES_hh_fec!F11/RES_hh_num!F11)</f>
        <v>11189.027352829165</v>
      </c>
      <c r="G11" s="95">
        <f>IF(RES_hh_fec!G11=0,0,1000000/0.086*RES_hh_fec!G11/RES_hh_num!G11)</f>
        <v>10494.676934205008</v>
      </c>
      <c r="H11" s="95">
        <f>IF(RES_hh_fec!H11=0,0,1000000/0.086*RES_hh_fec!H11/RES_hh_num!H11)</f>
        <v>10202.622058566214</v>
      </c>
      <c r="I11" s="95">
        <f>IF(RES_hh_fec!I11=0,0,1000000/0.086*RES_hh_fec!I11/RES_hh_num!I11)</f>
        <v>9861.2578191947214</v>
      </c>
      <c r="J11" s="95">
        <f>IF(RES_hh_fec!J11=0,0,1000000/0.086*RES_hh_fec!J11/RES_hh_num!J11)</f>
        <v>9788.6079815215253</v>
      </c>
      <c r="K11" s="95">
        <f>IF(RES_hh_fec!K11=0,0,1000000/0.086*RES_hh_fec!K11/RES_hh_num!K11)</f>
        <v>9595.3707806891744</v>
      </c>
      <c r="L11" s="95">
        <f>IF(RES_hh_fec!L11=0,0,1000000/0.086*RES_hh_fec!L11/RES_hh_num!L11)</f>
        <v>9822.9363283508956</v>
      </c>
      <c r="M11" s="95">
        <f>IF(RES_hh_fec!M11=0,0,1000000/0.086*RES_hh_fec!M11/RES_hh_num!M11)</f>
        <v>8445.7408869407373</v>
      </c>
      <c r="N11" s="95">
        <f>IF(RES_hh_fec!N11=0,0,1000000/0.086*RES_hh_fec!N11/RES_hh_num!N11)</f>
        <v>8686.9714167313596</v>
      </c>
      <c r="O11" s="95">
        <f>IF(RES_hh_fec!O11=0,0,1000000/0.086*RES_hh_fec!O11/RES_hh_num!O11)</f>
        <v>8630.761036382899</v>
      </c>
      <c r="P11" s="95">
        <f>IF(RES_hh_fec!P11=0,0,1000000/0.086*RES_hh_fec!P11/RES_hh_num!P11)</f>
        <v>7379.5410072356499</v>
      </c>
      <c r="Q11" s="95">
        <f>IF(RES_hh_fec!Q11=0,0,1000000/0.086*RES_hh_fec!Q11/RES_hh_num!Q11)</f>
        <v>7547.6678094592726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7960.1415206239326</v>
      </c>
      <c r="C12" s="95">
        <f>IF(RES_hh_fec!C12=0,0,1000000/0.086*RES_hh_fec!C12/RES_hh_num!C12)</f>
        <v>8133.1752695446448</v>
      </c>
      <c r="D12" s="95">
        <f>IF(RES_hh_fec!D12=0,0,1000000/0.086*RES_hh_fec!D12/RES_hh_num!D12)</f>
        <v>7753.2681554766741</v>
      </c>
      <c r="E12" s="95">
        <f>IF(RES_hh_fec!E12=0,0,1000000/0.086*RES_hh_fec!E12/RES_hh_num!E12)</f>
        <v>7727.8427206691986</v>
      </c>
      <c r="F12" s="95">
        <f>IF(RES_hh_fec!F12=0,0,1000000/0.086*RES_hh_fec!F12/RES_hh_num!F12)</f>
        <v>7770.4622661332724</v>
      </c>
      <c r="G12" s="95">
        <f>IF(RES_hh_fec!G12=0,0,1000000/0.086*RES_hh_fec!G12/RES_hh_num!G12)</f>
        <v>7125.5311896057092</v>
      </c>
      <c r="H12" s="95">
        <f>IF(RES_hh_fec!H12=0,0,1000000/0.086*RES_hh_fec!H12/RES_hh_num!H12)</f>
        <v>6770.1935045084338</v>
      </c>
      <c r="I12" s="95">
        <f>IF(RES_hh_fec!I12=0,0,1000000/0.086*RES_hh_fec!I12/RES_hh_num!I12)</f>
        <v>6261.8238308780255</v>
      </c>
      <c r="J12" s="95">
        <f>IF(RES_hh_fec!J12=0,0,1000000/0.086*RES_hh_fec!J12/RES_hh_num!J12)</f>
        <v>6316.2559352778908</v>
      </c>
      <c r="K12" s="95">
        <f>IF(RES_hh_fec!K12=0,0,1000000/0.086*RES_hh_fec!K12/RES_hh_num!K12)</f>
        <v>5783.8447304876845</v>
      </c>
      <c r="L12" s="95">
        <f>IF(RES_hh_fec!L12=0,0,1000000/0.086*RES_hh_fec!L12/RES_hh_num!L12)</f>
        <v>6410.3088467452153</v>
      </c>
      <c r="M12" s="95">
        <f>IF(RES_hh_fec!M12=0,0,1000000/0.086*RES_hh_fec!M12/RES_hh_num!M12)</f>
        <v>4084.652760779938</v>
      </c>
      <c r="N12" s="95">
        <f>IF(RES_hh_fec!N12=0,0,1000000/0.086*RES_hh_fec!N12/RES_hh_num!N12)</f>
        <v>4540.6927551771423</v>
      </c>
      <c r="O12" s="95">
        <f>IF(RES_hh_fec!O12=0,0,1000000/0.086*RES_hh_fec!O12/RES_hh_num!O12)</f>
        <v>4213.7580665839669</v>
      </c>
      <c r="P12" s="95">
        <f>IF(RES_hh_fec!P12=0,0,1000000/0.086*RES_hh_fec!P12/RES_hh_num!P12)</f>
        <v>2912.8276841435581</v>
      </c>
      <c r="Q12" s="95">
        <f>IF(RES_hh_fec!Q12=0,0,1000000/0.086*RES_hh_fec!Q12/RES_hh_num!Q12)</f>
        <v>2927.794459784915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12568.685250362487</v>
      </c>
      <c r="C13" s="22">
        <f>IF(RES_hh_fec!C13=0,0,1000000/0.086*RES_hh_fec!C13/RES_hh_num!C13)</f>
        <v>13075.096764455679</v>
      </c>
      <c r="D13" s="22">
        <f>IF(RES_hh_fec!D13=0,0,1000000/0.086*RES_hh_fec!D13/RES_hh_num!D13)</f>
        <v>12419.358042503149</v>
      </c>
      <c r="E13" s="22">
        <f>IF(RES_hh_fec!E13=0,0,1000000/0.086*RES_hh_fec!E13/RES_hh_num!E13)</f>
        <v>13361.344368182274</v>
      </c>
      <c r="F13" s="22">
        <f>IF(RES_hh_fec!F13=0,0,1000000/0.086*RES_hh_fec!F13/RES_hh_num!F13)</f>
        <v>13363.316793547798</v>
      </c>
      <c r="G13" s="22">
        <f>IF(RES_hh_fec!G13=0,0,1000000/0.086*RES_hh_fec!G13/RES_hh_num!G13)</f>
        <v>12805.208039918778</v>
      </c>
      <c r="H13" s="22">
        <f>IF(RES_hh_fec!H13=0,0,1000000/0.086*RES_hh_fec!H13/RES_hh_num!H13)</f>
        <v>12500.580776928895</v>
      </c>
      <c r="I13" s="22">
        <f>IF(RES_hh_fec!I13=0,0,1000000/0.086*RES_hh_fec!I13/RES_hh_num!I13)</f>
        <v>11933.226172318373</v>
      </c>
      <c r="J13" s="22">
        <f>IF(RES_hh_fec!J13=0,0,1000000/0.086*RES_hh_fec!J13/RES_hh_num!J13)</f>
        <v>11980.232988491882</v>
      </c>
      <c r="K13" s="22">
        <f>IF(RES_hh_fec!K13=0,0,1000000/0.086*RES_hh_fec!K13/RES_hh_num!K13)</f>
        <v>11502.903247847053</v>
      </c>
      <c r="L13" s="22">
        <f>IF(RES_hh_fec!L13=0,0,1000000/0.086*RES_hh_fec!L13/RES_hh_num!L13)</f>
        <v>12704.378205903928</v>
      </c>
      <c r="M13" s="22">
        <f>IF(RES_hh_fec!M13=0,0,1000000/0.086*RES_hh_fec!M13/RES_hh_num!M13)</f>
        <v>9376.4057630555653</v>
      </c>
      <c r="N13" s="22">
        <f>IF(RES_hh_fec!N13=0,0,1000000/0.086*RES_hh_fec!N13/RES_hh_num!N13)</f>
        <v>10928.723516923254</v>
      </c>
      <c r="O13" s="22">
        <f>IF(RES_hh_fec!O13=0,0,1000000/0.086*RES_hh_fec!O13/RES_hh_num!O13)</f>
        <v>10975.391092876365</v>
      </c>
      <c r="P13" s="22">
        <f>IF(RES_hh_fec!P13=0,0,1000000/0.086*RES_hh_fec!P13/RES_hh_num!P13)</f>
        <v>8769.4359578648673</v>
      </c>
      <c r="Q13" s="22">
        <f>IF(RES_hh_fec!Q13=0,0,1000000/0.086*RES_hh_fec!Q13/RES_hh_num!Q13)</f>
        <v>9262.7857908725582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182.93388166294088</v>
      </c>
      <c r="C14" s="98">
        <f>IF(RES_hh_fec!C14=0,0,1000000/0.086*RES_hh_fec!C14/RES_hh_num!C14)</f>
        <v>202.16074579457634</v>
      </c>
      <c r="D14" s="98">
        <f>IF(RES_hh_fec!D14=0,0,1000000/0.086*RES_hh_fec!D14/RES_hh_num!D14)</f>
        <v>155.70890065918942</v>
      </c>
      <c r="E14" s="98">
        <f>IF(RES_hh_fec!E14=0,0,1000000/0.086*RES_hh_fec!E14/RES_hh_num!E14)</f>
        <v>264.9520046657064</v>
      </c>
      <c r="F14" s="98">
        <f>IF(RES_hh_fec!F14=0,0,1000000/0.086*RES_hh_fec!F14/RES_hh_num!F14)</f>
        <v>217.64082204991772</v>
      </c>
      <c r="G14" s="98">
        <f>IF(RES_hh_fec!G14=0,0,1000000/0.086*RES_hh_fec!G14/RES_hh_num!G14)</f>
        <v>245.76106528263747</v>
      </c>
      <c r="H14" s="98">
        <f>IF(RES_hh_fec!H14=0,0,1000000/0.086*RES_hh_fec!H14/RES_hh_num!H14)</f>
        <v>246.88520252463275</v>
      </c>
      <c r="I14" s="98">
        <f>IF(RES_hh_fec!I14=0,0,1000000/0.086*RES_hh_fec!I14/RES_hh_num!I14)</f>
        <v>248.61170691432545</v>
      </c>
      <c r="J14" s="98">
        <f>IF(RES_hh_fec!J14=0,0,1000000/0.086*RES_hh_fec!J14/RES_hh_num!J14)</f>
        <v>194.23434886669253</v>
      </c>
      <c r="K14" s="98">
        <f>IF(RES_hh_fec!K14=0,0,1000000/0.086*RES_hh_fec!K14/RES_hh_num!K14)</f>
        <v>213.67749840508648</v>
      </c>
      <c r="L14" s="98">
        <f>IF(RES_hh_fec!L14=0,0,1000000/0.086*RES_hh_fec!L14/RES_hh_num!L14)</f>
        <v>158.71413590828729</v>
      </c>
      <c r="M14" s="98">
        <f>IF(RES_hh_fec!M14=0,0,1000000/0.086*RES_hh_fec!M14/RES_hh_num!M14)</f>
        <v>184.26073871659068</v>
      </c>
      <c r="N14" s="98">
        <f>IF(RES_hh_fec!N14=0,0,1000000/0.086*RES_hh_fec!N14/RES_hh_num!N14)</f>
        <v>172.63647765948528</v>
      </c>
      <c r="O14" s="98">
        <f>IF(RES_hh_fec!O14=0,0,1000000/0.086*RES_hh_fec!O14/RES_hh_num!O14)</f>
        <v>166.16587997587388</v>
      </c>
      <c r="P14" s="98">
        <f>IF(RES_hh_fec!P14=0,0,1000000/0.086*RES_hh_fec!P14/RES_hh_num!P14)</f>
        <v>179.11945794207651</v>
      </c>
      <c r="Q14" s="98">
        <f>IF(RES_hh_fec!Q14=0,0,1000000/0.086*RES_hh_fec!Q14/RES_hh_num!Q14)</f>
        <v>170.62092374122648</v>
      </c>
    </row>
    <row r="15" spans="1:17" ht="12.95" customHeight="1" x14ac:dyDescent="0.25">
      <c r="A15" s="89" t="s">
        <v>112</v>
      </c>
      <c r="B15" s="96">
        <f t="shared" ref="B15:Q15" si="0">B16</f>
        <v>2.3892512559649095</v>
      </c>
      <c r="C15" s="96">
        <f t="shared" si="0"/>
        <v>2.7162542896458182</v>
      </c>
      <c r="D15" s="96">
        <f t="shared" si="0"/>
        <v>3.1787075716041842</v>
      </c>
      <c r="E15" s="96">
        <f t="shared" si="0"/>
        <v>3.7429488061950589</v>
      </c>
      <c r="F15" s="96">
        <f t="shared" si="0"/>
        <v>4.3942183779584276</v>
      </c>
      <c r="G15" s="96">
        <f t="shared" si="0"/>
        <v>4.9247318129070425</v>
      </c>
      <c r="H15" s="96">
        <f t="shared" si="0"/>
        <v>5.8250159935502142</v>
      </c>
      <c r="I15" s="96">
        <f t="shared" si="0"/>
        <v>6.6020118554932807</v>
      </c>
      <c r="J15" s="96">
        <f t="shared" si="0"/>
        <v>7.3761296939521266</v>
      </c>
      <c r="K15" s="96">
        <f t="shared" si="0"/>
        <v>8.0613149906749655</v>
      </c>
      <c r="L15" s="96">
        <f t="shared" si="0"/>
        <v>9.3944385983827381</v>
      </c>
      <c r="M15" s="96">
        <f t="shared" si="0"/>
        <v>10.359391874011132</v>
      </c>
      <c r="N15" s="96">
        <f t="shared" si="0"/>
        <v>11.098191246216729</v>
      </c>
      <c r="O15" s="96">
        <f t="shared" si="0"/>
        <v>11.944027096307043</v>
      </c>
      <c r="P15" s="96">
        <f t="shared" si="0"/>
        <v>12.848706499703802</v>
      </c>
      <c r="Q15" s="96">
        <f t="shared" si="0"/>
        <v>14.106756582009822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2.3892512559649095</v>
      </c>
      <c r="C16" s="97">
        <f>IF(RES_hh_fec!C16=0,0,1000000/0.086*RES_hh_fec!C16/RES_hh_num!C$3)</f>
        <v>2.7162542896458182</v>
      </c>
      <c r="D16" s="97">
        <f>IF(RES_hh_fec!D16=0,0,1000000/0.086*RES_hh_fec!D16/RES_hh_num!D$3)</f>
        <v>3.1787075716041842</v>
      </c>
      <c r="E16" s="97">
        <f>IF(RES_hh_fec!E16=0,0,1000000/0.086*RES_hh_fec!E16/RES_hh_num!E$3)</f>
        <v>3.7429488061950589</v>
      </c>
      <c r="F16" s="97">
        <f>IF(RES_hh_fec!F16=0,0,1000000/0.086*RES_hh_fec!F16/RES_hh_num!F$3)</f>
        <v>4.3942183779584276</v>
      </c>
      <c r="G16" s="97">
        <f>IF(RES_hh_fec!G16=0,0,1000000/0.086*RES_hh_fec!G16/RES_hh_num!G$3)</f>
        <v>4.9247318129070425</v>
      </c>
      <c r="H16" s="97">
        <f>IF(RES_hh_fec!H16=0,0,1000000/0.086*RES_hh_fec!H16/RES_hh_num!H$3)</f>
        <v>5.8250159935502142</v>
      </c>
      <c r="I16" s="97">
        <f>IF(RES_hh_fec!I16=0,0,1000000/0.086*RES_hh_fec!I16/RES_hh_num!I$3)</f>
        <v>6.6020118554932807</v>
      </c>
      <c r="J16" s="97">
        <f>IF(RES_hh_fec!J16=0,0,1000000/0.086*RES_hh_fec!J16/RES_hh_num!J$3)</f>
        <v>7.3761296939521266</v>
      </c>
      <c r="K16" s="97">
        <f>IF(RES_hh_fec!K16=0,0,1000000/0.086*RES_hh_fec!K16/RES_hh_num!K$3)</f>
        <v>8.0613149906749655</v>
      </c>
      <c r="L16" s="97">
        <f>IF(RES_hh_fec!L16=0,0,1000000/0.086*RES_hh_fec!L16/RES_hh_num!L$3)</f>
        <v>9.3944385983827381</v>
      </c>
      <c r="M16" s="97">
        <f>IF(RES_hh_fec!M16=0,0,1000000/0.086*RES_hh_fec!M16/RES_hh_num!M$3)</f>
        <v>10.359391874011132</v>
      </c>
      <c r="N16" s="97">
        <f>IF(RES_hh_fec!N16=0,0,1000000/0.086*RES_hh_fec!N16/RES_hh_num!N$3)</f>
        <v>11.098191246216729</v>
      </c>
      <c r="O16" s="97">
        <f>IF(RES_hh_fec!O16=0,0,1000000/0.086*RES_hh_fec!O16/RES_hh_num!O$3)</f>
        <v>11.944027096307043</v>
      </c>
      <c r="P16" s="97">
        <f>IF(RES_hh_fec!P16=0,0,1000000/0.086*RES_hh_fec!P16/RES_hh_num!P$3)</f>
        <v>12.848706499703802</v>
      </c>
      <c r="Q16" s="97">
        <f>IF(RES_hh_fec!Q16=0,0,1000000/0.086*RES_hh_fec!Q16/RES_hh_num!Q$3)</f>
        <v>14.106756582009822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3312.364017748916</v>
      </c>
      <c r="C17" s="96">
        <f>IF(RES_hh_fec!C17=0,0,1000000/0.086*RES_hh_fec!C17/RES_hh_num!C17)</f>
        <v>3284.9438148837157</v>
      </c>
      <c r="D17" s="96">
        <f>IF(RES_hh_fec!D17=0,0,1000000/0.086*RES_hh_fec!D17/RES_hh_num!D17)</f>
        <v>3203.794766477884</v>
      </c>
      <c r="E17" s="96">
        <f>IF(RES_hh_fec!E17=0,0,1000000/0.086*RES_hh_fec!E17/RES_hh_num!E17)</f>
        <v>3193.5144691502096</v>
      </c>
      <c r="F17" s="96">
        <f>IF(RES_hh_fec!F17=0,0,1000000/0.086*RES_hh_fec!F17/RES_hh_num!F17)</f>
        <v>3144.3834336981822</v>
      </c>
      <c r="G17" s="96">
        <f>IF(RES_hh_fec!G17=0,0,1000000/0.086*RES_hh_fec!G17/RES_hh_num!G17)</f>
        <v>3115.5890030706273</v>
      </c>
      <c r="H17" s="96">
        <f>IF(RES_hh_fec!H17=0,0,1000000/0.086*RES_hh_fec!H17/RES_hh_num!H17)</f>
        <v>3079.8264687653568</v>
      </c>
      <c r="I17" s="96">
        <f>IF(RES_hh_fec!I17=0,0,1000000/0.086*RES_hh_fec!I17/RES_hh_num!I17)</f>
        <v>3051.5215534513441</v>
      </c>
      <c r="J17" s="96">
        <f>IF(RES_hh_fec!J17=0,0,1000000/0.086*RES_hh_fec!J17/RES_hh_num!J17)</f>
        <v>3000.4815495413759</v>
      </c>
      <c r="K17" s="96">
        <f>IF(RES_hh_fec!K17=0,0,1000000/0.086*RES_hh_fec!K17/RES_hh_num!K17)</f>
        <v>2960.1230331460442</v>
      </c>
      <c r="L17" s="96">
        <f>IF(RES_hh_fec!L17=0,0,1000000/0.086*RES_hh_fec!L17/RES_hh_num!L17)</f>
        <v>2926.0190307519142</v>
      </c>
      <c r="M17" s="96">
        <f>IF(RES_hh_fec!M17=0,0,1000000/0.086*RES_hh_fec!M17/RES_hh_num!M17)</f>
        <v>2913.6324417273922</v>
      </c>
      <c r="N17" s="96">
        <f>IF(RES_hh_fec!N17=0,0,1000000/0.086*RES_hh_fec!N17/RES_hh_num!N17)</f>
        <v>2892.0759906979893</v>
      </c>
      <c r="O17" s="96">
        <f>IF(RES_hh_fec!O17=0,0,1000000/0.086*RES_hh_fec!O17/RES_hh_num!O17)</f>
        <v>2870.1999947444378</v>
      </c>
      <c r="P17" s="96">
        <f>IF(RES_hh_fec!P17=0,0,1000000/0.086*RES_hh_fec!P17/RES_hh_num!P17)</f>
        <v>2905.9298304933322</v>
      </c>
      <c r="Q17" s="96">
        <f>IF(RES_hh_fec!Q17=0,0,1000000/0.086*RES_hh_fec!Q17/RES_hh_num!Q17)</f>
        <v>2830.7153685197895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4094.0477885636401</v>
      </c>
      <c r="C18" s="95">
        <f>IF(RES_hh_fec!C18=0,0,1000000/0.086*RES_hh_fec!C18/RES_hh_num!C18)</f>
        <v>4040.1710445743993</v>
      </c>
      <c r="D18" s="95">
        <f>IF(RES_hh_fec!D18=0,0,1000000/0.086*RES_hh_fec!D18/RES_hh_num!D18)</f>
        <v>3972.1708293594534</v>
      </c>
      <c r="E18" s="95">
        <f>IF(RES_hh_fec!E18=0,0,1000000/0.086*RES_hh_fec!E18/RES_hh_num!E18)</f>
        <v>3930.042028507703</v>
      </c>
      <c r="F18" s="95">
        <f>IF(RES_hh_fec!F18=0,0,1000000/0.086*RES_hh_fec!F18/RES_hh_num!F18)</f>
        <v>3882.6225810724954</v>
      </c>
      <c r="G18" s="95">
        <f>IF(RES_hh_fec!G18=0,0,1000000/0.086*RES_hh_fec!G18/RES_hh_num!G18)</f>
        <v>3835.8273710631643</v>
      </c>
      <c r="H18" s="95">
        <f>IF(RES_hh_fec!H18=0,0,1000000/0.086*RES_hh_fec!H18/RES_hh_num!H18)</f>
        <v>3788.9898186138034</v>
      </c>
      <c r="I18" s="95">
        <f>IF(RES_hh_fec!I18=0,0,1000000/0.086*RES_hh_fec!I18/RES_hh_num!I18)</f>
        <v>3748.5327832809985</v>
      </c>
      <c r="J18" s="95">
        <f>IF(RES_hh_fec!J18=0,0,1000000/0.086*RES_hh_fec!J18/RES_hh_num!J18)</f>
        <v>3681.2373343048134</v>
      </c>
      <c r="K18" s="95">
        <f>IF(RES_hh_fec!K18=0,0,1000000/0.086*RES_hh_fec!K18/RES_hh_num!K18)</f>
        <v>3670.6335725745835</v>
      </c>
      <c r="L18" s="95">
        <f>IF(RES_hh_fec!L18=0,0,1000000/0.086*RES_hh_fec!L18/RES_hh_num!L18)</f>
        <v>3516.5355139264202</v>
      </c>
      <c r="M18" s="95">
        <f>IF(RES_hh_fec!M18=0,0,1000000/0.086*RES_hh_fec!M18/RES_hh_num!M18)</f>
        <v>3553.6629365477406</v>
      </c>
      <c r="N18" s="95">
        <f>IF(RES_hh_fec!N18=0,0,1000000/0.086*RES_hh_fec!N18/RES_hh_num!N18)</f>
        <v>3535.4948923551583</v>
      </c>
      <c r="O18" s="95">
        <f>IF(RES_hh_fec!O18=0,0,1000000/0.086*RES_hh_fec!O18/RES_hh_num!O18)</f>
        <v>3507.0656555758983</v>
      </c>
      <c r="P18" s="95">
        <f>IF(RES_hh_fec!P18=0,0,1000000/0.086*RES_hh_fec!P18/RES_hh_num!P18)</f>
        <v>3542.7008675303755</v>
      </c>
      <c r="Q18" s="95">
        <f>IF(RES_hh_fec!Q18=0,0,1000000/0.086*RES_hh_fec!Q18/RES_hh_num!Q18)</f>
        <v>3452.7664264669756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3515.6454774553054</v>
      </c>
      <c r="C19" s="95">
        <f>IF(RES_hh_fec!C19=0,0,1000000/0.086*RES_hh_fec!C19/RES_hh_num!C19)</f>
        <v>3481.746915749321</v>
      </c>
      <c r="D19" s="95">
        <f>IF(RES_hh_fec!D19=0,0,1000000/0.086*RES_hh_fec!D19/RES_hh_num!D19)</f>
        <v>3406.8633012866094</v>
      </c>
      <c r="E19" s="95">
        <f>IF(RES_hh_fec!E19=0,0,1000000/0.086*RES_hh_fec!E19/RES_hh_num!E19)</f>
        <v>3367.7472222461288</v>
      </c>
      <c r="F19" s="95">
        <f>IF(RES_hh_fec!F19=0,0,1000000/0.086*RES_hh_fec!F19/RES_hh_num!F19)</f>
        <v>3323.2842090621862</v>
      </c>
      <c r="G19" s="95">
        <f>IF(RES_hh_fec!G19=0,0,1000000/0.086*RES_hh_fec!G19/RES_hh_num!G19)</f>
        <v>3279.5770583238195</v>
      </c>
      <c r="H19" s="95">
        <f>IF(RES_hh_fec!H19=0,0,1000000/0.086*RES_hh_fec!H19/RES_hh_num!H19)</f>
        <v>3233.698909809958</v>
      </c>
      <c r="I19" s="95">
        <f>IF(RES_hh_fec!I19=0,0,1000000/0.086*RES_hh_fec!I19/RES_hh_num!I19)</f>
        <v>3192.1988230552961</v>
      </c>
      <c r="J19" s="95">
        <f>IF(RES_hh_fec!J19=0,0,1000000/0.086*RES_hh_fec!J19/RES_hh_num!J19)</f>
        <v>3146.7632189970109</v>
      </c>
      <c r="K19" s="95">
        <f>IF(RES_hh_fec!K19=0,0,1000000/0.086*RES_hh_fec!K19/RES_hh_num!K19)</f>
        <v>3087.5227962601311</v>
      </c>
      <c r="L19" s="95">
        <f>IF(RES_hh_fec!L19=0,0,1000000/0.086*RES_hh_fec!L19/RES_hh_num!L19)</f>
        <v>3053.5814393144101</v>
      </c>
      <c r="M19" s="95">
        <f>IF(RES_hh_fec!M19=0,0,1000000/0.086*RES_hh_fec!M19/RES_hh_num!M19)</f>
        <v>3023.1336319621419</v>
      </c>
      <c r="N19" s="95">
        <f>IF(RES_hh_fec!N19=0,0,1000000/0.086*RES_hh_fec!N19/RES_hh_num!N19)</f>
        <v>2999.0887452190441</v>
      </c>
      <c r="O19" s="95">
        <f>IF(RES_hh_fec!O19=0,0,1000000/0.086*RES_hh_fec!O19/RES_hh_num!O19)</f>
        <v>2967.9677110202965</v>
      </c>
      <c r="P19" s="95">
        <f>IF(RES_hh_fec!P19=0,0,1000000/0.086*RES_hh_fec!P19/RES_hh_num!P19)</f>
        <v>2990.1233350118969</v>
      </c>
      <c r="Q19" s="95">
        <f>IF(RES_hh_fec!Q19=0,0,1000000/0.086*RES_hh_fec!Q19/RES_hh_num!Q19)</f>
        <v>2904.4090075615868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3616.0946968197195</v>
      </c>
      <c r="C20" s="95">
        <f>IF(RES_hh_fec!C20=0,0,1000000/0.086*RES_hh_fec!C20/RES_hh_num!C20)</f>
        <v>3581.226743252952</v>
      </c>
      <c r="D20" s="95">
        <f>IF(RES_hh_fec!D20=0,0,1000000/0.086*RES_hh_fec!D20/RES_hh_num!D20)</f>
        <v>3504.1996606441089</v>
      </c>
      <c r="E20" s="95">
        <f>IF(RES_hh_fec!E20=0,0,1000000/0.086*RES_hh_fec!E20/RES_hh_num!E20)</f>
        <v>3463.9679905665989</v>
      </c>
      <c r="F20" s="95">
        <f>IF(RES_hh_fec!F20=0,0,1000000/0.086*RES_hh_fec!F20/RES_hh_num!F20)</f>
        <v>3418.2369855419738</v>
      </c>
      <c r="G20" s="95">
        <f>IF(RES_hh_fec!G20=0,0,1000000/0.086*RES_hh_fec!G20/RES_hh_num!G20)</f>
        <v>3373.2780809609062</v>
      </c>
      <c r="H20" s="95">
        <f>IF(RES_hh_fec!H20=0,0,1000000/0.086*RES_hh_fec!H20/RES_hh_num!H20)</f>
        <v>3326.0915032629846</v>
      </c>
      <c r="I20" s="95">
        <f>IF(RES_hh_fec!I20=0,0,1000000/0.086*RES_hh_fec!I20/RES_hh_num!I20)</f>
        <v>3283.4073525220615</v>
      </c>
      <c r="J20" s="95">
        <f>IF(RES_hh_fec!J20=0,0,1000000/0.086*RES_hh_fec!J20/RES_hh_num!J20)</f>
        <v>3236.6720310879205</v>
      </c>
      <c r="K20" s="95">
        <f>IF(RES_hh_fec!K20=0,0,1000000/0.086*RES_hh_fec!K20/RES_hh_num!K20)</f>
        <v>3175.7374754783764</v>
      </c>
      <c r="L20" s="95">
        <f>IF(RES_hh_fec!L20=0,0,1000000/0.086*RES_hh_fec!L20/RES_hh_num!L20)</f>
        <v>3140.8263369580295</v>
      </c>
      <c r="M20" s="95">
        <f>IF(RES_hh_fec!M20=0,0,1000000/0.086*RES_hh_fec!M20/RES_hh_num!M20)</f>
        <v>3110.4312843754406</v>
      </c>
      <c r="N20" s="95">
        <f>IF(RES_hh_fec!N20=0,0,1000000/0.086*RES_hh_fec!N20/RES_hh_num!N20)</f>
        <v>3087.2022410202035</v>
      </c>
      <c r="O20" s="95">
        <f>IF(RES_hh_fec!O20=0,0,1000000/0.086*RES_hh_fec!O20/RES_hh_num!O20)</f>
        <v>3056.6484658535828</v>
      </c>
      <c r="P20" s="95">
        <f>IF(RES_hh_fec!P20=0,0,1000000/0.086*RES_hh_fec!P20/RES_hh_num!P20)</f>
        <v>3081.0383428816799</v>
      </c>
      <c r="Q20" s="95">
        <f>IF(RES_hh_fec!Q20=0,0,1000000/0.086*RES_hh_fec!Q20/RES_hh_num!Q20)</f>
        <v>2993.7312298294287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3375.020513072237</v>
      </c>
      <c r="C21" s="95">
        <f>IF(RES_hh_fec!C21=0,0,1000000/0.086*RES_hh_fec!C21/RES_hh_num!C21)</f>
        <v>3342.4786516941231</v>
      </c>
      <c r="D21" s="95">
        <f>IF(RES_hh_fec!D21=0,0,1000000/0.086*RES_hh_fec!D21/RES_hh_num!D21)</f>
        <v>3270.5861856024731</v>
      </c>
      <c r="E21" s="95">
        <f>IF(RES_hh_fec!E21=0,0,1000000/0.086*RES_hh_fec!E21/RES_hh_num!E21)</f>
        <v>3233.0355953616095</v>
      </c>
      <c r="F21" s="95">
        <f>IF(RES_hh_fec!F21=0,0,1000000/0.086*RES_hh_fec!F21/RES_hh_num!F21)</f>
        <v>3190.3548200633672</v>
      </c>
      <c r="G21" s="95">
        <f>IF(RES_hh_fec!G21=0,0,1000000/0.086*RES_hh_fec!G21/RES_hh_num!G21)</f>
        <v>3165.6165781641776</v>
      </c>
      <c r="H21" s="95">
        <f>IF(RES_hh_fec!H21=0,0,1000000/0.086*RES_hh_fec!H21/RES_hh_num!H21)</f>
        <v>3085.6705518560229</v>
      </c>
      <c r="I21" s="95">
        <f>IF(RES_hh_fec!I21=0,0,1000000/0.086*RES_hh_fec!I21/RES_hh_num!I21)</f>
        <v>3064.5127856230779</v>
      </c>
      <c r="J21" s="95">
        <f>IF(RES_hh_fec!J21=0,0,1000000/0.086*RES_hh_fec!J21/RES_hh_num!J21)</f>
        <v>3020.8934943561344</v>
      </c>
      <c r="K21" s="95">
        <f>IF(RES_hh_fec!K21=0,0,1000000/0.086*RES_hh_fec!K21/RES_hh_num!K21)</f>
        <v>2964.0215933588534</v>
      </c>
      <c r="L21" s="95">
        <f>IF(RES_hh_fec!L21=0,0,1000000/0.086*RES_hh_fec!L21/RES_hh_num!L21)</f>
        <v>2940.4698999838743</v>
      </c>
      <c r="M21" s="95">
        <f>IF(RES_hh_fec!M21=0,0,1000000/0.086*RES_hh_fec!M21/RES_hh_num!M21)</f>
        <v>2896.1407149662145</v>
      </c>
      <c r="N21" s="95">
        <f>IF(RES_hh_fec!N21=0,0,1000000/0.086*RES_hh_fec!N21/RES_hh_num!N21)</f>
        <v>2886.6657642852301</v>
      </c>
      <c r="O21" s="95">
        <f>IF(RES_hh_fec!O21=0,0,1000000/0.086*RES_hh_fec!O21/RES_hh_num!O21)</f>
        <v>2861.4540769078876</v>
      </c>
      <c r="P21" s="95">
        <f>IF(RES_hh_fec!P21=0,0,1000000/0.086*RES_hh_fec!P21/RES_hh_num!P21)</f>
        <v>2875.8087330784151</v>
      </c>
      <c r="Q21" s="95">
        <f>IF(RES_hh_fec!Q21=0,0,1000000/0.086*RES_hh_fec!Q21/RES_hh_num!Q21)</f>
        <v>2820.0609753387093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3895.5083675519727</v>
      </c>
      <c r="C22" s="95">
        <f>IF(RES_hh_fec!C22=0,0,1000000/0.086*RES_hh_fec!C22/RES_hh_num!C22)</f>
        <v>3857.85385241931</v>
      </c>
      <c r="D22" s="95">
        <f>IF(RES_hh_fec!D22=0,0,1000000/0.086*RES_hh_fec!D22/RES_hh_num!D22)</f>
        <v>3774.9022753298973</v>
      </c>
      <c r="E22" s="95">
        <f>IF(RES_hh_fec!E22=0,0,1000000/0.086*RES_hh_fec!E22/RES_hh_num!E22)</f>
        <v>3731.5816592462911</v>
      </c>
      <c r="F22" s="95">
        <f>IF(RES_hh_fec!F22=0,0,1000000/0.086*RES_hh_fec!F22/RES_hh_num!F22)</f>
        <v>3682.3276552822854</v>
      </c>
      <c r="G22" s="95">
        <f>IF(RES_hh_fec!G22=0,0,1000000/0.086*RES_hh_fec!G22/RES_hh_num!G22)</f>
        <v>3633.9050808278703</v>
      </c>
      <c r="H22" s="95">
        <f>IF(RES_hh_fec!H22=0,0,1000000/0.086*RES_hh_fec!H22/RES_hh_num!H22)</f>
        <v>3583.0478838519189</v>
      </c>
      <c r="I22" s="95">
        <f>IF(RES_hh_fec!I22=0,0,1000000/0.086*RES_hh_fec!I22/RES_hh_num!I22)</f>
        <v>3537.0886876013324</v>
      </c>
      <c r="J22" s="95">
        <f>IF(RES_hh_fec!J22=0,0,1000000/0.086*RES_hh_fec!J22/RES_hh_num!J22)</f>
        <v>3486.7263581821949</v>
      </c>
      <c r="K22" s="95">
        <f>IF(RES_hh_fec!K22=0,0,1000000/0.086*RES_hh_fec!K22/RES_hh_num!K22)</f>
        <v>3421.0829308252328</v>
      </c>
      <c r="L22" s="95">
        <f>IF(RES_hh_fec!L22=0,0,1000000/0.086*RES_hh_fec!L22/RES_hh_num!L22)</f>
        <v>3383.4808045998566</v>
      </c>
      <c r="M22" s="95">
        <f>IF(RES_hh_fec!M22=0,0,1000000/0.086*RES_hh_fec!M22/RES_hh_num!M22)</f>
        <v>3353.8654655729501</v>
      </c>
      <c r="N22" s="95">
        <f>IF(RES_hh_fec!N22=0,0,1000000/0.086*RES_hh_fec!N22/RES_hh_num!N22)</f>
        <v>3313.7285009150896</v>
      </c>
      <c r="O22" s="95">
        <f>IF(RES_hh_fec!O22=0,0,1000000/0.086*RES_hh_fec!O22/RES_hh_num!O22)</f>
        <v>3275.1757136482815</v>
      </c>
      <c r="P22" s="95">
        <f>IF(RES_hh_fec!P22=0,0,1000000/0.086*RES_hh_fec!P22/RES_hh_num!P22)</f>
        <v>3298.763166483845</v>
      </c>
      <c r="Q22" s="95">
        <f>IF(RES_hh_fec!Q22=0,0,1000000/0.086*RES_hh_fec!Q22/RES_hh_num!Q22)</f>
        <v>3205.834970170084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3024.6451993611936</v>
      </c>
      <c r="C24" s="95">
        <f>IF(RES_hh_fec!C24=0,0,1000000/0.086*RES_hh_fec!C24/RES_hh_num!C24)</f>
        <v>2881.8262604584093</v>
      </c>
      <c r="D24" s="95">
        <f>IF(RES_hh_fec!D24=0,0,1000000/0.086*RES_hh_fec!D24/RES_hh_num!D24)</f>
        <v>3178.6159670356324</v>
      </c>
      <c r="E24" s="95">
        <f>IF(RES_hh_fec!E24=0,0,1000000/0.086*RES_hh_fec!E24/RES_hh_num!E24)</f>
        <v>2963.5888909490486</v>
      </c>
      <c r="F24" s="95">
        <f>IF(RES_hh_fec!F24=0,0,1000000/0.086*RES_hh_fec!F24/RES_hh_num!F24)</f>
        <v>2946.8222166313581</v>
      </c>
      <c r="G24" s="95">
        <f>IF(RES_hh_fec!G24=0,0,1000000/0.086*RES_hh_fec!G24/RES_hh_num!G24)</f>
        <v>2931.1811949626317</v>
      </c>
      <c r="H24" s="95">
        <f>IF(RES_hh_fec!H24=0,0,1000000/0.086*RES_hh_fec!H24/RES_hh_num!H24)</f>
        <v>2908.4811309779316</v>
      </c>
      <c r="I24" s="95">
        <f>IF(RES_hh_fec!I24=0,0,1000000/0.086*RES_hh_fec!I24/RES_hh_num!I24)</f>
        <v>2889.6389107217169</v>
      </c>
      <c r="J24" s="95">
        <f>IF(RES_hh_fec!J24=0,0,1000000/0.086*RES_hh_fec!J24/RES_hh_num!J24)</f>
        <v>2868.7314109121048</v>
      </c>
      <c r="K24" s="95">
        <f>IF(RES_hh_fec!K24=0,0,1000000/0.086*RES_hh_fec!K24/RES_hh_num!K24)</f>
        <v>2996.2117461922071</v>
      </c>
      <c r="L24" s="95">
        <f>IF(RES_hh_fec!L24=0,0,1000000/0.086*RES_hh_fec!L24/RES_hh_num!L24)</f>
        <v>2733.9563629319264</v>
      </c>
      <c r="M24" s="95">
        <f>IF(RES_hh_fec!M24=0,0,1000000/0.086*RES_hh_fec!M24/RES_hh_num!M24)</f>
        <v>3073.5280589865511</v>
      </c>
      <c r="N24" s="95">
        <f>IF(RES_hh_fec!N24=0,0,1000000/0.086*RES_hh_fec!N24/RES_hh_num!N24)</f>
        <v>2638.8517842074984</v>
      </c>
      <c r="O24" s="95">
        <f>IF(RES_hh_fec!O24=0,0,1000000/0.086*RES_hh_fec!O24/RES_hh_num!O24)</f>
        <v>2535.5788299484025</v>
      </c>
      <c r="P24" s="95">
        <f>IF(RES_hh_fec!P24=0,0,1000000/0.086*RES_hh_fec!P24/RES_hh_num!P24)</f>
        <v>3007.3614358778027</v>
      </c>
      <c r="Q24" s="95">
        <f>IF(RES_hh_fec!Q24=0,0,1000000/0.086*RES_hh_fec!Q24/RES_hh_num!Q24)</f>
        <v>2681.7842713647815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2966.7711107189148</v>
      </c>
      <c r="C25" s="22">
        <f>IF(RES_hh_fec!C25=0,0,1000000/0.086*RES_hh_fec!C25/RES_hh_num!C25)</f>
        <v>2956.3111192248866</v>
      </c>
      <c r="D25" s="22">
        <f>IF(RES_hh_fec!D25=0,0,1000000/0.086*RES_hh_fec!D25/RES_hh_num!D25)</f>
        <v>2839.3166353433267</v>
      </c>
      <c r="E25" s="22">
        <f>IF(RES_hh_fec!E25=0,0,1000000/0.086*RES_hh_fec!E25/RES_hh_num!E25)</f>
        <v>2921.5752137694349</v>
      </c>
      <c r="F25" s="22">
        <f>IF(RES_hh_fec!F25=0,0,1000000/0.086*RES_hh_fec!F25/RES_hh_num!F25)</f>
        <v>2829.1646347895962</v>
      </c>
      <c r="G25" s="22">
        <f>IF(RES_hh_fec!G25=0,0,1000000/0.086*RES_hh_fec!G25/RES_hh_num!G25)</f>
        <v>2784.3492446245464</v>
      </c>
      <c r="H25" s="22">
        <f>IF(RES_hh_fec!H25=0,0,1000000/0.086*RES_hh_fec!H25/RES_hh_num!H25)</f>
        <v>2864.1065206859844</v>
      </c>
      <c r="I25" s="22">
        <f>IF(RES_hh_fec!I25=0,0,1000000/0.086*RES_hh_fec!I25/RES_hh_num!I25)</f>
        <v>2786.4844774685307</v>
      </c>
      <c r="J25" s="22">
        <f>IF(RES_hh_fec!J25=0,0,1000000/0.086*RES_hh_fec!J25/RES_hh_num!J25)</f>
        <v>2700.3113402774902</v>
      </c>
      <c r="K25" s="22">
        <f>IF(RES_hh_fec!K25=0,0,1000000/0.086*RES_hh_fec!K25/RES_hh_num!K25)</f>
        <v>2691.6260284593304</v>
      </c>
      <c r="L25" s="22">
        <f>IF(RES_hh_fec!L25=0,0,1000000/0.086*RES_hh_fec!L25/RES_hh_num!L25)</f>
        <v>2577.3781493728325</v>
      </c>
      <c r="M25" s="22">
        <f>IF(RES_hh_fec!M25=0,0,1000000/0.086*RES_hh_fec!M25/RES_hh_num!M25)</f>
        <v>2697.5251577587592</v>
      </c>
      <c r="N25" s="22">
        <f>IF(RES_hh_fec!N25=0,0,1000000/0.086*RES_hh_fec!N25/RES_hh_num!N25)</f>
        <v>2633.8037460999144</v>
      </c>
      <c r="O25" s="22">
        <f>IF(RES_hh_fec!O25=0,0,1000000/0.086*RES_hh_fec!O25/RES_hh_num!O25)</f>
        <v>2621.2858211529929</v>
      </c>
      <c r="P25" s="22">
        <f>IF(RES_hh_fec!P25=0,0,1000000/0.086*RES_hh_fec!P25/RES_hh_num!P25)</f>
        <v>2739.4916347739932</v>
      </c>
      <c r="Q25" s="22">
        <f>IF(RES_hh_fec!Q25=0,0,1000000/0.086*RES_hh_fec!Q25/RES_hh_num!Q25)</f>
        <v>2604.5391804952087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474.48548540898747</v>
      </c>
      <c r="C26" s="18">
        <f>IF(RES_hh_fec!C26=0,0,1000000/0.086*RES_hh_fec!C26/RES_hh_num!C26)</f>
        <v>473.6593717382093</v>
      </c>
      <c r="D26" s="18">
        <f>IF(RES_hh_fec!D26=0,0,1000000/0.086*RES_hh_fec!D26/RES_hh_num!D26)</f>
        <v>467.31060713806835</v>
      </c>
      <c r="E26" s="18">
        <f>IF(RES_hh_fec!E26=0,0,1000000/0.086*RES_hh_fec!E26/RES_hh_num!E26)</f>
        <v>465.87014166263981</v>
      </c>
      <c r="F26" s="18">
        <f>IF(RES_hh_fec!F26=0,0,1000000/0.086*RES_hh_fec!F26/RES_hh_num!F26)</f>
        <v>463.7957808384698</v>
      </c>
      <c r="G26" s="18">
        <f>IF(RES_hh_fec!G26=0,0,1000000/0.086*RES_hh_fec!G26/RES_hh_num!G26)</f>
        <v>461.84747127101053</v>
      </c>
      <c r="H26" s="18">
        <f>IF(RES_hh_fec!H26=0,0,1000000/0.086*RES_hh_fec!H26/RES_hh_num!H26)</f>
        <v>560.0955180416023</v>
      </c>
      <c r="I26" s="18">
        <f>IF(RES_hh_fec!I26=0,0,1000000/0.086*RES_hh_fec!I26/RES_hh_num!I26)</f>
        <v>685.67435385500164</v>
      </c>
      <c r="J26" s="18">
        <f>IF(RES_hh_fec!J26=0,0,1000000/0.086*RES_hh_fec!J26/RES_hh_num!J26)</f>
        <v>452.09055407513353</v>
      </c>
      <c r="K26" s="18">
        <f>IF(RES_hh_fec!K26=0,0,1000000/0.086*RES_hh_fec!K26/RES_hh_num!K26)</f>
        <v>447.55227862210722</v>
      </c>
      <c r="L26" s="18">
        <f>IF(RES_hh_fec!L26=0,0,1000000/0.086*RES_hh_fec!L26/RES_hh_num!L26)</f>
        <v>446.86515987310355</v>
      </c>
      <c r="M26" s="18">
        <f>IF(RES_hh_fec!M26=0,0,1000000/0.086*RES_hh_fec!M26/RES_hh_num!M26)</f>
        <v>443.54408123619248</v>
      </c>
      <c r="N26" s="18">
        <f>IF(RES_hh_fec!N26=0,0,1000000/0.086*RES_hh_fec!N26/RES_hh_num!N26)</f>
        <v>441.56423508861508</v>
      </c>
      <c r="O26" s="18">
        <f>IF(RES_hh_fec!O26=0,0,1000000/0.086*RES_hh_fec!O26/RES_hh_num!O26)</f>
        <v>438.40546804901379</v>
      </c>
      <c r="P26" s="18">
        <f>IF(RES_hh_fec!P26=0,0,1000000/0.086*RES_hh_fec!P26/RES_hh_num!P26)</f>
        <v>443.33719848026465</v>
      </c>
      <c r="Q26" s="18">
        <f>IF(RES_hh_fec!Q26=0,0,1000000/0.086*RES_hh_fec!Q26/RES_hh_num!Q26)</f>
        <v>432.63654255316527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698.49605472167423</v>
      </c>
      <c r="C27" s="96">
        <f>IF(RES_hh_fec!C27=0,0,1000000/0.086*RES_hh_fec!C27/RES_hh_num!C27)</f>
        <v>693.96857635542744</v>
      </c>
      <c r="D27" s="96">
        <f>IF(RES_hh_fec!D27=0,0,1000000/0.086*RES_hh_fec!D27/RES_hh_num!D27)</f>
        <v>698.60446650728011</v>
      </c>
      <c r="E27" s="96">
        <f>IF(RES_hh_fec!E27=0,0,1000000/0.086*RES_hh_fec!E27/RES_hh_num!E27)</f>
        <v>699.58623873062947</v>
      </c>
      <c r="F27" s="96">
        <f>IF(RES_hh_fec!F27=0,0,1000000/0.086*RES_hh_fec!F27/RES_hh_num!F27)</f>
        <v>697.73496627788256</v>
      </c>
      <c r="G27" s="96">
        <f>IF(RES_hh_fec!G27=0,0,1000000/0.086*RES_hh_fec!G27/RES_hh_num!G27)</f>
        <v>703.57533299952388</v>
      </c>
      <c r="H27" s="96">
        <f>IF(RES_hh_fec!H27=0,0,1000000/0.086*RES_hh_fec!H27/RES_hh_num!H27)</f>
        <v>702.5148236928278</v>
      </c>
      <c r="I27" s="96">
        <f>IF(RES_hh_fec!I27=0,0,1000000/0.086*RES_hh_fec!I27/RES_hh_num!I27)</f>
        <v>707.50006358389328</v>
      </c>
      <c r="J27" s="96">
        <f>IF(RES_hh_fec!J27=0,0,1000000/0.086*RES_hh_fec!J27/RES_hh_num!J27)</f>
        <v>708.36526157790786</v>
      </c>
      <c r="K27" s="96">
        <f>IF(RES_hh_fec!K27=0,0,1000000/0.086*RES_hh_fec!K27/RES_hh_num!K27)</f>
        <v>711.57583953006156</v>
      </c>
      <c r="L27" s="96">
        <f>IF(RES_hh_fec!L27=0,0,1000000/0.086*RES_hh_fec!L27/RES_hh_num!L27)</f>
        <v>707.58598514061828</v>
      </c>
      <c r="M27" s="96">
        <f>IF(RES_hh_fec!M27=0,0,1000000/0.086*RES_hh_fec!M27/RES_hh_num!M27)</f>
        <v>711.1653294072479</v>
      </c>
      <c r="N27" s="96">
        <f>IF(RES_hh_fec!N27=0,0,1000000/0.086*RES_hh_fec!N27/RES_hh_num!N27)</f>
        <v>752.79809629006581</v>
      </c>
      <c r="O27" s="96">
        <f>IF(RES_hh_fec!O27=0,0,1000000/0.086*RES_hh_fec!O27/RES_hh_num!O27)</f>
        <v>754.81365243118921</v>
      </c>
      <c r="P27" s="96">
        <f>IF(RES_hh_fec!P27=0,0,1000000/0.086*RES_hh_fec!P27/RES_hh_num!P27)</f>
        <v>766.47537621921811</v>
      </c>
      <c r="Q27" s="96">
        <f>IF(RES_hh_fec!Q27=0,0,1000000/0.086*RES_hh_fec!Q27/RES_hh_num!Q27)</f>
        <v>781.26083881370187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863.62955395964696</v>
      </c>
      <c r="C29" s="95">
        <f>IF(RES_hh_fec!C29=0,0,1000000/0.086*RES_hh_fec!C29/RES_hh_num!C29)</f>
        <v>828.42562544989721</v>
      </c>
      <c r="D29" s="95">
        <f>IF(RES_hh_fec!D29=0,0,1000000/0.086*RES_hh_fec!D29/RES_hh_num!D29)</f>
        <v>843.58264476526028</v>
      </c>
      <c r="E29" s="95">
        <f>IF(RES_hh_fec!E29=0,0,1000000/0.086*RES_hh_fec!E29/RES_hh_num!E29)</f>
        <v>829.88542664235831</v>
      </c>
      <c r="F29" s="95">
        <f>IF(RES_hh_fec!F29=0,0,1000000/0.086*RES_hh_fec!F29/RES_hh_num!F29)</f>
        <v>831.17681240351646</v>
      </c>
      <c r="G29" s="95">
        <f>IF(RES_hh_fec!G29=0,0,1000000/0.086*RES_hh_fec!G29/RES_hh_num!G29)</f>
        <v>842.07241376941965</v>
      </c>
      <c r="H29" s="95">
        <f>IF(RES_hh_fec!H29=0,0,1000000/0.086*RES_hh_fec!H29/RES_hh_num!H29)</f>
        <v>837.80141696469809</v>
      </c>
      <c r="I29" s="95">
        <f>IF(RES_hh_fec!I29=0,0,1000000/0.086*RES_hh_fec!I29/RES_hh_num!I29)</f>
        <v>859.43795694393759</v>
      </c>
      <c r="J29" s="95">
        <f>IF(RES_hh_fec!J29=0,0,1000000/0.086*RES_hh_fec!J29/RES_hh_num!J29)</f>
        <v>841.48093344680296</v>
      </c>
      <c r="K29" s="95">
        <f>IF(RES_hh_fec!K29=0,0,1000000/0.086*RES_hh_fec!K29/RES_hh_num!K29)</f>
        <v>849.71176178030078</v>
      </c>
      <c r="L29" s="95">
        <f>IF(RES_hh_fec!L29=0,0,1000000/0.086*RES_hh_fec!L29/RES_hh_num!L29)</f>
        <v>823.84342273407685</v>
      </c>
      <c r="M29" s="95">
        <f>IF(RES_hh_fec!M29=0,0,1000000/0.086*RES_hh_fec!M29/RES_hh_num!M29)</f>
        <v>835.76945499858152</v>
      </c>
      <c r="N29" s="95">
        <f>IF(RES_hh_fec!N29=0,0,1000000/0.086*RES_hh_fec!N29/RES_hh_num!N29)</f>
        <v>871.18352735008023</v>
      </c>
      <c r="O29" s="95">
        <f>IF(RES_hh_fec!O29=0,0,1000000/0.086*RES_hh_fec!O29/RES_hh_num!O29)</f>
        <v>866.77743333201147</v>
      </c>
      <c r="P29" s="95">
        <f>IF(RES_hh_fec!P29=0,0,1000000/0.086*RES_hh_fec!P29/RES_hh_num!P29)</f>
        <v>887.47572824328438</v>
      </c>
      <c r="Q29" s="95">
        <f>IF(RES_hh_fec!Q29=0,0,1000000/0.086*RES_hh_fec!Q29/RES_hh_num!Q29)</f>
        <v>894.61144125949772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801.94214256694806</v>
      </c>
      <c r="C30" s="95">
        <f>IF(RES_hh_fec!C30=0,0,1000000/0.086*RES_hh_fec!C30/RES_hh_num!C30)</f>
        <v>769.25255420026838</v>
      </c>
      <c r="D30" s="95">
        <f>IF(RES_hh_fec!D30=0,0,1000000/0.086*RES_hh_fec!D30/RES_hh_num!D30)</f>
        <v>783.3270006172545</v>
      </c>
      <c r="E30" s="95">
        <f>IF(RES_hh_fec!E30=0,0,1000000/0.086*RES_hh_fec!E30/RES_hh_num!E30)</f>
        <v>770.6079841568145</v>
      </c>
      <c r="F30" s="95">
        <f>IF(RES_hh_fec!F30=0,0,1000000/0.086*RES_hh_fec!F30/RES_hh_num!F30)</f>
        <v>771.8067988075835</v>
      </c>
      <c r="G30" s="95">
        <f>IF(RES_hh_fec!G30=0,0,1000000/0.086*RES_hh_fec!G30/RES_hh_num!G30)</f>
        <v>781.92414098889913</v>
      </c>
      <c r="H30" s="95">
        <f>IF(RES_hh_fec!H30=0,0,1000000/0.086*RES_hh_fec!H30/RES_hh_num!H30)</f>
        <v>777.95865725199326</v>
      </c>
      <c r="I30" s="95">
        <f>IF(RES_hh_fec!I30=0,0,1000000/0.086*RES_hh_fec!I30/RES_hh_num!I30)</f>
        <v>798.05026110792517</v>
      </c>
      <c r="J30" s="95">
        <f>IF(RES_hh_fec!J30=0,0,1000000/0.086*RES_hh_fec!J30/RES_hh_num!J30)</f>
        <v>781.3752452197707</v>
      </c>
      <c r="K30" s="95">
        <f>IF(RES_hh_fec!K30=0,0,1000000/0.086*RES_hh_fec!K30/RES_hh_num!K30)</f>
        <v>789.01847526237805</v>
      </c>
      <c r="L30" s="95">
        <f>IF(RES_hh_fec!L30=0,0,1000000/0.086*RES_hh_fec!L30/RES_hh_num!L30)</f>
        <v>764.99748004254502</v>
      </c>
      <c r="M30" s="95">
        <f>IF(RES_hh_fec!M30=0,0,1000000/0.086*RES_hh_fec!M30/RES_hh_num!M30)</f>
        <v>781.60321724077608</v>
      </c>
      <c r="N30" s="95">
        <f>IF(RES_hh_fec!N30=0,0,1000000/0.086*RES_hh_fec!N30/RES_hh_num!N30)</f>
        <v>819.46473553251815</v>
      </c>
      <c r="O30" s="95">
        <f>IF(RES_hh_fec!O30=0,0,1000000/0.086*RES_hh_fec!O30/RES_hh_num!O30)</f>
        <v>818.6013614307584</v>
      </c>
      <c r="P30" s="95">
        <f>IF(RES_hh_fec!P30=0,0,1000000/0.086*RES_hh_fec!P30/RES_hh_num!P30)</f>
        <v>840.25475724964213</v>
      </c>
      <c r="Q30" s="95">
        <f>IF(RES_hh_fec!Q30=0,0,1000000/0.086*RES_hh_fec!Q30/RES_hh_num!Q30)</f>
        <v>848.50927486228898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483.12220475821681</v>
      </c>
      <c r="C32" s="18">
        <f>IF(RES_hh_fec!C32=0,0,1000000/0.086*RES_hh_fec!C32/RES_hh_num!C32)</f>
        <v>467.86966444245854</v>
      </c>
      <c r="D32" s="18">
        <f>IF(RES_hh_fec!D32=0,0,1000000/0.086*RES_hh_fec!D32/RES_hh_num!D32)</f>
        <v>469.68178353998644</v>
      </c>
      <c r="E32" s="18">
        <f>IF(RES_hh_fec!E32=0,0,1000000/0.086*RES_hh_fec!E32/RES_hh_num!E32)</f>
        <v>482.66181078507469</v>
      </c>
      <c r="F32" s="18">
        <f>IF(RES_hh_fec!F32=0,0,1000000/0.086*RES_hh_fec!F32/RES_hh_num!F32)</f>
        <v>476.20856293441813</v>
      </c>
      <c r="G32" s="18">
        <f>IF(RES_hh_fec!G32=0,0,1000000/0.086*RES_hh_fec!G32/RES_hh_num!G32)</f>
        <v>491.87163690722565</v>
      </c>
      <c r="H32" s="18">
        <f>IF(RES_hh_fec!H32=0,0,1000000/0.086*RES_hh_fec!H32/RES_hh_num!H32)</f>
        <v>492.64138382119802</v>
      </c>
      <c r="I32" s="18">
        <f>IF(RES_hh_fec!I32=0,0,1000000/0.086*RES_hh_fec!I32/RES_hh_num!I32)</f>
        <v>510.12613047745367</v>
      </c>
      <c r="J32" s="18">
        <f>IF(RES_hh_fec!J32=0,0,1000000/0.086*RES_hh_fec!J32/RES_hh_num!J32)</f>
        <v>492.74611806417988</v>
      </c>
      <c r="K32" s="18">
        <f>IF(RES_hh_fec!K32=0,0,1000000/0.086*RES_hh_fec!K32/RES_hh_num!K32)</f>
        <v>508.14073997527828</v>
      </c>
      <c r="L32" s="18">
        <f>IF(RES_hh_fec!L32=0,0,1000000/0.086*RES_hh_fec!L32/RES_hh_num!L32)</f>
        <v>484.72140537356177</v>
      </c>
      <c r="M32" s="18">
        <f>IF(RES_hh_fec!M32=0,0,1000000/0.086*RES_hh_fec!M32/RES_hh_num!M32)</f>
        <v>510.55433777721828</v>
      </c>
      <c r="N32" s="18">
        <f>IF(RES_hh_fec!N32=0,0,1000000/0.086*RES_hh_fec!N32/RES_hh_num!N32)</f>
        <v>533.81722823376651</v>
      </c>
      <c r="O32" s="18">
        <f>IF(RES_hh_fec!O32=0,0,1000000/0.086*RES_hh_fec!O32/RES_hh_num!O32)</f>
        <v>537.03668775736412</v>
      </c>
      <c r="P32" s="18">
        <f>IF(RES_hh_fec!P32=0,0,1000000/0.086*RES_hh_fec!P32/RES_hh_num!P32)</f>
        <v>564.55467009777101</v>
      </c>
      <c r="Q32" s="18">
        <f>IF(RES_hh_fec!Q32=0,0,1000000/0.086*RES_hh_fec!Q32/RES_hh_num!Q32)</f>
        <v>576.3017059430482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10967.919337280237</v>
      </c>
      <c r="C3" s="100">
        <f>IF(RES_hh_tes!C3=0,0,1000000/0.086*RES_hh_tes!C3/RES_hh_num!C3)</f>
        <v>11293.496988084877</v>
      </c>
      <c r="D3" s="100">
        <f>IF(RES_hh_tes!D3=0,0,1000000/0.086*RES_hh_tes!D3/RES_hh_num!D3)</f>
        <v>11016.024097864793</v>
      </c>
      <c r="E3" s="100">
        <f>IF(RES_hh_tes!E3=0,0,1000000/0.086*RES_hh_tes!E3/RES_hh_num!E3)</f>
        <v>11391.31662858016</v>
      </c>
      <c r="F3" s="100">
        <f>IF(RES_hh_tes!F3=0,0,1000000/0.086*RES_hh_tes!F3/RES_hh_num!F3)</f>
        <v>11614.923097681783</v>
      </c>
      <c r="G3" s="100">
        <f>IF(RES_hh_tes!G3=0,0,1000000/0.086*RES_hh_tes!G3/RES_hh_num!G3)</f>
        <v>11168.420143030977</v>
      </c>
      <c r="H3" s="100">
        <f>IF(RES_hh_tes!H3=0,0,1000000/0.086*RES_hh_tes!H3/RES_hh_num!H3)</f>
        <v>10980.898763124978</v>
      </c>
      <c r="I3" s="100">
        <f>IF(RES_hh_tes!I3=0,0,1000000/0.086*RES_hh_tes!I3/RES_hh_num!I3)</f>
        <v>10604.51040054435</v>
      </c>
      <c r="J3" s="100">
        <f>IF(RES_hh_tes!J3=0,0,1000000/0.086*RES_hh_tes!J3/RES_hh_num!J3)</f>
        <v>10838.332840529949</v>
      </c>
      <c r="K3" s="100">
        <f>IF(RES_hh_tes!K3=0,0,1000000/0.086*RES_hh_tes!K3/RES_hh_num!K3)</f>
        <v>10434.676072820495</v>
      </c>
      <c r="L3" s="100">
        <f>IF(RES_hh_tes!L3=0,0,1000000/0.086*RES_hh_tes!L3/RES_hh_num!L3)</f>
        <v>11606.70559079542</v>
      </c>
      <c r="M3" s="100">
        <f>IF(RES_hh_tes!M3=0,0,1000000/0.086*RES_hh_tes!M3/RES_hh_num!M3)</f>
        <v>8945.1622396468956</v>
      </c>
      <c r="N3" s="100">
        <f>IF(RES_hh_tes!N3=0,0,1000000/0.086*RES_hh_tes!N3/RES_hh_num!N3)</f>
        <v>10285.652054459504</v>
      </c>
      <c r="O3" s="100">
        <f>IF(RES_hh_tes!O3=0,0,1000000/0.086*RES_hh_tes!O3/RES_hh_num!O3)</f>
        <v>10398.733310000764</v>
      </c>
      <c r="P3" s="100">
        <f>IF(RES_hh_tes!P3=0,0,1000000/0.086*RES_hh_tes!P3/RES_hh_num!P3)</f>
        <v>8693.3404019765403</v>
      </c>
      <c r="Q3" s="100">
        <f>IF(RES_hh_tes!Q3=0,0,1000000/0.086*RES_hh_tes!Q3/RES_hh_num!Q3)</f>
        <v>9144.0123550687204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8665.8028327687225</v>
      </c>
      <c r="C4" s="96">
        <f>IF(RES_hh_tes!C4=0,0,1000000/0.086*RES_hh_tes!C4/RES_hh_num!C4)</f>
        <v>9010.2394327775801</v>
      </c>
      <c r="D4" s="96">
        <f>IF(RES_hh_tes!D4=0,0,1000000/0.086*RES_hh_tes!D4/RES_hh_num!D4)</f>
        <v>8764.2944064197527</v>
      </c>
      <c r="E4" s="96">
        <f>IF(RES_hh_tes!E4=0,0,1000000/0.086*RES_hh_tes!E4/RES_hh_num!E4)</f>
        <v>9131.2552317340433</v>
      </c>
      <c r="F4" s="96">
        <f>IF(RES_hh_tes!F4=0,0,1000000/0.086*RES_hh_tes!F4/RES_hh_num!F4)</f>
        <v>9374.8405403694269</v>
      </c>
      <c r="G4" s="96">
        <f>IF(RES_hh_tes!G4=0,0,1000000/0.086*RES_hh_tes!G4/RES_hh_num!G4)</f>
        <v>8923.6124990635381</v>
      </c>
      <c r="H4" s="96">
        <f>IF(RES_hh_tes!H4=0,0,1000000/0.086*RES_hh_tes!H4/RES_hh_num!H4)</f>
        <v>8744.627051325162</v>
      </c>
      <c r="I4" s="96">
        <f>IF(RES_hh_tes!I4=0,0,1000000/0.086*RES_hh_tes!I4/RES_hh_num!I4)</f>
        <v>8360.2339650420818</v>
      </c>
      <c r="J4" s="96">
        <f>IF(RES_hh_tes!J4=0,0,1000000/0.086*RES_hh_tes!J4/RES_hh_num!J4)</f>
        <v>8630.333480119747</v>
      </c>
      <c r="K4" s="96">
        <f>IF(RES_hh_tes!K4=0,0,1000000/0.086*RES_hh_tes!K4/RES_hh_num!K4)</f>
        <v>8235.9276780970285</v>
      </c>
      <c r="L4" s="96">
        <f>IF(RES_hh_tes!L4=0,0,1000000/0.086*RES_hh_tes!L4/RES_hh_num!L4)</f>
        <v>9433.4322455464207</v>
      </c>
      <c r="M4" s="96">
        <f>IF(RES_hh_tes!M4=0,0,1000000/0.086*RES_hh_tes!M4/RES_hh_num!M4)</f>
        <v>6746.679430266895</v>
      </c>
      <c r="N4" s="96">
        <f>IF(RES_hh_tes!N4=0,0,1000000/0.086*RES_hh_tes!N4/RES_hh_num!N4)</f>
        <v>8066.3627579440144</v>
      </c>
      <c r="O4" s="96">
        <f>IF(RES_hh_tes!O4=0,0,1000000/0.086*RES_hh_tes!O4/RES_hh_num!O4)</f>
        <v>8178.2860559920782</v>
      </c>
      <c r="P4" s="96">
        <f>IF(RES_hh_tes!P4=0,0,1000000/0.086*RES_hh_tes!P4/RES_hh_num!P4)</f>
        <v>6415.7004081939222</v>
      </c>
      <c r="Q4" s="96">
        <f>IF(RES_hh_tes!Q4=0,0,1000000/0.086*RES_hh_tes!Q4/RES_hh_num!Q4)</f>
        <v>6887.7081904527386</v>
      </c>
    </row>
    <row r="5" spans="1:17" ht="12" customHeight="1" x14ac:dyDescent="0.25">
      <c r="A5" s="87" t="s">
        <v>58</v>
      </c>
      <c r="B5" s="95">
        <f>IF(RES_hh_tes!B5=0,0,1000000/0.086*RES_hh_tes!B5/RES_hh_num!B5)</f>
        <v>8410.5730431647571</v>
      </c>
      <c r="C5" s="95">
        <f>IF(RES_hh_tes!C5=0,0,1000000/0.086*RES_hh_tes!C5/RES_hh_num!C5)</f>
        <v>8665.6353834862966</v>
      </c>
      <c r="D5" s="95">
        <f>IF(RES_hh_tes!D5=0,0,1000000/0.086*RES_hh_tes!D5/RES_hh_num!D5)</f>
        <v>8439.0480192759351</v>
      </c>
      <c r="E5" s="95">
        <f>IF(RES_hh_tes!E5=0,0,1000000/0.086*RES_hh_tes!E5/RES_hh_num!E5)</f>
        <v>8584.3138814836111</v>
      </c>
      <c r="F5" s="95">
        <f>IF(RES_hh_tes!F5=0,0,1000000/0.086*RES_hh_tes!F5/RES_hh_num!F5)</f>
        <v>8821.2142128325722</v>
      </c>
      <c r="G5" s="95">
        <f>IF(RES_hh_tes!G5=0,0,1000000/0.086*RES_hh_tes!G5/RES_hh_num!G5)</f>
        <v>8281.4784610897568</v>
      </c>
      <c r="H5" s="95">
        <f>IF(RES_hh_tes!H5=0,0,1000000/0.086*RES_hh_tes!H5/RES_hh_num!H5)</f>
        <v>8096.287375015615</v>
      </c>
      <c r="I5" s="95">
        <f>IF(RES_hh_tes!I5=0,0,1000000/0.086*RES_hh_tes!I5/RES_hh_num!I5)</f>
        <v>7771.9685699924239</v>
      </c>
      <c r="J5" s="95">
        <f>IF(RES_hh_tes!J5=0,0,1000000/0.086*RES_hh_tes!J5/RES_hh_num!J5)</f>
        <v>8208.2822908304279</v>
      </c>
      <c r="K5" s="95">
        <f>IF(RES_hh_tes!K5=0,0,1000000/0.086*RES_hh_tes!K5/RES_hh_num!K5)</f>
        <v>7955.6960377184878</v>
      </c>
      <c r="L5" s="95">
        <f>IF(RES_hh_tes!L5=0,0,1000000/0.086*RES_hh_tes!L5/RES_hh_num!L5)</f>
        <v>8721.53941735642</v>
      </c>
      <c r="M5" s="95">
        <f>IF(RES_hh_tes!M5=0,0,1000000/0.086*RES_hh_tes!M5/RES_hh_num!M5)</f>
        <v>6908.1767577734408</v>
      </c>
      <c r="N5" s="95">
        <f>IF(RES_hh_tes!N5=0,0,1000000/0.086*RES_hh_tes!N5/RES_hh_num!N5)</f>
        <v>7278.7985940329463</v>
      </c>
      <c r="O5" s="95">
        <f>IF(RES_hh_tes!O5=0,0,1000000/0.086*RES_hh_tes!O5/RES_hh_num!O5)</f>
        <v>7493.9093709063882</v>
      </c>
      <c r="P5" s="95">
        <f>IF(RES_hh_tes!P5=0,0,1000000/0.086*RES_hh_tes!P5/RES_hh_num!P5)</f>
        <v>6161.759580338281</v>
      </c>
      <c r="Q5" s="95">
        <f>IF(RES_hh_tes!Q5=0,0,1000000/0.086*RES_hh_tes!Q5/RES_hh_num!Q5)</f>
        <v>6426.3677461886555</v>
      </c>
    </row>
    <row r="6" spans="1:17" ht="12" customHeight="1" x14ac:dyDescent="0.25">
      <c r="A6" s="87" t="s">
        <v>84</v>
      </c>
      <c r="B6" s="95">
        <f>IF(RES_hh_tes!B6=0,0,1000000/0.086*RES_hh_tes!B6/RES_hh_num!B6)</f>
        <v>8410.5839728430692</v>
      </c>
      <c r="C6" s="95">
        <f>IF(RES_hh_tes!C6=0,0,1000000/0.086*RES_hh_tes!C6/RES_hh_num!C6)</f>
        <v>8734.0279769717417</v>
      </c>
      <c r="D6" s="95">
        <f>IF(RES_hh_tes!D6=0,0,1000000/0.086*RES_hh_tes!D6/RES_hh_num!D6)</f>
        <v>8567.2519214577205</v>
      </c>
      <c r="E6" s="95">
        <f>IF(RES_hh_tes!E6=0,0,1000000/0.086*RES_hh_tes!E6/RES_hh_num!E6)</f>
        <v>8787.7791362624375</v>
      </c>
      <c r="F6" s="95">
        <f>IF(RES_hh_tes!F6=0,0,1000000/0.086*RES_hh_tes!F6/RES_hh_num!F6)</f>
        <v>9106.2339109218701</v>
      </c>
      <c r="G6" s="95">
        <f>IF(RES_hh_tes!G6=0,0,1000000/0.086*RES_hh_tes!G6/RES_hh_num!G6)</f>
        <v>8619.7476478217595</v>
      </c>
      <c r="H6" s="95">
        <f>IF(RES_hh_tes!H6=0,0,1000000/0.086*RES_hh_tes!H6/RES_hh_num!H6)</f>
        <v>8458.2857562728768</v>
      </c>
      <c r="I6" s="95">
        <f>IF(RES_hh_tes!I6=0,0,1000000/0.086*RES_hh_tes!I6/RES_hh_num!I6)</f>
        <v>8086.2039980447917</v>
      </c>
      <c r="J6" s="95">
        <f>IF(RES_hh_tes!J6=0,0,1000000/0.086*RES_hh_tes!J6/RES_hh_num!J6)</f>
        <v>8456.1299099856697</v>
      </c>
      <c r="K6" s="95">
        <f>IF(RES_hh_tes!K6=0,0,1000000/0.086*RES_hh_tes!K6/RES_hh_num!K6)</f>
        <v>8036.8507935923235</v>
      </c>
      <c r="L6" s="95">
        <f>IF(RES_hh_tes!L6=0,0,1000000/0.086*RES_hh_tes!L6/RES_hh_num!L6)</f>
        <v>9181.0858757694259</v>
      </c>
      <c r="M6" s="95">
        <f>IF(RES_hh_tes!M6=0,0,1000000/0.086*RES_hh_tes!M6/RES_hh_num!M6)</f>
        <v>6672.4507842286739</v>
      </c>
      <c r="N6" s="95">
        <f>IF(RES_hh_tes!N6=0,0,1000000/0.086*RES_hh_tes!N6/RES_hh_num!N6)</f>
        <v>7894.6296624559718</v>
      </c>
      <c r="O6" s="95">
        <f>IF(RES_hh_tes!O6=0,0,1000000/0.086*RES_hh_tes!O6/RES_hh_num!O6)</f>
        <v>8029.2514778799014</v>
      </c>
      <c r="P6" s="95">
        <f>IF(RES_hh_tes!P6=0,0,1000000/0.086*RES_hh_tes!P6/RES_hh_num!P6)</f>
        <v>6434.1903526745837</v>
      </c>
      <c r="Q6" s="95">
        <f>IF(RES_hh_tes!Q6=0,0,1000000/0.086*RES_hh_tes!Q6/RES_hh_num!Q6)</f>
        <v>6693.935709790926</v>
      </c>
    </row>
    <row r="7" spans="1:17" ht="12" customHeight="1" x14ac:dyDescent="0.25">
      <c r="A7" s="87" t="s">
        <v>110</v>
      </c>
      <c r="B7" s="95">
        <f>IF(RES_hh_tes!B7=0,0,1000000/0.086*RES_hh_tes!B7/RES_hh_num!B7)</f>
        <v>8410.5804174206696</v>
      </c>
      <c r="C7" s="95">
        <f>IF(RES_hh_tes!C7=0,0,1000000/0.086*RES_hh_tes!C7/RES_hh_num!C7)</f>
        <v>8785.5710621021226</v>
      </c>
      <c r="D7" s="95">
        <f>IF(RES_hh_tes!D7=0,0,1000000/0.086*RES_hh_tes!D7/RES_hh_num!D7)</f>
        <v>8557.5422233150857</v>
      </c>
      <c r="E7" s="95">
        <f>IF(RES_hh_tes!E7=0,0,1000000/0.086*RES_hh_tes!E7/RES_hh_num!E7)</f>
        <v>8751.0822376821234</v>
      </c>
      <c r="F7" s="95">
        <f>IF(RES_hh_tes!F7=0,0,1000000/0.086*RES_hh_tes!F7/RES_hh_num!F7)</f>
        <v>9146.6628751558528</v>
      </c>
      <c r="G7" s="95">
        <f>IF(RES_hh_tes!G7=0,0,1000000/0.086*RES_hh_tes!G7/RES_hh_num!G7)</f>
        <v>8665.3103422678723</v>
      </c>
      <c r="H7" s="95">
        <f>IF(RES_hh_tes!H7=0,0,1000000/0.086*RES_hh_tes!H7/RES_hh_num!H7)</f>
        <v>8976.1229536969495</v>
      </c>
      <c r="I7" s="95">
        <f>IF(RES_hh_tes!I7=0,0,1000000/0.086*RES_hh_tes!I7/RES_hh_num!I7)</f>
        <v>8036.6402171817845</v>
      </c>
      <c r="J7" s="95">
        <f>IF(RES_hh_tes!J7=0,0,1000000/0.086*RES_hh_tes!J7/RES_hh_num!J7)</f>
        <v>8334.4146456506405</v>
      </c>
      <c r="K7" s="95">
        <f>IF(RES_hh_tes!K7=0,0,1000000/0.086*RES_hh_tes!K7/RES_hh_num!K7)</f>
        <v>8101.4545225790816</v>
      </c>
      <c r="L7" s="95">
        <f>IF(RES_hh_tes!L7=0,0,1000000/0.086*RES_hh_tes!L7/RES_hh_num!L7)</f>
        <v>9384.1860794424629</v>
      </c>
      <c r="M7" s="95">
        <f>IF(RES_hh_tes!M7=0,0,1000000/0.086*RES_hh_tes!M7/RES_hh_num!M7)</f>
        <v>7043.5949494794986</v>
      </c>
      <c r="N7" s="95">
        <f>IF(RES_hh_tes!N7=0,0,1000000/0.086*RES_hh_tes!N7/RES_hh_num!N7)</f>
        <v>7598.7189308995985</v>
      </c>
      <c r="O7" s="95">
        <f>IF(RES_hh_tes!O7=0,0,1000000/0.086*RES_hh_tes!O7/RES_hh_num!O7)</f>
        <v>8108.8201256264283</v>
      </c>
      <c r="P7" s="95">
        <f>IF(RES_hh_tes!P7=0,0,1000000/0.086*RES_hh_tes!P7/RES_hh_num!P7)</f>
        <v>6692.162911731989</v>
      </c>
      <c r="Q7" s="95">
        <f>IF(RES_hh_tes!Q7=0,0,1000000/0.086*RES_hh_tes!Q7/RES_hh_num!Q7)</f>
        <v>6726.9623012009542</v>
      </c>
    </row>
    <row r="8" spans="1:17" ht="12" customHeight="1" x14ac:dyDescent="0.25">
      <c r="A8" s="87" t="s">
        <v>109</v>
      </c>
      <c r="B8" s="95">
        <f>IF(RES_hh_tes!B8=0,0,1000000/0.086*RES_hh_tes!B8/RES_hh_num!B8)</f>
        <v>8410.5749222583254</v>
      </c>
      <c r="C8" s="95">
        <f>IF(RES_hh_tes!C8=0,0,1000000/0.086*RES_hh_tes!C8/RES_hh_num!C8)</f>
        <v>8722.8500385998123</v>
      </c>
      <c r="D8" s="95">
        <f>IF(RES_hh_tes!D8=0,0,1000000/0.086*RES_hh_tes!D8/RES_hh_num!D8)</f>
        <v>8548.0062227359431</v>
      </c>
      <c r="E8" s="95">
        <f>IF(RES_hh_tes!E8=0,0,1000000/0.086*RES_hh_tes!E8/RES_hh_num!E8)</f>
        <v>8763.2859464761714</v>
      </c>
      <c r="F8" s="95">
        <f>IF(RES_hh_tes!F8=0,0,1000000/0.086*RES_hh_tes!F8/RES_hh_num!F8)</f>
        <v>9067.6913160176191</v>
      </c>
      <c r="G8" s="95">
        <f>IF(RES_hh_tes!G8=0,0,1000000/0.086*RES_hh_tes!G8/RES_hh_num!G8)</f>
        <v>8574.7844681881106</v>
      </c>
      <c r="H8" s="95">
        <f>IF(RES_hh_tes!H8=0,0,1000000/0.086*RES_hh_tes!H8/RES_hh_num!H8)</f>
        <v>8348.7411929554</v>
      </c>
      <c r="I8" s="95">
        <f>IF(RES_hh_tes!I8=0,0,1000000/0.086*RES_hh_tes!I8/RES_hh_num!I8)</f>
        <v>8013.1116945875237</v>
      </c>
      <c r="J8" s="95">
        <f>IF(RES_hh_tes!J8=0,0,1000000/0.086*RES_hh_tes!J8/RES_hh_num!J8)</f>
        <v>8351.6051429669897</v>
      </c>
      <c r="K8" s="95">
        <f>IF(RES_hh_tes!K8=0,0,1000000/0.086*RES_hh_tes!K8/RES_hh_num!K8)</f>
        <v>7908.633139432146</v>
      </c>
      <c r="L8" s="95">
        <f>IF(RES_hh_tes!L8=0,0,1000000/0.086*RES_hh_tes!L8/RES_hh_num!L8)</f>
        <v>9198.7139345056112</v>
      </c>
      <c r="M8" s="95">
        <f>IF(RES_hh_tes!M8=0,0,1000000/0.086*RES_hh_tes!M8/RES_hh_num!M8)</f>
        <v>6413.0859834999965</v>
      </c>
      <c r="N8" s="95">
        <f>IF(RES_hh_tes!N8=0,0,1000000/0.086*RES_hh_tes!N8/RES_hh_num!N8)</f>
        <v>7851.6402198319047</v>
      </c>
      <c r="O8" s="95">
        <f>IF(RES_hh_tes!O8=0,0,1000000/0.086*RES_hh_tes!O8/RES_hh_num!O8)</f>
        <v>7934.8695158477312</v>
      </c>
      <c r="P8" s="95">
        <f>IF(RES_hh_tes!P8=0,0,1000000/0.086*RES_hh_tes!P8/RES_hh_num!P8)</f>
        <v>6106.1367887151846</v>
      </c>
      <c r="Q8" s="95">
        <f>IF(RES_hh_tes!Q8=0,0,1000000/0.086*RES_hh_tes!Q8/RES_hh_num!Q8)</f>
        <v>6641.5328367039392</v>
      </c>
    </row>
    <row r="9" spans="1:17" ht="12" customHeight="1" x14ac:dyDescent="0.25">
      <c r="A9" s="87" t="s">
        <v>55</v>
      </c>
      <c r="B9" s="95">
        <f>IF(RES_hh_tes!B9=0,0,1000000/0.086*RES_hh_tes!B9/RES_hh_num!B9)</f>
        <v>8410.5420889422185</v>
      </c>
      <c r="C9" s="95">
        <f>IF(RES_hh_tes!C9=0,0,1000000/0.086*RES_hh_tes!C9/RES_hh_num!C9)</f>
        <v>8812.1708817970411</v>
      </c>
      <c r="D9" s="95">
        <f>IF(RES_hh_tes!D9=0,0,1000000/0.086*RES_hh_tes!D9/RES_hh_num!D9)</f>
        <v>8798.2328304572166</v>
      </c>
      <c r="E9" s="95">
        <f>IF(RES_hh_tes!E9=0,0,1000000/0.086*RES_hh_tes!E9/RES_hh_num!E9)</f>
        <v>8806.5293865741914</v>
      </c>
      <c r="F9" s="95">
        <f>IF(RES_hh_tes!F9=0,0,1000000/0.086*RES_hh_tes!F9/RES_hh_num!F9)</f>
        <v>8824.1778480814555</v>
      </c>
      <c r="G9" s="95">
        <f>IF(RES_hh_tes!G9=0,0,1000000/0.086*RES_hh_tes!G9/RES_hh_num!G9)</f>
        <v>8932.6779628185868</v>
      </c>
      <c r="H9" s="95">
        <f>IF(RES_hh_tes!H9=0,0,1000000/0.086*RES_hh_tes!H9/RES_hh_num!H9)</f>
        <v>8833.4795733068677</v>
      </c>
      <c r="I9" s="95">
        <f>IF(RES_hh_tes!I9=0,0,1000000/0.086*RES_hh_tes!I9/RES_hh_num!I9)</f>
        <v>8493.8765357604461</v>
      </c>
      <c r="J9" s="95">
        <f>IF(RES_hh_tes!J9=0,0,1000000/0.086*RES_hh_tes!J9/RES_hh_num!J9)</f>
        <v>9126.7380999023699</v>
      </c>
      <c r="K9" s="95">
        <f>IF(RES_hh_tes!K9=0,0,1000000/0.086*RES_hh_tes!K9/RES_hh_num!K9)</f>
        <v>8635.2410476885434</v>
      </c>
      <c r="L9" s="95">
        <f>IF(RES_hh_tes!L9=0,0,1000000/0.086*RES_hh_tes!L9/RES_hh_num!L9)</f>
        <v>9982.400920192822</v>
      </c>
      <c r="M9" s="95">
        <f>IF(RES_hh_tes!M9=0,0,1000000/0.086*RES_hh_tes!M9/RES_hh_num!M9)</f>
        <v>6956.8335215876423</v>
      </c>
      <c r="N9" s="95">
        <f>IF(RES_hh_tes!N9=0,0,1000000/0.086*RES_hh_tes!N9/RES_hh_num!N9)</f>
        <v>8269.1532400452816</v>
      </c>
      <c r="O9" s="95">
        <f>IF(RES_hh_tes!O9=0,0,1000000/0.086*RES_hh_tes!O9/RES_hh_num!O9)</f>
        <v>8301.7629615343794</v>
      </c>
      <c r="P9" s="95">
        <f>IF(RES_hh_tes!P9=0,0,1000000/0.086*RES_hh_tes!P9/RES_hh_num!P9)</f>
        <v>6355.8807354940736</v>
      </c>
      <c r="Q9" s="95">
        <f>IF(RES_hh_tes!Q9=0,0,1000000/0.086*RES_hh_tes!Q9/RES_hh_num!Q9)</f>
        <v>6750.9006957972069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8410.5325331837139</v>
      </c>
      <c r="C11" s="95">
        <f>IF(RES_hh_tes!C11=0,0,1000000/0.086*RES_hh_tes!C11/RES_hh_num!C11)</f>
        <v>8365.436356190954</v>
      </c>
      <c r="D11" s="95">
        <f>IF(RES_hh_tes!D11=0,0,1000000/0.086*RES_hh_tes!D11/RES_hh_num!D11)</f>
        <v>8742.7944643075298</v>
      </c>
      <c r="E11" s="95">
        <f>IF(RES_hh_tes!E11=0,0,1000000/0.086*RES_hh_tes!E11/RES_hh_num!E11)</f>
        <v>8632.1415328354633</v>
      </c>
      <c r="F11" s="95">
        <f>IF(RES_hh_tes!F11=0,0,1000000/0.086*RES_hh_tes!F11/RES_hh_num!F11)</f>
        <v>9142.1737696663149</v>
      </c>
      <c r="G11" s="95">
        <f>IF(RES_hh_tes!G11=0,0,1000000/0.086*RES_hh_tes!G11/RES_hh_num!G11)</f>
        <v>8601.5091508742316</v>
      </c>
      <c r="H11" s="95">
        <f>IF(RES_hh_tes!H11=0,0,1000000/0.086*RES_hh_tes!H11/RES_hh_num!H11)</f>
        <v>8385.6203982029674</v>
      </c>
      <c r="I11" s="95">
        <f>IF(RES_hh_tes!I11=0,0,1000000/0.086*RES_hh_tes!I11/RES_hh_num!I11)</f>
        <v>8107.2165119218853</v>
      </c>
      <c r="J11" s="95">
        <f>IF(RES_hh_tes!J11=0,0,1000000/0.086*RES_hh_tes!J11/RES_hh_num!J11)</f>
        <v>8048.3652381658694</v>
      </c>
      <c r="K11" s="95">
        <f>IF(RES_hh_tes!K11=0,0,1000000/0.086*RES_hh_tes!K11/RES_hh_num!K11)</f>
        <v>7890.0730615757329</v>
      </c>
      <c r="L11" s="95">
        <f>IF(RES_hh_tes!L11=0,0,1000000/0.086*RES_hh_tes!L11/RES_hh_num!L11)</f>
        <v>8077.5597912697722</v>
      </c>
      <c r="M11" s="95">
        <f>IF(RES_hh_tes!M11=0,0,1000000/0.086*RES_hh_tes!M11/RES_hh_num!M11)</f>
        <v>6961.0173177440684</v>
      </c>
      <c r="N11" s="95">
        <f>IF(RES_hh_tes!N11=0,0,1000000/0.086*RES_hh_tes!N11/RES_hh_num!N11)</f>
        <v>7164.6473988318767</v>
      </c>
      <c r="O11" s="95">
        <f>IF(RES_hh_tes!O11=0,0,1000000/0.086*RES_hh_tes!O11/RES_hh_num!O11)</f>
        <v>7121.196952754919</v>
      </c>
      <c r="P11" s="95">
        <f>IF(RES_hh_tes!P11=0,0,1000000/0.086*RES_hh_tes!P11/RES_hh_num!P11)</f>
        <v>6109.9104895830969</v>
      </c>
      <c r="Q11" s="95">
        <f>IF(RES_hh_tes!Q11=0,0,1000000/0.086*RES_hh_tes!Q11/RES_hh_num!Q11)</f>
        <v>6249.8670854074162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9389.9058221664363</v>
      </c>
      <c r="C12" s="95">
        <f>IF(RES_hh_tes!C12=0,0,1000000/0.086*RES_hh_tes!C12/RES_hh_num!C12)</f>
        <v>9831.694343220568</v>
      </c>
      <c r="D12" s="95">
        <f>IF(RES_hh_tes!D12=0,0,1000000/0.086*RES_hh_tes!D12/RES_hh_num!D12)</f>
        <v>9581.93887948271</v>
      </c>
      <c r="E12" s="95">
        <f>IF(RES_hh_tes!E12=0,0,1000000/0.086*RES_hh_tes!E12/RES_hh_num!E12)</f>
        <v>9942.6494361704845</v>
      </c>
      <c r="F12" s="95">
        <f>IF(RES_hh_tes!F12=0,0,1000000/0.086*RES_hh_tes!F12/RES_hh_num!F12)</f>
        <v>10231.232492343079</v>
      </c>
      <c r="G12" s="95">
        <f>IF(RES_hh_tes!G12=0,0,1000000/0.086*RES_hh_tes!G12/RES_hh_num!G12)</f>
        <v>9729.7046004843269</v>
      </c>
      <c r="H12" s="95">
        <f>IF(RES_hh_tes!H12=0,0,1000000/0.086*RES_hh_tes!H12/RES_hh_num!H12)</f>
        <v>9535.6853452379746</v>
      </c>
      <c r="I12" s="95">
        <f>IF(RES_hh_tes!I12=0,0,1000000/0.086*RES_hh_tes!I12/RES_hh_num!I12)</f>
        <v>9117.2292448584631</v>
      </c>
      <c r="J12" s="95">
        <f>IF(RES_hh_tes!J12=0,0,1000000/0.086*RES_hh_tes!J12/RES_hh_num!J12)</f>
        <v>9441.4104453152449</v>
      </c>
      <c r="K12" s="95">
        <f>IF(RES_hh_tes!K12=0,0,1000000/0.086*RES_hh_tes!K12/RES_hh_num!K12)</f>
        <v>9004.6573949598205</v>
      </c>
      <c r="L12" s="95">
        <f>IF(RES_hh_tes!L12=0,0,1000000/0.086*RES_hh_tes!L12/RES_hh_num!L12)</f>
        <v>10356.038818345318</v>
      </c>
      <c r="M12" s="95">
        <f>IF(RES_hh_tes!M12=0,0,1000000/0.086*RES_hh_tes!M12/RES_hh_num!M12)</f>
        <v>7385.0565157796627</v>
      </c>
      <c r="N12" s="95">
        <f>IF(RES_hh_tes!N12=0,0,1000000/0.086*RES_hh_tes!N12/RES_hh_num!N12)</f>
        <v>8852.9794901622954</v>
      </c>
      <c r="O12" s="95">
        <f>IF(RES_hh_tes!O12=0,0,1000000/0.086*RES_hh_tes!O12/RES_hh_num!O12)</f>
        <v>8983.59186819565</v>
      </c>
      <c r="P12" s="95">
        <f>IF(RES_hh_tes!P12=0,0,1000000/0.086*RES_hh_tes!P12/RES_hh_num!P12)</f>
        <v>7033.3516409524173</v>
      </c>
      <c r="Q12" s="95">
        <f>IF(RES_hh_tes!Q12=0,0,1000000/0.086*RES_hh_tes!Q12/RES_hh_num!Q12)</f>
        <v>7556.379756866977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9389.9362616776052</v>
      </c>
      <c r="C13" s="22">
        <f>IF(RES_hh_tes!C13=0,0,1000000/0.086*RES_hh_tes!C13/RES_hh_num!C13)</f>
        <v>9796.2200281157566</v>
      </c>
      <c r="D13" s="22">
        <f>IF(RES_hh_tes!D13=0,0,1000000/0.086*RES_hh_tes!D13/RES_hh_num!D13)</f>
        <v>9334.1605332679301</v>
      </c>
      <c r="E13" s="22">
        <f>IF(RES_hh_tes!E13=0,0,1000000/0.086*RES_hh_tes!E13/RES_hh_num!E13)</f>
        <v>10080.909544550674</v>
      </c>
      <c r="F13" s="22">
        <f>IF(RES_hh_tes!F13=0,0,1000000/0.086*RES_hh_tes!F13/RES_hh_num!F13)</f>
        <v>10120.285524599467</v>
      </c>
      <c r="G13" s="22">
        <f>IF(RES_hh_tes!G13=0,0,1000000/0.086*RES_hh_tes!G13/RES_hh_num!G13)</f>
        <v>9728.2801506534888</v>
      </c>
      <c r="H13" s="22">
        <f>IF(RES_hh_tes!H13=0,0,1000000/0.086*RES_hh_tes!H13/RES_hh_num!H13)</f>
        <v>9526.7453977378264</v>
      </c>
      <c r="I13" s="22">
        <f>IF(RES_hh_tes!I13=0,0,1000000/0.086*RES_hh_tes!I13/RES_hh_num!I13)</f>
        <v>9122.18935871541</v>
      </c>
      <c r="J13" s="22">
        <f>IF(RES_hh_tes!J13=0,0,1000000/0.086*RES_hh_tes!J13/RES_hh_num!J13)</f>
        <v>9187.8467352537718</v>
      </c>
      <c r="K13" s="22">
        <f>IF(RES_hh_tes!K13=0,0,1000000/0.086*RES_hh_tes!K13/RES_hh_num!K13)</f>
        <v>8852.3097943949942</v>
      </c>
      <c r="L13" s="22">
        <f>IF(RES_hh_tes!L13=0,0,1000000/0.086*RES_hh_tes!L13/RES_hh_num!L13)</f>
        <v>9813.8608057225756</v>
      </c>
      <c r="M13" s="22">
        <f>IF(RES_hh_tes!M13=0,0,1000000/0.086*RES_hh_tes!M13/RES_hh_num!M13)</f>
        <v>7274.0430315142912</v>
      </c>
      <c r="N13" s="22">
        <f>IF(RES_hh_tes!N13=0,0,1000000/0.086*RES_hh_tes!N13/RES_hh_num!N13)</f>
        <v>8515.114050636028</v>
      </c>
      <c r="O13" s="22">
        <f>IF(RES_hh_tes!O13=0,0,1000000/0.086*RES_hh_tes!O13/RES_hh_num!O13)</f>
        <v>8589.896075018105</v>
      </c>
      <c r="P13" s="22">
        <f>IF(RES_hh_tes!P13=0,0,1000000/0.086*RES_hh_tes!P13/RES_hh_num!P13)</f>
        <v>6896.3361411985125</v>
      </c>
      <c r="Q13" s="22">
        <f>IF(RES_hh_tes!Q13=0,0,1000000/0.086*RES_hh_tes!Q13/RES_hh_num!Q13)</f>
        <v>7319.6916413182753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182.93388166294096</v>
      </c>
      <c r="C14" s="98">
        <f>IF(RES_hh_tes!C14=0,0,1000000/0.086*RES_hh_tes!C14/RES_hh_num!C14)</f>
        <v>202.16074579457634</v>
      </c>
      <c r="D14" s="98">
        <f>IF(RES_hh_tes!D14=0,0,1000000/0.086*RES_hh_tes!D14/RES_hh_num!D14)</f>
        <v>155.70890065918942</v>
      </c>
      <c r="E14" s="98">
        <f>IF(RES_hh_tes!E14=0,0,1000000/0.086*RES_hh_tes!E14/RES_hh_num!E14)</f>
        <v>264.95200466570645</v>
      </c>
      <c r="F14" s="98">
        <f>IF(RES_hh_tes!F14=0,0,1000000/0.086*RES_hh_tes!F14/RES_hh_num!F14)</f>
        <v>217.64082204991772</v>
      </c>
      <c r="G14" s="98">
        <f>IF(RES_hh_tes!G14=0,0,1000000/0.086*RES_hh_tes!G14/RES_hh_num!G14)</f>
        <v>245.76106528263747</v>
      </c>
      <c r="H14" s="98">
        <f>IF(RES_hh_tes!H14=0,0,1000000/0.086*RES_hh_tes!H14/RES_hh_num!H14)</f>
        <v>246.88520252463277</v>
      </c>
      <c r="I14" s="98">
        <f>IF(RES_hh_tes!I14=0,0,1000000/0.086*RES_hh_tes!I14/RES_hh_num!I14)</f>
        <v>248.61170691432531</v>
      </c>
      <c r="J14" s="98">
        <f>IF(RES_hh_tes!J14=0,0,1000000/0.086*RES_hh_tes!J14/RES_hh_num!J14)</f>
        <v>194.23434886669244</v>
      </c>
      <c r="K14" s="98">
        <f>IF(RES_hh_tes!K14=0,0,1000000/0.086*RES_hh_tes!K14/RES_hh_num!K14)</f>
        <v>213.67749840508648</v>
      </c>
      <c r="L14" s="98">
        <f>IF(RES_hh_tes!L14=0,0,1000000/0.086*RES_hh_tes!L14/RES_hh_num!L14)</f>
        <v>158.71413590828723</v>
      </c>
      <c r="M14" s="98">
        <f>IF(RES_hh_tes!M14=0,0,1000000/0.086*RES_hh_tes!M14/RES_hh_num!M14)</f>
        <v>184.26073871659068</v>
      </c>
      <c r="N14" s="98">
        <f>IF(RES_hh_tes!N14=0,0,1000000/0.086*RES_hh_tes!N14/RES_hh_num!N14)</f>
        <v>172.63647765948528</v>
      </c>
      <c r="O14" s="98">
        <f>IF(RES_hh_tes!O14=0,0,1000000/0.086*RES_hh_tes!O14/RES_hh_num!O14)</f>
        <v>166.16587997587391</v>
      </c>
      <c r="P14" s="98">
        <f>IF(RES_hh_tes!P14=0,0,1000000/0.086*RES_hh_tes!P14/RES_hh_num!P14)</f>
        <v>179.11945794207645</v>
      </c>
      <c r="Q14" s="98">
        <f>IF(RES_hh_tes!Q14=0,0,1000000/0.086*RES_hh_tes!Q14/RES_hh_num!Q14)</f>
        <v>170.62092374122642</v>
      </c>
    </row>
    <row r="15" spans="1:17" ht="12.95" customHeight="1" x14ac:dyDescent="0.25">
      <c r="A15" s="89" t="s">
        <v>112</v>
      </c>
      <c r="B15" s="96">
        <f t="shared" ref="B15:Q15" si="0">B16</f>
        <v>3.8405690306252414</v>
      </c>
      <c r="C15" s="96">
        <f t="shared" si="0"/>
        <v>4.5722096575699869</v>
      </c>
      <c r="D15" s="96">
        <f t="shared" si="0"/>
        <v>5.6002924874467048</v>
      </c>
      <c r="E15" s="96">
        <f t="shared" si="0"/>
        <v>6.8762610189461597</v>
      </c>
      <c r="F15" s="96">
        <f t="shared" si="0"/>
        <v>8.4018575109890907</v>
      </c>
      <c r="G15" s="96">
        <f t="shared" si="0"/>
        <v>9.7518604429613092</v>
      </c>
      <c r="H15" s="96">
        <f t="shared" si="0"/>
        <v>12.032267400972589</v>
      </c>
      <c r="I15" s="96">
        <f t="shared" si="0"/>
        <v>14.199691430832397</v>
      </c>
      <c r="J15" s="96">
        <f t="shared" si="0"/>
        <v>16.584897896542369</v>
      </c>
      <c r="K15" s="96">
        <f t="shared" si="0"/>
        <v>19.177935015113402</v>
      </c>
      <c r="L15" s="96">
        <f t="shared" si="0"/>
        <v>24.199718337879954</v>
      </c>
      <c r="M15" s="96">
        <f t="shared" si="0"/>
        <v>28.746822335568499</v>
      </c>
      <c r="N15" s="96">
        <f t="shared" si="0"/>
        <v>32.921088938829783</v>
      </c>
      <c r="O15" s="96">
        <f t="shared" si="0"/>
        <v>37.701926485836516</v>
      </c>
      <c r="P15" s="96">
        <f t="shared" si="0"/>
        <v>43.497559671653732</v>
      </c>
      <c r="Q15" s="96">
        <f t="shared" si="0"/>
        <v>51.1224355047271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3.8405690306252414</v>
      </c>
      <c r="C16" s="97">
        <f>IF(RES_hh_tes!C16=0,0,1000000/0.086*RES_hh_tes!C16/RES_hh_num!C$3)</f>
        <v>4.5722096575699869</v>
      </c>
      <c r="D16" s="97">
        <f>IF(RES_hh_tes!D16=0,0,1000000/0.086*RES_hh_tes!D16/RES_hh_num!D$3)</f>
        <v>5.6002924874467048</v>
      </c>
      <c r="E16" s="97">
        <f>IF(RES_hh_tes!E16=0,0,1000000/0.086*RES_hh_tes!E16/RES_hh_num!E$3)</f>
        <v>6.8762610189461597</v>
      </c>
      <c r="F16" s="97">
        <f>IF(RES_hh_tes!F16=0,0,1000000/0.086*RES_hh_tes!F16/RES_hh_num!F$3)</f>
        <v>8.4018575109890907</v>
      </c>
      <c r="G16" s="97">
        <f>IF(RES_hh_tes!G16=0,0,1000000/0.086*RES_hh_tes!G16/RES_hh_num!G$3)</f>
        <v>9.7518604429613092</v>
      </c>
      <c r="H16" s="97">
        <f>IF(RES_hh_tes!H16=0,0,1000000/0.086*RES_hh_tes!H16/RES_hh_num!H$3)</f>
        <v>12.032267400972589</v>
      </c>
      <c r="I16" s="97">
        <f>IF(RES_hh_tes!I16=0,0,1000000/0.086*RES_hh_tes!I16/RES_hh_num!I$3)</f>
        <v>14.199691430832397</v>
      </c>
      <c r="J16" s="97">
        <f>IF(RES_hh_tes!J16=0,0,1000000/0.086*RES_hh_tes!J16/RES_hh_num!J$3)</f>
        <v>16.584897896542369</v>
      </c>
      <c r="K16" s="97">
        <f>IF(RES_hh_tes!K16=0,0,1000000/0.086*RES_hh_tes!K16/RES_hh_num!K$3)</f>
        <v>19.177935015113402</v>
      </c>
      <c r="L16" s="97">
        <f>IF(RES_hh_tes!L16=0,0,1000000/0.086*RES_hh_tes!L16/RES_hh_num!L$3)</f>
        <v>24.199718337879954</v>
      </c>
      <c r="M16" s="97">
        <f>IF(RES_hh_tes!M16=0,0,1000000/0.086*RES_hh_tes!M16/RES_hh_num!M$3)</f>
        <v>28.746822335568499</v>
      </c>
      <c r="N16" s="97">
        <f>IF(RES_hh_tes!N16=0,0,1000000/0.086*RES_hh_tes!N16/RES_hh_num!N$3)</f>
        <v>32.921088938829783</v>
      </c>
      <c r="O16" s="97">
        <f>IF(RES_hh_tes!O16=0,0,1000000/0.086*RES_hh_tes!O16/RES_hh_num!O$3)</f>
        <v>37.701926485836516</v>
      </c>
      <c r="P16" s="97">
        <f>IF(RES_hh_tes!P16=0,0,1000000/0.086*RES_hh_tes!P16/RES_hh_num!P$3)</f>
        <v>43.497559671653732</v>
      </c>
      <c r="Q16" s="97">
        <f>IF(RES_hh_tes!Q16=0,0,1000000/0.086*RES_hh_tes!Q16/RES_hh_num!Q$3)</f>
        <v>51.1224355047271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1931.4311854555297</v>
      </c>
      <c r="C17" s="96">
        <f>IF(RES_hh_tes!C17=0,0,1000000/0.086*RES_hh_tes!C17/RES_hh_num!C17)</f>
        <v>1922.7579868398414</v>
      </c>
      <c r="D17" s="96">
        <f>IF(RES_hh_tes!D17=0,0,1000000/0.086*RES_hh_tes!D17/RES_hh_num!D17)</f>
        <v>1880.9819070945762</v>
      </c>
      <c r="E17" s="96">
        <f>IF(RES_hh_tes!E17=0,0,1000000/0.086*RES_hh_tes!E17/RES_hh_num!E17)</f>
        <v>1886.1445199612242</v>
      </c>
      <c r="F17" s="96">
        <f>IF(RES_hh_tes!F17=0,0,1000000/0.086*RES_hh_tes!F17/RES_hh_num!F17)</f>
        <v>1861.7450592862747</v>
      </c>
      <c r="G17" s="96">
        <f>IF(RES_hh_tes!G17=0,0,1000000/0.086*RES_hh_tes!G17/RES_hh_num!G17)</f>
        <v>1853.7798699483199</v>
      </c>
      <c r="H17" s="96">
        <f>IF(RES_hh_tes!H17=0,0,1000000/0.086*RES_hh_tes!H17/RES_hh_num!H17)</f>
        <v>1840.4671244356671</v>
      </c>
      <c r="I17" s="96">
        <f>IF(RES_hh_tes!I17=0,0,1000000/0.086*RES_hh_tes!I17/RES_hh_num!I17)</f>
        <v>1829.5187841420836</v>
      </c>
      <c r="J17" s="96">
        <f>IF(RES_hh_tes!J17=0,0,1000000/0.086*RES_hh_tes!J17/RES_hh_num!J17)</f>
        <v>1797.5994151220382</v>
      </c>
      <c r="K17" s="96">
        <f>IF(RES_hh_tes!K17=0,0,1000000/0.086*RES_hh_tes!K17/RES_hh_num!K17)</f>
        <v>1777.2193687372828</v>
      </c>
      <c r="L17" s="96">
        <f>IF(RES_hh_tes!L17=0,0,1000000/0.086*RES_hh_tes!L17/RES_hh_num!L17)</f>
        <v>1760.1449580279645</v>
      </c>
      <c r="M17" s="96">
        <f>IF(RES_hh_tes!M17=0,0,1000000/0.086*RES_hh_tes!M17/RES_hh_num!M17)</f>
        <v>1766.4006153735402</v>
      </c>
      <c r="N17" s="96">
        <f>IF(RES_hh_tes!N17=0,0,1000000/0.086*RES_hh_tes!N17/RES_hh_num!N17)</f>
        <v>1762.8701073678365</v>
      </c>
      <c r="O17" s="96">
        <f>IF(RES_hh_tes!O17=0,0,1000000/0.086*RES_hh_tes!O17/RES_hh_num!O17)</f>
        <v>1757.467487989805</v>
      </c>
      <c r="P17" s="96">
        <f>IF(RES_hh_tes!P17=0,0,1000000/0.086*RES_hh_tes!P17/RES_hh_num!P17)</f>
        <v>1791.572769892276</v>
      </c>
      <c r="Q17" s="96">
        <f>IF(RES_hh_tes!Q17=0,0,1000000/0.086*RES_hh_tes!Q17/RES_hh_num!Q17)</f>
        <v>1755.5429990972352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1897.9614928499859</v>
      </c>
      <c r="C18" s="95">
        <f>IF(RES_hh_tes!C18=0,0,1000000/0.086*RES_hh_tes!C18/RES_hh_num!C18)</f>
        <v>1872.9847483827234</v>
      </c>
      <c r="D18" s="95">
        <f>IF(RES_hh_tes!D18=0,0,1000000/0.086*RES_hh_tes!D18/RES_hh_num!D18)</f>
        <v>1845.4941810373161</v>
      </c>
      <c r="E18" s="95">
        <f>IF(RES_hh_tes!E18=0,0,1000000/0.086*RES_hh_tes!E18/RES_hh_num!E18)</f>
        <v>1826.8397894908267</v>
      </c>
      <c r="F18" s="95">
        <f>IF(RES_hh_tes!F18=0,0,1000000/0.086*RES_hh_tes!F18/RES_hh_num!F18)</f>
        <v>1805.4069215649422</v>
      </c>
      <c r="G18" s="95">
        <f>IF(RES_hh_tes!G18=0,0,1000000/0.086*RES_hh_tes!G18/RES_hh_num!G18)</f>
        <v>1784.7616025019988</v>
      </c>
      <c r="H18" s="95">
        <f>IF(RES_hh_tes!H18=0,0,1000000/0.086*RES_hh_tes!H18/RES_hh_num!H18)</f>
        <v>1768.2264414641336</v>
      </c>
      <c r="I18" s="95">
        <f>IF(RES_hh_tes!I18=0,0,1000000/0.086*RES_hh_tes!I18/RES_hh_num!I18)</f>
        <v>1769.332407374377</v>
      </c>
      <c r="J18" s="95">
        <f>IF(RES_hh_tes!J18=0,0,1000000/0.086*RES_hh_tes!J18/RES_hh_num!J18)</f>
        <v>1754.3530852957238</v>
      </c>
      <c r="K18" s="95">
        <f>IF(RES_hh_tes!K18=0,0,1000000/0.086*RES_hh_tes!K18/RES_hh_num!K18)</f>
        <v>1758.6996894066281</v>
      </c>
      <c r="L18" s="95">
        <f>IF(RES_hh_tes!L18=0,0,1000000/0.086*RES_hh_tes!L18/RES_hh_num!L18)</f>
        <v>1692.6065831312826</v>
      </c>
      <c r="M18" s="95">
        <f>IF(RES_hh_tes!M18=0,0,1000000/0.086*RES_hh_tes!M18/RES_hh_num!M18)</f>
        <v>1732.3531125797886</v>
      </c>
      <c r="N18" s="95">
        <f>IF(RES_hh_tes!N18=0,0,1000000/0.086*RES_hh_tes!N18/RES_hh_num!N18)</f>
        <v>1742.8147781488244</v>
      </c>
      <c r="O18" s="95">
        <f>IF(RES_hh_tes!O18=0,0,1000000/0.086*RES_hh_tes!O18/RES_hh_num!O18)</f>
        <v>1731.9710193017052</v>
      </c>
      <c r="P18" s="95">
        <f>IF(RES_hh_tes!P18=0,0,1000000/0.086*RES_hh_tes!P18/RES_hh_num!P18)</f>
        <v>1753.2473818873002</v>
      </c>
      <c r="Q18" s="95">
        <f>IF(RES_hh_tes!Q18=0,0,1000000/0.086*RES_hh_tes!Q18/RES_hh_num!Q18)</f>
        <v>1710.67970191772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1892.6938452123247</v>
      </c>
      <c r="C19" s="95">
        <f>IF(RES_hh_tes!C19=0,0,1000000/0.086*RES_hh_tes!C19/RES_hh_num!C19)</f>
        <v>1892.9046289253629</v>
      </c>
      <c r="D19" s="95">
        <f>IF(RES_hh_tes!D19=0,0,1000000/0.086*RES_hh_tes!D19/RES_hh_num!D19)</f>
        <v>1872.0007473066999</v>
      </c>
      <c r="E19" s="95">
        <f>IF(RES_hh_tes!E19=0,0,1000000/0.086*RES_hh_tes!E19/RES_hh_num!E19)</f>
        <v>1876.7202284572606</v>
      </c>
      <c r="F19" s="95">
        <f>IF(RES_hh_tes!F19=0,0,1000000/0.086*RES_hh_tes!F19/RES_hh_num!F19)</f>
        <v>1873.1636319070108</v>
      </c>
      <c r="G19" s="95">
        <f>IF(RES_hh_tes!G19=0,0,1000000/0.086*RES_hh_tes!G19/RES_hh_num!G19)</f>
        <v>1870.3727979248733</v>
      </c>
      <c r="H19" s="95">
        <f>IF(RES_hh_tes!H19=0,0,1000000/0.086*RES_hh_tes!H19/RES_hh_num!H19)</f>
        <v>1868.0687412163222</v>
      </c>
      <c r="I19" s="95">
        <f>IF(RES_hh_tes!I19=0,0,1000000/0.086*RES_hh_tes!I19/RES_hh_num!I19)</f>
        <v>1863.6902198236137</v>
      </c>
      <c r="J19" s="95">
        <f>IF(RES_hh_tes!J19=0,0,1000000/0.086*RES_hh_tes!J19/RES_hh_num!J19)</f>
        <v>1858.6977991540014</v>
      </c>
      <c r="K19" s="95">
        <f>IF(RES_hh_tes!K19=0,0,1000000/0.086*RES_hh_tes!K19/RES_hh_num!K19)</f>
        <v>1836.7515318315232</v>
      </c>
      <c r="L19" s="95">
        <f>IF(RES_hh_tes!L19=0,0,1000000/0.086*RES_hh_tes!L19/RES_hh_num!L19)</f>
        <v>1825.870339640295</v>
      </c>
      <c r="M19" s="95">
        <f>IF(RES_hh_tes!M19=0,0,1000000/0.086*RES_hh_tes!M19/RES_hh_num!M19)</f>
        <v>1816.8679706408448</v>
      </c>
      <c r="N19" s="95">
        <f>IF(RES_hh_tes!N19=0,0,1000000/0.086*RES_hh_tes!N19/RES_hh_num!N19)</f>
        <v>1802.9338344521811</v>
      </c>
      <c r="O19" s="95">
        <f>IF(RES_hh_tes!O19=0,0,1000000/0.086*RES_hh_tes!O19/RES_hh_num!O19)</f>
        <v>1789.2663133949234</v>
      </c>
      <c r="P19" s="95">
        <f>IF(RES_hh_tes!P19=0,0,1000000/0.086*RES_hh_tes!P19/RES_hh_num!P19)</f>
        <v>1808.1598609273465</v>
      </c>
      <c r="Q19" s="95">
        <f>IF(RES_hh_tes!Q19=0,0,1000000/0.086*RES_hh_tes!Q19/RES_hh_num!Q19)</f>
        <v>1760.7621235845659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1892.6949997065863</v>
      </c>
      <c r="C20" s="95">
        <f>IF(RES_hh_tes!C20=0,0,1000000/0.086*RES_hh_tes!C20/RES_hh_num!C20)</f>
        <v>1885.916170196647</v>
      </c>
      <c r="D20" s="95">
        <f>IF(RES_hh_tes!D20=0,0,1000000/0.086*RES_hh_tes!D20/RES_hh_num!D20)</f>
        <v>1846.615437552681</v>
      </c>
      <c r="E20" s="95">
        <f>IF(RES_hh_tes!E20=0,0,1000000/0.086*RES_hh_tes!E20/RES_hh_num!E20)</f>
        <v>1830.0133045221103</v>
      </c>
      <c r="F20" s="95">
        <f>IF(RES_hh_tes!F20=0,0,1000000/0.086*RES_hh_tes!F20/RES_hh_num!F20)</f>
        <v>1822.2211150516116</v>
      </c>
      <c r="G20" s="95">
        <f>IF(RES_hh_tes!G20=0,0,1000000/0.086*RES_hh_tes!G20/RES_hh_num!G20)</f>
        <v>1807.7742328368129</v>
      </c>
      <c r="H20" s="95">
        <f>IF(RES_hh_tes!H20=0,0,1000000/0.086*RES_hh_tes!H20/RES_hh_num!H20)</f>
        <v>1798.444638335741</v>
      </c>
      <c r="I20" s="95">
        <f>IF(RES_hh_tes!I20=0,0,1000000/0.086*RES_hh_tes!I20/RES_hh_num!I20)</f>
        <v>1779.7639077042738</v>
      </c>
      <c r="J20" s="95">
        <f>IF(RES_hh_tes!J20=0,0,1000000/0.086*RES_hh_tes!J20/RES_hh_num!J20)</f>
        <v>1765.1912812237292</v>
      </c>
      <c r="K20" s="95">
        <f>IF(RES_hh_tes!K20=0,0,1000000/0.086*RES_hh_tes!K20/RES_hh_num!K20)</f>
        <v>1747.5730453168571</v>
      </c>
      <c r="L20" s="95">
        <f>IF(RES_hh_tes!L20=0,0,1000000/0.086*RES_hh_tes!L20/RES_hh_num!L20)</f>
        <v>1737.9803880229679</v>
      </c>
      <c r="M20" s="95">
        <f>IF(RES_hh_tes!M20=0,0,1000000/0.086*RES_hh_tes!M20/RES_hh_num!M20)</f>
        <v>1735.2736744783276</v>
      </c>
      <c r="N20" s="95">
        <f>IF(RES_hh_tes!N20=0,0,1000000/0.086*RES_hh_tes!N20/RES_hh_num!N20)</f>
        <v>1737.3324339518047</v>
      </c>
      <c r="O20" s="95">
        <f>IF(RES_hh_tes!O20=0,0,1000000/0.086*RES_hh_tes!O20/RES_hh_num!O20)</f>
        <v>1730.8703244606832</v>
      </c>
      <c r="P20" s="95">
        <f>IF(RES_hh_tes!P20=0,0,1000000/0.086*RES_hh_tes!P20/RES_hh_num!P20)</f>
        <v>1757.1001741124107</v>
      </c>
      <c r="Q20" s="95">
        <f>IF(RES_hh_tes!Q20=0,0,1000000/0.086*RES_hh_tes!Q20/RES_hh_num!Q20)</f>
        <v>1714.3971702053871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1892.6943245322266</v>
      </c>
      <c r="C21" s="95">
        <f>IF(RES_hh_tes!C21=0,0,1000000/0.086*RES_hh_tes!C21/RES_hh_num!C21)</f>
        <v>1877.8778804821457</v>
      </c>
      <c r="D21" s="95">
        <f>IF(RES_hh_tes!D21=0,0,1000000/0.086*RES_hh_tes!D21/RES_hh_num!D21)</f>
        <v>1842.2707370374824</v>
      </c>
      <c r="E21" s="95">
        <f>IF(RES_hh_tes!E21=0,0,1000000/0.086*RES_hh_tes!E21/RES_hh_num!E21)</f>
        <v>1826.2918485438279</v>
      </c>
      <c r="F21" s="95">
        <f>IF(RES_hh_tes!F21=0,0,1000000/0.086*RES_hh_tes!F21/RES_hh_num!F21)</f>
        <v>1807.7849573139351</v>
      </c>
      <c r="G21" s="95">
        <f>IF(RES_hh_tes!G21=0,0,1000000/0.086*RES_hh_tes!G21/RES_hh_num!G21)</f>
        <v>1799.7882439589082</v>
      </c>
      <c r="H21" s="95">
        <f>IF(RES_hh_tes!H21=0,0,1000000/0.086*RES_hh_tes!H21/RES_hh_num!H21)</f>
        <v>1759.7967545472577</v>
      </c>
      <c r="I21" s="95">
        <f>IF(RES_hh_tes!I21=0,0,1000000/0.086*RES_hh_tes!I21/RES_hh_num!I21)</f>
        <v>1754.4015900183315</v>
      </c>
      <c r="J21" s="95">
        <f>IF(RES_hh_tes!J21=0,0,1000000/0.086*RES_hh_tes!J21/RES_hh_num!J21)</f>
        <v>1736.5648700231145</v>
      </c>
      <c r="K21" s="95">
        <f>IF(RES_hh_tes!K21=0,0,1000000/0.086*RES_hh_tes!K21/RES_hh_num!K21)</f>
        <v>1711.6983400224024</v>
      </c>
      <c r="L21" s="95">
        <f>IF(RES_hh_tes!L21=0,0,1000000/0.086*RES_hh_tes!L21/RES_hh_num!L21)</f>
        <v>1706.4591558990264</v>
      </c>
      <c r="M21" s="95">
        <f>IF(RES_hh_tes!M21=0,0,1000000/0.086*RES_hh_tes!M21/RES_hh_num!M21)</f>
        <v>1688.0971650710121</v>
      </c>
      <c r="N21" s="95">
        <f>IF(RES_hh_tes!N21=0,0,1000000/0.086*RES_hh_tes!N21/RES_hh_num!N21)</f>
        <v>1692.0633064012027</v>
      </c>
      <c r="O21" s="95">
        <f>IF(RES_hh_tes!O21=0,0,1000000/0.086*RES_hh_tes!O21/RES_hh_num!O21)</f>
        <v>1685.0158965140561</v>
      </c>
      <c r="P21" s="95">
        <f>IF(RES_hh_tes!P21=0,0,1000000/0.086*RES_hh_tes!P21/RES_hh_num!P21)</f>
        <v>1701.3076780665715</v>
      </c>
      <c r="Q21" s="95">
        <f>IF(RES_hh_tes!Q21=0,0,1000000/0.086*RES_hh_tes!Q21/RES_hh_num!Q21)</f>
        <v>1677.5591470440313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1892.7166041215562</v>
      </c>
      <c r="C22" s="95">
        <f>IF(RES_hh_tes!C22=0,0,1000000/0.086*RES_hh_tes!C22/RES_hh_num!C22)</f>
        <v>1882.3247391834982</v>
      </c>
      <c r="D22" s="95">
        <f>IF(RES_hh_tes!D22=0,0,1000000/0.086*RES_hh_tes!D22/RES_hh_num!D22)</f>
        <v>1850.2055180895341</v>
      </c>
      <c r="E22" s="95">
        <f>IF(RES_hh_tes!E22=0,0,1000000/0.086*RES_hh_tes!E22/RES_hh_num!E22)</f>
        <v>1833.0771768452285</v>
      </c>
      <c r="F22" s="95">
        <f>IF(RES_hh_tes!F22=0,0,1000000/0.086*RES_hh_tes!F22/RES_hh_num!F22)</f>
        <v>1813.5322883384579</v>
      </c>
      <c r="G22" s="95">
        <f>IF(RES_hh_tes!G22=0,0,1000000/0.086*RES_hh_tes!G22/RES_hh_num!G22)</f>
        <v>1813.46604715696</v>
      </c>
      <c r="H22" s="95">
        <f>IF(RES_hh_tes!H22=0,0,1000000/0.086*RES_hh_tes!H22/RES_hh_num!H22)</f>
        <v>1797.6155190867241</v>
      </c>
      <c r="I22" s="95">
        <f>IF(RES_hh_tes!I22=0,0,1000000/0.086*RES_hh_tes!I22/RES_hh_num!I22)</f>
        <v>1784.8240903670585</v>
      </c>
      <c r="J22" s="95">
        <f>IF(RES_hh_tes!J22=0,0,1000000/0.086*RES_hh_tes!J22/RES_hh_num!J22)</f>
        <v>1788.8181028774727</v>
      </c>
      <c r="K22" s="95">
        <f>IF(RES_hh_tes!K22=0,0,1000000/0.086*RES_hh_tes!K22/RES_hh_num!K22)</f>
        <v>1759.1532047118058</v>
      </c>
      <c r="L22" s="95">
        <f>IF(RES_hh_tes!L22=0,0,1000000/0.086*RES_hh_tes!L22/RES_hh_num!L22)</f>
        <v>1744.1779026932898</v>
      </c>
      <c r="M22" s="95">
        <f>IF(RES_hh_tes!M22=0,0,1000000/0.086*RES_hh_tes!M22/RES_hh_num!M22)</f>
        <v>1735.091601464105</v>
      </c>
      <c r="N22" s="95">
        <f>IF(RES_hh_tes!N22=0,0,1000000/0.086*RES_hh_tes!N22/RES_hh_num!N22)</f>
        <v>1717.4635321384849</v>
      </c>
      <c r="O22" s="95">
        <f>IF(RES_hh_tes!O22=0,0,1000000/0.086*RES_hh_tes!O22/RES_hh_num!O22)</f>
        <v>1705.8191149358317</v>
      </c>
      <c r="P22" s="95">
        <f>IF(RES_hh_tes!P22=0,0,1000000/0.086*RES_hh_tes!P22/RES_hh_num!P22)</f>
        <v>1723.6538847104007</v>
      </c>
      <c r="Q22" s="95">
        <f>IF(RES_hh_tes!Q22=0,0,1000000/0.086*RES_hh_tes!Q22/RES_hh_num!Q22)</f>
        <v>1677.2469764607144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1892.7194796041504</v>
      </c>
      <c r="C24" s="95">
        <f>IF(RES_hh_tes!C24=0,0,1000000/0.086*RES_hh_tes!C24/RES_hh_num!C24)</f>
        <v>1803.3482740905952</v>
      </c>
      <c r="D24" s="95">
        <f>IF(RES_hh_tes!D24=0,0,1000000/0.086*RES_hh_tes!D24/RES_hh_num!D24)</f>
        <v>1989.0691180108513</v>
      </c>
      <c r="E24" s="95">
        <f>IF(RES_hh_tes!E24=0,0,1000000/0.086*RES_hh_tes!E24/RES_hh_num!E24)</f>
        <v>1854.5125307994463</v>
      </c>
      <c r="F24" s="95">
        <f>IF(RES_hh_tes!F24=0,0,1000000/0.086*RES_hh_tes!F24/RES_hh_num!F24)</f>
        <v>1844.0205196716706</v>
      </c>
      <c r="G24" s="95">
        <f>IF(RES_hh_tes!G24=0,0,1000000/0.086*RES_hh_tes!G24/RES_hh_num!G24)</f>
        <v>1834.2329034581851</v>
      </c>
      <c r="H24" s="95">
        <f>IF(RES_hh_tes!H24=0,0,1000000/0.086*RES_hh_tes!H24/RES_hh_num!H24)</f>
        <v>1820.027980083644</v>
      </c>
      <c r="I24" s="95">
        <f>IF(RES_hh_tes!I24=0,0,1000000/0.086*RES_hh_tes!I24/RES_hh_num!I24)</f>
        <v>1808.237163320915</v>
      </c>
      <c r="J24" s="95">
        <f>IF(RES_hh_tes!J24=0,0,1000000/0.086*RES_hh_tes!J24/RES_hh_num!J24)</f>
        <v>1795.1539652757931</v>
      </c>
      <c r="K24" s="95">
        <f>IF(RES_hh_tes!K24=0,0,1000000/0.086*RES_hh_tes!K24/RES_hh_num!K24)</f>
        <v>1874.9267974420513</v>
      </c>
      <c r="L24" s="95">
        <f>IF(RES_hh_tes!L24=0,0,1000000/0.086*RES_hh_tes!L24/RES_hh_num!L24)</f>
        <v>1710.8163514854084</v>
      </c>
      <c r="M24" s="95">
        <f>IF(RES_hh_tes!M24=0,0,1000000/0.086*RES_hh_tes!M24/RES_hh_num!M24)</f>
        <v>1923.3087006642627</v>
      </c>
      <c r="N24" s="95">
        <f>IF(RES_hh_tes!N24=0,0,1000000/0.086*RES_hh_tes!N24/RES_hh_num!N24)</f>
        <v>1651.3031600574382</v>
      </c>
      <c r="O24" s="95">
        <f>IF(RES_hh_tes!O24=0,0,1000000/0.086*RES_hh_tes!O24/RES_hh_num!O24)</f>
        <v>1586.6784786952262</v>
      </c>
      <c r="P24" s="95">
        <f>IF(RES_hh_tes!P24=0,0,1000000/0.086*RES_hh_tes!P24/RES_hh_num!P24)</f>
        <v>1881.9038917683299</v>
      </c>
      <c r="Q24" s="95">
        <f>IF(RES_hh_tes!Q24=0,0,1000000/0.086*RES_hh_tes!Q24/RES_hh_num!Q24)</f>
        <v>1678.1688416149339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2040.8668356075984</v>
      </c>
      <c r="C25" s="22">
        <f>IF(RES_hh_tes!C25=0,0,1000000/0.086*RES_hh_tes!C25/RES_hh_num!C25)</f>
        <v>2045.6717498038522</v>
      </c>
      <c r="D25" s="22">
        <f>IF(RES_hh_tes!D25=0,0,1000000/0.086*RES_hh_tes!D25/RES_hh_num!D25)</f>
        <v>1976.9098741076596</v>
      </c>
      <c r="E25" s="22">
        <f>IF(RES_hh_tes!E25=0,0,1000000/0.086*RES_hh_tes!E25/RES_hh_num!E25)</f>
        <v>2048.2946024623557</v>
      </c>
      <c r="F25" s="22">
        <f>IF(RES_hh_tes!F25=0,0,1000000/0.086*RES_hh_tes!F25/RES_hh_num!F25)</f>
        <v>1996.4646491735525</v>
      </c>
      <c r="G25" s="22">
        <f>IF(RES_hh_tes!G25=0,0,1000000/0.086*RES_hh_tes!G25/RES_hh_num!G25)</f>
        <v>1981.6180703769655</v>
      </c>
      <c r="H25" s="22">
        <f>IF(RES_hh_tes!H25=0,0,1000000/0.086*RES_hh_tes!H25/RES_hh_num!H25)</f>
        <v>2052.0707540126295</v>
      </c>
      <c r="I25" s="22">
        <f>IF(RES_hh_tes!I25=0,0,1000000/0.086*RES_hh_tes!I25/RES_hh_num!I25)</f>
        <v>2013.1847514798783</v>
      </c>
      <c r="J25" s="22">
        <f>IF(RES_hh_tes!J25=0,0,1000000/0.086*RES_hh_tes!J25/RES_hh_num!J25)</f>
        <v>1968.9249663932496</v>
      </c>
      <c r="K25" s="22">
        <f>IF(RES_hh_tes!K25=0,0,1000000/0.086*RES_hh_tes!K25/RES_hh_num!K25)</f>
        <v>1973.5350639483811</v>
      </c>
      <c r="L25" s="22">
        <f>IF(RES_hh_tes!L25=0,0,1000000/0.086*RES_hh_tes!L25/RES_hh_num!L25)</f>
        <v>1900.9516736583842</v>
      </c>
      <c r="M25" s="22">
        <f>IF(RES_hh_tes!M25=0,0,1000000/0.086*RES_hh_tes!M25/RES_hh_num!M25)</f>
        <v>2005.1674143057569</v>
      </c>
      <c r="N25" s="22">
        <f>IF(RES_hh_tes!N25=0,0,1000000/0.086*RES_hh_tes!N25/RES_hh_num!N25)</f>
        <v>1969.6277198043144</v>
      </c>
      <c r="O25" s="22">
        <f>IF(RES_hh_tes!O25=0,0,1000000/0.086*RES_hh_tes!O25/RES_hh_num!O25)</f>
        <v>1971.4956571182661</v>
      </c>
      <c r="P25" s="22">
        <f>IF(RES_hh_tes!P25=0,0,1000000/0.086*RES_hh_tes!P25/RES_hh_num!P25)</f>
        <v>2069.454162746822</v>
      </c>
      <c r="Q25" s="22">
        <f>IF(RES_hh_tes!Q25=0,0,1000000/0.086*RES_hh_tes!Q25/RES_hh_num!Q25)</f>
        <v>1974.9624825853621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474.48548540898747</v>
      </c>
      <c r="C26" s="18">
        <f>IF(RES_hh_tes!C26=0,0,1000000/0.086*RES_hh_tes!C26/RES_hh_num!C26)</f>
        <v>473.6593717382093</v>
      </c>
      <c r="D26" s="18">
        <f>IF(RES_hh_tes!D26=0,0,1000000/0.086*RES_hh_tes!D26/RES_hh_num!D26)</f>
        <v>467.31060713806835</v>
      </c>
      <c r="E26" s="18">
        <f>IF(RES_hh_tes!E26=0,0,1000000/0.086*RES_hh_tes!E26/RES_hh_num!E26)</f>
        <v>465.87014166263958</v>
      </c>
      <c r="F26" s="18">
        <f>IF(RES_hh_tes!F26=0,0,1000000/0.086*RES_hh_tes!F26/RES_hh_num!F26)</f>
        <v>463.7957808384698</v>
      </c>
      <c r="G26" s="18">
        <f>IF(RES_hh_tes!G26=0,0,1000000/0.086*RES_hh_tes!G26/RES_hh_num!G26)</f>
        <v>461.84747127101053</v>
      </c>
      <c r="H26" s="18">
        <f>IF(RES_hh_tes!H26=0,0,1000000/0.086*RES_hh_tes!H26/RES_hh_num!H26)</f>
        <v>560.09551804160242</v>
      </c>
      <c r="I26" s="18">
        <f>IF(RES_hh_tes!I26=0,0,1000000/0.086*RES_hh_tes!I26/RES_hh_num!I26)</f>
        <v>685.67435385500164</v>
      </c>
      <c r="J26" s="18">
        <f>IF(RES_hh_tes!J26=0,0,1000000/0.086*RES_hh_tes!J26/RES_hh_num!J26)</f>
        <v>452.0905540751337</v>
      </c>
      <c r="K26" s="18">
        <f>IF(RES_hh_tes!K26=0,0,1000000/0.086*RES_hh_tes!K26/RES_hh_num!K26)</f>
        <v>447.55227862210711</v>
      </c>
      <c r="L26" s="18">
        <f>IF(RES_hh_tes!L26=0,0,1000000/0.086*RES_hh_tes!L26/RES_hh_num!L26)</f>
        <v>446.86515987310355</v>
      </c>
      <c r="M26" s="18">
        <f>IF(RES_hh_tes!M26=0,0,1000000/0.086*RES_hh_tes!M26/RES_hh_num!M26)</f>
        <v>443.5440812361926</v>
      </c>
      <c r="N26" s="18">
        <f>IF(RES_hh_tes!N26=0,0,1000000/0.086*RES_hh_tes!N26/RES_hh_num!N26)</f>
        <v>441.56423508861508</v>
      </c>
      <c r="O26" s="18">
        <f>IF(RES_hh_tes!O26=0,0,1000000/0.086*RES_hh_tes!O26/RES_hh_num!O26)</f>
        <v>438.40546804901379</v>
      </c>
      <c r="P26" s="18">
        <f>IF(RES_hh_tes!P26=0,0,1000000/0.086*RES_hh_tes!P26/RES_hh_num!P26)</f>
        <v>443.3371984802647</v>
      </c>
      <c r="Q26" s="18">
        <f>IF(RES_hh_tes!Q26=0,0,1000000/0.086*RES_hh_tes!Q26/RES_hh_num!Q26)</f>
        <v>432.63654255316527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366.84475002535982</v>
      </c>
      <c r="C27" s="96">
        <f>IF(RES_hh_tes!C27=0,0,1000000/0.086*RES_hh_tes!C27/RES_hh_num!C27)</f>
        <v>355.92735880988789</v>
      </c>
      <c r="D27" s="96">
        <f>IF(RES_hh_tes!D27=0,0,1000000/0.086*RES_hh_tes!D27/RES_hh_num!D27)</f>
        <v>365.1474918630181</v>
      </c>
      <c r="E27" s="96">
        <f>IF(RES_hh_tes!E27=0,0,1000000/0.086*RES_hh_tes!E27/RES_hh_num!E27)</f>
        <v>367.04061586594452</v>
      </c>
      <c r="F27" s="96">
        <f>IF(RES_hh_tes!F27=0,0,1000000/0.086*RES_hh_tes!F27/RES_hh_num!F27)</f>
        <v>369.93564051509156</v>
      </c>
      <c r="G27" s="96">
        <f>IF(RES_hh_tes!G27=0,0,1000000/0.086*RES_hh_tes!G27/RES_hh_num!G27)</f>
        <v>381.27591357615563</v>
      </c>
      <c r="H27" s="96">
        <f>IF(RES_hh_tes!H27=0,0,1000000/0.086*RES_hh_tes!H27/RES_hh_num!H27)</f>
        <v>383.77231996317721</v>
      </c>
      <c r="I27" s="96">
        <f>IF(RES_hh_tes!I27=0,0,1000000/0.086*RES_hh_tes!I27/RES_hh_num!I27)</f>
        <v>400.55795992935288</v>
      </c>
      <c r="J27" s="96">
        <f>IF(RES_hh_tes!J27=0,0,1000000/0.086*RES_hh_tes!J27/RES_hh_num!J27)</f>
        <v>393.81504739162108</v>
      </c>
      <c r="K27" s="96">
        <f>IF(RES_hh_tes!K27=0,0,1000000/0.086*RES_hh_tes!K27/RES_hh_num!K27)</f>
        <v>402.35109097106914</v>
      </c>
      <c r="L27" s="96">
        <f>IF(RES_hh_tes!L27=0,0,1000000/0.086*RES_hh_tes!L27/RES_hh_num!L27)</f>
        <v>388.92866888315689</v>
      </c>
      <c r="M27" s="96">
        <f>IF(RES_hh_tes!M27=0,0,1000000/0.086*RES_hh_tes!M27/RES_hh_num!M27)</f>
        <v>403.33537167089224</v>
      </c>
      <c r="N27" s="96">
        <f>IF(RES_hh_tes!N27=0,0,1000000/0.086*RES_hh_tes!N27/RES_hh_num!N27)</f>
        <v>423.4981002088229</v>
      </c>
      <c r="O27" s="96">
        <f>IF(RES_hh_tes!O27=0,0,1000000/0.086*RES_hh_tes!O27/RES_hh_num!O27)</f>
        <v>425.27783953304532</v>
      </c>
      <c r="P27" s="96">
        <f>IF(RES_hh_tes!P27=0,0,1000000/0.086*RES_hh_tes!P27/RES_hh_num!P27)</f>
        <v>442.56966421868793</v>
      </c>
      <c r="Q27" s="96">
        <f>IF(RES_hh_tes!Q27=0,0,1000000/0.086*RES_hh_tes!Q27/RES_hh_num!Q27)</f>
        <v>449.63873001401942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357.60534511796379</v>
      </c>
      <c r="C29" s="95">
        <f>IF(RES_hh_tes!C29=0,0,1000000/0.086*RES_hh_tes!C29/RES_hh_num!C29)</f>
        <v>361.32948036963938</v>
      </c>
      <c r="D29" s="95">
        <f>IF(RES_hh_tes!D29=0,0,1000000/0.086*RES_hh_tes!D29/RES_hh_num!D29)</f>
        <v>374.70815536120074</v>
      </c>
      <c r="E29" s="95">
        <f>IF(RES_hh_tes!E29=0,0,1000000/0.086*RES_hh_tes!E29/RES_hh_num!E29)</f>
        <v>370.22456513781543</v>
      </c>
      <c r="F29" s="95">
        <f>IF(RES_hh_tes!F29=0,0,1000000/0.086*RES_hh_tes!F29/RES_hh_num!F29)</f>
        <v>372.00201542706526</v>
      </c>
      <c r="G29" s="95">
        <f>IF(RES_hh_tes!G29=0,0,1000000/0.086*RES_hh_tes!G29/RES_hh_num!G29)</f>
        <v>377.95688367695419</v>
      </c>
      <c r="H29" s="95">
        <f>IF(RES_hh_tes!H29=0,0,1000000/0.086*RES_hh_tes!H29/RES_hh_num!H29)</f>
        <v>376.94578937689244</v>
      </c>
      <c r="I29" s="95">
        <f>IF(RES_hh_tes!I29=0,0,1000000/0.086*RES_hh_tes!I29/RES_hh_num!I29)</f>
        <v>391.4027224436021</v>
      </c>
      <c r="J29" s="95">
        <f>IF(RES_hh_tes!J29=0,0,1000000/0.086*RES_hh_tes!J29/RES_hh_num!J29)</f>
        <v>388.59745354582748</v>
      </c>
      <c r="K29" s="95">
        <f>IF(RES_hh_tes!K29=0,0,1000000/0.086*RES_hh_tes!K29/RES_hh_num!K29)</f>
        <v>393.94200755439482</v>
      </c>
      <c r="L29" s="95">
        <f>IF(RES_hh_tes!L29=0,0,1000000/0.086*RES_hh_tes!L29/RES_hh_num!L29)</f>
        <v>384.37575507315677</v>
      </c>
      <c r="M29" s="95">
        <f>IF(RES_hh_tes!M29=0,0,1000000/0.086*RES_hh_tes!M29/RES_hh_num!M29)</f>
        <v>391.45519449204818</v>
      </c>
      <c r="N29" s="95">
        <f>IF(RES_hh_tes!N29=0,0,1000000/0.086*RES_hh_tes!N29/RES_hh_num!N29)</f>
        <v>408.52941727427464</v>
      </c>
      <c r="O29" s="95">
        <f>IF(RES_hh_tes!O29=0,0,1000000/0.086*RES_hh_tes!O29/RES_hh_num!O29)</f>
        <v>407.32690159797261</v>
      </c>
      <c r="P29" s="95">
        <f>IF(RES_hh_tes!P29=0,0,1000000/0.086*RES_hh_tes!P29/RES_hh_num!P29)</f>
        <v>417.90823025761472</v>
      </c>
      <c r="Q29" s="95">
        <f>IF(RES_hh_tes!Q29=0,0,1000000/0.086*RES_hh_tes!Q29/RES_hh_num!Q29)</f>
        <v>421.52620226267231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357.60552968165263</v>
      </c>
      <c r="C30" s="95">
        <f>IF(RES_hh_tes!C30=0,0,1000000/0.086*RES_hh_tes!C30/RES_hh_num!C30)</f>
        <v>348.19861112636903</v>
      </c>
      <c r="D30" s="95">
        <f>IF(RES_hh_tes!D30=0,0,1000000/0.086*RES_hh_tes!D30/RES_hh_num!D30)</f>
        <v>359.14345318775526</v>
      </c>
      <c r="E30" s="95">
        <f>IF(RES_hh_tes!E30=0,0,1000000/0.086*RES_hh_tes!E30/RES_hh_num!E30)</f>
        <v>358.19093410447778</v>
      </c>
      <c r="F30" s="95">
        <f>IF(RES_hh_tes!F30=0,0,1000000/0.086*RES_hh_tes!F30/RES_hh_num!F30)</f>
        <v>363.42540359807276</v>
      </c>
      <c r="G30" s="95">
        <f>IF(RES_hh_tes!G30=0,0,1000000/0.086*RES_hh_tes!G30/RES_hh_num!G30)</f>
        <v>373.08708481795759</v>
      </c>
      <c r="H30" s="95">
        <f>IF(RES_hh_tes!H30=0,0,1000000/0.086*RES_hh_tes!H30/RES_hh_num!H30)</f>
        <v>375.94203028057763</v>
      </c>
      <c r="I30" s="95">
        <f>IF(RES_hh_tes!I30=0,0,1000000/0.086*RES_hh_tes!I30/RES_hh_num!I30)</f>
        <v>390.77795964595248</v>
      </c>
      <c r="J30" s="95">
        <f>IF(RES_hh_tes!J30=0,0,1000000/0.086*RES_hh_tes!J30/RES_hh_num!J30)</f>
        <v>388.20335316817369</v>
      </c>
      <c r="K30" s="95">
        <f>IF(RES_hh_tes!K30=0,0,1000000/0.086*RES_hh_tes!K30/RES_hh_num!K30)</f>
        <v>394.38169029549687</v>
      </c>
      <c r="L30" s="95">
        <f>IF(RES_hh_tes!L30=0,0,1000000/0.086*RES_hh_tes!L30/RES_hh_num!L30)</f>
        <v>384.66434142673046</v>
      </c>
      <c r="M30" s="95">
        <f>IF(RES_hh_tes!M30=0,0,1000000/0.086*RES_hh_tes!M30/RES_hh_num!M30)</f>
        <v>394.96027663303852</v>
      </c>
      <c r="N30" s="95">
        <f>IF(RES_hh_tes!N30=0,0,1000000/0.086*RES_hh_tes!N30/RES_hh_num!N30)</f>
        <v>416.48059438367511</v>
      </c>
      <c r="O30" s="95">
        <f>IF(RES_hh_tes!O30=0,0,1000000/0.086*RES_hh_tes!O30/RES_hh_num!O30)</f>
        <v>418.09891017610983</v>
      </c>
      <c r="P30" s="95">
        <f>IF(RES_hh_tes!P30=0,0,1000000/0.086*RES_hh_tes!P30/RES_hh_num!P30)</f>
        <v>430.78899529893488</v>
      </c>
      <c r="Q30" s="95">
        <f>IF(RES_hh_tes!Q30=0,0,1000000/0.086*RES_hh_tes!Q30/RES_hh_num!Q30)</f>
        <v>437.43040925287454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385.60137433470186</v>
      </c>
      <c r="C32" s="18">
        <f>IF(RES_hh_tes!C32=0,0,1000000/0.086*RES_hh_tes!C32/RES_hh_num!C32)</f>
        <v>373.80159844165587</v>
      </c>
      <c r="D32" s="18">
        <f>IF(RES_hh_tes!D32=0,0,1000000/0.086*RES_hh_tes!D32/RES_hh_num!D32)</f>
        <v>377.60884203837838</v>
      </c>
      <c r="E32" s="18">
        <f>IF(RES_hh_tes!E32=0,0,1000000/0.086*RES_hh_tes!E32/RES_hh_num!E32)</f>
        <v>389.37387360417324</v>
      </c>
      <c r="F32" s="18">
        <f>IF(RES_hh_tes!F32=0,0,1000000/0.086*RES_hh_tes!F32/RES_hh_num!F32)</f>
        <v>386.32947064245428</v>
      </c>
      <c r="G32" s="18">
        <f>IF(RES_hh_tes!G32=0,0,1000000/0.086*RES_hh_tes!G32/RES_hh_num!G32)</f>
        <v>401.72764458069446</v>
      </c>
      <c r="H32" s="18">
        <f>IF(RES_hh_tes!H32=0,0,1000000/0.086*RES_hh_tes!H32/RES_hh_num!H32)</f>
        <v>404.31984294357096</v>
      </c>
      <c r="I32" s="18">
        <f>IF(RES_hh_tes!I32=0,0,1000000/0.086*RES_hh_tes!I32/RES_hh_num!I32)</f>
        <v>421.65021861466272</v>
      </c>
      <c r="J32" s="18">
        <f>IF(RES_hh_tes!J32=0,0,1000000/0.086*RES_hh_tes!J32/RES_hh_num!J32)</f>
        <v>409.54358378031191</v>
      </c>
      <c r="K32" s="18">
        <f>IF(RES_hh_tes!K32=0,0,1000000/0.086*RES_hh_tes!K32/RES_hh_num!K32)</f>
        <v>422.67646474609637</v>
      </c>
      <c r="L32" s="18">
        <f>IF(RES_hh_tes!L32=0,0,1000000/0.086*RES_hh_tes!L32/RES_hh_num!L32)</f>
        <v>404.24189528375319</v>
      </c>
      <c r="M32" s="18">
        <f>IF(RES_hh_tes!M32=0,0,1000000/0.086*RES_hh_tes!M32/RES_hh_num!M32)</f>
        <v>426.74257594571304</v>
      </c>
      <c r="N32" s="18">
        <f>IF(RES_hh_tes!N32=0,0,1000000/0.086*RES_hh_tes!N32/RES_hh_num!N32)</f>
        <v>447.01783416362639</v>
      </c>
      <c r="O32" s="18">
        <f>IF(RES_hh_tes!O32=0,0,1000000/0.086*RES_hh_tes!O32/RES_hh_num!O32)</f>
        <v>450.99010537426415</v>
      </c>
      <c r="P32" s="18">
        <f>IF(RES_hh_tes!P32=0,0,1000000/0.086*RES_hh_tes!P32/RES_hh_num!P32)</f>
        <v>475.52904987152243</v>
      </c>
      <c r="Q32" s="18">
        <f>IF(RES_hh_tes!Q32=0,0,1000000/0.086*RES_hh_tes!Q32/RES_hh_num!Q32)</f>
        <v>487.85441857422211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3298.4229273195183</v>
      </c>
      <c r="C3" s="100">
        <f>IF(RES_hh_emi!C3=0,0,1000000*RES_hh_emi!C3/RES_hh_num!C3)</f>
        <v>3361.9560062536875</v>
      </c>
      <c r="D3" s="100">
        <f>IF(RES_hh_emi!D3=0,0,1000000*RES_hh_emi!D3/RES_hh_num!D3)</f>
        <v>3253.148577760956</v>
      </c>
      <c r="E3" s="100">
        <f>IF(RES_hh_emi!E3=0,0,1000000*RES_hh_emi!E3/RES_hh_num!E3)</f>
        <v>3253.1889382596187</v>
      </c>
      <c r="F3" s="100">
        <f>IF(RES_hh_emi!F3=0,0,1000000*RES_hh_emi!F3/RES_hh_num!F3)</f>
        <v>3291.4612216340633</v>
      </c>
      <c r="G3" s="100">
        <f>IF(RES_hh_emi!G3=0,0,1000000*RES_hh_emi!G3/RES_hh_num!G3)</f>
        <v>3093.4771937043606</v>
      </c>
      <c r="H3" s="100">
        <f>IF(RES_hh_emi!H3=0,0,1000000*RES_hh_emi!H3/RES_hh_num!H3)</f>
        <v>3015.3917261437564</v>
      </c>
      <c r="I3" s="100">
        <f>IF(RES_hh_emi!I3=0,0,1000000*RES_hh_emi!I3/RES_hh_num!I3)</f>
        <v>2879.8724773588083</v>
      </c>
      <c r="J3" s="100">
        <f>IF(RES_hh_emi!J3=0,0,1000000*RES_hh_emi!J3/RES_hh_num!J3)</f>
        <v>2936.1744416422953</v>
      </c>
      <c r="K3" s="100">
        <f>IF(RES_hh_emi!K3=0,0,1000000*RES_hh_emi!K3/RES_hh_num!K3)</f>
        <v>2795.3255060345195</v>
      </c>
      <c r="L3" s="100">
        <f>IF(RES_hh_emi!L3=0,0,1000000*RES_hh_emi!L3/RES_hh_num!L3)</f>
        <v>3120.0557184626759</v>
      </c>
      <c r="M3" s="100">
        <f>IF(RES_hh_emi!M3=0,0,1000000*RES_hh_emi!M3/RES_hh_num!M3)</f>
        <v>2355.1019376766135</v>
      </c>
      <c r="N3" s="100">
        <f>IF(RES_hh_emi!N3=0,0,1000000*RES_hh_emi!N3/RES_hh_num!N3)</f>
        <v>2672.8980477571881</v>
      </c>
      <c r="O3" s="100">
        <f>IF(RES_hh_emi!O3=0,0,1000000*RES_hh_emi!O3/RES_hh_num!O3)</f>
        <v>2658.3468948534396</v>
      </c>
      <c r="P3" s="100">
        <f>IF(RES_hh_emi!P3=0,0,1000000*RES_hh_emi!P3/RES_hh_num!P3)</f>
        <v>2163.6425993568887</v>
      </c>
      <c r="Q3" s="100">
        <f>IF(RES_hh_emi!Q3=0,0,1000000*RES_hh_emi!Q3/RES_hh_num!Q3)</f>
        <v>2235.2785911864557</v>
      </c>
    </row>
    <row r="4" spans="1:17" ht="12.95" customHeight="1" x14ac:dyDescent="0.25">
      <c r="A4" s="89" t="s">
        <v>65</v>
      </c>
      <c r="B4" s="96">
        <f>IF(RES_hh_emi!B4=0,0,1000000*RES_hh_emi!B4/RES_hh_num!B4)</f>
        <v>2638.3083401236017</v>
      </c>
      <c r="C4" s="96">
        <f>IF(RES_hh_emi!C4=0,0,1000000*RES_hh_emi!C4/RES_hh_num!C4)</f>
        <v>2700.5453744017655</v>
      </c>
      <c r="D4" s="96">
        <f>IF(RES_hh_emi!D4=0,0,1000000*RES_hh_emi!D4/RES_hh_num!D4)</f>
        <v>2604.3578380467666</v>
      </c>
      <c r="E4" s="96">
        <f>IF(RES_hh_emi!E4=0,0,1000000*RES_hh_emi!E4/RES_hh_num!E4)</f>
        <v>2608.9236551621657</v>
      </c>
      <c r="F4" s="96">
        <f>IF(RES_hh_emi!F4=0,0,1000000*RES_hh_emi!F4/RES_hh_num!F4)</f>
        <v>2649.9564474365588</v>
      </c>
      <c r="G4" s="96">
        <f>IF(RES_hh_emi!G4=0,0,1000000*RES_hh_emi!G4/RES_hh_num!G4)</f>
        <v>2458.6318443315154</v>
      </c>
      <c r="H4" s="96">
        <f>IF(RES_hh_emi!H4=0,0,1000000*RES_hh_emi!H4/RES_hh_num!H4)</f>
        <v>2384.6187482530822</v>
      </c>
      <c r="I4" s="96">
        <f>IF(RES_hh_emi!I4=0,0,1000000*RES_hh_emi!I4/RES_hh_num!I4)</f>
        <v>2254.0609201099828</v>
      </c>
      <c r="J4" s="96">
        <f>IF(RES_hh_emi!J4=0,0,1000000*RES_hh_emi!J4/RES_hh_num!J4)</f>
        <v>2305.0000116348588</v>
      </c>
      <c r="K4" s="96">
        <f>IF(RES_hh_emi!K4=0,0,1000000*RES_hh_emi!K4/RES_hh_num!K4)</f>
        <v>2167.1969491426389</v>
      </c>
      <c r="L4" s="96">
        <f>IF(RES_hh_emi!L4=0,0,1000000*RES_hh_emi!L4/RES_hh_num!L4)</f>
        <v>2483.6637611975839</v>
      </c>
      <c r="M4" s="96">
        <f>IF(RES_hh_emi!M4=0,0,1000000*RES_hh_emi!M4/RES_hh_num!M4)</f>
        <v>1735.1984495280728</v>
      </c>
      <c r="N4" s="96">
        <f>IF(RES_hh_emi!N4=0,0,1000000*RES_hh_emi!N4/RES_hh_num!N4)</f>
        <v>2047.6842850861719</v>
      </c>
      <c r="O4" s="96">
        <f>IF(RES_hh_emi!O4=0,0,1000000*RES_hh_emi!O4/RES_hh_num!O4)</f>
        <v>2039.6570463041121</v>
      </c>
      <c r="P4" s="96">
        <f>IF(RES_hh_emi!P4=0,0,1000000*RES_hh_emi!P4/RES_hh_num!P4)</f>
        <v>1551.5858737497138</v>
      </c>
      <c r="Q4" s="96">
        <f>IF(RES_hh_emi!Q4=0,0,1000000*RES_hh_emi!Q4/RES_hh_num!Q4)</f>
        <v>1635.6162953787482</v>
      </c>
    </row>
    <row r="5" spans="1:17" ht="12" customHeight="1" x14ac:dyDescent="0.25">
      <c r="A5" s="87" t="s">
        <v>58</v>
      </c>
      <c r="B5" s="95">
        <f>IF(RES_hh_emi!B5=0,0,1000000*RES_hh_emi!B5/RES_hh_num!B5)</f>
        <v>5685.4616014898793</v>
      </c>
      <c r="C5" s="95">
        <f>IF(RES_hh_emi!C5=0,0,1000000*RES_hh_emi!C5/RES_hh_num!C5)</f>
        <v>5835.5927481920571</v>
      </c>
      <c r="D5" s="95">
        <f>IF(RES_hh_emi!D5=0,0,1000000*RES_hh_emi!D5/RES_hh_num!D5)</f>
        <v>5711.9555382690633</v>
      </c>
      <c r="E5" s="95">
        <f>IF(RES_hh_emi!E5=0,0,1000000*RES_hh_emi!E5/RES_hh_num!E5)</f>
        <v>5803.5723985528039</v>
      </c>
      <c r="F5" s="95">
        <f>IF(RES_hh_emi!F5=0,0,1000000*RES_hh_emi!F5/RES_hh_num!F5)</f>
        <v>5932.5441144422648</v>
      </c>
      <c r="G5" s="95">
        <f>IF(RES_hh_emi!G5=0,0,1000000*RES_hh_emi!G5/RES_hh_num!G5)</f>
        <v>5571.9120886218934</v>
      </c>
      <c r="H5" s="95">
        <f>IF(RES_hh_emi!H5=0,0,1000000*RES_hh_emi!H5/RES_hh_num!H5)</f>
        <v>5413.5847497564873</v>
      </c>
      <c r="I5" s="95">
        <f>IF(RES_hh_emi!I5=0,0,1000000*RES_hh_emi!I5/RES_hh_num!I5)</f>
        <v>5114.1246696289536</v>
      </c>
      <c r="J5" s="95">
        <f>IF(RES_hh_emi!J5=0,0,1000000*RES_hh_emi!J5/RES_hh_num!J5)</f>
        <v>5347.2536630788791</v>
      </c>
      <c r="K5" s="95">
        <f>IF(RES_hh_emi!K5=0,0,1000000*RES_hh_emi!K5/RES_hh_num!K5)</f>
        <v>5130.6991125123759</v>
      </c>
      <c r="L5" s="95">
        <f>IF(RES_hh_emi!L5=0,0,1000000*RES_hh_emi!L5/RES_hh_num!L5)</f>
        <v>5572.2104100422712</v>
      </c>
      <c r="M5" s="95">
        <f>IF(RES_hh_emi!M5=0,0,1000000*RES_hh_emi!M5/RES_hh_num!M5)</f>
        <v>4356.5987720633248</v>
      </c>
      <c r="N5" s="95">
        <f>IF(RES_hh_emi!N5=0,0,1000000*RES_hh_emi!N5/RES_hh_num!N5)</f>
        <v>4576.6161926949271</v>
      </c>
      <c r="O5" s="95">
        <f>IF(RES_hh_emi!O5=0,0,1000000*RES_hh_emi!O5/RES_hh_num!O5)</f>
        <v>4717.2816048561126</v>
      </c>
      <c r="P5" s="95">
        <f>IF(RES_hh_emi!P5=0,0,1000000*RES_hh_emi!P5/RES_hh_num!P5)</f>
        <v>3878.1629597641177</v>
      </c>
      <c r="Q5" s="95">
        <f>IF(RES_hh_emi!Q5=0,0,1000000*RES_hh_emi!Q5/RES_hh_num!Q5)</f>
        <v>4037.3989342069417</v>
      </c>
    </row>
    <row r="6" spans="1:17" ht="12" customHeight="1" x14ac:dyDescent="0.25">
      <c r="A6" s="87" t="s">
        <v>84</v>
      </c>
      <c r="B6" s="95">
        <f>IF(RES_hh_emi!B6=0,0,1000000*RES_hh_emi!B6/RES_hh_num!B6)</f>
        <v>3155.7040242029852</v>
      </c>
      <c r="C6" s="95">
        <f>IF(RES_hh_emi!C6=0,0,1000000*RES_hh_emi!C6/RES_hh_num!C6)</f>
        <v>3251.4058728204373</v>
      </c>
      <c r="D6" s="95">
        <f>IF(RES_hh_emi!D6=0,0,1000000*RES_hh_emi!D6/RES_hh_num!D6)</f>
        <v>3161.3207900883272</v>
      </c>
      <c r="E6" s="95">
        <f>IF(RES_hh_emi!E6=0,0,1000000*RES_hh_emi!E6/RES_hh_num!E6)</f>
        <v>3214.4433158494539</v>
      </c>
      <c r="F6" s="95">
        <f>IF(RES_hh_emi!F6=0,0,1000000*RES_hh_emi!F6/RES_hh_num!F6)</f>
        <v>3301.5349498227993</v>
      </c>
      <c r="G6" s="95">
        <f>IF(RES_hh_emi!G6=0,0,1000000*RES_hh_emi!G6/RES_hh_num!G6)</f>
        <v>3096.6434279255382</v>
      </c>
      <c r="H6" s="95">
        <f>IF(RES_hh_emi!H6=0,0,1000000*RES_hh_emi!H6/RES_hh_num!H6)</f>
        <v>3010.4611514393218</v>
      </c>
      <c r="I6" s="95">
        <f>IF(RES_hh_emi!I6=0,0,1000000*RES_hh_emi!I6/RES_hh_num!I6)</f>
        <v>2851.0064780046469</v>
      </c>
      <c r="J6" s="95">
        <f>IF(RES_hh_emi!J6=0,0,1000000*RES_hh_emi!J6/RES_hh_num!J6)</f>
        <v>2948.7244153196439</v>
      </c>
      <c r="K6" s="95">
        <f>IF(RES_hh_emi!K6=0,0,1000000*RES_hh_emi!K6/RES_hh_num!K6)</f>
        <v>2774.6112637996566</v>
      </c>
      <c r="L6" s="95">
        <f>IF(RES_hh_emi!L6=0,0,1000000*RES_hh_emi!L6/RES_hh_num!L6)</f>
        <v>3141.4061750842843</v>
      </c>
      <c r="M6" s="95">
        <f>IF(RES_hh_emi!M6=0,0,1000000*RES_hh_emi!M6/RES_hh_num!M6)</f>
        <v>2261.6322370815478</v>
      </c>
      <c r="N6" s="95">
        <f>IF(RES_hh_emi!N6=0,0,1000000*RES_hh_emi!N6/RES_hh_num!N6)</f>
        <v>2635.2358322982668</v>
      </c>
      <c r="O6" s="95">
        <f>IF(RES_hh_emi!O6=0,0,1000000*RES_hh_emi!O6/RES_hh_num!O6)</f>
        <v>2649.7182451790036</v>
      </c>
      <c r="P6" s="95">
        <f>IF(RES_hh_emi!P6=0,0,1000000*RES_hh_emi!P6/RES_hh_num!P6)</f>
        <v>2110.9737916273129</v>
      </c>
      <c r="Q6" s="95">
        <f>IF(RES_hh_emi!Q6=0,0,1000000*RES_hh_emi!Q6/RES_hh_num!Q6)</f>
        <v>2192.3374590004332</v>
      </c>
    </row>
    <row r="7" spans="1:17" ht="12" customHeight="1" x14ac:dyDescent="0.25">
      <c r="A7" s="87" t="s">
        <v>110</v>
      </c>
      <c r="B7" s="95">
        <f>IF(RES_hh_emi!B7=0,0,1000000*RES_hh_emi!B7/RES_hh_num!B7)</f>
        <v>3698.2634760438655</v>
      </c>
      <c r="C7" s="95">
        <f>IF(RES_hh_emi!C7=0,0,1000000*RES_hh_emi!C7/RES_hh_num!C7)</f>
        <v>3812.0805924223214</v>
      </c>
      <c r="D7" s="95">
        <f>IF(RES_hh_emi!D7=0,0,1000000*RES_hh_emi!D7/RES_hh_num!D7)</f>
        <v>3707.9813968017579</v>
      </c>
      <c r="E7" s="95">
        <f>IF(RES_hh_emi!E7=0,0,1000000*RES_hh_emi!E7/RES_hh_num!E7)</f>
        <v>3768.8212176184056</v>
      </c>
      <c r="F7" s="95">
        <f>IF(RES_hh_emi!F7=0,0,1000000*RES_hh_emi!F7/RES_hh_num!F7)</f>
        <v>3869.3851658501194</v>
      </c>
      <c r="G7" s="95">
        <f>IF(RES_hh_emi!G7=0,0,1000000*RES_hh_emi!G7/RES_hh_num!G7)</f>
        <v>3628.7497484469195</v>
      </c>
      <c r="H7" s="95">
        <f>IF(RES_hh_emi!H7=0,0,1000000*RES_hh_emi!H7/RES_hh_num!H7)</f>
        <v>3717.6791479692288</v>
      </c>
      <c r="I7" s="95">
        <f>IF(RES_hh_emi!I7=0,0,1000000*RES_hh_emi!I7/RES_hh_num!I7)</f>
        <v>3297.91184606666</v>
      </c>
      <c r="J7" s="95">
        <f>IF(RES_hh_emi!J7=0,0,1000000*RES_hh_emi!J7/RES_hh_num!J7)</f>
        <v>3386.4298318770593</v>
      </c>
      <c r="K7" s="95">
        <f>IF(RES_hh_emi!K7=0,0,1000000*RES_hh_emi!K7/RES_hh_num!K7)</f>
        <v>3251.1747061650822</v>
      </c>
      <c r="L7" s="95">
        <f>IF(RES_hh_emi!L7=0,0,1000000*RES_hh_emi!L7/RES_hh_num!L7)</f>
        <v>3730.3791041096647</v>
      </c>
      <c r="M7" s="95">
        <f>IF(RES_hh_emi!M7=0,0,1000000*RES_hh_emi!M7/RES_hh_num!M7)</f>
        <v>2772.4667614061705</v>
      </c>
      <c r="N7" s="95">
        <f>IF(RES_hh_emi!N7=0,0,1000000*RES_hh_emi!N7/RES_hh_num!N7)</f>
        <v>2964.4081554362442</v>
      </c>
      <c r="O7" s="95">
        <f>IF(RES_hh_emi!O7=0,0,1000000*RES_hh_emi!O7/RES_hh_num!O7)</f>
        <v>3128.8743727937945</v>
      </c>
      <c r="P7" s="95">
        <f>IF(RES_hh_emi!P7=0,0,1000000*RES_hh_emi!P7/RES_hh_num!P7)</f>
        <v>2549.5737950904695</v>
      </c>
      <c r="Q7" s="95">
        <f>IF(RES_hh_emi!Q7=0,0,1000000*RES_hh_emi!Q7/RES_hh_num!Q7)</f>
        <v>2535.7746551367613</v>
      </c>
    </row>
    <row r="8" spans="1:17" ht="12" customHeight="1" x14ac:dyDescent="0.25">
      <c r="A8" s="87" t="s">
        <v>109</v>
      </c>
      <c r="B8" s="95">
        <f>IF(RES_hh_emi!B8=0,0,1000000*RES_hh_emi!B8/RES_hh_num!B8)</f>
        <v>2700.4120452368038</v>
      </c>
      <c r="C8" s="95">
        <f>IF(RES_hh_emi!C8=0,0,1000000*RES_hh_emi!C8/RES_hh_num!C8)</f>
        <v>2782.4450576472223</v>
      </c>
      <c r="D8" s="95">
        <f>IF(RES_hh_emi!D8=0,0,1000000*RES_hh_emi!D8/RES_hh_num!D8)</f>
        <v>2704.8300735170874</v>
      </c>
      <c r="E8" s="95">
        <f>IF(RES_hh_emi!E8=0,0,1000000*RES_hh_emi!E8/RES_hh_num!E8)</f>
        <v>2750.8228700085779</v>
      </c>
      <c r="F8" s="95">
        <f>IF(RES_hh_emi!F8=0,0,1000000*RES_hh_emi!F8/RES_hh_num!F8)</f>
        <v>2825.8961859035571</v>
      </c>
      <c r="G8" s="95">
        <f>IF(RES_hh_emi!G8=0,0,1000000*RES_hh_emi!G8/RES_hh_num!G8)</f>
        <v>2649.8732008297698</v>
      </c>
      <c r="H8" s="95">
        <f>IF(RES_hh_emi!H8=0,0,1000000*RES_hh_emi!H8/RES_hh_num!H8)</f>
        <v>2563.5706663521087</v>
      </c>
      <c r="I8" s="95">
        <f>IF(RES_hh_emi!I8=0,0,1000000*RES_hh_emi!I8/RES_hh_num!I8)</f>
        <v>2442.5355574461714</v>
      </c>
      <c r="J8" s="95">
        <f>IF(RES_hh_emi!J8=0,0,1000000*RES_hh_emi!J8/RES_hh_num!J8)</f>
        <v>2527.5331139593177</v>
      </c>
      <c r="K8" s="95">
        <f>IF(RES_hh_emi!K8=0,0,1000000*RES_hh_emi!K8/RES_hh_num!K8)</f>
        <v>2372.4368354607855</v>
      </c>
      <c r="L8" s="95">
        <f>IF(RES_hh_emi!L8=0,0,1000000*RES_hh_emi!L8/RES_hh_num!L8)</f>
        <v>2733.9678450837168</v>
      </c>
      <c r="M8" s="95">
        <f>IF(RES_hh_emi!M8=0,0,1000000*RES_hh_emi!M8/RES_hh_num!M8)</f>
        <v>1889.3257904486679</v>
      </c>
      <c r="N8" s="95">
        <f>IF(RES_hh_emi!N8=0,0,1000000*RES_hh_emi!N8/RES_hh_num!N8)</f>
        <v>2290.7017149991634</v>
      </c>
      <c r="O8" s="95">
        <f>IF(RES_hh_emi!O8=0,0,1000000*RES_hh_emi!O8/RES_hh_num!O8)</f>
        <v>2294.4133890224521</v>
      </c>
      <c r="P8" s="95">
        <f>IF(RES_hh_emi!P8=0,0,1000000*RES_hh_emi!P8/RES_hh_num!P8)</f>
        <v>1750.1663129632811</v>
      </c>
      <c r="Q8" s="95">
        <f>IF(RES_hh_emi!Q8=0,0,1000000*RES_hh_emi!Q8/RES_hh_num!Q8)</f>
        <v>1885.0113453464303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187.74571055190066</v>
      </c>
      <c r="D9" s="95">
        <f>IF(RES_hh_emi!D9=0,0,1000000*RES_hh_emi!D9/RES_hh_num!D9)</f>
        <v>185.69415815643791</v>
      </c>
      <c r="E9" s="95">
        <f>IF(RES_hh_emi!E9=0,0,1000000*RES_hh_emi!E9/RES_hh_num!E9)</f>
        <v>184.02721565165825</v>
      </c>
      <c r="F9" s="95">
        <f>IF(RES_hh_emi!F9=0,0,1000000*RES_hh_emi!F9/RES_hh_num!F9)</f>
        <v>182.52002484800011</v>
      </c>
      <c r="G9" s="95">
        <f>IF(RES_hh_emi!G9=0,0,1000000*RES_hh_emi!G9/RES_hh_num!G9)</f>
        <v>141.1682948102933</v>
      </c>
      <c r="H9" s="95">
        <f>IF(RES_hh_emi!H9=0,0,1000000*RES_hh_emi!H9/RES_hh_num!H9)</f>
        <v>122.31730083869753</v>
      </c>
      <c r="I9" s="95">
        <f>IF(RES_hh_emi!I9=0,0,1000000*RES_hh_emi!I9/RES_hh_num!I9)</f>
        <v>104.8927516340359</v>
      </c>
      <c r="J9" s="95">
        <f>IF(RES_hh_emi!J9=0,0,1000000*RES_hh_emi!J9/RES_hh_num!J9)</f>
        <v>29.271890252568877</v>
      </c>
      <c r="K9" s="95">
        <f>IF(RES_hh_emi!K9=0,0,1000000*RES_hh_emi!K9/RES_hh_num!K9)</f>
        <v>24.739453749325783</v>
      </c>
      <c r="L9" s="95">
        <f>IF(RES_hh_emi!L9=0,0,1000000*RES_hh_emi!L9/RES_hh_num!L9)</f>
        <v>29.678908547126166</v>
      </c>
      <c r="M9" s="95">
        <f>IF(RES_hh_emi!M9=0,0,1000000*RES_hh_emi!M9/RES_hh_num!M9)</f>
        <v>23.354049081209521</v>
      </c>
      <c r="N9" s="95">
        <f>IF(RES_hh_emi!N9=0,0,1000000*RES_hh_emi!N9/RES_hh_num!N9)</f>
        <v>22.908402744137948</v>
      </c>
      <c r="O9" s="95">
        <f>IF(RES_hh_emi!O9=0,0,1000000*RES_hh_emi!O9/RES_hh_num!O9)</f>
        <v>23.18793526443358</v>
      </c>
      <c r="P9" s="95">
        <f>IF(RES_hh_emi!P9=0,0,1000000*RES_hh_emi!P9/RES_hh_num!P9)</f>
        <v>18.285373054215903</v>
      </c>
      <c r="Q9" s="95">
        <f>IF(RES_hh_emi!Q9=0,0,1000000*RES_hh_emi!Q9/RES_hh_num!Q9)</f>
        <v>15.275694694184962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550.60232957653932</v>
      </c>
      <c r="C17" s="96">
        <f>IF(RES_hh_emi!C17=0,0,1000000*RES_hh_emi!C17/RES_hh_num!C17)</f>
        <v>544.66845945841669</v>
      </c>
      <c r="D17" s="96">
        <f>IF(RES_hh_emi!D17=0,0,1000000*RES_hh_emi!D17/RES_hh_num!D17)</f>
        <v>533.14137436023668</v>
      </c>
      <c r="E17" s="96">
        <f>IF(RES_hh_emi!E17=0,0,1000000*RES_hh_emi!E17/RES_hh_num!E17)</f>
        <v>526.94560956022644</v>
      </c>
      <c r="F17" s="96">
        <f>IF(RES_hh_emi!F17=0,0,1000000*RES_hh_emi!F17/RES_hh_num!F17)</f>
        <v>524.57368694553941</v>
      </c>
      <c r="G17" s="96">
        <f>IF(RES_hh_emi!G17=0,0,1000000*RES_hh_emi!G17/RES_hh_num!G17)</f>
        <v>519.53778198558052</v>
      </c>
      <c r="H17" s="96">
        <f>IF(RES_hh_emi!H17=0,0,1000000*RES_hh_emi!H17/RES_hh_num!H17)</f>
        <v>515.16904049955838</v>
      </c>
      <c r="I17" s="96">
        <f>IF(RES_hh_emi!I17=0,0,1000000*RES_hh_emi!I17/RES_hh_num!I17)</f>
        <v>515.30867681131247</v>
      </c>
      <c r="J17" s="96">
        <f>IF(RES_hh_emi!J17=0,0,1000000*RES_hh_emi!J17/RES_hh_num!J17)</f>
        <v>513.24323901938124</v>
      </c>
      <c r="K17" s="96">
        <f>IF(RES_hh_emi!K17=0,0,1000000*RES_hh_emi!K17/RES_hh_num!K17)</f>
        <v>512.71568246040226</v>
      </c>
      <c r="L17" s="96">
        <f>IF(RES_hh_emi!L17=0,0,1000000*RES_hh_emi!L17/RES_hh_num!L17)</f>
        <v>513.50458417715743</v>
      </c>
      <c r="M17" s="96">
        <f>IF(RES_hh_emi!M17=0,0,1000000*RES_hh_emi!M17/RES_hh_num!M17)</f>
        <v>503.03272836553782</v>
      </c>
      <c r="N17" s="96">
        <f>IF(RES_hh_emi!N17=0,0,1000000*RES_hh_emi!N17/RES_hh_num!N17)</f>
        <v>498.20722743047122</v>
      </c>
      <c r="O17" s="96">
        <f>IF(RES_hh_emi!O17=0,0,1000000*RES_hh_emi!O17/RES_hh_num!O17)</f>
        <v>490.62192887155635</v>
      </c>
      <c r="P17" s="96">
        <f>IF(RES_hh_emi!P17=0,0,1000000*RES_hh_emi!P17/RES_hh_num!P17)</f>
        <v>487.64447833801603</v>
      </c>
      <c r="Q17" s="96">
        <f>IF(RES_hh_emi!Q17=0,0,1000000*RES_hh_emi!Q17/RES_hh_num!Q17)</f>
        <v>470.51385111092645</v>
      </c>
    </row>
    <row r="18" spans="1:17" ht="12" customHeight="1" x14ac:dyDescent="0.25">
      <c r="A18" s="87" t="s">
        <v>58</v>
      </c>
      <c r="B18" s="95">
        <f>IF(RES_hh_emi!B18=0,0,1000000*RES_hh_emi!B18/RES_hh_num!B18)</f>
        <v>1414.6714750621531</v>
      </c>
      <c r="C18" s="95">
        <f>IF(RES_hh_emi!C18=0,0,1000000*RES_hh_emi!C18/RES_hh_num!C18)</f>
        <v>1390.7429309054992</v>
      </c>
      <c r="D18" s="95">
        <f>IF(RES_hh_emi!D18=0,0,1000000*RES_hh_emi!D18/RES_hh_num!D18)</f>
        <v>1376.4948348754342</v>
      </c>
      <c r="E18" s="95">
        <f>IF(RES_hh_emi!E18=0,0,1000000*RES_hh_emi!E18/RES_hh_num!E18)</f>
        <v>1360.8746938817928</v>
      </c>
      <c r="F18" s="95">
        <f>IF(RES_hh_emi!F18=0,0,1000000*RES_hh_emi!F18/RES_hh_num!F18)</f>
        <v>1338.0833120269988</v>
      </c>
      <c r="G18" s="95">
        <f>IF(RES_hh_emi!G18=0,0,1000000*RES_hh_emi!G18/RES_hh_num!G18)</f>
        <v>1323.7479315972212</v>
      </c>
      <c r="H18" s="95">
        <f>IF(RES_hh_emi!H18=0,0,1000000*RES_hh_emi!H18/RES_hh_num!H18)</f>
        <v>1306.7879307875285</v>
      </c>
      <c r="I18" s="95">
        <f>IF(RES_hh_emi!I18=0,0,1000000*RES_hh_emi!I18/RES_hh_num!I18)</f>
        <v>1289.641358157123</v>
      </c>
      <c r="J18" s="95">
        <f>IF(RES_hh_emi!J18=0,0,1000000*RES_hh_emi!J18/RES_hh_num!J18)</f>
        <v>1267.1182141928955</v>
      </c>
      <c r="K18" s="95">
        <f>IF(RES_hh_emi!K18=0,0,1000000*RES_hh_emi!K18/RES_hh_num!K18)</f>
        <v>1262.5407717859814</v>
      </c>
      <c r="L18" s="95">
        <f>IF(RES_hh_emi!L18=0,0,1000000*RES_hh_emi!L18/RES_hh_num!L18)</f>
        <v>1210.1753832788493</v>
      </c>
      <c r="M18" s="95">
        <f>IF(RES_hh_emi!M18=0,0,1000000*RES_hh_emi!M18/RES_hh_num!M18)</f>
        <v>1221.9057064133081</v>
      </c>
      <c r="N18" s="95">
        <f>IF(RES_hh_emi!N18=0,0,1000000*RES_hh_emi!N18/RES_hh_num!N18)</f>
        <v>1215.2860456172161</v>
      </c>
      <c r="O18" s="95">
        <f>IF(RES_hh_emi!O18=0,0,1000000*RES_hh_emi!O18/RES_hh_num!O18)</f>
        <v>1207.0903133629997</v>
      </c>
      <c r="P18" s="95">
        <f>IF(RES_hh_emi!P18=0,0,1000000*RES_hh_emi!P18/RES_hh_num!P18)</f>
        <v>1219.2167736933766</v>
      </c>
      <c r="Q18" s="95">
        <f>IF(RES_hh_emi!Q18=0,0,1000000*RES_hh_emi!Q18/RES_hh_num!Q18)</f>
        <v>1187.1142637172668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798.75777718354595</v>
      </c>
      <c r="C19" s="95">
        <f>IF(RES_hh_emi!C19=0,0,1000000*RES_hh_emi!C19/RES_hh_num!C19)</f>
        <v>791.05599383490471</v>
      </c>
      <c r="D19" s="95">
        <f>IF(RES_hh_emi!D19=0,0,1000000*RES_hh_emi!D19/RES_hh_num!D19)</f>
        <v>774.04237007242011</v>
      </c>
      <c r="E19" s="95">
        <f>IF(RES_hh_emi!E19=0,0,1000000*RES_hh_emi!E19/RES_hh_num!E19)</f>
        <v>765.15516214805189</v>
      </c>
      <c r="F19" s="95">
        <f>IF(RES_hh_emi!F19=0,0,1000000*RES_hh_emi!F19/RES_hh_num!F19)</f>
        <v>755.05312603393384</v>
      </c>
      <c r="G19" s="95">
        <f>IF(RES_hh_emi!G19=0,0,1000000*RES_hh_emi!G19/RES_hh_num!G19)</f>
        <v>745.12282253926162</v>
      </c>
      <c r="H19" s="95">
        <f>IF(RES_hh_emi!H19=0,0,1000000*RES_hh_emi!H19/RES_hh_num!H19)</f>
        <v>734.69926642041389</v>
      </c>
      <c r="I19" s="95">
        <f>IF(RES_hh_emi!I19=0,0,1000000*RES_hh_emi!I19/RES_hh_num!I19)</f>
        <v>725.27040982447727</v>
      </c>
      <c r="J19" s="95">
        <f>IF(RES_hh_emi!J19=0,0,1000000*RES_hh_emi!J19/RES_hh_num!J19)</f>
        <v>714.94740019926996</v>
      </c>
      <c r="K19" s="95">
        <f>IF(RES_hh_emi!K19=0,0,1000000*RES_hh_emi!K19/RES_hh_num!K19)</f>
        <v>701.48792350056328</v>
      </c>
      <c r="L19" s="95">
        <f>IF(RES_hh_emi!L19=0,0,1000000*RES_hh_emi!L19/RES_hh_num!L19)</f>
        <v>693.77641703541747</v>
      </c>
      <c r="M19" s="95">
        <f>IF(RES_hh_emi!M19=0,0,1000000*RES_hh_emi!M19/RES_hh_num!M19)</f>
        <v>686.85864814297088</v>
      </c>
      <c r="N19" s="95">
        <f>IF(RES_hh_emi!N19=0,0,1000000*RES_hh_emi!N19/RES_hh_num!N19)</f>
        <v>681.39562850384391</v>
      </c>
      <c r="O19" s="95">
        <f>IF(RES_hh_emi!O19=0,0,1000000*RES_hh_emi!O19/RES_hh_num!O19)</f>
        <v>674.32490187351311</v>
      </c>
      <c r="P19" s="95">
        <f>IF(RES_hh_emi!P19=0,0,1000000*RES_hh_emi!P19/RES_hh_num!P19)</f>
        <v>679.35867933632335</v>
      </c>
      <c r="Q19" s="95">
        <f>IF(RES_hh_emi!Q19=0,0,1000000*RES_hh_emi!Q19/RES_hh_num!Q19)</f>
        <v>659.88430795671866</v>
      </c>
    </row>
    <row r="20" spans="1:17" ht="12" customHeight="1" x14ac:dyDescent="0.25">
      <c r="A20" s="87" t="s">
        <v>110</v>
      </c>
      <c r="B20" s="95">
        <f>IF(RES_hh_emi!B20=0,0,1000000*RES_hh_emi!B20/RES_hh_num!B20)</f>
        <v>937.82569520041181</v>
      </c>
      <c r="C20" s="95">
        <f>IF(RES_hh_emi!C20=0,0,1000000*RES_hh_emi!C20/RES_hh_num!C20)</f>
        <v>929.18945419160593</v>
      </c>
      <c r="D20" s="95">
        <f>IF(RES_hh_emi!D20=0,0,1000000*RES_hh_emi!D20/RES_hh_num!D20)</f>
        <v>909.56965084567912</v>
      </c>
      <c r="E20" s="95">
        <f>IF(RES_hh_emi!E20=0,0,1000000*RES_hh_emi!E20/RES_hh_num!E20)</f>
        <v>898.77900992706464</v>
      </c>
      <c r="F20" s="95">
        <f>IF(RES_hh_emi!F20=0,0,1000000*RES_hh_emi!F20/RES_hh_num!F20)</f>
        <v>886.56162010589753</v>
      </c>
      <c r="G20" s="95">
        <f>IF(RES_hh_emi!G20=0,0,1000000*RES_hh_emi!G20/RES_hh_num!G20)</f>
        <v>874.7799498312371</v>
      </c>
      <c r="H20" s="95">
        <f>IF(RES_hh_emi!H20=0,0,1000000*RES_hh_emi!H20/RES_hh_num!H20)</f>
        <v>862.77028649440854</v>
      </c>
      <c r="I20" s="95">
        <f>IF(RES_hh_emi!I20=0,0,1000000*RES_hh_emi!I20/RES_hh_num!I20)</f>
        <v>851.9115454292189</v>
      </c>
      <c r="J20" s="95">
        <f>IF(RES_hh_emi!J20=0,0,1000000*RES_hh_emi!J20/RES_hh_num!J20)</f>
        <v>839.64716838628146</v>
      </c>
      <c r="K20" s="95">
        <f>IF(RES_hh_emi!K20=0,0,1000000*RES_hh_emi!K20/RES_hh_num!K20)</f>
        <v>823.49990319494009</v>
      </c>
      <c r="L20" s="95">
        <f>IF(RES_hh_emi!L20=0,0,1000000*RES_hh_emi!L20/RES_hh_num!L20)</f>
        <v>814.60210418172869</v>
      </c>
      <c r="M20" s="95">
        <f>IF(RES_hh_emi!M20=0,0,1000000*RES_hh_emi!M20/RES_hh_num!M20)</f>
        <v>806.85283068600677</v>
      </c>
      <c r="N20" s="95">
        <f>IF(RES_hh_emi!N20=0,0,1000000*RES_hh_emi!N20/RES_hh_num!N20)</f>
        <v>800.81937737828616</v>
      </c>
      <c r="O20" s="95">
        <f>IF(RES_hh_emi!O20=0,0,1000000*RES_hh_emi!O20/RES_hh_num!O20)</f>
        <v>792.71945261891358</v>
      </c>
      <c r="P20" s="95">
        <f>IF(RES_hh_emi!P20=0,0,1000000*RES_hh_emi!P20/RES_hh_num!P20)</f>
        <v>799.24871846434405</v>
      </c>
      <c r="Q20" s="95">
        <f>IF(RES_hh_emi!Q20=0,0,1000000*RES_hh_emi!Q20/RES_hh_num!Q20)</f>
        <v>776.56233533554462</v>
      </c>
    </row>
    <row r="21" spans="1:17" ht="12" customHeight="1" x14ac:dyDescent="0.25">
      <c r="A21" s="87" t="s">
        <v>109</v>
      </c>
      <c r="B21" s="95">
        <f>IF(RES_hh_emi!B21=0,0,1000000*RES_hh_emi!B21/RES_hh_num!B21)</f>
        <v>681.74183426577667</v>
      </c>
      <c r="C21" s="95">
        <f>IF(RES_hh_emi!C21=0,0,1000000*RES_hh_emi!C21/RES_hh_num!C21)</f>
        <v>675.16849695407427</v>
      </c>
      <c r="D21" s="95">
        <f>IF(RES_hh_emi!D21=0,0,1000000*RES_hh_emi!D21/RES_hh_num!D21)</f>
        <v>660.64648100976365</v>
      </c>
      <c r="E21" s="95">
        <f>IF(RES_hh_emi!E21=0,0,1000000*RES_hh_emi!E21/RES_hh_num!E21)</f>
        <v>653.06139873562199</v>
      </c>
      <c r="F21" s="95">
        <f>IF(RES_hh_emi!F21=0,0,1000000*RES_hh_emi!F21/RES_hh_num!F21)</f>
        <v>644.44003779070067</v>
      </c>
      <c r="G21" s="95">
        <f>IF(RES_hh_emi!G21=0,0,1000000*RES_hh_emi!G21/RES_hh_num!G21)</f>
        <v>639.44300315238024</v>
      </c>
      <c r="H21" s="95">
        <f>IF(RES_hh_emi!H21=0,0,1000000*RES_hh_emi!H21/RES_hh_num!H21)</f>
        <v>623.29419741727997</v>
      </c>
      <c r="I21" s="95">
        <f>IF(RES_hh_emi!I21=0,0,1000000*RES_hh_emi!I21/RES_hh_num!I21)</f>
        <v>619.02040580483015</v>
      </c>
      <c r="J21" s="95">
        <f>IF(RES_hh_emi!J21=0,0,1000000*RES_hh_emi!J21/RES_hh_num!J21)</f>
        <v>610.20946805718654</v>
      </c>
      <c r="K21" s="95">
        <f>IF(RES_hh_emi!K21=0,0,1000000*RES_hh_emi!K21/RES_hh_num!K21)</f>
        <v>598.72155147893318</v>
      </c>
      <c r="L21" s="95">
        <f>IF(RES_hh_emi!L21=0,0,1000000*RES_hh_emi!L21/RES_hh_num!L21)</f>
        <v>593.96419531492347</v>
      </c>
      <c r="M21" s="95">
        <f>IF(RES_hh_emi!M21=0,0,1000000*RES_hh_emi!M21/RES_hh_num!M21)</f>
        <v>585.00986161875983</v>
      </c>
      <c r="N21" s="95">
        <f>IF(RES_hh_emi!N21=0,0,1000000*RES_hh_emi!N21/RES_hh_num!N21)</f>
        <v>583.09595613824115</v>
      </c>
      <c r="O21" s="95">
        <f>IF(RES_hh_emi!O21=0,0,1000000*RES_hh_emi!O21/RES_hh_num!O21)</f>
        <v>578.00328724008409</v>
      </c>
      <c r="P21" s="95">
        <f>IF(RES_hh_emi!P21=0,0,1000000*RES_hh_emi!P21/RES_hh_num!P21)</f>
        <v>580.90287543222871</v>
      </c>
      <c r="Q21" s="95">
        <f>IF(RES_hh_emi!Q21=0,0,1000000*RES_hh_emi!Q21/RES_hh_num!Q21)</f>
        <v>569.64203169203006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40.752849563267027</v>
      </c>
      <c r="D22" s="95">
        <f>IF(RES_hh_emi!D22=0,0,1000000*RES_hh_emi!D22/RES_hh_num!D22)</f>
        <v>39.875531441846263</v>
      </c>
      <c r="E22" s="95">
        <f>IF(RES_hh_emi!E22=0,0,1000000*RES_hh_emi!E22/RES_hh_num!E22)</f>
        <v>39.41970918943872</v>
      </c>
      <c r="F22" s="95">
        <f>IF(RES_hh_emi!F22=0,0,1000000*RES_hh_emi!F22/RES_hh_num!F22)</f>
        <v>38.892494276634523</v>
      </c>
      <c r="G22" s="95">
        <f>IF(RES_hh_emi!G22=0,0,1000000*RES_hh_emi!G22/RES_hh_num!G22)</f>
        <v>30.306171736100154</v>
      </c>
      <c r="H22" s="95">
        <f>IF(RES_hh_emi!H22=0,0,1000000*RES_hh_emi!H22/RES_hh_num!H22)</f>
        <v>26.632756400765867</v>
      </c>
      <c r="I22" s="95">
        <f>IF(RES_hh_emi!I22=0,0,1000000*RES_hh_emi!I22/RES_hh_num!I22)</f>
        <v>23.807070050782226</v>
      </c>
      <c r="J22" s="95">
        <f>IF(RES_hh_emi!J22=0,0,1000000*RES_hh_emi!J22/RES_hh_num!J22)</f>
        <v>6.3320944828365837</v>
      </c>
      <c r="K22" s="95">
        <f>IF(RES_hh_emi!K22=0,0,1000000*RES_hh_emi!K22/RES_hh_num!K22)</f>
        <v>5.5803732782233952</v>
      </c>
      <c r="L22" s="95">
        <f>IF(RES_hh_emi!L22=0,0,1000000*RES_hh_emi!L22/RES_hh_num!L22)</f>
        <v>5.7565021830138781</v>
      </c>
      <c r="M22" s="95">
        <f>IF(RES_hh_emi!M22=0,0,1000000*RES_hh_emi!M22/RES_hh_num!M22)</f>
        <v>6.4829497843791017</v>
      </c>
      <c r="N22" s="95">
        <f>IF(RES_hh_emi!N22=0,0,1000000*RES_hh_emi!N22/RES_hh_num!N22)</f>
        <v>5.3042456811416132</v>
      </c>
      <c r="O22" s="95">
        <f>IF(RES_hh_emi!O22=0,0,1000000*RES_hh_emi!O22/RES_hh_num!O22)</f>
        <v>5.3198513871768869</v>
      </c>
      <c r="P22" s="95">
        <f>IF(RES_hh_emi!P22=0,0,1000000*RES_hh_emi!P22/RES_hh_num!P22)</f>
        <v>5.5421387008231005</v>
      </c>
      <c r="Q22" s="95">
        <f>IF(RES_hh_emi!Q22=0,0,1000000*RES_hh_emi!Q22/RES_hh_num!Q22)</f>
        <v>4.2445901999633762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109.51225761937755</v>
      </c>
      <c r="C27" s="96">
        <f>IF(RES_hh_emi!C27=0,0,1000000*RES_hh_emi!C27/RES_hh_num!C27)</f>
        <v>116.74217239350494</v>
      </c>
      <c r="D27" s="96">
        <f>IF(RES_hh_emi!D27=0,0,1000000*RES_hh_emi!D27/RES_hh_num!D27)</f>
        <v>115.64936535395313</v>
      </c>
      <c r="E27" s="96">
        <f>IF(RES_hh_emi!E27=0,0,1000000*RES_hh_emi!E27/RES_hh_num!E27)</f>
        <v>117.31967353722719</v>
      </c>
      <c r="F27" s="96">
        <f>IF(RES_hh_emi!F27=0,0,1000000*RES_hh_emi!F27/RES_hh_num!F27)</f>
        <v>116.93108725196463</v>
      </c>
      <c r="G27" s="96">
        <f>IF(RES_hh_emi!G27=0,0,1000000*RES_hh_emi!G27/RES_hh_num!G27)</f>
        <v>115.30756738726484</v>
      </c>
      <c r="H27" s="96">
        <f>IF(RES_hh_emi!H27=0,0,1000000*RES_hh_emi!H27/RES_hh_num!H27)</f>
        <v>115.60393739111576</v>
      </c>
      <c r="I27" s="96">
        <f>IF(RES_hh_emi!I27=0,0,1000000*RES_hh_emi!I27/RES_hh_num!I27)</f>
        <v>110.50288043751323</v>
      </c>
      <c r="J27" s="96">
        <f>IF(RES_hh_emi!J27=0,0,1000000*RES_hh_emi!J27/RES_hh_num!J27)</f>
        <v>117.93119098805514</v>
      </c>
      <c r="K27" s="96">
        <f>IF(RES_hh_emi!K27=0,0,1000000*RES_hh_emi!K27/RES_hh_num!K27)</f>
        <v>115.4128744314787</v>
      </c>
      <c r="L27" s="96">
        <f>IF(RES_hh_emi!L27=0,0,1000000*RES_hh_emi!L27/RES_hh_num!L27)</f>
        <v>122.88737308793489</v>
      </c>
      <c r="M27" s="96">
        <f>IF(RES_hh_emi!M27=0,0,1000000*RES_hh_emi!M27/RES_hh_num!M27)</f>
        <v>116.87075978300278</v>
      </c>
      <c r="N27" s="96">
        <f>IF(RES_hh_emi!N27=0,0,1000000*RES_hh_emi!N27/RES_hh_num!N27)</f>
        <v>127.00653524054572</v>
      </c>
      <c r="O27" s="96">
        <f>IF(RES_hh_emi!O27=0,0,1000000*RES_hh_emi!O27/RES_hh_num!O27)</f>
        <v>128.06791967777144</v>
      </c>
      <c r="P27" s="96">
        <f>IF(RES_hh_emi!P27=0,0,1000000*RES_hh_emi!P27/RES_hh_num!P27)</f>
        <v>124.41224726915911</v>
      </c>
      <c r="Q27" s="96">
        <f>IF(RES_hh_emi!Q27=0,0,1000000*RES_hh_emi!Q27/RES_hh_num!Q27)</f>
        <v>129.1484446967809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196.21740225357945</v>
      </c>
      <c r="C29" s="95">
        <f>IF(RES_hh_emi!C29=0,0,1000000*RES_hh_emi!C29/RES_hh_num!C29)</f>
        <v>188.21903840691257</v>
      </c>
      <c r="D29" s="95">
        <f>IF(RES_hh_emi!D29=0,0,1000000*RES_hh_emi!D29/RES_hh_num!D29)</f>
        <v>191.6627266669218</v>
      </c>
      <c r="E29" s="95">
        <f>IF(RES_hh_emi!E29=0,0,1000000*RES_hh_emi!E29/RES_hh_num!E29)</f>
        <v>188.55070653531109</v>
      </c>
      <c r="F29" s="95">
        <f>IF(RES_hh_emi!F29=0,0,1000000*RES_hh_emi!F29/RES_hh_num!F29)</f>
        <v>188.84411052802983</v>
      </c>
      <c r="G29" s="95">
        <f>IF(RES_hh_emi!G29=0,0,1000000*RES_hh_emi!G29/RES_hh_num!G29)</f>
        <v>191.31960084237355</v>
      </c>
      <c r="H29" s="95">
        <f>IF(RES_hh_emi!H29=0,0,1000000*RES_hh_emi!H29/RES_hh_num!H29)</f>
        <v>190.34922657227887</v>
      </c>
      <c r="I29" s="95">
        <f>IF(RES_hh_emi!I29=0,0,1000000*RES_hh_emi!I29/RES_hh_num!I29)</f>
        <v>195.26506768611884</v>
      </c>
      <c r="J29" s="95">
        <f>IF(RES_hh_emi!J29=0,0,1000000*RES_hh_emi!J29/RES_hh_num!J29)</f>
        <v>191.18521598736731</v>
      </c>
      <c r="K29" s="95">
        <f>IF(RES_hh_emi!K29=0,0,1000000*RES_hh_emi!K29/RES_hh_num!K29)</f>
        <v>193.05526750029827</v>
      </c>
      <c r="L29" s="95">
        <f>IF(RES_hh_emi!L29=0,0,1000000*RES_hh_emi!L29/RES_hh_num!L29)</f>
        <v>187.17795787721644</v>
      </c>
      <c r="M29" s="95">
        <f>IF(RES_hh_emi!M29=0,0,1000000*RES_hh_emi!M29/RES_hh_num!M29)</f>
        <v>189.88756300756941</v>
      </c>
      <c r="N29" s="95">
        <f>IF(RES_hh_emi!N29=0,0,1000000*RES_hh_emi!N29/RES_hh_num!N29)</f>
        <v>197.93367172185734</v>
      </c>
      <c r="O29" s="95">
        <f>IF(RES_hh_emi!O29=0,0,1000000*RES_hh_emi!O29/RES_hh_num!O29)</f>
        <v>196.93260324481582</v>
      </c>
      <c r="P29" s="95">
        <f>IF(RES_hh_emi!P29=0,0,1000000*RES_hh_emi!P29/RES_hh_num!P29)</f>
        <v>201.63527424530153</v>
      </c>
      <c r="Q29" s="95">
        <f>IF(RES_hh_emi!Q29=0,0,1000000*RES_hh_emi!Q29/RES_hh_num!Q29)</f>
        <v>203.25651458480701</v>
      </c>
    </row>
    <row r="30" spans="1:17" ht="12" customHeight="1" x14ac:dyDescent="0.25">
      <c r="A30" s="87" t="s">
        <v>109</v>
      </c>
      <c r="B30" s="95">
        <f>IF(RES_hh_emi!B30=0,0,1000000*RES_hh_emi!B30/RES_hh_num!B30)</f>
        <v>161.98938795514115</v>
      </c>
      <c r="C30" s="95">
        <f>IF(RES_hh_emi!C30=0,0,1000000*RES_hh_emi!C30/RES_hh_num!C30)</f>
        <v>155.38621033053857</v>
      </c>
      <c r="D30" s="95">
        <f>IF(RES_hh_emi!D30=0,0,1000000*RES_hh_emi!D30/RES_hh_num!D30)</f>
        <v>158.22919717444879</v>
      </c>
      <c r="E30" s="95">
        <f>IF(RES_hh_emi!E30=0,0,1000000*RES_hh_emi!E30/RES_hh_num!E30)</f>
        <v>155.66000223823673</v>
      </c>
      <c r="F30" s="95">
        <f>IF(RES_hh_emi!F30=0,0,1000000*RES_hh_emi!F30/RES_hh_num!F30)</f>
        <v>155.90215842537529</v>
      </c>
      <c r="G30" s="95">
        <f>IF(RES_hh_emi!G30=0,0,1000000*RES_hh_emi!G30/RES_hh_num!G30)</f>
        <v>157.94582464603064</v>
      </c>
      <c r="H30" s="95">
        <f>IF(RES_hh_emi!H30=0,0,1000000*RES_hh_emi!H30/RES_hh_num!H30)</f>
        <v>157.14481139408795</v>
      </c>
      <c r="I30" s="95">
        <f>IF(RES_hh_emi!I30=0,0,1000000*RES_hh_emi!I30/RES_hh_num!I30)</f>
        <v>161.20324209488862</v>
      </c>
      <c r="J30" s="95">
        <f>IF(RES_hh_emi!J30=0,0,1000000*RES_hh_emi!J30/RES_hh_num!J30)</f>
        <v>157.83494970259935</v>
      </c>
      <c r="K30" s="95">
        <f>IF(RES_hh_emi!K30=0,0,1000000*RES_hh_emi!K30/RES_hh_num!K30)</f>
        <v>159.37885429481739</v>
      </c>
      <c r="L30" s="95">
        <f>IF(RES_hh_emi!L30=0,0,1000000*RES_hh_emi!L30/RES_hh_num!L30)</f>
        <v>154.52670086978492</v>
      </c>
      <c r="M30" s="95">
        <f>IF(RES_hh_emi!M30=0,0,1000000*RES_hh_emi!M30/RES_hh_num!M30)</f>
        <v>157.88099921938286</v>
      </c>
      <c r="N30" s="95">
        <f>IF(RES_hh_emi!N30=0,0,1000000*RES_hh_emi!N30/RES_hh_num!N30)</f>
        <v>165.52888782578526</v>
      </c>
      <c r="O30" s="95">
        <f>IF(RES_hh_emi!O30=0,0,1000000*RES_hh_emi!O30/RES_hh_num!O30)</f>
        <v>165.35448940612784</v>
      </c>
      <c r="P30" s="95">
        <f>IF(RES_hh_emi!P30=0,0,1000000*RES_hh_emi!P30/RES_hh_num!P30)</f>
        <v>169.72839638727712</v>
      </c>
      <c r="Q30" s="95">
        <f>IF(RES_hh_emi!Q30=0,0,1000000*RES_hh_emi!Q30/RES_hh_num!Q30)</f>
        <v>171.39577883915513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195.80419716487739</v>
      </c>
      <c r="C3" s="100">
        <f>IF(RES_hh_fech!C3=0,0,RES_hh_fech!C3/RES_summary!C$19)</f>
        <v>199.92296409664539</v>
      </c>
      <c r="D3" s="100">
        <f>IF(RES_hh_fech!D3=0,0,RES_hh_fech!D3/RES_summary!D$19)</f>
        <v>193.59978237531936</v>
      </c>
      <c r="E3" s="100">
        <f>IF(RES_hh_fech!E3=0,0,RES_hh_fech!E3/RES_summary!E$19)</f>
        <v>197.21406253208977</v>
      </c>
      <c r="F3" s="100">
        <f>IF(RES_hh_fech!F3=0,0,RES_hh_fech!F3/RES_summary!F$19)</f>
        <v>199.2900637855065</v>
      </c>
      <c r="G3" s="100">
        <f>IF(RES_hh_fech!G3=0,0,RES_hh_fech!G3/RES_summary!G$19)</f>
        <v>189.44644941029685</v>
      </c>
      <c r="H3" s="100">
        <f>IF(RES_hh_fech!H3=0,0,RES_hh_fech!H3/RES_summary!H$19)</f>
        <v>184.82861449297667</v>
      </c>
      <c r="I3" s="100">
        <f>IF(RES_hh_fech!I3=0,0,RES_hh_fech!I3/RES_summary!I$19)</f>
        <v>176.97091626919209</v>
      </c>
      <c r="J3" s="100">
        <f>IF(RES_hh_fech!J3=0,0,RES_hh_fech!J3/RES_summary!J$19)</f>
        <v>180.14165237923996</v>
      </c>
      <c r="K3" s="100">
        <f>IF(RES_hh_fech!K3=0,0,RES_hh_fech!K3/RES_summary!K$19)</f>
        <v>171.76029007996692</v>
      </c>
      <c r="L3" s="100">
        <f>IF(RES_hh_fech!L3=0,0,RES_hh_fech!L3/RES_summary!L$19)</f>
        <v>189.2552647238879</v>
      </c>
      <c r="M3" s="100">
        <f>IF(RES_hh_fech!M3=0,0,RES_hh_fech!M3/RES_summary!M$19)</f>
        <v>145.03058697888264</v>
      </c>
      <c r="N3" s="100">
        <f>IF(RES_hh_fech!N3=0,0,RES_hh_fech!N3/RES_summary!N$19)</f>
        <v>164.3997106420949</v>
      </c>
      <c r="O3" s="100">
        <f>IF(RES_hh_fech!O3=0,0,RES_hh_fech!O3/RES_summary!O$19)</f>
        <v>164.56849234928123</v>
      </c>
      <c r="P3" s="100">
        <f>IF(RES_hh_fech!P3=0,0,RES_hh_fech!P3/RES_summary!P$19)</f>
        <v>136.48903990475279</v>
      </c>
      <c r="Q3" s="100">
        <f>IF(RES_hh_fech!Q3=0,0,RES_hh_fech!Q3/RES_summary!Q$19)</f>
        <v>141.4061744470298</v>
      </c>
    </row>
    <row r="4" spans="1:17" ht="12.95" customHeight="1" x14ac:dyDescent="0.25">
      <c r="A4" s="89" t="s">
        <v>65</v>
      </c>
      <c r="B4" s="96">
        <f>IF(RES_hh_fech!B4=0,0,RES_hh_fech!B4/RES_summary!B$19)</f>
        <v>151.34849608065113</v>
      </c>
      <c r="C4" s="96">
        <f>IF(RES_hh_fech!C4=0,0,RES_hh_fech!C4/RES_summary!C$19)</f>
        <v>155.87124527843892</v>
      </c>
      <c r="D4" s="96">
        <f>IF(RES_hh_fech!D4=0,0,RES_hh_fech!D4/RES_summary!D$19)</f>
        <v>150.44618687288238</v>
      </c>
      <c r="E4" s="96">
        <f>IF(RES_hh_fech!E4=0,0,RES_hh_fech!E4/RES_summary!E$19)</f>
        <v>154.21951994682155</v>
      </c>
      <c r="F4" s="96">
        <f>IF(RES_hh_fech!F4=0,0,RES_hh_fech!F4/RES_summary!F$19)</f>
        <v>156.91938889314989</v>
      </c>
      <c r="G4" s="96">
        <f>IF(RES_hh_fech!G4=0,0,RES_hh_fech!G4/RES_summary!G$19)</f>
        <v>147.40199643512682</v>
      </c>
      <c r="H4" s="96">
        <f>IF(RES_hh_fech!H4=0,0,RES_hh_fech!H4/RES_summary!H$19)</f>
        <v>143.2373901993287</v>
      </c>
      <c r="I4" s="96">
        <f>IF(RES_hh_fech!I4=0,0,RES_hh_fech!I4/RES_summary!I$19)</f>
        <v>135.69293968670314</v>
      </c>
      <c r="J4" s="96">
        <f>IF(RES_hh_fech!J4=0,0,RES_hh_fech!J4/RES_summary!J$19)</f>
        <v>139.48432529039098</v>
      </c>
      <c r="K4" s="96">
        <f>IF(RES_hh_fech!K4=0,0,RES_hh_fech!K4/RES_summary!K$19)</f>
        <v>131.59675491240887</v>
      </c>
      <c r="L4" s="96">
        <f>IF(RES_hh_fech!L4=0,0,RES_hh_fech!L4/RES_summary!L$19)</f>
        <v>149.58796538874361</v>
      </c>
      <c r="M4" s="96">
        <f>IF(RES_hh_fech!M4=0,0,RES_hh_fech!M4/RES_summary!M$19)</f>
        <v>105.54953162323623</v>
      </c>
      <c r="N4" s="96">
        <f>IF(RES_hh_fech!N4=0,0,RES_hh_fech!N4/RES_summary!N$19)</f>
        <v>124.78920745185967</v>
      </c>
      <c r="O4" s="96">
        <f>IF(RES_hh_fech!O4=0,0,RES_hh_fech!O4/RES_summary!O$19)</f>
        <v>125.25332644458376</v>
      </c>
      <c r="P4" s="96">
        <f>IF(RES_hh_fech!P4=0,0,RES_hh_fech!P4/RES_summary!P$19)</f>
        <v>96.742419467212713</v>
      </c>
      <c r="Q4" s="96">
        <f>IF(RES_hh_fech!Q4=0,0,RES_hh_fech!Q4/RES_summary!Q$19)</f>
        <v>102.38384246216201</v>
      </c>
    </row>
    <row r="5" spans="1:17" ht="12" customHeight="1" x14ac:dyDescent="0.25">
      <c r="A5" s="87" t="s">
        <v>58</v>
      </c>
      <c r="B5" s="95">
        <f>IF(RES_hh_fech!B5=0,0,RES_hh_fech!B5/RES_summary!B$19)</f>
        <v>182.26125831355085</v>
      </c>
      <c r="C5" s="95">
        <f>IF(RES_hh_fech!C5=0,0,RES_hh_fech!C5/RES_summary!C$19)</f>
        <v>187.55989148643772</v>
      </c>
      <c r="D5" s="95">
        <f>IF(RES_hh_fech!D5=0,0,RES_hh_fech!D5/RES_summary!D$19)</f>
        <v>182.12511004701071</v>
      </c>
      <c r="E5" s="95">
        <f>IF(RES_hh_fech!E5=0,0,RES_hh_fech!E5/RES_summary!E$19)</f>
        <v>184.91613776214541</v>
      </c>
      <c r="F5" s="95">
        <f>IF(RES_hh_fech!F5=0,0,RES_hh_fech!F5/RES_summary!F$19)</f>
        <v>189.61872328176696</v>
      </c>
      <c r="G5" s="95">
        <f>IF(RES_hh_fech!G5=0,0,RES_hh_fech!G5/RES_summary!G$19)</f>
        <v>177.51649829489369</v>
      </c>
      <c r="H5" s="95">
        <f>IF(RES_hh_fech!H5=0,0,RES_hh_fech!H5/RES_summary!H$19)</f>
        <v>172.33596921840632</v>
      </c>
      <c r="I5" s="95">
        <f>IF(RES_hh_fech!I5=0,0,RES_hh_fech!I5/RES_summary!I$19)</f>
        <v>162.94654701059929</v>
      </c>
      <c r="J5" s="95">
        <f>IF(RES_hh_fech!J5=0,0,RES_hh_fech!J5/RES_summary!J$19)</f>
        <v>169.95914377676814</v>
      </c>
      <c r="K5" s="95">
        <f>IF(RES_hh_fech!K5=0,0,RES_hh_fech!K5/RES_summary!K$19)</f>
        <v>162.81131452337971</v>
      </c>
      <c r="L5" s="95">
        <f>IF(RES_hh_fech!L5=0,0,RES_hh_fech!L5/RES_summary!L$19)</f>
        <v>176.30625796180635</v>
      </c>
      <c r="M5" s="95">
        <f>IF(RES_hh_fech!M5=0,0,RES_hh_fech!M5/RES_summary!M$19)</f>
        <v>137.61052941637189</v>
      </c>
      <c r="N5" s="95">
        <f>IF(RES_hh_fech!N5=0,0,RES_hh_fech!N5/RES_summary!N$19)</f>
        <v>144.2526038912591</v>
      </c>
      <c r="O5" s="95">
        <f>IF(RES_hh_fech!O5=0,0,RES_hh_fech!O5/RES_summary!O$19)</f>
        <v>148.15550738774544</v>
      </c>
      <c r="P5" s="95">
        <f>IF(RES_hh_fech!P5=0,0,RES_hh_fech!P5/RES_summary!P$19)</f>
        <v>121.53808812270451</v>
      </c>
      <c r="Q5" s="95">
        <f>IF(RES_hh_fech!Q5=0,0,RES_hh_fech!Q5/RES_summary!Q$19)</f>
        <v>126.37228080208624</v>
      </c>
    </row>
    <row r="6" spans="1:17" ht="12" customHeight="1" x14ac:dyDescent="0.25">
      <c r="A6" s="87" t="s">
        <v>84</v>
      </c>
      <c r="B6" s="95">
        <f>IF(RES_hh_fech!B6=0,0,RES_hh_fech!B6/RES_summary!B$19)</f>
        <v>153.85710630816797</v>
      </c>
      <c r="C6" s="95">
        <f>IF(RES_hh_fech!C6=0,0,RES_hh_fech!C6/RES_summary!C$19)</f>
        <v>158.3300197967869</v>
      </c>
      <c r="D6" s="95">
        <f>IF(RES_hh_fech!D6=0,0,RES_hh_fech!D6/RES_summary!D$19)</f>
        <v>153.74118308144054</v>
      </c>
      <c r="E6" s="95">
        <f>IF(RES_hh_fech!E6=0,0,RES_hh_fech!E6/RES_summary!E$19)</f>
        <v>156.09755355056788</v>
      </c>
      <c r="F6" s="95">
        <f>IF(RES_hh_fech!F6=0,0,RES_hh_fech!F6/RES_summary!F$19)</f>
        <v>160.06784321829809</v>
      </c>
      <c r="G6" s="95">
        <f>IF(RES_hh_fech!G6=0,0,RES_hh_fech!G6/RES_summary!G$19)</f>
        <v>149.85177155385571</v>
      </c>
      <c r="H6" s="95">
        <f>IF(RES_hh_fech!H6=0,0,RES_hh_fech!H6/RES_summary!H$19)</f>
        <v>145.47744622044476</v>
      </c>
      <c r="I6" s="95">
        <f>IF(RES_hh_fech!I6=0,0,RES_hh_fech!I6/RES_summary!I$19)</f>
        <v>137.55287372064586</v>
      </c>
      <c r="J6" s="95">
        <f>IF(RES_hh_fech!J6=0,0,RES_hh_fech!J6/RES_summary!J$19)</f>
        <v>141.99113262862869</v>
      </c>
      <c r="K6" s="95">
        <f>IF(RES_hh_fech!K6=0,0,RES_hh_fech!K6/RES_summary!K$19)</f>
        <v>133.29213822211176</v>
      </c>
      <c r="L6" s="95">
        <f>IF(RES_hh_fech!L6=0,0,RES_hh_fech!L6/RES_summary!L$19)</f>
        <v>150.55236922941478</v>
      </c>
      <c r="M6" s="95">
        <f>IF(RES_hh_fech!M6=0,0,RES_hh_fech!M6/RES_summary!M$19)</f>
        <v>108.1129010390449</v>
      </c>
      <c r="N6" s="95">
        <f>IF(RES_hh_fech!N6=0,0,RES_hh_fech!N6/RES_summary!N$19)</f>
        <v>125.66574973676016</v>
      </c>
      <c r="O6" s="95">
        <f>IF(RES_hh_fech!O6=0,0,RES_hh_fech!O6/RES_summary!O$19)</f>
        <v>126.06993704296833</v>
      </c>
      <c r="P6" s="95">
        <f>IF(RES_hh_fech!P6=0,0,RES_hh_fech!P6/RES_summary!P$19)</f>
        <v>100.20874126889657</v>
      </c>
      <c r="Q6" s="95">
        <f>IF(RES_hh_fech!Q6=0,0,RES_hh_fech!Q6/RES_summary!Q$19)</f>
        <v>103.84195632395668</v>
      </c>
    </row>
    <row r="7" spans="1:17" ht="12" customHeight="1" x14ac:dyDescent="0.25">
      <c r="A7" s="87" t="s">
        <v>110</v>
      </c>
      <c r="B7" s="95">
        <f>IF(RES_hh_fech!B7=0,0,RES_hh_fech!B7/RES_summary!B$19)</f>
        <v>157.95989570166586</v>
      </c>
      <c r="C7" s="95">
        <f>IF(RES_hh_fech!C7=0,0,RES_hh_fech!C7/RES_summary!C$19)</f>
        <v>162.55177892864634</v>
      </c>
      <c r="D7" s="95">
        <f>IF(RES_hh_fech!D7=0,0,RES_hh_fech!D7/RES_summary!D$19)</f>
        <v>157.8418295164125</v>
      </c>
      <c r="E7" s="95">
        <f>IF(RES_hh_fech!E7=0,0,RES_hh_fech!E7/RES_summary!E$19)</f>
        <v>160.26062640056517</v>
      </c>
      <c r="F7" s="95">
        <f>IF(RES_hh_fech!F7=0,0,RES_hh_fech!F7/RES_summary!F$19)</f>
        <v>164.33626985667152</v>
      </c>
      <c r="G7" s="95">
        <f>IF(RES_hh_fech!G7=0,0,RES_hh_fech!G7/RES_summary!G$19)</f>
        <v>153.84771493403159</v>
      </c>
      <c r="H7" s="95">
        <f>IF(RES_hh_fech!H7=0,0,RES_hh_fech!H7/RES_summary!H$19)</f>
        <v>157.35610100095644</v>
      </c>
      <c r="I7" s="95">
        <f>IF(RES_hh_fech!I7=0,0,RES_hh_fech!I7/RES_summary!I$19)</f>
        <v>139.33197555124656</v>
      </c>
      <c r="J7" s="95">
        <f>IF(RES_hh_fech!J7=0,0,RES_hh_fech!J7/RES_summary!J$19)</f>
        <v>142.81736376411513</v>
      </c>
      <c r="K7" s="95">
        <f>IF(RES_hh_fech!K7=0,0,RES_hh_fech!K7/RES_summary!K$19)</f>
        <v>136.84652221468895</v>
      </c>
      <c r="L7" s="95">
        <f>IF(RES_hh_fech!L7=0,0,RES_hh_fech!L7/RES_summary!L$19)</f>
        <v>156.61194867595276</v>
      </c>
      <c r="M7" s="95">
        <f>IF(RES_hh_fech!M7=0,0,RES_hh_fech!M7/RES_summary!M$19)</f>
        <v>116.08021230422585</v>
      </c>
      <c r="N7" s="95">
        <f>IF(RES_hh_fech!N7=0,0,RES_hh_fech!N7/RES_summary!N$19)</f>
        <v>123.81577275436842</v>
      </c>
      <c r="O7" s="95">
        <f>IF(RES_hh_fech!O7=0,0,RES_hh_fech!O7/RES_summary!O$19)</f>
        <v>130.41753017893794</v>
      </c>
      <c r="P7" s="95">
        <f>IF(RES_hh_fech!P7=0,0,RES_hh_fech!P7/RES_summary!P$19)</f>
        <v>106.00235959718417</v>
      </c>
      <c r="Q7" s="95">
        <f>IF(RES_hh_fech!Q7=0,0,RES_hh_fech!Q7/RES_summary!Q$19)</f>
        <v>105.20166780128972</v>
      </c>
    </row>
    <row r="8" spans="1:17" ht="12" customHeight="1" x14ac:dyDescent="0.25">
      <c r="A8" s="87" t="s">
        <v>109</v>
      </c>
      <c r="B8" s="95">
        <f>IF(RES_hh_fech!B8=0,0,RES_hh_fech!B8/RES_summary!B$19)</f>
        <v>148.08730546547719</v>
      </c>
      <c r="C8" s="95">
        <f>IF(RES_hh_fech!C8=0,0,RES_hh_fech!C8/RES_summary!C$19)</f>
        <v>152.40007323547064</v>
      </c>
      <c r="D8" s="95">
        <f>IF(RES_hh_fech!D8=0,0,RES_hh_fech!D8/RES_summary!D$19)</f>
        <v>147.95448539503471</v>
      </c>
      <c r="E8" s="95">
        <f>IF(RES_hh_fech!E8=0,0,RES_hh_fech!E8/RES_summary!E$19)</f>
        <v>150.25171894592776</v>
      </c>
      <c r="F8" s="95">
        <f>IF(RES_hh_fech!F8=0,0,RES_hh_fech!F8/RES_summary!F$19)</f>
        <v>154.10292974130087</v>
      </c>
      <c r="G8" s="95">
        <f>IF(RES_hh_fech!G8=0,0,RES_hh_fech!G8/RES_summary!G$19)</f>
        <v>144.23221477176216</v>
      </c>
      <c r="H8" s="95">
        <f>IF(RES_hh_fech!H8=0,0,RES_hh_fech!H8/RES_summary!H$19)</f>
        <v>139.33955940089507</v>
      </c>
      <c r="I8" s="95">
        <f>IF(RES_hh_fech!I8=0,0,RES_hh_fech!I8/RES_summary!I$19)</f>
        <v>132.54973279899289</v>
      </c>
      <c r="J8" s="95">
        <f>IF(RES_hh_fech!J8=0,0,RES_hh_fech!J8/RES_summary!J$19)</f>
        <v>136.89588377183128</v>
      </c>
      <c r="K8" s="95">
        <f>IF(RES_hh_fech!K8=0,0,RES_hh_fech!K8/RES_summary!K$19)</f>
        <v>128.19277423083844</v>
      </c>
      <c r="L8" s="95">
        <f>IF(RES_hh_fech!L8=0,0,RES_hh_fech!L8/RES_summary!L$19)</f>
        <v>147.37485868164381</v>
      </c>
      <c r="M8" s="95">
        <f>IF(RES_hh_fech!M8=0,0,RES_hh_fech!M8/RES_summary!M$19)</f>
        <v>101.58483655549259</v>
      </c>
      <c r="N8" s="95">
        <f>IF(RES_hh_fech!N8=0,0,RES_hh_fech!N8/RES_summary!N$19)</f>
        <v>122.86621466057113</v>
      </c>
      <c r="O8" s="95">
        <f>IF(RES_hh_fech!O8=0,0,RES_hh_fech!O8/RES_summary!O$19)</f>
        <v>122.78632640710224</v>
      </c>
      <c r="P8" s="95">
        <f>IF(RES_hh_fech!P8=0,0,RES_hh_fech!P8/RES_summary!P$19)</f>
        <v>93.44769292839942</v>
      </c>
      <c r="Q8" s="95">
        <f>IF(RES_hh_fech!Q8=0,0,RES_hh_fech!Q8/RES_summary!Q$19)</f>
        <v>100.42594414663878</v>
      </c>
    </row>
    <row r="9" spans="1:17" ht="12" customHeight="1" x14ac:dyDescent="0.25">
      <c r="A9" s="87" t="s">
        <v>55</v>
      </c>
      <c r="B9" s="95">
        <f>IF(RES_hh_fech!B9=0,0,RES_hh_fech!B9/RES_summary!B$19)</f>
        <v>191.0796482067764</v>
      </c>
      <c r="C9" s="95">
        <f>IF(RES_hh_fech!C9=0,0,RES_hh_fech!C9/RES_summary!C$19)</f>
        <v>196.6345911341333</v>
      </c>
      <c r="D9" s="95">
        <f>IF(RES_hh_fech!D9=0,0,RES_hh_fech!D9/RES_summary!D$19)</f>
        <v>194.2357413456308</v>
      </c>
      <c r="E9" s="95">
        <f>IF(RES_hh_fech!E9=0,0,RES_hh_fech!E9/RES_summary!E$19)</f>
        <v>192.20378681663544</v>
      </c>
      <c r="F9" s="95">
        <f>IF(RES_hh_fech!F9=0,0,RES_hh_fech!F9/RES_summary!F$19)</f>
        <v>190.35547501387921</v>
      </c>
      <c r="G9" s="95">
        <f>IF(RES_hh_fech!G9=0,0,RES_hh_fech!G9/RES_summary!G$19)</f>
        <v>186.10600026853922</v>
      </c>
      <c r="H9" s="95">
        <f>IF(RES_hh_fech!H9=0,0,RES_hh_fech!H9/RES_summary!H$19)</f>
        <v>180.67457912765724</v>
      </c>
      <c r="I9" s="95">
        <f>IF(RES_hh_fech!I9=0,0,RES_hh_fech!I9/RES_summary!I$19)</f>
        <v>170.831111915566</v>
      </c>
      <c r="J9" s="95">
        <f>IF(RES_hh_fech!J9=0,0,RES_hh_fech!J9/RES_summary!J$19)</f>
        <v>176.34303468599637</v>
      </c>
      <c r="K9" s="95">
        <f>IF(RES_hh_fech!K9=0,0,RES_hh_fech!K9/RES_summary!K$19)</f>
        <v>165.53997053940344</v>
      </c>
      <c r="L9" s="95">
        <f>IF(RES_hh_fech!L9=0,0,RES_hh_fech!L9/RES_summary!L$19)</f>
        <v>189.94440087063305</v>
      </c>
      <c r="M9" s="95">
        <f>IF(RES_hh_fech!M9=0,0,RES_hh_fech!M9/RES_summary!M$19)</f>
        <v>131.22021039898596</v>
      </c>
      <c r="N9" s="95">
        <f>IF(RES_hh_fech!N9=0,0,RES_hh_fech!N9/RES_summary!N$19)</f>
        <v>155.05849587016471</v>
      </c>
      <c r="O9" s="95">
        <f>IF(RES_hh_fech!O9=0,0,RES_hh_fech!O9/RES_summary!O$19)</f>
        <v>154.31887539294874</v>
      </c>
      <c r="P9" s="95">
        <f>IF(RES_hh_fech!P9=0,0,RES_hh_fech!P9/RES_summary!P$19)</f>
        <v>117.38439414938496</v>
      </c>
      <c r="Q9" s="95">
        <f>IF(RES_hh_fech!Q9=0,0,RES_hh_fech!Q9/RES_summary!Q$19)</f>
        <v>124.16004112212399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118.46924728750727</v>
      </c>
      <c r="C11" s="95">
        <f>IF(RES_hh_fech!C11=0,0,RES_hh_fech!C11/RES_summary!C$19)</f>
        <v>117.69052963225589</v>
      </c>
      <c r="D11" s="95">
        <f>IF(RES_hh_fech!D11=0,0,RES_hh_fech!D11/RES_summary!D$19)</f>
        <v>122.53024139811684</v>
      </c>
      <c r="E11" s="95">
        <f>IF(RES_hh_fech!E11=0,0,RES_hh_fech!E11/RES_summary!E$19)</f>
        <v>120.19577225352342</v>
      </c>
      <c r="F11" s="95">
        <f>IF(RES_hh_fech!F11=0,0,RES_hh_fech!F11/RES_summary!F$19)</f>
        <v>123.25102953419606</v>
      </c>
      <c r="G11" s="95">
        <f>IF(RES_hh_fech!G11=0,0,RES_hh_fech!G11/RES_summary!G$19)</f>
        <v>115.38511342625395</v>
      </c>
      <c r="H11" s="95">
        <f>IF(RES_hh_fech!H11=0,0,RES_hh_fech!H11/RES_summary!H$19)</f>
        <v>112.01713649012933</v>
      </c>
      <c r="I11" s="95">
        <f>IF(RES_hh_fech!I11=0,0,RES_hh_fech!I11/RES_summary!I$19)</f>
        <v>108.09704034455356</v>
      </c>
      <c r="J11" s="95">
        <f>IF(RES_hh_fech!J11=0,0,RES_hh_fech!J11/RES_summary!J$19)</f>
        <v>107.09223929448834</v>
      </c>
      <c r="K11" s="95">
        <f>IF(RES_hh_fech!K11=0,0,RES_hh_fech!K11/RES_summary!K$19)</f>
        <v>104.73074117374156</v>
      </c>
      <c r="L11" s="95">
        <f>IF(RES_hh_fech!L11=0,0,RES_hh_fech!L11/RES_summary!L$19)</f>
        <v>106.95838979784014</v>
      </c>
      <c r="M11" s="95">
        <f>IF(RES_hh_fech!M11=0,0,RES_hh_fech!M11/RES_summary!M$19)</f>
        <v>91.728293585187089</v>
      </c>
      <c r="N11" s="95">
        <f>IF(RES_hh_fech!N11=0,0,RES_hh_fech!N11/RES_summary!N$19)</f>
        <v>94.118686584272453</v>
      </c>
      <c r="O11" s="95">
        <f>IF(RES_hh_fech!O11=0,0,RES_hh_fech!O11/RES_summary!O$19)</f>
        <v>93.297704405405014</v>
      </c>
      <c r="P11" s="95">
        <f>IF(RES_hh_fech!P11=0,0,RES_hh_fech!P11/RES_summary!P$19)</f>
        <v>79.590666566090661</v>
      </c>
      <c r="Q11" s="95">
        <f>IF(RES_hh_fech!Q11=0,0,RES_hh_fech!Q11/RES_summary!Q$19)</f>
        <v>81.224727041044886</v>
      </c>
    </row>
    <row r="12" spans="1:17" ht="12" customHeight="1" x14ac:dyDescent="0.25">
      <c r="A12" s="87" t="s">
        <v>115</v>
      </c>
      <c r="B12" s="95">
        <f>IF(RES_hh_fech!B12=0,0,RES_hh_fech!B12/RES_summary!B$19)</f>
        <v>88.176348759812896</v>
      </c>
      <c r="C12" s="95">
        <f>IF(RES_hh_fech!C12=0,0,RES_hh_fech!C12/RES_summary!C$19)</f>
        <v>89.983366599370385</v>
      </c>
      <c r="D12" s="95">
        <f>IF(RES_hh_fech!D12=0,0,RES_hh_fech!D12/RES_summary!D$19)</f>
        <v>85.667576705861009</v>
      </c>
      <c r="E12" s="95">
        <f>IF(RES_hh_fech!E12=0,0,RES_hh_fech!E12/RES_summary!E$19)</f>
        <v>85.262610517081626</v>
      </c>
      <c r="F12" s="95">
        <f>IF(RES_hh_fech!F12=0,0,RES_hh_fech!F12/RES_summary!F$19)</f>
        <v>85.594345608189741</v>
      </c>
      <c r="G12" s="95">
        <f>IF(RES_hh_fech!G12=0,0,RES_hh_fech!G12/RES_summary!G$19)</f>
        <v>78.342594983105755</v>
      </c>
      <c r="H12" s="95">
        <f>IF(RES_hh_fech!H12=0,0,RES_hh_fech!H12/RES_summary!H$19)</f>
        <v>74.33164587551957</v>
      </c>
      <c r="I12" s="95">
        <f>IF(RES_hh_fech!I12=0,0,RES_hh_fech!I12/RES_summary!I$19)</f>
        <v>68.640799752681431</v>
      </c>
      <c r="J12" s="95">
        <f>IF(RES_hh_fech!J12=0,0,RES_hh_fech!J12/RES_summary!J$19)</f>
        <v>69.102981071765242</v>
      </c>
      <c r="K12" s="95">
        <f>IF(RES_hh_fech!K12=0,0,RES_hh_fech!K12/RES_summary!K$19)</f>
        <v>63.129019117936352</v>
      </c>
      <c r="L12" s="95">
        <f>IF(RES_hh_fech!L12=0,0,RES_hh_fech!L12/RES_summary!L$19)</f>
        <v>69.799527293670707</v>
      </c>
      <c r="M12" s="95">
        <f>IF(RES_hh_fech!M12=0,0,RES_hh_fech!M12/RES_summary!M$19)</f>
        <v>44.362979240070565</v>
      </c>
      <c r="N12" s="95">
        <f>IF(RES_hh_fech!N12=0,0,RES_hh_fech!N12/RES_summary!N$19)</f>
        <v>49.195976111637528</v>
      </c>
      <c r="O12" s="95">
        <f>IF(RES_hh_fech!O12=0,0,RES_hh_fech!O12/RES_summary!O$19)</f>
        <v>45.550323184107299</v>
      </c>
      <c r="P12" s="95">
        <f>IF(RES_hh_fech!P12=0,0,RES_hh_fech!P12/RES_summary!P$19)</f>
        <v>31.415761054222006</v>
      </c>
      <c r="Q12" s="95">
        <f>IF(RES_hh_fech!Q12=0,0,RES_hh_fech!Q12/RES_summary!Q$19)</f>
        <v>31.507653997473721</v>
      </c>
    </row>
    <row r="13" spans="1:17" ht="12" customHeight="1" x14ac:dyDescent="0.25">
      <c r="A13" s="51" t="s">
        <v>114</v>
      </c>
      <c r="B13" s="22">
        <f>IF(RES_hh_fech!B13=0,0,RES_hh_fech!B13/RES_summary!B$19)</f>
        <v>139.22626516336246</v>
      </c>
      <c r="C13" s="22">
        <f>IF(RES_hh_fech!C13=0,0,RES_hh_fech!C13/RES_summary!C$19)</f>
        <v>144.65951937417529</v>
      </c>
      <c r="D13" s="22">
        <f>IF(RES_hh_fech!D13=0,0,RES_hh_fech!D13/RES_summary!D$19)</f>
        <v>137.22423710988994</v>
      </c>
      <c r="E13" s="22">
        <f>IF(RES_hh_fech!E13=0,0,RES_hh_fech!E13/RES_summary!E$19)</f>
        <v>147.41799775530052</v>
      </c>
      <c r="F13" s="22">
        <f>IF(RES_hh_fech!F13=0,0,RES_hh_fech!F13/RES_summary!F$19)</f>
        <v>147.20158427174817</v>
      </c>
      <c r="G13" s="22">
        <f>IF(RES_hh_fech!G13=0,0,RES_hh_fech!G13/RES_summary!G$19)</f>
        <v>140.78855322521969</v>
      </c>
      <c r="H13" s="22">
        <f>IF(RES_hh_fech!H13=0,0,RES_hh_fech!H13/RES_summary!H$19)</f>
        <v>137.246999355371</v>
      </c>
      <c r="I13" s="22">
        <f>IF(RES_hh_fech!I13=0,0,RES_hh_fech!I13/RES_summary!I$19)</f>
        <v>130.80952294735965</v>
      </c>
      <c r="J13" s="22">
        <f>IF(RES_hh_fech!J13=0,0,RES_hh_fech!J13/RES_summary!J$19)</f>
        <v>131.06970678867353</v>
      </c>
      <c r="K13" s="22">
        <f>IF(RES_hh_fech!K13=0,0,RES_hh_fech!K13/RES_summary!K$19)</f>
        <v>125.55091515810444</v>
      </c>
      <c r="L13" s="22">
        <f>IF(RES_hh_fech!L13=0,0,RES_hh_fech!L13/RES_summary!L$19)</f>
        <v>138.3333649801213</v>
      </c>
      <c r="M13" s="22">
        <f>IF(RES_hh_fech!M13=0,0,RES_hh_fech!M13/RES_summary!M$19)</f>
        <v>101.83614583029726</v>
      </c>
      <c r="N13" s="22">
        <f>IF(RES_hh_fech!N13=0,0,RES_hh_fech!N13/RES_summary!N$19)</f>
        <v>118.40687094634148</v>
      </c>
      <c r="O13" s="22">
        <f>IF(RES_hh_fech!O13=0,0,RES_hh_fech!O13/RES_summary!O$19)</f>
        <v>118.64293190372442</v>
      </c>
      <c r="P13" s="22">
        <f>IF(RES_hh_fech!P13=0,0,RES_hh_fech!P13/RES_summary!P$19)</f>
        <v>94.581119965422317</v>
      </c>
      <c r="Q13" s="22">
        <f>IF(RES_hh_fech!Q13=0,0,RES_hh_fech!Q13/RES_summary!Q$19)</f>
        <v>99.682082796539163</v>
      </c>
    </row>
    <row r="14" spans="1:17" ht="12" customHeight="1" x14ac:dyDescent="0.25">
      <c r="A14" s="99" t="s">
        <v>117</v>
      </c>
      <c r="B14" s="98">
        <f>IF(RES_hh_fech!B14=0,0,RES_hh_fech!B14/RES_summary!B$19)</f>
        <v>2.0264013783807044</v>
      </c>
      <c r="C14" s="98">
        <f>IF(RES_hh_fech!C14=0,0,RES_hh_fech!C14/RES_summary!C$19)</f>
        <v>2.2366546764279875</v>
      </c>
      <c r="D14" s="98">
        <f>IF(RES_hh_fech!D14=0,0,RES_hh_fech!D14/RES_summary!D$19)</f>
        <v>1.7204621230060244</v>
      </c>
      <c r="E14" s="98">
        <f>IF(RES_hh_fech!E14=0,0,RES_hh_fech!E14/RES_summary!E$19)</f>
        <v>2.923260785200851</v>
      </c>
      <c r="F14" s="98">
        <f>IF(RES_hh_fech!F14=0,0,RES_hh_fech!F14/RES_summary!F$19)</f>
        <v>2.3973893834068165</v>
      </c>
      <c r="G14" s="98">
        <f>IF(RES_hh_fech!G14=0,0,RES_hh_fech!G14/RES_summary!G$19)</f>
        <v>2.7020525330294252</v>
      </c>
      <c r="H14" s="98">
        <f>IF(RES_hh_fech!H14=0,0,RES_hh_fech!H14/RES_summary!H$19)</f>
        <v>2.710614317559211</v>
      </c>
      <c r="I14" s="98">
        <f>IF(RES_hh_fech!I14=0,0,RES_hh_fech!I14/RES_summary!I$19)</f>
        <v>2.7252293982351974</v>
      </c>
      <c r="J14" s="98">
        <f>IF(RES_hh_fech!J14=0,0,RES_hh_fech!J14/RES_summary!J$19)</f>
        <v>2.125020371365173</v>
      </c>
      <c r="K14" s="98">
        <f>IF(RES_hh_fech!K14=0,0,RES_hh_fech!K14/RES_summary!K$19)</f>
        <v>2.3322290812516551</v>
      </c>
      <c r="L14" s="98">
        <f>IF(RES_hh_fech!L14=0,0,RES_hh_fech!L14/RES_summary!L$19)</f>
        <v>1.7281806424735238</v>
      </c>
      <c r="M14" s="98">
        <f>IF(RES_hh_fech!M14=0,0,RES_hh_fech!M14/RES_summary!M$19)</f>
        <v>2.0012362874349541</v>
      </c>
      <c r="N14" s="98">
        <f>IF(RES_hh_fech!N14=0,0,RES_hh_fech!N14/RES_summary!N$19)</f>
        <v>1.8704238513495179</v>
      </c>
      <c r="O14" s="98">
        <f>IF(RES_hh_fech!O14=0,0,RES_hh_fech!O14/RES_summary!O$19)</f>
        <v>1.7962373291185758</v>
      </c>
      <c r="P14" s="98">
        <f>IF(RES_hh_fech!P14=0,0,RES_hh_fech!P14/RES_summary!P$19)</f>
        <v>1.9318595883657872</v>
      </c>
      <c r="Q14" s="98">
        <f>IF(RES_hh_fech!Q14=0,0,RES_hh_fech!Q14/RES_summary!Q$19)</f>
        <v>1.8361483716868707</v>
      </c>
    </row>
    <row r="15" spans="1:17" ht="12.95" customHeight="1" x14ac:dyDescent="0.25">
      <c r="A15" s="89" t="s">
        <v>112</v>
      </c>
      <c r="B15" s="96">
        <f>IF(RES_hh_fech!B15=0,0,RES_hh_fech!B15/RES_summary!B$19)</f>
        <v>2.6466294785707487E-2</v>
      </c>
      <c r="C15" s="96">
        <f>IF(RES_hh_fech!C15=0,0,RES_hh_fech!C15/RES_summary!C$19)</f>
        <v>3.0051941267951594E-2</v>
      </c>
      <c r="D15" s="96">
        <f>IF(RES_hh_fech!D15=0,0,RES_hh_fech!D15/RES_summary!D$19)</f>
        <v>3.5122243840302304E-2</v>
      </c>
      <c r="E15" s="96">
        <f>IF(RES_hh_fech!E15=0,0,RES_hh_fech!E15/RES_summary!E$19)</f>
        <v>4.1296594377421461E-2</v>
      </c>
      <c r="F15" s="96">
        <f>IF(RES_hh_fech!F15=0,0,RES_hh_fech!F15/RES_summary!F$19)</f>
        <v>4.8403844409632156E-2</v>
      </c>
      <c r="G15" s="96">
        <f>IF(RES_hh_fech!G15=0,0,RES_hh_fech!G15/RES_summary!G$19)</f>
        <v>5.414561519031702E-2</v>
      </c>
      <c r="H15" s="96">
        <f>IF(RES_hh_fech!H15=0,0,RES_hh_fech!H15/RES_summary!H$19)</f>
        <v>6.395430585011766E-2</v>
      </c>
      <c r="I15" s="96">
        <f>IF(RES_hh_fech!I15=0,0,RES_hh_fech!I15/RES_summary!I$19)</f>
        <v>7.2369869542337553E-2</v>
      </c>
      <c r="J15" s="96">
        <f>IF(RES_hh_fech!J15=0,0,RES_hh_fech!J15/RES_summary!J$19)</f>
        <v>8.0698527077914237E-2</v>
      </c>
      <c r="K15" s="96">
        <f>IF(RES_hh_fech!K15=0,0,RES_hh_fech!K15/RES_summary!K$19)</f>
        <v>8.7986958826800479E-2</v>
      </c>
      <c r="L15" s="96">
        <f>IF(RES_hh_fech!L15=0,0,RES_hh_fech!L15/RES_summary!L$19)</f>
        <v>0.10229263348043986</v>
      </c>
      <c r="M15" s="96">
        <f>IF(RES_hh_fech!M15=0,0,RES_hh_fech!M15/RES_summary!M$19)</f>
        <v>0.11251225344275262</v>
      </c>
      <c r="N15" s="96">
        <f>IF(RES_hh_fech!N15=0,0,RES_hh_fech!N15/RES_summary!N$19)</f>
        <v>0.12024296310485839</v>
      </c>
      <c r="O15" s="96">
        <f>IF(RES_hh_fech!O15=0,0,RES_hh_fech!O15/RES_summary!O$19)</f>
        <v>0.12911379480255197</v>
      </c>
      <c r="P15" s="96">
        <f>IF(RES_hh_fech!P15=0,0,RES_hh_fech!P15/RES_summary!P$19)</f>
        <v>0.13857733344401638</v>
      </c>
      <c r="Q15" s="96">
        <f>IF(RES_hh_fech!Q15=0,0,RES_hh_fech!Q15/RES_summary!Q$19)</f>
        <v>0.15181079529920374</v>
      </c>
    </row>
    <row r="16" spans="1:17" ht="12" customHeight="1" x14ac:dyDescent="0.25">
      <c r="A16" s="87" t="s">
        <v>111</v>
      </c>
      <c r="B16" s="97">
        <f>IF(RES_hh_fech!B16=0,0,RES_hh_fech!B16/RES_summary!B$19)</f>
        <v>2.6466294785707487E-2</v>
      </c>
      <c r="C16" s="97">
        <f>IF(RES_hh_fech!C16=0,0,RES_hh_fech!C16/RES_summary!C$19)</f>
        <v>3.0051941267951594E-2</v>
      </c>
      <c r="D16" s="97">
        <f>IF(RES_hh_fech!D16=0,0,RES_hh_fech!D16/RES_summary!D$19)</f>
        <v>3.5122243840302304E-2</v>
      </c>
      <c r="E16" s="97">
        <f>IF(RES_hh_fech!E16=0,0,RES_hh_fech!E16/RES_summary!E$19)</f>
        <v>4.1296594377421461E-2</v>
      </c>
      <c r="F16" s="97">
        <f>IF(RES_hh_fech!F16=0,0,RES_hh_fech!F16/RES_summary!F$19)</f>
        <v>4.8403844409632156E-2</v>
      </c>
      <c r="G16" s="97">
        <f>IF(RES_hh_fech!G16=0,0,RES_hh_fech!G16/RES_summary!G$19)</f>
        <v>5.414561519031702E-2</v>
      </c>
      <c r="H16" s="97">
        <f>IF(RES_hh_fech!H16=0,0,RES_hh_fech!H16/RES_summary!H$19)</f>
        <v>6.395430585011766E-2</v>
      </c>
      <c r="I16" s="97">
        <f>IF(RES_hh_fech!I16=0,0,RES_hh_fech!I16/RES_summary!I$19)</f>
        <v>7.2369869542337553E-2</v>
      </c>
      <c r="J16" s="97">
        <f>IF(RES_hh_fech!J16=0,0,RES_hh_fech!J16/RES_summary!J$19)</f>
        <v>8.0698527077914237E-2</v>
      </c>
      <c r="K16" s="97">
        <f>IF(RES_hh_fech!K16=0,0,RES_hh_fech!K16/RES_summary!K$19)</f>
        <v>8.7986958826800479E-2</v>
      </c>
      <c r="L16" s="97">
        <f>IF(RES_hh_fech!L16=0,0,RES_hh_fech!L16/RES_summary!L$19)</f>
        <v>0.10229263348043986</v>
      </c>
      <c r="M16" s="97">
        <f>IF(RES_hh_fech!M16=0,0,RES_hh_fech!M16/RES_summary!M$19)</f>
        <v>0.11251225344275262</v>
      </c>
      <c r="N16" s="97">
        <f>IF(RES_hh_fech!N16=0,0,RES_hh_fech!N16/RES_summary!N$19)</f>
        <v>0.12024296310485839</v>
      </c>
      <c r="O16" s="97">
        <f>IF(RES_hh_fech!O16=0,0,RES_hh_fech!O16/RES_summary!O$19)</f>
        <v>0.12911379480255197</v>
      </c>
      <c r="P16" s="97">
        <f>IF(RES_hh_fech!P16=0,0,RES_hh_fech!P16/RES_summary!P$19)</f>
        <v>0.13857733344401638</v>
      </c>
      <c r="Q16" s="97">
        <f>IF(RES_hh_fech!Q16=0,0,RES_hh_fech!Q16/RES_summary!Q$19)</f>
        <v>0.15181079529920374</v>
      </c>
    </row>
    <row r="17" spans="1:17" ht="12.95" customHeight="1" x14ac:dyDescent="0.25">
      <c r="A17" s="89" t="s">
        <v>63</v>
      </c>
      <c r="B17" s="96">
        <f>IF(RES_hh_fech!B17=0,0,RES_hh_fech!B17/RES_summary!B$19)</f>
        <v>36.691830678104608</v>
      </c>
      <c r="C17" s="96">
        <f>IF(RES_hh_fech!C17=0,0,RES_hh_fech!C17/RES_summary!C$19)</f>
        <v>36.343776416558768</v>
      </c>
      <c r="D17" s="96">
        <f>IF(RES_hh_fech!D17=0,0,RES_hh_fech!D17/RES_summary!D$19)</f>
        <v>35.399437811680613</v>
      </c>
      <c r="E17" s="96">
        <f>IF(RES_hh_fech!E17=0,0,RES_hh_fech!E17/RES_summary!E$19)</f>
        <v>35.234591360865593</v>
      </c>
      <c r="F17" s="96">
        <f>IF(RES_hh_fech!F17=0,0,RES_hh_fech!F17/RES_summary!F$19)</f>
        <v>34.636477616222749</v>
      </c>
      <c r="G17" s="96">
        <f>IF(RES_hh_fech!G17=0,0,RES_hh_fech!G17/RES_summary!G$19)</f>
        <v>34.254755316689128</v>
      </c>
      <c r="H17" s="96">
        <f>IF(RES_hh_fech!H17=0,0,RES_hh_fech!H17/RES_summary!H$19)</f>
        <v>33.814184230017858</v>
      </c>
      <c r="I17" s="96">
        <f>IF(RES_hh_fech!I17=0,0,RES_hh_fech!I17/RES_summary!I$19)</f>
        <v>33.450139376098512</v>
      </c>
      <c r="J17" s="96">
        <f>IF(RES_hh_fech!J17=0,0,RES_hh_fech!J17/RES_summary!J$19)</f>
        <v>32.826760322690482</v>
      </c>
      <c r="K17" s="96">
        <f>IF(RES_hh_fech!K17=0,0,RES_hh_fech!K17/RES_summary!K$19)</f>
        <v>32.308900438820011</v>
      </c>
      <c r="L17" s="96">
        <f>IF(RES_hh_fech!L17=0,0,RES_hh_fech!L17/RES_summary!L$19)</f>
        <v>31.860359630326819</v>
      </c>
      <c r="M17" s="96">
        <f>IF(RES_hh_fech!M17=0,0,RES_hh_fech!M17/RES_summary!M$19)</f>
        <v>31.644652090540873</v>
      </c>
      <c r="N17" s="96">
        <f>IF(RES_hh_fech!N17=0,0,RES_hh_fech!N17/RES_summary!N$19)</f>
        <v>31.334095703612107</v>
      </c>
      <c r="O17" s="96">
        <f>IF(RES_hh_fech!O17=0,0,RES_hh_fech!O17/RES_summary!O$19)</f>
        <v>31.026588450916943</v>
      </c>
      <c r="P17" s="96">
        <f>IF(RES_hh_fech!P17=0,0,RES_hh_fech!P17/RES_summary!P$19)</f>
        <v>31.341365537026761</v>
      </c>
      <c r="Q17" s="96">
        <f>IF(RES_hh_fech!Q17=0,0,RES_hh_fech!Q17/RES_summary!Q$19)</f>
        <v>30.462930926922024</v>
      </c>
    </row>
    <row r="18" spans="1:17" ht="12" customHeight="1" x14ac:dyDescent="0.25">
      <c r="A18" s="87" t="s">
        <v>58</v>
      </c>
      <c r="B18" s="95">
        <f>IF(RES_hh_fech!B18=0,0,RES_hh_fech!B18/RES_summary!B$19)</f>
        <v>45.350724570463719</v>
      </c>
      <c r="C18" s="95">
        <f>IF(RES_hh_fech!C18=0,0,RES_hh_fech!C18/RES_summary!C$19)</f>
        <v>44.69941691647</v>
      </c>
      <c r="D18" s="95">
        <f>IF(RES_hh_fech!D18=0,0,RES_hh_fech!D18/RES_summary!D$19)</f>
        <v>43.88939507690916</v>
      </c>
      <c r="E18" s="95">
        <f>IF(RES_hh_fech!E18=0,0,RES_hh_fech!E18/RES_summary!E$19)</f>
        <v>43.360825899856913</v>
      </c>
      <c r="F18" s="95">
        <f>IF(RES_hh_fech!F18=0,0,RES_hh_fech!F18/RES_summary!F$19)</f>
        <v>42.76843869622892</v>
      </c>
      <c r="G18" s="95">
        <f>IF(RES_hh_fech!G18=0,0,RES_hh_fech!G18/RES_summary!G$19)</f>
        <v>42.173511301820774</v>
      </c>
      <c r="H18" s="95">
        <f>IF(RES_hh_fech!H18=0,0,RES_hh_fech!H18/RES_summary!H$19)</f>
        <v>41.60026581745386</v>
      </c>
      <c r="I18" s="95">
        <f>IF(RES_hh_fech!I18=0,0,RES_hh_fech!I18/RES_summary!I$19)</f>
        <v>41.090630316802446</v>
      </c>
      <c r="J18" s="95">
        <f>IF(RES_hh_fech!J18=0,0,RES_hh_fech!J18/RES_summary!J$19)</f>
        <v>40.27456715494052</v>
      </c>
      <c r="K18" s="95">
        <f>IF(RES_hh_fech!K18=0,0,RES_hh_fech!K18/RES_summary!K$19)</f>
        <v>40.063920761313618</v>
      </c>
      <c r="L18" s="95">
        <f>IF(RES_hh_fech!L18=0,0,RES_hh_fech!L18/RES_summary!L$19)</f>
        <v>38.290279369003585</v>
      </c>
      <c r="M18" s="95">
        <f>IF(RES_hh_fech!M18=0,0,RES_hh_fech!M18/RES_summary!M$19)</f>
        <v>38.595955228804605</v>
      </c>
      <c r="N18" s="95">
        <f>IF(RES_hh_fech!N18=0,0,RES_hh_fech!N18/RES_summary!N$19)</f>
        <v>38.305195186089044</v>
      </c>
      <c r="O18" s="95">
        <f>IF(RES_hh_fech!O18=0,0,RES_hh_fech!O18/RES_summary!O$19)</f>
        <v>37.91104555959253</v>
      </c>
      <c r="P18" s="95">
        <f>IF(RES_hh_fech!P18=0,0,RES_hh_fech!P18/RES_summary!P$19)</f>
        <v>38.209141085406564</v>
      </c>
      <c r="Q18" s="95">
        <f>IF(RES_hh_fech!Q18=0,0,RES_hh_fech!Q18/RES_summary!Q$19)</f>
        <v>37.1571745877295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38.943626935876352</v>
      </c>
      <c r="C19" s="95">
        <f>IF(RES_hh_fech!C19=0,0,RES_hh_fech!C19/RES_summary!C$19)</f>
        <v>38.521155482689984</v>
      </c>
      <c r="D19" s="95">
        <f>IF(RES_hh_fech!D19=0,0,RES_hh_fech!D19/RES_summary!D$19)</f>
        <v>37.643187019553039</v>
      </c>
      <c r="E19" s="95">
        <f>IF(RES_hh_fech!E19=0,0,RES_hh_fech!E19/RES_summary!E$19)</f>
        <v>37.156931126762096</v>
      </c>
      <c r="F19" s="95">
        <f>IF(RES_hh_fech!F19=0,0,RES_hh_fech!F19/RES_summary!F$19)</f>
        <v>36.60713190571326</v>
      </c>
      <c r="G19" s="95">
        <f>IF(RES_hh_fech!G19=0,0,RES_hh_fech!G19/RES_summary!G$19)</f>
        <v>36.057743676842378</v>
      </c>
      <c r="H19" s="95">
        <f>IF(RES_hh_fech!H19=0,0,RES_hh_fech!H19/RES_summary!H$19)</f>
        <v>35.503588202018435</v>
      </c>
      <c r="I19" s="95">
        <f>IF(RES_hh_fech!I19=0,0,RES_hh_fech!I19/RES_summary!I$19)</f>
        <v>34.992214105991522</v>
      </c>
      <c r="J19" s="95">
        <f>IF(RES_hh_fech!J19=0,0,RES_hh_fech!J19/RES_summary!J$19)</f>
        <v>34.427154533932061</v>
      </c>
      <c r="K19" s="95">
        <f>IF(RES_hh_fech!K19=0,0,RES_hh_fech!K19/RES_summary!K$19)</f>
        <v>33.699432594508018</v>
      </c>
      <c r="L19" s="95">
        <f>IF(RES_hh_fech!L19=0,0,RES_hh_fech!L19/RES_summary!L$19)</f>
        <v>33.249340415960127</v>
      </c>
      <c r="M19" s="95">
        <f>IF(RES_hh_fech!M19=0,0,RES_hh_fech!M19/RES_summary!M$19)</f>
        <v>32.833932872445004</v>
      </c>
      <c r="N19" s="95">
        <f>IF(RES_hh_fech!N19=0,0,RES_hh_fech!N19/RES_summary!N$19)</f>
        <v>32.493521632410271</v>
      </c>
      <c r="O19" s="95">
        <f>IF(RES_hh_fech!O19=0,0,RES_hh_fech!O19/RES_summary!O$19)</f>
        <v>32.083448147882827</v>
      </c>
      <c r="P19" s="95">
        <f>IF(RES_hh_fech!P19=0,0,RES_hh_fech!P19/RES_summary!P$19)</f>
        <v>32.249418915766356</v>
      </c>
      <c r="Q19" s="95">
        <f>IF(RES_hh_fech!Q19=0,0,RES_hh_fech!Q19/RES_summary!Q$19)</f>
        <v>31.255989904468638</v>
      </c>
    </row>
    <row r="20" spans="1:17" ht="12" customHeight="1" x14ac:dyDescent="0.25">
      <c r="A20" s="87" t="s">
        <v>110</v>
      </c>
      <c r="B20" s="95">
        <f>IF(RES_hh_fech!B20=0,0,RES_hh_fech!B20/RES_summary!B$19)</f>
        <v>40.05632642449465</v>
      </c>
      <c r="C20" s="95">
        <f>IF(RES_hh_fech!C20=0,0,RES_hh_fech!C20/RES_summary!C$19)</f>
        <v>39.621774796898194</v>
      </c>
      <c r="D20" s="95">
        <f>IF(RES_hh_fech!D20=0,0,RES_hh_fech!D20/RES_summary!D$19)</f>
        <v>38.718678007909702</v>
      </c>
      <c r="E20" s="95">
        <f>IF(RES_hh_fech!E20=0,0,RES_hh_fech!E20/RES_summary!E$19)</f>
        <v>38.218551321363073</v>
      </c>
      <c r="F20" s="95">
        <f>IF(RES_hh_fech!F20=0,0,RES_hh_fech!F20/RES_summary!F$19)</f>
        <v>37.653069777632496</v>
      </c>
      <c r="G20" s="95">
        <f>IF(RES_hh_fech!G20=0,0,RES_hh_fech!G20/RES_summary!G$19)</f>
        <v>37.087951961758506</v>
      </c>
      <c r="H20" s="95">
        <f>IF(RES_hh_fech!H20=0,0,RES_hh_fech!H20/RES_summary!H$19)</f>
        <v>36.517989567872732</v>
      </c>
      <c r="I20" s="95">
        <f>IF(RES_hh_fech!I20=0,0,RES_hh_fech!I20/RES_summary!I$19)</f>
        <v>35.992022879913378</v>
      </c>
      <c r="J20" s="95">
        <f>IF(RES_hh_fech!J20=0,0,RES_hh_fech!J20/RES_summary!J$19)</f>
        <v>35.41080165079476</v>
      </c>
      <c r="K20" s="95">
        <f>IF(RES_hh_fech!K20=0,0,RES_hh_fech!K20/RES_summary!K$19)</f>
        <v>34.662270711772216</v>
      </c>
      <c r="L20" s="95">
        <f>IF(RES_hh_fech!L20=0,0,RES_hh_fech!L20/RES_summary!L$19)</f>
        <v>34.199318452884398</v>
      </c>
      <c r="M20" s="95">
        <f>IF(RES_hh_fech!M20=0,0,RES_hh_fech!M20/RES_summary!M$19)</f>
        <v>33.78206339137278</v>
      </c>
      <c r="N20" s="95">
        <f>IF(RES_hh_fech!N20=0,0,RES_hh_fech!N20/RES_summary!N$19)</f>
        <v>33.448184206662688</v>
      </c>
      <c r="O20" s="95">
        <f>IF(RES_hh_fech!O20=0,0,RES_hh_fech!O20/RES_summary!O$19)</f>
        <v>33.042078657522289</v>
      </c>
      <c r="P20" s="95">
        <f>IF(RES_hh_fech!P20=0,0,RES_hh_fech!P20/RES_summary!P$19)</f>
        <v>33.229965818361315</v>
      </c>
      <c r="Q20" s="95">
        <f>IF(RES_hh_fech!Q20=0,0,RES_hh_fech!Q20/RES_summary!Q$19)</f>
        <v>32.217236915540362</v>
      </c>
    </row>
    <row r="21" spans="1:17" ht="12" customHeight="1" x14ac:dyDescent="0.25">
      <c r="A21" s="87" t="s">
        <v>109</v>
      </c>
      <c r="B21" s="95">
        <f>IF(RES_hh_fech!B21=0,0,RES_hh_fech!B21/RES_summary!B$19)</f>
        <v>37.385891326320781</v>
      </c>
      <c r="C21" s="95">
        <f>IF(RES_hh_fech!C21=0,0,RES_hh_fech!C21/RES_summary!C$19)</f>
        <v>36.980327104496382</v>
      </c>
      <c r="D21" s="95">
        <f>IF(RES_hh_fech!D21=0,0,RES_hh_fech!D21/RES_summary!D$19)</f>
        <v>36.137430991641416</v>
      </c>
      <c r="E21" s="95">
        <f>IF(RES_hh_fech!E21=0,0,RES_hh_fech!E21/RES_summary!E$19)</f>
        <v>35.670634706099108</v>
      </c>
      <c r="F21" s="95">
        <f>IF(RES_hh_fech!F21=0,0,RES_hh_fech!F21/RES_summary!F$19)</f>
        <v>35.142868432864262</v>
      </c>
      <c r="G21" s="95">
        <f>IF(RES_hh_fech!G21=0,0,RES_hh_fech!G21/RES_summary!G$19)</f>
        <v>34.804790106973698</v>
      </c>
      <c r="H21" s="95">
        <f>IF(RES_hh_fech!H21=0,0,RES_hh_fech!H21/RES_summary!H$19)</f>
        <v>33.878347878290725</v>
      </c>
      <c r="I21" s="95">
        <f>IF(RES_hh_fech!I21=0,0,RES_hh_fech!I21/RES_summary!I$19)</f>
        <v>33.592546538951503</v>
      </c>
      <c r="J21" s="95">
        <f>IF(RES_hh_fech!J21=0,0,RES_hh_fech!J21/RES_summary!J$19)</f>
        <v>33.050077150036579</v>
      </c>
      <c r="K21" s="95">
        <f>IF(RES_hh_fech!K21=0,0,RES_hh_fech!K21/RES_summary!K$19)</f>
        <v>32.351452113990263</v>
      </c>
      <c r="L21" s="95">
        <f>IF(RES_hh_fech!L21=0,0,RES_hh_fech!L21/RES_summary!L$19)</f>
        <v>32.017709902441339</v>
      </c>
      <c r="M21" s="95">
        <f>IF(RES_hh_fech!M21=0,0,RES_hh_fech!M21/RES_summary!M$19)</f>
        <v>31.454676306398344</v>
      </c>
      <c r="N21" s="95">
        <f>IF(RES_hh_fech!N21=0,0,RES_hh_fech!N21/RES_summary!N$19)</f>
        <v>31.27547879563982</v>
      </c>
      <c r="O21" s="95">
        <f>IF(RES_hh_fech!O21=0,0,RES_hh_fech!O21/RES_summary!O$19)</f>
        <v>30.932045912474656</v>
      </c>
      <c r="P21" s="95">
        <f>IF(RES_hh_fech!P21=0,0,RES_hh_fech!P21/RES_summary!P$19)</f>
        <v>31.016500044904038</v>
      </c>
      <c r="Q21" s="95">
        <f>IF(RES_hh_fech!Q21=0,0,RES_hh_fech!Q21/RES_summary!Q$19)</f>
        <v>30.348272969024535</v>
      </c>
    </row>
    <row r="22" spans="1:17" ht="12" customHeight="1" x14ac:dyDescent="0.25">
      <c r="A22" s="87" t="s">
        <v>55</v>
      </c>
      <c r="B22" s="95">
        <f>IF(RES_hh_fech!B22=0,0,RES_hh_fech!B22/RES_summary!B$19)</f>
        <v>43.151456984034695</v>
      </c>
      <c r="C22" s="95">
        <f>IF(RES_hh_fech!C22=0,0,RES_hh_fech!C22/RES_summary!C$19)</f>
        <v>42.68230623148439</v>
      </c>
      <c r="D22" s="95">
        <f>IF(RES_hh_fech!D22=0,0,RES_hh_fech!D22/RES_summary!D$19)</f>
        <v>41.709731140992794</v>
      </c>
      <c r="E22" s="95">
        <f>IF(RES_hh_fech!E22=0,0,RES_hh_fech!E22/RES_summary!E$19)</f>
        <v>41.171178700884596</v>
      </c>
      <c r="F22" s="95">
        <f>IF(RES_hh_fech!F22=0,0,RES_hh_fech!F22/RES_summary!F$19)</f>
        <v>40.562120395659498</v>
      </c>
      <c r="G22" s="95">
        <f>IF(RES_hh_fech!G22=0,0,RES_hh_fech!G22/RES_summary!G$19)</f>
        <v>39.953449978527324</v>
      </c>
      <c r="H22" s="95">
        <f>IF(RES_hh_fech!H22=0,0,RES_hh_fech!H22/RES_summary!H$19)</f>
        <v>39.339177865470539</v>
      </c>
      <c r="I22" s="95">
        <f>IF(RES_hh_fech!I22=0,0,RES_hh_fech!I22/RES_summary!I$19)</f>
        <v>38.772824479010346</v>
      </c>
      <c r="J22" s="95">
        <f>IF(RES_hh_fech!J22=0,0,RES_hh_fech!J22/RES_summary!J$19)</f>
        <v>38.146520343825905</v>
      </c>
      <c r="K22" s="95">
        <f>IF(RES_hh_fech!K22=0,0,RES_hh_fech!K22/RES_summary!K$19)</f>
        <v>37.34014653016137</v>
      </c>
      <c r="L22" s="95">
        <f>IF(RES_hh_fech!L22=0,0,RES_hh_fech!L22/RES_summary!L$19)</f>
        <v>36.841494913024313</v>
      </c>
      <c r="M22" s="95">
        <f>IF(RES_hh_fech!M22=0,0,RES_hh_fech!M22/RES_summary!M$19)</f>
        <v>36.425976144614161</v>
      </c>
      <c r="N22" s="95">
        <f>IF(RES_hh_fech!N22=0,0,RES_hh_fech!N22/RES_summary!N$19)</f>
        <v>35.902475010140023</v>
      </c>
      <c r="O22" s="95">
        <f>IF(RES_hh_fech!O22=0,0,RES_hh_fech!O22/RES_summary!O$19)</f>
        <v>35.404337383413399</v>
      </c>
      <c r="P22" s="95">
        <f>IF(RES_hh_fech!P22=0,0,RES_hh_fech!P22/RES_summary!P$19)</f>
        <v>35.578196395505593</v>
      </c>
      <c r="Q22" s="95">
        <f>IF(RES_hh_fech!Q22=0,0,RES_hh_fech!Q22/RES_summary!Q$19)</f>
        <v>34.499805365620126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33.504702056184264</v>
      </c>
      <c r="C24" s="95">
        <f>IF(RES_hh_fech!C24=0,0,RES_hh_fech!C24/RES_summary!C$19)</f>
        <v>31.883787115907086</v>
      </c>
      <c r="D24" s="95">
        <f>IF(RES_hh_fech!D24=0,0,RES_hh_fech!D24/RES_summary!D$19)</f>
        <v>35.121231681139783</v>
      </c>
      <c r="E24" s="95">
        <f>IF(RES_hh_fech!E24=0,0,RES_hh_fech!E24/RES_summary!E$19)</f>
        <v>32.697783129812109</v>
      </c>
      <c r="F24" s="95">
        <f>IF(RES_hh_fech!F24=0,0,RES_hh_fech!F24/RES_summary!F$19)</f>
        <v>32.460272068440439</v>
      </c>
      <c r="G24" s="95">
        <f>IF(RES_hh_fech!G24=0,0,RES_hh_fech!G24/RES_summary!G$19)</f>
        <v>32.227259283354606</v>
      </c>
      <c r="H24" s="95">
        <f>IF(RES_hh_fech!H24=0,0,RES_hh_fech!H24/RES_summary!H$19)</f>
        <v>31.932940959444469</v>
      </c>
      <c r="I24" s="95">
        <f>IF(RES_hh_fech!I24=0,0,RES_hh_fech!I24/RES_summary!I$19)</f>
        <v>31.675615792690525</v>
      </c>
      <c r="J24" s="95">
        <f>IF(RES_hh_fech!J24=0,0,RES_hh_fech!J24/RES_summary!J$19)</f>
        <v>31.385348285370878</v>
      </c>
      <c r="K24" s="95">
        <f>IF(RES_hh_fech!K24=0,0,RES_hh_fech!K24/RES_summary!K$19)</f>
        <v>32.702798470664455</v>
      </c>
      <c r="L24" s="95">
        <f>IF(RES_hh_fech!L24=0,0,RES_hh_fech!L24/RES_summary!L$19)</f>
        <v>29.769058923122486</v>
      </c>
      <c r="M24" s="95">
        <f>IF(RES_hh_fech!M24=0,0,RES_hh_fech!M24/RES_summary!M$19)</f>
        <v>33.381261385009246</v>
      </c>
      <c r="N24" s="95">
        <f>IF(RES_hh_fech!N24=0,0,RES_hh_fech!N24/RES_summary!N$19)</f>
        <v>28.590546935818733</v>
      </c>
      <c r="O24" s="95">
        <f>IF(RES_hh_fech!O24=0,0,RES_hh_fech!O24/RES_summary!O$19)</f>
        <v>27.409365544463181</v>
      </c>
      <c r="P24" s="95">
        <f>IF(RES_hh_fech!P24=0,0,RES_hh_fech!P24/RES_summary!P$19)</f>
        <v>32.435337245497934</v>
      </c>
      <c r="Q24" s="95">
        <f>IF(RES_hh_fech!Q24=0,0,RES_hh_fech!Q24/RES_summary!Q$19)</f>
        <v>28.860199060639012</v>
      </c>
    </row>
    <row r="25" spans="1:17" ht="12" customHeight="1" x14ac:dyDescent="0.25">
      <c r="A25" s="51" t="s">
        <v>60</v>
      </c>
      <c r="B25" s="22">
        <f>IF(RES_hh_fech!B25=0,0,RES_hh_fech!B25/RES_summary!B$19)</f>
        <v>32.863617244933579</v>
      </c>
      <c r="C25" s="22">
        <f>IF(RES_hh_fech!C25=0,0,RES_hh_fech!C25/RES_summary!C$19)</f>
        <v>32.707868502371724</v>
      </c>
      <c r="D25" s="22">
        <f>IF(RES_hh_fech!D25=0,0,RES_hh_fech!D25/RES_summary!D$19)</f>
        <v>31.372238232039749</v>
      </c>
      <c r="E25" s="22">
        <f>IF(RES_hh_fech!E25=0,0,RES_hh_fech!E25/RES_summary!E$19)</f>
        <v>32.234239043417247</v>
      </c>
      <c r="F25" s="22">
        <f>IF(RES_hh_fech!F25=0,0,RES_hh_fech!F25/RES_summary!F$19)</f>
        <v>31.164232865279999</v>
      </c>
      <c r="G25" s="22">
        <f>IF(RES_hh_fech!G25=0,0,RES_hh_fech!G25/RES_summary!G$19)</f>
        <v>30.612895987507098</v>
      </c>
      <c r="H25" s="22">
        <f>IF(RES_hh_fech!H25=0,0,RES_hh_fech!H25/RES_summary!H$19)</f>
        <v>31.445741026992213</v>
      </c>
      <c r="I25" s="22">
        <f>IF(RES_hh_fech!I25=0,0,RES_hh_fech!I25/RES_summary!I$19)</f>
        <v>30.544858526473973</v>
      </c>
      <c r="J25" s="22">
        <f>IF(RES_hh_fech!J25=0,0,RES_hh_fech!J25/RES_summary!J$19)</f>
        <v>29.542748955573913</v>
      </c>
      <c r="K25" s="22">
        <f>IF(RES_hh_fech!K25=0,0,RES_hh_fech!K25/RES_summary!K$19)</f>
        <v>29.378332048449856</v>
      </c>
      <c r="L25" s="22">
        <f>IF(RES_hh_fech!L25=0,0,RES_hh_fech!L25/RES_summary!L$19)</f>
        <v>28.064135564170549</v>
      </c>
      <c r="M25" s="22">
        <f>IF(RES_hh_fech!M25=0,0,RES_hh_fech!M25/RES_summary!M$19)</f>
        <v>29.297533861940728</v>
      </c>
      <c r="N25" s="22">
        <f>IF(RES_hh_fech!N25=0,0,RES_hh_fech!N25/RES_summary!N$19)</f>
        <v>28.535854144312815</v>
      </c>
      <c r="O25" s="22">
        <f>IF(RES_hh_fech!O25=0,0,RES_hh_fech!O25/RES_summary!O$19)</f>
        <v>28.335849952636963</v>
      </c>
      <c r="P25" s="22">
        <f>IF(RES_hh_fech!P25=0,0,RES_hh_fech!P25/RES_summary!P$19)</f>
        <v>29.546277343008864</v>
      </c>
      <c r="Q25" s="22">
        <f>IF(RES_hh_fech!Q25=0,0,RES_hh_fech!Q25/RES_summary!Q$19)</f>
        <v>28.028920899022193</v>
      </c>
    </row>
    <row r="26" spans="1:17" ht="12" customHeight="1" x14ac:dyDescent="0.25">
      <c r="A26" s="49" t="s">
        <v>59</v>
      </c>
      <c r="B26" s="18">
        <f>IF(RES_hh_fech!B26=0,0,RES_hh_fech!B26/RES_summary!B$19)</f>
        <v>5.2559866598467977</v>
      </c>
      <c r="C26" s="18">
        <f>IF(RES_hh_fech!C26=0,0,RES_hh_fech!C26/RES_summary!C$19)</f>
        <v>5.2404458870997637</v>
      </c>
      <c r="D26" s="18">
        <f>IF(RES_hh_fech!D26=0,0,RES_hh_fech!D26/RES_summary!D$19)</f>
        <v>5.16341837785974</v>
      </c>
      <c r="E26" s="18">
        <f>IF(RES_hh_fech!E26=0,0,RES_hh_fech!E26/RES_summary!E$19)</f>
        <v>5.1400249559788671</v>
      </c>
      <c r="F26" s="18">
        <f>IF(RES_hh_fech!F26=0,0,RES_hh_fech!F26/RES_summary!F$19)</f>
        <v>5.1088719045363602</v>
      </c>
      <c r="G26" s="18">
        <f>IF(RES_hh_fech!G26=0,0,RES_hh_fech!G26/RES_summary!G$19)</f>
        <v>5.0778431001097752</v>
      </c>
      <c r="H26" s="18">
        <f>IF(RES_hh_fech!H26=0,0,RES_hh_fech!H26/RES_summary!H$19)</f>
        <v>6.1494286205866597</v>
      </c>
      <c r="I26" s="18">
        <f>IF(RES_hh_fech!I26=0,0,RES_hh_fech!I26/RES_summary!I$19)</f>
        <v>7.5162184835709391</v>
      </c>
      <c r="J26" s="18">
        <f>IF(RES_hh_fech!J26=0,0,RES_hh_fech!J26/RES_summary!J$19)</f>
        <v>4.9460954909204986</v>
      </c>
      <c r="K26" s="18">
        <f>IF(RES_hh_fech!K26=0,0,RES_hh_fech!K26/RES_summary!K$19)</f>
        <v>4.8849057452184912</v>
      </c>
      <c r="L26" s="18">
        <f>IF(RES_hh_fech!L26=0,0,RES_hh_fech!L26/RES_summary!L$19)</f>
        <v>4.865752597706769</v>
      </c>
      <c r="M26" s="18">
        <f>IF(RES_hh_fech!M26=0,0,RES_hh_fech!M26/RES_summary!M$19)</f>
        <v>4.8172850962685496</v>
      </c>
      <c r="N26" s="18">
        <f>IF(RES_hh_fech!N26=0,0,RES_hh_fech!N26/RES_summary!N$19)</f>
        <v>4.7841121900187975</v>
      </c>
      <c r="O26" s="18">
        <f>IF(RES_hh_fech!O26=0,0,RES_hh_fech!O26/RES_summary!O$19)</f>
        <v>4.7391213353407826</v>
      </c>
      <c r="P26" s="18">
        <f>IF(RES_hh_fech!P26=0,0,RES_hh_fech!P26/RES_summary!P$19)</f>
        <v>4.7815308710921194</v>
      </c>
      <c r="Q26" s="18">
        <f>IF(RES_hh_fech!Q26=0,0,RES_hh_fech!Q26/RES_summary!Q$19)</f>
        <v>4.6558468077809838</v>
      </c>
    </row>
    <row r="27" spans="1:17" ht="12.95" customHeight="1" x14ac:dyDescent="0.25">
      <c r="A27" s="89" t="s">
        <v>62</v>
      </c>
      <c r="B27" s="96">
        <f>IF(RES_hh_fech!B27=0,0,RES_hh_fech!B27/RES_summary!B$19)</f>
        <v>7.7374041113359597</v>
      </c>
      <c r="C27" s="96">
        <f>IF(RES_hh_fech!C27=0,0,RES_hh_fech!C27/RES_summary!C$19)</f>
        <v>7.677890460379782</v>
      </c>
      <c r="D27" s="96">
        <f>IF(RES_hh_fech!D27=0,0,RES_hh_fech!D27/RES_summary!D$19)</f>
        <v>7.7190354469160054</v>
      </c>
      <c r="E27" s="96">
        <f>IF(RES_hh_fech!E27=0,0,RES_hh_fech!E27/RES_summary!E$19)</f>
        <v>7.7186546300251875</v>
      </c>
      <c r="F27" s="96">
        <f>IF(RES_hh_fech!F27=0,0,RES_hh_fech!F27/RES_summary!F$19)</f>
        <v>7.6857934317241812</v>
      </c>
      <c r="G27" s="96">
        <f>IF(RES_hh_fech!G27=0,0,RES_hh_fech!G27/RES_summary!G$19)</f>
        <v>7.7355520432906166</v>
      </c>
      <c r="H27" s="96">
        <f>IF(RES_hh_fech!H27=0,0,RES_hh_fech!H27/RES_summary!H$19)</f>
        <v>7.7130857577799521</v>
      </c>
      <c r="I27" s="96">
        <f>IF(RES_hh_fech!I27=0,0,RES_hh_fech!I27/RES_summary!I$19)</f>
        <v>7.7554673368480733</v>
      </c>
      <c r="J27" s="96">
        <f>IF(RES_hh_fech!J27=0,0,RES_hh_fech!J27/RES_summary!J$19)</f>
        <v>7.74986823908056</v>
      </c>
      <c r="K27" s="96">
        <f>IF(RES_hh_fech!K27=0,0,RES_hh_fech!K27/RES_summary!K$19)</f>
        <v>7.7666477699112075</v>
      </c>
      <c r="L27" s="96">
        <f>IF(RES_hh_fech!L27=0,0,RES_hh_fech!L27/RES_summary!L$19)</f>
        <v>7.7046470713370425</v>
      </c>
      <c r="M27" s="96">
        <f>IF(RES_hh_fech!M27=0,0,RES_hh_fech!M27/RES_summary!M$19)</f>
        <v>7.7238910116627704</v>
      </c>
      <c r="N27" s="96">
        <f>IF(RES_hh_fech!N27=0,0,RES_hh_fech!N27/RES_summary!N$19)</f>
        <v>8.1561645235182816</v>
      </c>
      <c r="O27" s="96">
        <f>IF(RES_hh_fech!O27=0,0,RES_hh_fech!O27/RES_summary!O$19)</f>
        <v>8.159463658977959</v>
      </c>
      <c r="P27" s="96">
        <f>IF(RES_hh_fech!P27=0,0,RES_hh_fech!P27/RES_summary!P$19)</f>
        <v>8.2666775670692658</v>
      </c>
      <c r="Q27" s="96">
        <f>IF(RES_hh_fech!Q27=0,0,RES_hh_fech!Q27/RES_summary!Q$19)</f>
        <v>8.4075902626465631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9.5666264917433956</v>
      </c>
      <c r="C29" s="95">
        <f>IF(RES_hh_fech!C29=0,0,RES_hh_fech!C29/RES_summary!C$19)</f>
        <v>9.1654887893918904</v>
      </c>
      <c r="D29" s="95">
        <f>IF(RES_hh_fech!D29=0,0,RES_hh_fech!D29/RES_summary!D$19)</f>
        <v>9.3209314419382387</v>
      </c>
      <c r="E29" s="95">
        <f>IF(RES_hh_fech!E29=0,0,RES_hh_fech!E29/RES_summary!E$19)</f>
        <v>9.1562678567922706</v>
      </c>
      <c r="F29" s="95">
        <f>IF(RES_hh_fech!F29=0,0,RES_hh_fech!F29/RES_summary!F$19)</f>
        <v>9.1557017981354516</v>
      </c>
      <c r="G29" s="95">
        <f>IF(RES_hh_fech!G29=0,0,RES_hh_fech!G29/RES_summary!G$19)</f>
        <v>9.2582765134222011</v>
      </c>
      <c r="H29" s="95">
        <f>IF(RES_hh_fech!H29=0,0,RES_hh_fech!H29/RES_summary!H$19)</f>
        <v>9.198431063803115</v>
      </c>
      <c r="I29" s="95">
        <f>IF(RES_hh_fech!I29=0,0,RES_hh_fech!I29/RES_summary!I$19)</f>
        <v>9.4209786630440249</v>
      </c>
      <c r="J29" s="95">
        <f>IF(RES_hh_fech!J29=0,0,RES_hh_fech!J29/RES_summary!J$19)</f>
        <v>9.2062198891355482</v>
      </c>
      <c r="K29" s="95">
        <f>IF(RES_hh_fech!K29=0,0,RES_hh_fech!K29/RES_summary!K$19)</f>
        <v>9.2743620469979362</v>
      </c>
      <c r="L29" s="95">
        <f>IF(RES_hh_fech!L29=0,0,RES_hh_fech!L29/RES_summary!L$19)</f>
        <v>8.9705321296703886</v>
      </c>
      <c r="M29" s="95">
        <f>IF(RES_hh_fech!M29=0,0,RES_hh_fech!M29/RES_summary!M$19)</f>
        <v>9.0772031683073866</v>
      </c>
      <c r="N29" s="95">
        <f>IF(RES_hh_fech!N29=0,0,RES_hh_fech!N29/RES_summary!N$19)</f>
        <v>9.4388073166810553</v>
      </c>
      <c r="O29" s="95">
        <f>IF(RES_hh_fech!O29=0,0,RES_hh_fech!O29/RES_summary!O$19)</f>
        <v>9.3697814618416437</v>
      </c>
      <c r="P29" s="95">
        <f>IF(RES_hh_fech!P29=0,0,RES_hh_fech!P29/RES_summary!P$19)</f>
        <v>9.5717043516462912</v>
      </c>
      <c r="Q29" s="95">
        <f>IF(RES_hh_fech!Q29=0,0,RES_hh_fech!Q29/RES_summary!Q$19)</f>
        <v>9.6274202784905381</v>
      </c>
    </row>
    <row r="30" spans="1:17" ht="12" customHeight="1" x14ac:dyDescent="0.25">
      <c r="A30" s="87" t="s">
        <v>109</v>
      </c>
      <c r="B30" s="95">
        <f>IF(RES_hh_fech!B30=0,0,RES_hh_fech!B30/RES_summary!B$19)</f>
        <v>8.883300612805213</v>
      </c>
      <c r="C30" s="95">
        <f>IF(RES_hh_fech!C30=0,0,RES_hh_fech!C30/RES_summary!C$19)</f>
        <v>8.510813095508297</v>
      </c>
      <c r="D30" s="95">
        <f>IF(RES_hh_fech!D30=0,0,RES_hh_fech!D30/RES_summary!D$19)</f>
        <v>8.6551534869523667</v>
      </c>
      <c r="E30" s="95">
        <f>IF(RES_hh_fech!E30=0,0,RES_hh_fech!E30/RES_summary!E$19)</f>
        <v>8.5022496949609501</v>
      </c>
      <c r="F30" s="95">
        <f>IF(RES_hh_fech!F30=0,0,RES_hh_fech!F30/RES_summary!F$19)</f>
        <v>8.5017204404701019</v>
      </c>
      <c r="G30" s="95">
        <f>IF(RES_hh_fech!G30=0,0,RES_hh_fech!G30/RES_summary!G$19)</f>
        <v>8.5969683740021505</v>
      </c>
      <c r="H30" s="95">
        <f>IF(RES_hh_fech!H30=0,0,RES_hh_fech!H30/RES_summary!H$19)</f>
        <v>8.5414024544706919</v>
      </c>
      <c r="I30" s="95">
        <f>IF(RES_hh_fech!I30=0,0,RES_hh_fech!I30/RES_summary!I$19)</f>
        <v>8.7480596140634646</v>
      </c>
      <c r="J30" s="95">
        <f>IF(RES_hh_fech!J30=0,0,RES_hh_fech!J30/RES_summary!J$19)</f>
        <v>8.5486337687473952</v>
      </c>
      <c r="K30" s="95">
        <f>IF(RES_hh_fech!K30=0,0,RES_hh_fech!K30/RES_summary!K$19)</f>
        <v>8.6119120983117678</v>
      </c>
      <c r="L30" s="95">
        <f>IF(RES_hh_fech!L30=0,0,RES_hh_fech!L30/RES_summary!L$19)</f>
        <v>8.3297800097308219</v>
      </c>
      <c r="M30" s="95">
        <f>IF(RES_hh_fech!M30=0,0,RES_hh_fech!M30/RES_summary!M$19)</f>
        <v>8.4889094204923534</v>
      </c>
      <c r="N30" s="95">
        <f>IF(RES_hh_fech!N30=0,0,RES_hh_fech!N30/RES_summary!N$19)</f>
        <v>8.8784618839541753</v>
      </c>
      <c r="O30" s="95">
        <f>IF(RES_hh_fech!O30=0,0,RES_hh_fech!O30/RES_summary!O$19)</f>
        <v>8.8490027151344641</v>
      </c>
      <c r="P30" s="95">
        <f>IF(RES_hh_fech!P30=0,0,RES_hh_fech!P30/RES_summary!P$19)</f>
        <v>9.06241135448062</v>
      </c>
      <c r="Q30" s="95">
        <f>IF(RES_hh_fech!Q30=0,0,RES_hh_fech!Q30/RES_summary!Q$19)</f>
        <v>9.1312887612924616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5.3516576194026246</v>
      </c>
      <c r="C32" s="18">
        <f>IF(RES_hh_fech!C32=0,0,RES_hh_fech!C32/RES_summary!C$19)</f>
        <v>5.1763900495171855</v>
      </c>
      <c r="D32" s="18">
        <f>IF(RES_hh_fech!D32=0,0,RES_hh_fech!D32/RES_summary!D$19)</f>
        <v>5.1896180309893634</v>
      </c>
      <c r="E32" s="18">
        <f>IF(RES_hh_fech!E32=0,0,RES_hh_fech!E32/RES_summary!E$19)</f>
        <v>5.3252903134748966</v>
      </c>
      <c r="F32" s="18">
        <f>IF(RES_hh_fech!F32=0,0,RES_hh_fech!F32/RES_summary!F$19)</f>
        <v>5.2456030183737425</v>
      </c>
      <c r="G32" s="18">
        <f>IF(RES_hh_fech!G32=0,0,RES_hh_fech!G32/RES_summary!G$19)</f>
        <v>5.4079477597560466</v>
      </c>
      <c r="H32" s="18">
        <f>IF(RES_hh_fech!H32=0,0,RES_hh_fech!H32/RES_summary!H$19)</f>
        <v>5.4088328289934164</v>
      </c>
      <c r="I32" s="18">
        <f>IF(RES_hh_fech!I32=0,0,RES_hh_fech!I32/RES_summary!I$19)</f>
        <v>5.5918956707223924</v>
      </c>
      <c r="J32" s="18">
        <f>IF(RES_hh_fech!J32=0,0,RES_hh_fech!J32/RES_summary!J$19)</f>
        <v>5.3908875793958382</v>
      </c>
      <c r="K32" s="18">
        <f>IF(RES_hh_fech!K32=0,0,RES_hh_fech!K32/RES_summary!K$19)</f>
        <v>5.5462115570652371</v>
      </c>
      <c r="L32" s="18">
        <f>IF(RES_hh_fech!L32=0,0,RES_hh_fech!L32/RES_summary!L$19)</f>
        <v>5.2779555202518758</v>
      </c>
      <c r="M32" s="18">
        <f>IF(RES_hh_fech!M32=0,0,RES_hh_fech!M32/RES_summary!M$19)</f>
        <v>5.5450763661520872</v>
      </c>
      <c r="N32" s="18">
        <f>IF(RES_hh_fech!N32=0,0,RES_hh_fech!N32/RES_summary!N$19)</f>
        <v>5.7836240027969943</v>
      </c>
      <c r="O32" s="18">
        <f>IF(RES_hh_fech!O32=0,0,RES_hh_fech!O32/RES_summary!O$19)</f>
        <v>5.8053154221313914</v>
      </c>
      <c r="P32" s="18">
        <f>IF(RES_hh_fech!P32=0,0,RES_hh_fech!P32/RES_summary!P$19)</f>
        <v>6.0888993586489812</v>
      </c>
      <c r="Q32" s="18">
        <f>IF(RES_hh_fech!Q32=0,0,RES_hh_fech!Q32/RES_summary!Q$19)</f>
        <v>6.2019089790686142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121.49420687406494</v>
      </c>
      <c r="C3" s="100">
        <f>IF(RES_hh_tesh!C3=0,0,RES_hh_tesh!C3/RES_summary!C$19)</f>
        <v>124.94835608339504</v>
      </c>
      <c r="D3" s="100">
        <f>IF(RES_hh_tesh!D3=0,0,RES_hh_tesh!D3/RES_summary!D$19)</f>
        <v>121.71848960632593</v>
      </c>
      <c r="E3" s="100">
        <f>IF(RES_hh_tesh!E3=0,0,RES_hh_tesh!E3/RES_summary!E$19)</f>
        <v>125.68234474824808</v>
      </c>
      <c r="F3" s="100">
        <f>IF(RES_hh_tesh!F3=0,0,RES_hh_tesh!F3/RES_summary!F$19)</f>
        <v>127.94241935496058</v>
      </c>
      <c r="G3" s="100">
        <f>IF(RES_hh_tesh!G3=0,0,RES_hh_tesh!G3/RES_summary!G$19)</f>
        <v>122.7926722351561</v>
      </c>
      <c r="H3" s="100">
        <f>IF(RES_hh_tesh!H3=0,0,RES_hh_tesh!H3/RES_summary!H$19)</f>
        <v>120.56203086543846</v>
      </c>
      <c r="I3" s="100">
        <f>IF(RES_hh_tesh!I3=0,0,RES_hh_tesh!I3/RES_summary!I$19)</f>
        <v>116.24441928397829</v>
      </c>
      <c r="J3" s="100">
        <f>IF(RES_hh_tesh!J3=0,0,RES_hh_tesh!J3/RES_summary!J$19)</f>
        <v>118.5767512911399</v>
      </c>
      <c r="K3" s="100">
        <f>IF(RES_hh_tesh!K3=0,0,RES_hh_tesh!K3/RES_summary!K$19)</f>
        <v>113.89151956626175</v>
      </c>
      <c r="L3" s="100">
        <f>IF(RES_hh_tesh!L3=0,0,RES_hh_tesh!L3/RES_summary!L$19)</f>
        <v>126.38120612326952</v>
      </c>
      <c r="M3" s="100">
        <f>IF(RES_hh_tesh!M3=0,0,RES_hh_tesh!M3/RES_summary!M$19)</f>
        <v>97.15245578445338</v>
      </c>
      <c r="N3" s="100">
        <f>IF(RES_hh_tesh!N3=0,0,RES_hh_tesh!N3/RES_summary!N$19)</f>
        <v>111.43953578159784</v>
      </c>
      <c r="O3" s="100">
        <f>IF(RES_hh_tesh!O3=0,0,RES_hh_tesh!O3/RES_summary!O$19)</f>
        <v>112.40931621873359</v>
      </c>
      <c r="P3" s="100">
        <f>IF(RES_hh_tesh!P3=0,0,RES_hh_tesh!P3/RES_summary!P$19)</f>
        <v>93.760405505006588</v>
      </c>
      <c r="Q3" s="100">
        <f>IF(RES_hh_tesh!Q3=0,0,RES_hh_tesh!Q3/RES_summary!Q$19)</f>
        <v>98.403894600338603</v>
      </c>
    </row>
    <row r="4" spans="1:17" ht="12.95" customHeight="1" x14ac:dyDescent="0.25">
      <c r="A4" s="89" t="s">
        <v>65</v>
      </c>
      <c r="B4" s="96">
        <f>IF(RES_hh_tesh!B4=0,0,RES_hh_tesh!B4/RES_summary!B$19)</f>
        <v>95.993124102911196</v>
      </c>
      <c r="C4" s="96">
        <f>IF(RES_hh_tesh!C4=0,0,RES_hh_tesh!C4/RES_summary!C$19)</f>
        <v>99.686979704437263</v>
      </c>
      <c r="D4" s="96">
        <f>IF(RES_hh_tesh!D4=0,0,RES_hh_tesh!D4/RES_summary!D$19)</f>
        <v>96.838629630571859</v>
      </c>
      <c r="E4" s="96">
        <f>IF(RES_hh_tesh!E4=0,0,RES_hh_tesh!E4/RES_summary!E$19)</f>
        <v>100.74670079310106</v>
      </c>
      <c r="F4" s="96">
        <f>IF(RES_hh_tesh!F4=0,0,RES_hh_tesh!F4/RES_summary!F$19)</f>
        <v>103.26713054529186</v>
      </c>
      <c r="G4" s="96">
        <f>IF(RES_hh_tesh!G4=0,0,RES_hh_tesh!G4/RES_summary!G$19)</f>
        <v>98.11183772798833</v>
      </c>
      <c r="H4" s="96">
        <f>IF(RES_hh_tesh!H4=0,0,RES_hh_tesh!H4/RES_summary!H$19)</f>
        <v>96.009445056443155</v>
      </c>
      <c r="I4" s="96">
        <f>IF(RES_hh_tesh!I4=0,0,RES_hh_tesh!I4/RES_summary!I$19)</f>
        <v>91.643131614508306</v>
      </c>
      <c r="J4" s="96">
        <f>IF(RES_hh_tesh!J4=0,0,RES_hh_tesh!J4/RES_summary!J$19)</f>
        <v>94.42014022718638</v>
      </c>
      <c r="K4" s="96">
        <f>IF(RES_hh_tesh!K4=0,0,RES_hh_tesh!K4/RES_summary!K$19)</f>
        <v>89.89280661424138</v>
      </c>
      <c r="L4" s="96">
        <f>IF(RES_hh_tesh!L4=0,0,RES_hh_tesh!L4/RES_summary!L$19)</f>
        <v>102.71722115703257</v>
      </c>
      <c r="M4" s="96">
        <f>IF(RES_hh_tesh!M4=0,0,RES_hh_tesh!M4/RES_summary!M$19)</f>
        <v>73.27496779608542</v>
      </c>
      <c r="N4" s="96">
        <f>IF(RES_hh_tesh!N4=0,0,RES_hh_tesh!N4/RES_summary!N$19)</f>
        <v>87.394723876695124</v>
      </c>
      <c r="O4" s="96">
        <f>IF(RES_hh_tesh!O4=0,0,RES_hh_tesh!O4/RES_summary!O$19)</f>
        <v>88.406492982288597</v>
      </c>
      <c r="P4" s="96">
        <f>IF(RES_hh_tesh!P4=0,0,RES_hh_tesh!P4/RES_summary!P$19)</f>
        <v>69.195343108171755</v>
      </c>
      <c r="Q4" s="96">
        <f>IF(RES_hh_tesh!Q4=0,0,RES_hh_tesh!Q4/RES_summary!Q$19)</f>
        <v>74.122527889575068</v>
      </c>
    </row>
    <row r="5" spans="1:17" ht="12" customHeight="1" x14ac:dyDescent="0.25">
      <c r="A5" s="87" t="s">
        <v>58</v>
      </c>
      <c r="B5" s="95">
        <f>IF(RES_hh_tesh!B5=0,0,RES_hh_tesh!B5/RES_summary!B$19)</f>
        <v>93.16588404898701</v>
      </c>
      <c r="C5" s="95">
        <f>IF(RES_hh_tesh!C5=0,0,RES_hh_tesh!C5/RES_summary!C$19)</f>
        <v>95.874368827216969</v>
      </c>
      <c r="D5" s="95">
        <f>IF(RES_hh_tesh!D5=0,0,RES_hh_tesh!D5/RES_summary!D$19)</f>
        <v>93.244910277621898</v>
      </c>
      <c r="E5" s="95">
        <f>IF(RES_hh_tesh!E5=0,0,RES_hh_tesh!E5/RES_summary!E$19)</f>
        <v>94.712203326251583</v>
      </c>
      <c r="F5" s="95">
        <f>IF(RES_hh_tesh!F5=0,0,RES_hh_tesh!F5/RES_summary!F$19)</f>
        <v>97.168743912167756</v>
      </c>
      <c r="G5" s="95">
        <f>IF(RES_hh_tesh!G5=0,0,RES_hh_tesh!G5/RES_summary!G$19)</f>
        <v>91.051810128189146</v>
      </c>
      <c r="H5" s="95">
        <f>IF(RES_hh_tesh!H5=0,0,RES_hh_tesh!H5/RES_summary!H$19)</f>
        <v>88.89116177629792</v>
      </c>
      <c r="I5" s="95">
        <f>IF(RES_hh_tesh!I5=0,0,RES_hh_tesh!I5/RES_summary!I$19)</f>
        <v>85.1946897110615</v>
      </c>
      <c r="J5" s="95">
        <f>IF(RES_hh_tesh!J5=0,0,RES_hh_tesh!J5/RES_summary!J$19)</f>
        <v>89.802690325911499</v>
      </c>
      <c r="K5" s="95">
        <f>IF(RES_hh_tesh!K5=0,0,RES_hh_tesh!K5/RES_summary!K$19)</f>
        <v>86.834158015039463</v>
      </c>
      <c r="L5" s="95">
        <f>IF(RES_hh_tesh!L5=0,0,RES_hh_tesh!L5/RES_summary!L$19)</f>
        <v>94.965678434306199</v>
      </c>
      <c r="M5" s="95">
        <f>IF(RES_hh_tesh!M5=0,0,RES_hh_tesh!M5/RES_summary!M$19)</f>
        <v>75.028973095211938</v>
      </c>
      <c r="N5" s="95">
        <f>IF(RES_hh_tesh!N5=0,0,RES_hh_tesh!N5/RES_summary!N$19)</f>
        <v>78.86188761509716</v>
      </c>
      <c r="O5" s="95">
        <f>IF(RES_hh_tesh!O5=0,0,RES_hh_tesh!O5/RES_summary!O$19)</f>
        <v>81.008446228599865</v>
      </c>
      <c r="P5" s="95">
        <f>IF(RES_hh_tesh!P5=0,0,RES_hh_tesh!P5/RES_summary!P$19)</f>
        <v>66.456511555158073</v>
      </c>
      <c r="Q5" s="95">
        <f>IF(RES_hh_tesh!Q5=0,0,RES_hh_tesh!Q5/RES_summary!Q$19)</f>
        <v>69.157782142368006</v>
      </c>
    </row>
    <row r="6" spans="1:17" ht="12" customHeight="1" x14ac:dyDescent="0.25">
      <c r="A6" s="87" t="s">
        <v>84</v>
      </c>
      <c r="B6" s="95">
        <f>IF(RES_hh_tesh!B6=0,0,RES_hh_tesh!B6/RES_summary!B$19)</f>
        <v>93.166005119589116</v>
      </c>
      <c r="C6" s="95">
        <f>IF(RES_hh_tesh!C6=0,0,RES_hh_tesh!C6/RES_summary!C$19)</f>
        <v>96.631046952097336</v>
      </c>
      <c r="D6" s="95">
        <f>IF(RES_hh_tesh!D6=0,0,RES_hh_tesh!D6/RES_summary!D$19)</f>
        <v>94.661463581842497</v>
      </c>
      <c r="E6" s="95">
        <f>IF(RES_hh_tesh!E6=0,0,RES_hh_tesh!E6/RES_summary!E$19)</f>
        <v>96.957070283179462</v>
      </c>
      <c r="F6" s="95">
        <f>IF(RES_hh_tesh!F6=0,0,RES_hh_tesh!F6/RES_summary!F$19)</f>
        <v>100.30833505975301</v>
      </c>
      <c r="G6" s="95">
        <f>IF(RES_hh_tesh!G6=0,0,RES_hh_tesh!G6/RES_summary!G$19)</f>
        <v>94.770955436270555</v>
      </c>
      <c r="H6" s="95">
        <f>IF(RES_hh_tesh!H6=0,0,RES_hh_tesh!H6/RES_summary!H$19)</f>
        <v>92.865632441753419</v>
      </c>
      <c r="I6" s="95">
        <f>IF(RES_hh_tesh!I6=0,0,RES_hh_tesh!I6/RES_summary!I$19)</f>
        <v>88.639272579359201</v>
      </c>
      <c r="J6" s="95">
        <f>IF(RES_hh_tesh!J6=0,0,RES_hh_tesh!J6/RES_summary!J$19)</f>
        <v>92.514266536670789</v>
      </c>
      <c r="K6" s="95">
        <f>IF(RES_hh_tesh!K6=0,0,RES_hh_tesh!K6/RES_summary!K$19)</f>
        <v>87.719939078294047</v>
      </c>
      <c r="L6" s="95">
        <f>IF(RES_hh_tesh!L6=0,0,RES_hh_tesh!L6/RES_summary!L$19)</f>
        <v>99.969513090883581</v>
      </c>
      <c r="M6" s="95">
        <f>IF(RES_hh_tesh!M6=0,0,RES_hh_tesh!M6/RES_summary!M$19)</f>
        <v>72.468778365534334</v>
      </c>
      <c r="N6" s="95">
        <f>IF(RES_hh_tesh!N6=0,0,RES_hh_tesh!N6/RES_summary!N$19)</f>
        <v>85.534087687740353</v>
      </c>
      <c r="O6" s="95">
        <f>IF(RES_hh_tesh!O6=0,0,RES_hh_tesh!O6/RES_summary!O$19)</f>
        <v>86.795443393929062</v>
      </c>
      <c r="P6" s="95">
        <f>IF(RES_hh_tesh!P6=0,0,RES_hh_tesh!P6/RES_summary!P$19)</f>
        <v>69.394762964304121</v>
      </c>
      <c r="Q6" s="95">
        <f>IF(RES_hh_tesh!Q6=0,0,RES_hh_tesh!Q6/RES_summary!Q$19)</f>
        <v>72.037232504675302</v>
      </c>
    </row>
    <row r="7" spans="1:17" ht="12" customHeight="1" x14ac:dyDescent="0.25">
      <c r="A7" s="87" t="s">
        <v>110</v>
      </c>
      <c r="B7" s="95">
        <f>IF(RES_hh_tesh!B7=0,0,RES_hh_tesh!B7/RES_summary!B$19)</f>
        <v>93.165965735343903</v>
      </c>
      <c r="C7" s="95">
        <f>IF(RES_hh_tesh!C7=0,0,RES_hh_tesh!C7/RES_summary!C$19)</f>
        <v>97.201306435169968</v>
      </c>
      <c r="D7" s="95">
        <f>IF(RES_hh_tesh!D7=0,0,RES_hh_tesh!D7/RES_summary!D$19)</f>
        <v>94.554178976983664</v>
      </c>
      <c r="E7" s="95">
        <f>IF(RES_hh_tesh!E7=0,0,RES_hh_tesh!E7/RES_summary!E$19)</f>
        <v>96.552187124459167</v>
      </c>
      <c r="F7" s="95">
        <f>IF(RES_hh_tesh!F7=0,0,RES_hh_tesh!F7/RES_summary!F$19)</f>
        <v>100.75367416812328</v>
      </c>
      <c r="G7" s="95">
        <f>IF(RES_hh_tesh!G7=0,0,RES_hh_tesh!G7/RES_summary!G$19)</f>
        <v>95.271900505816788</v>
      </c>
      <c r="H7" s="95">
        <f>IF(RES_hh_tesh!H7=0,0,RES_hh_tesh!H7/RES_summary!H$19)</f>
        <v>98.551096402933425</v>
      </c>
      <c r="I7" s="95">
        <f>IF(RES_hh_tesh!I7=0,0,RES_hh_tesh!I7/RES_summary!I$19)</f>
        <v>88.095964806881284</v>
      </c>
      <c r="J7" s="95">
        <f>IF(RES_hh_tesh!J7=0,0,RES_hh_tesh!J7/RES_summary!J$19)</f>
        <v>91.182641014577641</v>
      </c>
      <c r="K7" s="95">
        <f>IF(RES_hh_tesh!K7=0,0,RES_hh_tesh!K7/RES_summary!K$19)</f>
        <v>88.425070393593231</v>
      </c>
      <c r="L7" s="95">
        <f>IF(RES_hh_tesh!L7=0,0,RES_hh_tesh!L7/RES_summary!L$19)</f>
        <v>102.18099752143861</v>
      </c>
      <c r="M7" s="95">
        <f>IF(RES_hh_tesh!M7=0,0,RES_hh_tesh!M7/RES_summary!M$19)</f>
        <v>76.499735673873985</v>
      </c>
      <c r="N7" s="95">
        <f>IF(RES_hh_tesh!N7=0,0,RES_hh_tesh!N7/RES_summary!N$19)</f>
        <v>82.328053263978376</v>
      </c>
      <c r="O7" s="95">
        <f>IF(RES_hh_tesh!O7=0,0,RES_hh_tesh!O7/RES_summary!O$19)</f>
        <v>87.655572894224491</v>
      </c>
      <c r="P7" s="95">
        <f>IF(RES_hh_tesh!P7=0,0,RES_hh_tesh!P7/RES_summary!P$19)</f>
        <v>72.177078004088742</v>
      </c>
      <c r="Q7" s="95">
        <f>IF(RES_hh_tesh!Q7=0,0,RES_hh_tesh!Q7/RES_summary!Q$19)</f>
        <v>72.392650355605852</v>
      </c>
    </row>
    <row r="8" spans="1:17" ht="12" customHeight="1" x14ac:dyDescent="0.25">
      <c r="A8" s="87" t="s">
        <v>109</v>
      </c>
      <c r="B8" s="95">
        <f>IF(RES_hh_tesh!B8=0,0,RES_hh_tesh!B8/RES_summary!B$19)</f>
        <v>93.165904864145816</v>
      </c>
      <c r="C8" s="95">
        <f>IF(RES_hh_tesh!C8=0,0,RES_hh_tesh!C8/RES_summary!C$19)</f>
        <v>96.507377106924707</v>
      </c>
      <c r="D8" s="95">
        <f>IF(RES_hh_tesh!D8=0,0,RES_hh_tesh!D8/RES_summary!D$19)</f>
        <v>94.448813594966822</v>
      </c>
      <c r="E8" s="95">
        <f>IF(RES_hh_tesh!E8=0,0,RES_hh_tesh!E8/RES_summary!E$19)</f>
        <v>96.686832730921594</v>
      </c>
      <c r="F8" s="95">
        <f>IF(RES_hh_tesh!F8=0,0,RES_hh_tesh!F8/RES_summary!F$19)</f>
        <v>99.883774965915421</v>
      </c>
      <c r="G8" s="95">
        <f>IF(RES_hh_tesh!G8=0,0,RES_hh_tesh!G8/RES_summary!G$19)</f>
        <v>94.276601811613062</v>
      </c>
      <c r="H8" s="95">
        <f>IF(RES_hh_tesh!H8=0,0,RES_hh_tesh!H8/RES_summary!H$19)</f>
        <v>91.662915313700765</v>
      </c>
      <c r="I8" s="95">
        <f>IF(RES_hh_tesh!I8=0,0,RES_hh_tesh!I8/RES_summary!I$19)</f>
        <v>87.838050076047566</v>
      </c>
      <c r="J8" s="95">
        <f>IF(RES_hh_tesh!J8=0,0,RES_hh_tesh!J8/RES_summary!J$19)</f>
        <v>91.370713604231753</v>
      </c>
      <c r="K8" s="95">
        <f>IF(RES_hh_tesh!K8=0,0,RES_hh_tesh!K8/RES_summary!K$19)</f>
        <v>86.320479874614435</v>
      </c>
      <c r="L8" s="95">
        <f>IF(RES_hh_tesh!L8=0,0,RES_hh_tesh!L8/RES_summary!L$19)</f>
        <v>100.16145862678636</v>
      </c>
      <c r="M8" s="95">
        <f>IF(RES_hh_tesh!M8=0,0,RES_hh_tesh!M8/RES_summary!M$19)</f>
        <v>69.651844847754887</v>
      </c>
      <c r="N8" s="95">
        <f>IF(RES_hh_tesh!N8=0,0,RES_hh_tesh!N8/RES_summary!N$19)</f>
        <v>85.068320082131081</v>
      </c>
      <c r="O8" s="95">
        <f>IF(RES_hh_tesh!O8=0,0,RES_hh_tesh!O8/RES_summary!O$19)</f>
        <v>85.775183377719657</v>
      </c>
      <c r="P8" s="95">
        <f>IF(RES_hh_tesh!P8=0,0,RES_hh_tesh!P8/RES_summary!P$19)</f>
        <v>65.856602284756534</v>
      </c>
      <c r="Q8" s="95">
        <f>IF(RES_hh_tesh!Q8=0,0,RES_hh_tesh!Q8/RES_summary!Q$19)</f>
        <v>71.473295515116419</v>
      </c>
    </row>
    <row r="9" spans="1:17" ht="12" customHeight="1" x14ac:dyDescent="0.25">
      <c r="A9" s="87" t="s">
        <v>55</v>
      </c>
      <c r="B9" s="95">
        <f>IF(RES_hh_tesh!B9=0,0,RES_hh_tesh!B9/RES_summary!B$19)</f>
        <v>93.165541161826638</v>
      </c>
      <c r="C9" s="95">
        <f>IF(RES_hh_tesh!C9=0,0,RES_hh_tesh!C9/RES_summary!C$19)</f>
        <v>97.495600022577079</v>
      </c>
      <c r="D9" s="95">
        <f>IF(RES_hh_tesh!D9=0,0,RES_hh_tesh!D9/RES_summary!D$19)</f>
        <v>97.213622792965168</v>
      </c>
      <c r="E9" s="95">
        <f>IF(RES_hh_tesh!E9=0,0,RES_hh_tesh!E9/RES_summary!E$19)</f>
        <v>97.163945001935431</v>
      </c>
      <c r="F9" s="95">
        <f>IF(RES_hh_tesh!F9=0,0,RES_hh_tesh!F9/RES_summary!F$19)</f>
        <v>97.201389385636574</v>
      </c>
      <c r="G9" s="95">
        <f>IF(RES_hh_tesh!G9=0,0,RES_hh_tesh!G9/RES_summary!G$19)</f>
        <v>98.21150916810943</v>
      </c>
      <c r="H9" s="95">
        <f>IF(RES_hh_tesh!H9=0,0,RES_hh_tesh!H9/RES_summary!H$19)</f>
        <v>96.9849790932019</v>
      </c>
      <c r="I9" s="95">
        <f>IF(RES_hh_tesh!I9=0,0,RES_hh_tesh!I9/RES_summary!I$19)</f>
        <v>93.10809345036796</v>
      </c>
      <c r="J9" s="95">
        <f>IF(RES_hh_tesh!J9=0,0,RES_hh_tesh!J9/RES_summary!J$19)</f>
        <v>99.851053634792976</v>
      </c>
      <c r="K9" s="95">
        <f>IF(RES_hh_tesh!K9=0,0,RES_hh_tesh!K9/RES_summary!K$19)</f>
        <v>94.251198396460751</v>
      </c>
      <c r="L9" s="95">
        <f>IF(RES_hh_tesh!L9=0,0,RES_hh_tesh!L9/RES_summary!L$19)</f>
        <v>108.69474188270046</v>
      </c>
      <c r="M9" s="95">
        <f>IF(RES_hh_tesh!M9=0,0,RES_hh_tesh!M9/RES_summary!M$19)</f>
        <v>75.557429032447175</v>
      </c>
      <c r="N9" s="95">
        <f>IF(RES_hh_tesh!N9=0,0,RES_hh_tesh!N9/RES_summary!N$19)</f>
        <v>89.591850229661105</v>
      </c>
      <c r="O9" s="95">
        <f>IF(RES_hh_tesh!O9=0,0,RES_hh_tesh!O9/RES_summary!O$19)</f>
        <v>89.74126656547746</v>
      </c>
      <c r="P9" s="95">
        <f>IF(RES_hh_tesh!P9=0,0,RES_hh_tesh!P9/RES_summary!P$19)</f>
        <v>68.550169157748812</v>
      </c>
      <c r="Q9" s="95">
        <f>IF(RES_hh_tesh!Q9=0,0,RES_hh_tesh!Q9/RES_summary!Q$19)</f>
        <v>72.650264974580551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93.165435310455479</v>
      </c>
      <c r="C11" s="95">
        <f>IF(RES_hh_tesh!C11=0,0,RES_hh_tesh!C11/RES_summary!C$19)</f>
        <v>92.55304373207936</v>
      </c>
      <c r="D11" s="95">
        <f>IF(RES_hh_tesh!D11=0,0,RES_hh_tesh!D11/RES_summary!D$19)</f>
        <v>96.60107200930355</v>
      </c>
      <c r="E11" s="95">
        <f>IF(RES_hh_tesh!E11=0,0,RES_hh_tesh!E11/RES_summary!E$19)</f>
        <v>95.239893984118211</v>
      </c>
      <c r="F11" s="95">
        <f>IF(RES_hh_tesh!F11=0,0,RES_hh_tesh!F11/RES_summary!F$19)</f>
        <v>100.70422510916346</v>
      </c>
      <c r="G11" s="95">
        <f>IF(RES_hh_tesh!G11=0,0,RES_hh_tesh!G11/RES_summary!G$19)</f>
        <v>94.57042986962297</v>
      </c>
      <c r="H11" s="95">
        <f>IF(RES_hh_tesh!H11=0,0,RES_hh_tesh!H11/RES_summary!H$19)</f>
        <v>92.067821321602509</v>
      </c>
      <c r="I11" s="95">
        <f>IF(RES_hh_tesh!I11=0,0,RES_hh_tesh!I11/RES_summary!I$19)</f>
        <v>88.86960735023311</v>
      </c>
      <c r="J11" s="95">
        <f>IF(RES_hh_tesh!J11=0,0,RES_hh_tesh!J11/RES_summary!J$19)</f>
        <v>88.053118241346297</v>
      </c>
      <c r="K11" s="95">
        <f>IF(RES_hh_tesh!K11=0,0,RES_hh_tesh!K11/RES_summary!K$19)</f>
        <v>86.117901907116149</v>
      </c>
      <c r="L11" s="95">
        <f>IF(RES_hh_tesh!L11=0,0,RES_hh_tesh!L11/RES_summary!L$19)</f>
        <v>87.953617929541963</v>
      </c>
      <c r="M11" s="95">
        <f>IF(RES_hh_tesh!M11=0,0,RES_hh_tesh!M11/RES_summary!M$19)</f>
        <v>75.602868797563659</v>
      </c>
      <c r="N11" s="95">
        <f>IF(RES_hh_tesh!N11=0,0,RES_hh_tesh!N11/RES_summary!N$19)</f>
        <v>77.625120501571629</v>
      </c>
      <c r="O11" s="95">
        <f>IF(RES_hh_tesh!O11=0,0,RES_hh_tesh!O11/RES_summary!O$19)</f>
        <v>76.979460502968792</v>
      </c>
      <c r="P11" s="95">
        <f>IF(RES_hh_tesh!P11=0,0,RES_hh_tesh!P11/RES_summary!P$19)</f>
        <v>65.897302833368386</v>
      </c>
      <c r="Q11" s="95">
        <f>IF(RES_hh_tesh!Q11=0,0,RES_hh_tesh!Q11/RES_summary!Q$19)</f>
        <v>67.258358591088623</v>
      </c>
    </row>
    <row r="12" spans="1:17" ht="12" customHeight="1" x14ac:dyDescent="0.25">
      <c r="A12" s="87" t="s">
        <v>115</v>
      </c>
      <c r="B12" s="95">
        <f>IF(RES_hh_tesh!B12=0,0,RES_hh_tesh!B12/RES_summary!B$19)</f>
        <v>104.01418221673117</v>
      </c>
      <c r="C12" s="95">
        <f>IF(RES_hh_tesh!C12=0,0,RES_hh_tesh!C12/RES_summary!C$19)</f>
        <v>108.77534628962987</v>
      </c>
      <c r="D12" s="95">
        <f>IF(RES_hh_tesh!D12=0,0,RES_hh_tesh!D12/RES_summary!D$19)</f>
        <v>105.87296446971528</v>
      </c>
      <c r="E12" s="95">
        <f>IF(RES_hh_tesh!E12=0,0,RES_hh_tesh!E12/RES_summary!E$19)</f>
        <v>109.69895183253354</v>
      </c>
      <c r="F12" s="95">
        <f>IF(RES_hh_tesh!F12=0,0,RES_hh_tesh!F12/RES_summary!F$19)</f>
        <v>112.70058587944685</v>
      </c>
      <c r="G12" s="95">
        <f>IF(RES_hh_tesh!G12=0,0,RES_hh_tesh!G12/RES_summary!G$19)</f>
        <v>106.97452393906137</v>
      </c>
      <c r="H12" s="95">
        <f>IF(RES_hh_tesh!H12=0,0,RES_hh_tesh!H12/RES_summary!H$19)</f>
        <v>104.69467169447988</v>
      </c>
      <c r="I12" s="95">
        <f>IF(RES_hh_tesh!I12=0,0,RES_hh_tesh!I12/RES_summary!I$19)</f>
        <v>99.941155132732291</v>
      </c>
      <c r="J12" s="95">
        <f>IF(RES_hh_tesh!J12=0,0,RES_hh_tesh!J12/RES_summary!J$19)</f>
        <v>103.29372558344275</v>
      </c>
      <c r="K12" s="95">
        <f>IF(RES_hh_tesh!K12=0,0,RES_hh_tesh!K12/RES_summary!K$19)</f>
        <v>98.283272688918501</v>
      </c>
      <c r="L12" s="95">
        <f>IF(RES_hh_tesh!L12=0,0,RES_hh_tesh!L12/RES_summary!L$19)</f>
        <v>112.76314939527867</v>
      </c>
      <c r="M12" s="95">
        <f>IF(RES_hh_tesh!M12=0,0,RES_hh_tesh!M12/RES_summary!M$19)</f>
        <v>80.20831343169634</v>
      </c>
      <c r="N12" s="95">
        <f>IF(RES_hh_tesh!N12=0,0,RES_hh_tesh!N12/RES_summary!N$19)</f>
        <v>95.917295222907072</v>
      </c>
      <c r="O12" s="95">
        <f>IF(RES_hh_tesh!O12=0,0,RES_hh_tesh!O12/RES_summary!O$19)</f>
        <v>97.111772077167956</v>
      </c>
      <c r="P12" s="95">
        <f>IF(RES_hh_tesh!P12=0,0,RES_hh_tesh!P12/RES_summary!P$19)</f>
        <v>75.856905564754825</v>
      </c>
      <c r="Q12" s="95">
        <f>IF(RES_hh_tesh!Q12=0,0,RES_hh_tesh!Q12/RES_summary!Q$19)</f>
        <v>81.318481240096915</v>
      </c>
    </row>
    <row r="13" spans="1:17" ht="12" customHeight="1" x14ac:dyDescent="0.25">
      <c r="A13" s="51" t="s">
        <v>114</v>
      </c>
      <c r="B13" s="22">
        <f>IF(RES_hh_tesh!B13=0,0,RES_hh_tesh!B13/RES_summary!B$19)</f>
        <v>104.01451940231335</v>
      </c>
      <c r="C13" s="22">
        <f>IF(RES_hh_tesh!C13=0,0,RES_hh_tesh!C13/RES_summary!C$19)</f>
        <v>108.3828675595955</v>
      </c>
      <c r="D13" s="22">
        <f>IF(RES_hh_tesh!D13=0,0,RES_hh_tesh!D13/RES_summary!D$19)</f>
        <v>103.13520665523647</v>
      </c>
      <c r="E13" s="22">
        <f>IF(RES_hh_tesh!E13=0,0,RES_hh_tesh!E13/RES_summary!E$19)</f>
        <v>111.224399256475</v>
      </c>
      <c r="F13" s="22">
        <f>IF(RES_hh_tesh!F13=0,0,RES_hh_tesh!F13/RES_summary!F$19)</f>
        <v>111.47846642554813</v>
      </c>
      <c r="G13" s="22">
        <f>IF(RES_hh_tesh!G13=0,0,RES_hh_tesh!G13/RES_summary!G$19)</f>
        <v>106.95886263701924</v>
      </c>
      <c r="H13" s="22">
        <f>IF(RES_hh_tesh!H13=0,0,RES_hh_tesh!H13/RES_summary!H$19)</f>
        <v>104.59651777741914</v>
      </c>
      <c r="I13" s="22">
        <f>IF(RES_hh_tesh!I13=0,0,RES_hh_tesh!I13/RES_summary!I$19)</f>
        <v>99.99552686071452</v>
      </c>
      <c r="J13" s="22">
        <f>IF(RES_hh_tesh!J13=0,0,RES_hh_tesh!J13/RES_summary!J$19)</f>
        <v>100.51961249549778</v>
      </c>
      <c r="K13" s="22">
        <f>IF(RES_hh_tesh!K13=0,0,RES_hh_tesh!K13/RES_summary!K$19)</f>
        <v>96.620441987753111</v>
      </c>
      <c r="L13" s="22">
        <f>IF(RES_hh_tesh!L13=0,0,RES_hh_tesh!L13/RES_summary!L$19)</f>
        <v>106.8595697246511</v>
      </c>
      <c r="M13" s="22">
        <f>IF(RES_hh_tesh!M13=0,0,RES_hh_tesh!M13/RES_summary!M$19)</f>
        <v>79.002607785155121</v>
      </c>
      <c r="N13" s="22">
        <f>IF(RES_hh_tesh!N13=0,0,RES_hh_tesh!N13/RES_summary!N$19)</f>
        <v>92.256703989789443</v>
      </c>
      <c r="O13" s="22">
        <f>IF(RES_hh_tesh!O13=0,0,RES_hh_tesh!O13/RES_summary!O$19)</f>
        <v>92.855958066944382</v>
      </c>
      <c r="P13" s="22">
        <f>IF(RES_hh_tesh!P13=0,0,RES_hh_tesh!P13/RES_summary!P$19)</f>
        <v>74.379150383964202</v>
      </c>
      <c r="Q13" s="22">
        <f>IF(RES_hh_tesh!Q13=0,0,RES_hh_tesh!Q13/RES_summary!Q$19)</f>
        <v>78.771346407902996</v>
      </c>
    </row>
    <row r="14" spans="1:17" ht="12" customHeight="1" x14ac:dyDescent="0.25">
      <c r="A14" s="99" t="s">
        <v>117</v>
      </c>
      <c r="B14" s="98">
        <f>IF(RES_hh_tesh!B14=0,0,RES_hh_tesh!B14/RES_summary!B$19)</f>
        <v>2.0264013783807053</v>
      </c>
      <c r="C14" s="98">
        <f>IF(RES_hh_tesh!C14=0,0,RES_hh_tesh!C14/RES_summary!C$19)</f>
        <v>2.2366546764279875</v>
      </c>
      <c r="D14" s="98">
        <f>IF(RES_hh_tesh!D14=0,0,RES_hh_tesh!D14/RES_summary!D$19)</f>
        <v>1.7204621230060244</v>
      </c>
      <c r="E14" s="98">
        <f>IF(RES_hh_tesh!E14=0,0,RES_hh_tesh!E14/RES_summary!E$19)</f>
        <v>2.9232607852008514</v>
      </c>
      <c r="F14" s="98">
        <f>IF(RES_hh_tesh!F14=0,0,RES_hh_tesh!F14/RES_summary!F$19)</f>
        <v>2.3973893834068165</v>
      </c>
      <c r="G14" s="98">
        <f>IF(RES_hh_tesh!G14=0,0,RES_hh_tesh!G14/RES_summary!G$19)</f>
        <v>2.7020525330294252</v>
      </c>
      <c r="H14" s="98">
        <f>IF(RES_hh_tesh!H14=0,0,RES_hh_tesh!H14/RES_summary!H$19)</f>
        <v>2.7106143175592115</v>
      </c>
      <c r="I14" s="98">
        <f>IF(RES_hh_tesh!I14=0,0,RES_hh_tesh!I14/RES_summary!I$19)</f>
        <v>2.7252293982351961</v>
      </c>
      <c r="J14" s="98">
        <f>IF(RES_hh_tesh!J14=0,0,RES_hh_tesh!J14/RES_summary!J$19)</f>
        <v>2.1250203713651721</v>
      </c>
      <c r="K14" s="98">
        <f>IF(RES_hh_tesh!K14=0,0,RES_hh_tesh!K14/RES_summary!K$19)</f>
        <v>2.3322290812516551</v>
      </c>
      <c r="L14" s="98">
        <f>IF(RES_hh_tesh!L14=0,0,RES_hh_tesh!L14/RES_summary!L$19)</f>
        <v>1.7281806424735231</v>
      </c>
      <c r="M14" s="98">
        <f>IF(RES_hh_tesh!M14=0,0,RES_hh_tesh!M14/RES_summary!M$19)</f>
        <v>2.0012362874349541</v>
      </c>
      <c r="N14" s="98">
        <f>IF(RES_hh_tesh!N14=0,0,RES_hh_tesh!N14/RES_summary!N$19)</f>
        <v>1.8704238513495179</v>
      </c>
      <c r="O14" s="98">
        <f>IF(RES_hh_tesh!O14=0,0,RES_hh_tesh!O14/RES_summary!O$19)</f>
        <v>1.7962373291185763</v>
      </c>
      <c r="P14" s="98">
        <f>IF(RES_hh_tesh!P14=0,0,RES_hh_tesh!P14/RES_summary!P$19)</f>
        <v>1.9318595883657868</v>
      </c>
      <c r="Q14" s="98">
        <f>IF(RES_hh_tesh!Q14=0,0,RES_hh_tesh!Q14/RES_summary!Q$19)</f>
        <v>1.8361483716868703</v>
      </c>
    </row>
    <row r="15" spans="1:17" ht="12.95" customHeight="1" x14ac:dyDescent="0.25">
      <c r="A15" s="89" t="s">
        <v>112</v>
      </c>
      <c r="B15" s="96">
        <f>IF(RES_hh_tesh!B15=0,0,RES_hh_tesh!B15/RES_summary!B$19)</f>
        <v>4.2542881103702274E-2</v>
      </c>
      <c r="C15" s="96">
        <f>IF(RES_hh_tesh!C15=0,0,RES_hh_tesh!C15/RES_summary!C$19)</f>
        <v>5.058575576588261E-2</v>
      </c>
      <c r="D15" s="96">
        <f>IF(RES_hh_tesh!D15=0,0,RES_hh_tesh!D15/RES_summary!D$19)</f>
        <v>6.1878871802558161E-2</v>
      </c>
      <c r="E15" s="96">
        <f>IF(RES_hh_tesh!E15=0,0,RES_hh_tesh!E15/RES_summary!E$19)</f>
        <v>7.5866963946366037E-2</v>
      </c>
      <c r="F15" s="96">
        <f>IF(RES_hh_tesh!F15=0,0,RES_hh_tesh!F15/RES_summary!F$19)</f>
        <v>9.2549383925421003E-2</v>
      </c>
      <c r="G15" s="96">
        <f>IF(RES_hh_tesh!G15=0,0,RES_hh_tesh!G15/RES_summary!G$19)</f>
        <v>0.10721811927918362</v>
      </c>
      <c r="H15" s="96">
        <f>IF(RES_hh_tesh!H15=0,0,RES_hh_tesh!H15/RES_summary!H$19)</f>
        <v>0.13210526980256396</v>
      </c>
      <c r="I15" s="96">
        <f>IF(RES_hh_tesh!I15=0,0,RES_hh_tesh!I15/RES_summary!I$19)</f>
        <v>0.15565403984177001</v>
      </c>
      <c r="J15" s="96">
        <f>IF(RES_hh_tesh!J15=0,0,RES_hh_tesh!J15/RES_summary!J$19)</f>
        <v>0.18144703083053648</v>
      </c>
      <c r="K15" s="96">
        <f>IF(RES_hh_tesh!K15=0,0,RES_hh_tesh!K15/RES_summary!K$19)</f>
        <v>0.20932170253981766</v>
      </c>
      <c r="L15" s="96">
        <f>IF(RES_hh_tesh!L15=0,0,RES_hh_tesh!L15/RES_summary!L$19)</f>
        <v>0.26350195302705848</v>
      </c>
      <c r="M15" s="96">
        <f>IF(RES_hh_tesh!M15=0,0,RES_hh_tesh!M15/RES_summary!M$19)</f>
        <v>0.31221618021878389</v>
      </c>
      <c r="N15" s="96">
        <f>IF(RES_hh_tesh!N15=0,0,RES_hh_tesh!N15/RES_summary!N$19)</f>
        <v>0.35668238137389258</v>
      </c>
      <c r="O15" s="96">
        <f>IF(RES_hh_tesh!O15=0,0,RES_hh_tesh!O15/RES_summary!O$19)</f>
        <v>0.40755423281468245</v>
      </c>
      <c r="P15" s="96">
        <f>IF(RES_hh_tesh!P15=0,0,RES_hh_tesh!P15/RES_summary!P$19)</f>
        <v>0.46913483709498038</v>
      </c>
      <c r="Q15" s="96">
        <f>IF(RES_hh_tesh!Q15=0,0,RES_hh_tesh!Q15/RES_summary!Q$19)</f>
        <v>0.55015747570935625</v>
      </c>
    </row>
    <row r="16" spans="1:17" ht="12" customHeight="1" x14ac:dyDescent="0.25">
      <c r="A16" s="87" t="s">
        <v>111</v>
      </c>
      <c r="B16" s="97">
        <f>IF(RES_hh_tesh!B16=0,0,RES_hh_tesh!B16/RES_summary!B$19)</f>
        <v>4.2542881103702274E-2</v>
      </c>
      <c r="C16" s="97">
        <f>IF(RES_hh_tesh!C16=0,0,RES_hh_tesh!C16/RES_summary!C$19)</f>
        <v>5.058575576588261E-2</v>
      </c>
      <c r="D16" s="97">
        <f>IF(RES_hh_tesh!D16=0,0,RES_hh_tesh!D16/RES_summary!D$19)</f>
        <v>6.1878871802558161E-2</v>
      </c>
      <c r="E16" s="97">
        <f>IF(RES_hh_tesh!E16=0,0,RES_hh_tesh!E16/RES_summary!E$19)</f>
        <v>7.5866963946366037E-2</v>
      </c>
      <c r="F16" s="97">
        <f>IF(RES_hh_tesh!F16=0,0,RES_hh_tesh!F16/RES_summary!F$19)</f>
        <v>9.2549383925421003E-2</v>
      </c>
      <c r="G16" s="97">
        <f>IF(RES_hh_tesh!G16=0,0,RES_hh_tesh!G16/RES_summary!G$19)</f>
        <v>0.10721811927918362</v>
      </c>
      <c r="H16" s="97">
        <f>IF(RES_hh_tesh!H16=0,0,RES_hh_tesh!H16/RES_summary!H$19)</f>
        <v>0.13210526980256396</v>
      </c>
      <c r="I16" s="97">
        <f>IF(RES_hh_tesh!I16=0,0,RES_hh_tesh!I16/RES_summary!I$19)</f>
        <v>0.15565403984177001</v>
      </c>
      <c r="J16" s="97">
        <f>IF(RES_hh_tesh!J16=0,0,RES_hh_tesh!J16/RES_summary!J$19)</f>
        <v>0.18144703083053648</v>
      </c>
      <c r="K16" s="97">
        <f>IF(RES_hh_tesh!K16=0,0,RES_hh_tesh!K16/RES_summary!K$19)</f>
        <v>0.20932170253981766</v>
      </c>
      <c r="L16" s="97">
        <f>IF(RES_hh_tesh!L16=0,0,RES_hh_tesh!L16/RES_summary!L$19)</f>
        <v>0.26350195302705848</v>
      </c>
      <c r="M16" s="97">
        <f>IF(RES_hh_tesh!M16=0,0,RES_hh_tesh!M16/RES_summary!M$19)</f>
        <v>0.31221618021878389</v>
      </c>
      <c r="N16" s="97">
        <f>IF(RES_hh_tesh!N16=0,0,RES_hh_tesh!N16/RES_summary!N$19)</f>
        <v>0.35668238137389258</v>
      </c>
      <c r="O16" s="97">
        <f>IF(RES_hh_tesh!O16=0,0,RES_hh_tesh!O16/RES_summary!O$19)</f>
        <v>0.40755423281468245</v>
      </c>
      <c r="P16" s="97">
        <f>IF(RES_hh_tesh!P16=0,0,RES_hh_tesh!P16/RES_summary!P$19)</f>
        <v>0.46913483709498038</v>
      </c>
      <c r="Q16" s="97">
        <f>IF(RES_hh_tesh!Q16=0,0,RES_hh_tesh!Q16/RES_summary!Q$19)</f>
        <v>0.55015747570935625</v>
      </c>
    </row>
    <row r="17" spans="1:17" ht="12.95" customHeight="1" x14ac:dyDescent="0.25">
      <c r="A17" s="89" t="s">
        <v>63</v>
      </c>
      <c r="B17" s="96">
        <f>IF(RES_hh_tesh!B17=0,0,RES_hh_tesh!B17/RES_summary!B$19)</f>
        <v>21.39491482319232</v>
      </c>
      <c r="C17" s="96">
        <f>IF(RES_hh_tesh!C17=0,0,RES_hh_tesh!C17/RES_summary!C$19)</f>
        <v>21.272901551691699</v>
      </c>
      <c r="D17" s="96">
        <f>IF(RES_hh_tesh!D17=0,0,RES_hh_tesh!D17/RES_summary!D$19)</f>
        <v>20.783385609401048</v>
      </c>
      <c r="E17" s="96">
        <f>IF(RES_hh_tesh!E17=0,0,RES_hh_tesh!E17/RES_summary!E$19)</f>
        <v>20.810155097263113</v>
      </c>
      <c r="F17" s="96">
        <f>IF(RES_hh_tesh!F17=0,0,RES_hh_tesh!F17/RES_summary!F$19)</f>
        <v>20.507769625678534</v>
      </c>
      <c r="G17" s="96">
        <f>IF(RES_hh_tesh!G17=0,0,RES_hh_tesh!G17/RES_summary!G$19)</f>
        <v>20.381627934075745</v>
      </c>
      <c r="H17" s="96">
        <f>IF(RES_hh_tesh!H17=0,0,RES_hh_tesh!H17/RES_summary!H$19)</f>
        <v>20.20694836092737</v>
      </c>
      <c r="I17" s="96">
        <f>IF(RES_hh_tesh!I17=0,0,RES_hh_tesh!I17/RES_summary!I$19)</f>
        <v>20.054801268412138</v>
      </c>
      <c r="J17" s="96">
        <f>IF(RES_hh_tesh!J17=0,0,RES_hh_tesh!J17/RES_summary!J$19)</f>
        <v>19.666631566336189</v>
      </c>
      <c r="K17" s="96">
        <f>IF(RES_hh_tesh!K17=0,0,RES_hh_tesh!K17/RES_summary!K$19)</f>
        <v>19.397843602956243</v>
      </c>
      <c r="L17" s="96">
        <f>IF(RES_hh_tesh!L17=0,0,RES_hh_tesh!L17/RES_summary!L$19)</f>
        <v>19.165579845824375</v>
      </c>
      <c r="M17" s="96">
        <f>IF(RES_hh_tesh!M17=0,0,RES_hh_tesh!M17/RES_summary!M$19)</f>
        <v>19.18468923035244</v>
      </c>
      <c r="N17" s="96">
        <f>IF(RES_hh_tesh!N17=0,0,RES_hh_tesh!N17/RES_summary!N$19)</f>
        <v>19.099754237083278</v>
      </c>
      <c r="O17" s="96">
        <f>IF(RES_hh_tesh!O17=0,0,RES_hh_tesh!O17/RES_summary!O$19)</f>
        <v>18.998056081657015</v>
      </c>
      <c r="P17" s="96">
        <f>IF(RES_hh_tesh!P17=0,0,RES_hh_tesh!P17/RES_summary!P$19)</f>
        <v>19.322674786625821</v>
      </c>
      <c r="Q17" s="96">
        <f>IF(RES_hh_tesh!Q17=0,0,RES_hh_tesh!Q17/RES_summary!Q$19)</f>
        <v>18.892392260796367</v>
      </c>
    </row>
    <row r="18" spans="1:17" ht="12" customHeight="1" x14ac:dyDescent="0.25">
      <c r="A18" s="87" t="s">
        <v>58</v>
      </c>
      <c r="B18" s="95">
        <f>IF(RES_hh_tesh!B18=0,0,RES_hh_tesh!B18/RES_summary!B$19)</f>
        <v>21.024163212756275</v>
      </c>
      <c r="C18" s="95">
        <f>IF(RES_hh_tesh!C18=0,0,RES_hh_tesh!C18/RES_summary!C$19)</f>
        <v>20.722223198589457</v>
      </c>
      <c r="D18" s="95">
        <f>IF(RES_hh_tesh!D18=0,0,RES_hh_tesh!D18/RES_summary!D$19)</f>
        <v>20.391273865919118</v>
      </c>
      <c r="E18" s="95">
        <f>IF(RES_hh_tesh!E18=0,0,RES_hh_tesh!E18/RES_summary!E$19)</f>
        <v>20.15583586242753</v>
      </c>
      <c r="F18" s="95">
        <f>IF(RES_hh_tesh!F18=0,0,RES_hh_tesh!F18/RES_summary!F$19)</f>
        <v>19.887185435718731</v>
      </c>
      <c r="G18" s="95">
        <f>IF(RES_hh_tesh!G18=0,0,RES_hh_tesh!G18/RES_summary!G$19)</f>
        <v>19.622797465286229</v>
      </c>
      <c r="H18" s="95">
        <f>IF(RES_hh_tesh!H18=0,0,RES_hh_tesh!H18/RES_summary!H$19)</f>
        <v>19.413799854777604</v>
      </c>
      <c r="I18" s="95">
        <f>IF(RES_hh_tesh!I18=0,0,RES_hh_tesh!I18/RES_summary!I$19)</f>
        <v>19.395050827146161</v>
      </c>
      <c r="J18" s="95">
        <f>IF(RES_hh_tesh!J18=0,0,RES_hh_tesh!J18/RES_summary!J$19)</f>
        <v>19.193495211186317</v>
      </c>
      <c r="K18" s="95">
        <f>IF(RES_hh_tesh!K18=0,0,RES_hh_tesh!K18/RES_summary!K$19)</f>
        <v>19.195706573868954</v>
      </c>
      <c r="L18" s="95">
        <f>IF(RES_hh_tesh!L18=0,0,RES_hh_tesh!L18/RES_summary!L$19)</f>
        <v>18.43017898532376</v>
      </c>
      <c r="M18" s="95">
        <f>IF(RES_hh_tesh!M18=0,0,RES_hh_tesh!M18/RES_summary!M$19)</f>
        <v>18.814902923394236</v>
      </c>
      <c r="N18" s="95">
        <f>IF(RES_hh_tesh!N18=0,0,RES_hh_tesh!N18/RES_summary!N$19)</f>
        <v>18.882465477335195</v>
      </c>
      <c r="O18" s="95">
        <f>IF(RES_hh_tesh!O18=0,0,RES_hh_tesh!O18/RES_summary!O$19)</f>
        <v>18.722441684616435</v>
      </c>
      <c r="P18" s="95">
        <f>IF(RES_hh_tesh!P18=0,0,RES_hh_tesh!P18/RES_summary!P$19)</f>
        <v>18.909323444756559</v>
      </c>
      <c r="Q18" s="95">
        <f>IF(RES_hh_tesh!Q18=0,0,RES_hh_tesh!Q18/RES_summary!Q$19)</f>
        <v>18.409592916739321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20.965812248261638</v>
      </c>
      <c r="C19" s="95">
        <f>IF(RES_hh_tesh!C19=0,0,RES_hh_tesh!C19/RES_summary!C$19)</f>
        <v>20.942611651325254</v>
      </c>
      <c r="D19" s="95">
        <f>IF(RES_hh_tesh!D19=0,0,RES_hh_tesh!D19/RES_summary!D$19)</f>
        <v>20.684150786148869</v>
      </c>
      <c r="E19" s="95">
        <f>IF(RES_hh_tesh!E19=0,0,RES_hh_tesh!E19/RES_summary!E$19)</f>
        <v>20.706175277157211</v>
      </c>
      <c r="F19" s="95">
        <f>IF(RES_hh_tesh!F19=0,0,RES_hh_tesh!F19/RES_summary!F$19)</f>
        <v>20.633549176209424</v>
      </c>
      <c r="G19" s="95">
        <f>IF(RES_hh_tesh!G19=0,0,RES_hh_tesh!G19/RES_summary!G$19)</f>
        <v>20.564061075052972</v>
      </c>
      <c r="H19" s="95">
        <f>IF(RES_hh_tesh!H19=0,0,RES_hh_tesh!H19/RES_summary!H$19)</f>
        <v>20.509993407241804</v>
      </c>
      <c r="I19" s="95">
        <f>IF(RES_hh_tesh!I19=0,0,RES_hh_tesh!I19/RES_summary!I$19)</f>
        <v>20.429381380728813</v>
      </c>
      <c r="J19" s="95">
        <f>IF(RES_hh_tesh!J19=0,0,RES_hh_tesh!J19/RES_summary!J$19)</f>
        <v>20.335078272508245</v>
      </c>
      <c r="K19" s="95">
        <f>IF(RES_hh_tesh!K19=0,0,RES_hh_tesh!K19/RES_summary!K$19)</f>
        <v>20.047620219935293</v>
      </c>
      <c r="L19" s="95">
        <f>IF(RES_hh_tesh!L19=0,0,RES_hh_tesh!L19/RES_summary!L$19)</f>
        <v>19.881239680227843</v>
      </c>
      <c r="M19" s="95">
        <f>IF(RES_hh_tesh!M19=0,0,RES_hh_tesh!M19/RES_summary!M$19)</f>
        <v>19.732809808806994</v>
      </c>
      <c r="N19" s="95">
        <f>IF(RES_hh_tesh!N19=0,0,RES_hh_tesh!N19/RES_summary!N$19)</f>
        <v>19.533823280477009</v>
      </c>
      <c r="O19" s="95">
        <f>IF(RES_hh_tesh!O19=0,0,RES_hh_tesh!O19/RES_summary!O$19)</f>
        <v>19.341798354276946</v>
      </c>
      <c r="P19" s="95">
        <f>IF(RES_hh_tesh!P19=0,0,RES_hh_tesh!P19/RES_summary!P$19)</f>
        <v>19.501571770947642</v>
      </c>
      <c r="Q19" s="95">
        <f>IF(RES_hh_tesh!Q19=0,0,RES_hh_tesh!Q19/RES_summary!Q$19)</f>
        <v>18.948558214648415</v>
      </c>
    </row>
    <row r="20" spans="1:17" ht="12" customHeight="1" x14ac:dyDescent="0.25">
      <c r="A20" s="87" t="s">
        <v>110</v>
      </c>
      <c r="B20" s="95">
        <f>IF(RES_hh_tesh!B20=0,0,RES_hh_tesh!B20/RES_summary!B$19)</f>
        <v>20.965825036864501</v>
      </c>
      <c r="C20" s="95">
        <f>IF(RES_hh_tesh!C20=0,0,RES_hh_tesh!C20/RES_summary!C$19)</f>
        <v>20.865293135135719</v>
      </c>
      <c r="D20" s="95">
        <f>IF(RES_hh_tesh!D20=0,0,RES_hh_tesh!D20/RES_summary!D$19)</f>
        <v>20.403662877444418</v>
      </c>
      <c r="E20" s="95">
        <f>IF(RES_hh_tesh!E20=0,0,RES_hh_tesh!E20/RES_summary!E$19)</f>
        <v>20.190849796569683</v>
      </c>
      <c r="F20" s="95">
        <f>IF(RES_hh_tesh!F20=0,0,RES_hh_tesh!F20/RES_summary!F$19)</f>
        <v>20.072399627504147</v>
      </c>
      <c r="G20" s="95">
        <f>IF(RES_hh_tesh!G20=0,0,RES_hh_tesh!G20/RES_summary!G$19)</f>
        <v>19.875812872817697</v>
      </c>
      <c r="H20" s="95">
        <f>IF(RES_hh_tesh!H20=0,0,RES_hh_tesh!H20/RES_summary!H$19)</f>
        <v>19.745572987607748</v>
      </c>
      <c r="I20" s="95">
        <f>IF(RES_hh_tesh!I20=0,0,RES_hh_tesh!I20/RES_summary!I$19)</f>
        <v>19.509398746315274</v>
      </c>
      <c r="J20" s="95">
        <f>IF(RES_hh_tesh!J20=0,0,RES_hh_tesh!J20/RES_summary!J$19)</f>
        <v>19.312070464586352</v>
      </c>
      <c r="K20" s="95">
        <f>IF(RES_hh_tesh!K20=0,0,RES_hh_tesh!K20/RES_summary!K$19)</f>
        <v>19.074262420335739</v>
      </c>
      <c r="L20" s="95">
        <f>IF(RES_hh_tesh!L20=0,0,RES_hh_tesh!L20/RES_summary!L$19)</f>
        <v>18.924237884617348</v>
      </c>
      <c r="M20" s="95">
        <f>IF(RES_hh_tesh!M20=0,0,RES_hh_tesh!M20/RES_summary!M$19)</f>
        <v>18.846622835578273</v>
      </c>
      <c r="N20" s="95">
        <f>IF(RES_hh_tesh!N20=0,0,RES_hh_tesh!N20/RES_summary!N$19)</f>
        <v>18.823067211763309</v>
      </c>
      <c r="O20" s="95">
        <f>IF(RES_hh_tesh!O20=0,0,RES_hh_tesh!O20/RES_summary!O$19)</f>
        <v>18.710543278266712</v>
      </c>
      <c r="P20" s="95">
        <f>IF(RES_hh_tesh!P20=0,0,RES_hh_tesh!P20/RES_summary!P$19)</f>
        <v>18.950877018486491</v>
      </c>
      <c r="Q20" s="95">
        <f>IF(RES_hh_tesh!Q20=0,0,RES_hh_tesh!Q20/RES_summary!Q$19)</f>
        <v>18.449598697938526</v>
      </c>
    </row>
    <row r="21" spans="1:17" ht="12" customHeight="1" x14ac:dyDescent="0.25">
      <c r="A21" s="87" t="s">
        <v>109</v>
      </c>
      <c r="B21" s="95">
        <f>IF(RES_hh_tesh!B21=0,0,RES_hh_tesh!B21/RES_summary!B$19)</f>
        <v>20.965817557800257</v>
      </c>
      <c r="C21" s="95">
        <f>IF(RES_hh_tesh!C21=0,0,RES_hh_tesh!C21/RES_summary!C$19)</f>
        <v>20.776359557997598</v>
      </c>
      <c r="D21" s="95">
        <f>IF(RES_hh_tesh!D21=0,0,RES_hh_tesh!D21/RES_summary!D$19)</f>
        <v>20.35565731937703</v>
      </c>
      <c r="E21" s="95">
        <f>IF(RES_hh_tesh!E21=0,0,RES_hh_tesh!E21/RES_summary!E$19)</f>
        <v>20.149790336238784</v>
      </c>
      <c r="F21" s="95">
        <f>IF(RES_hh_tesh!F21=0,0,RES_hh_tesh!F21/RES_summary!F$19)</f>
        <v>19.91338032693583</v>
      </c>
      <c r="G21" s="95">
        <f>IF(RES_hh_tesh!G21=0,0,RES_hh_tesh!G21/RES_summary!G$19)</f>
        <v>19.788009861988986</v>
      </c>
      <c r="H21" s="95">
        <f>IF(RES_hh_tesh!H21=0,0,RES_hh_tesh!H21/RES_summary!H$19)</f>
        <v>19.321248216138404</v>
      </c>
      <c r="I21" s="95">
        <f>IF(RES_hh_tesh!I21=0,0,RES_hh_tesh!I21/RES_summary!I$19)</f>
        <v>19.23138233822662</v>
      </c>
      <c r="J21" s="95">
        <f>IF(RES_hh_tesh!J21=0,0,RES_hh_tesh!J21/RES_summary!J$19)</f>
        <v>18.998883289839352</v>
      </c>
      <c r="K21" s="95">
        <f>IF(RES_hh_tesh!K21=0,0,RES_hh_tesh!K21/RES_summary!K$19)</f>
        <v>18.682700222193361</v>
      </c>
      <c r="L21" s="95">
        <f>IF(RES_hh_tesh!L21=0,0,RES_hh_tesh!L21/RES_summary!L$19)</f>
        <v>18.581014624308711</v>
      </c>
      <c r="M21" s="95">
        <f>IF(RES_hh_tesh!M21=0,0,RES_hh_tesh!M21/RES_summary!M$19)</f>
        <v>18.334243784034097</v>
      </c>
      <c r="N21" s="95">
        <f>IF(RES_hh_tesh!N21=0,0,RES_hh_tesh!N21/RES_summary!N$19)</f>
        <v>18.332600439917787</v>
      </c>
      <c r="O21" s="95">
        <f>IF(RES_hh_tesh!O21=0,0,RES_hh_tesh!O21/RES_summary!O$19)</f>
        <v>18.214861281486936</v>
      </c>
      <c r="P21" s="95">
        <f>IF(RES_hh_tesh!P21=0,0,RES_hh_tesh!P21/RES_summary!P$19)</f>
        <v>18.349137432607051</v>
      </c>
      <c r="Q21" s="95">
        <f>IF(RES_hh_tesh!Q21=0,0,RES_hh_tesh!Q21/RES_summary!Q$19)</f>
        <v>18.053163871771055</v>
      </c>
    </row>
    <row r="22" spans="1:17" ht="12" customHeight="1" x14ac:dyDescent="0.25">
      <c r="A22" s="87" t="s">
        <v>55</v>
      </c>
      <c r="B22" s="95">
        <f>IF(RES_hh_tesh!B22=0,0,RES_hh_tesh!B22/RES_summary!B$19)</f>
        <v>20.966064354020386</v>
      </c>
      <c r="C22" s="95">
        <f>IF(RES_hh_tesh!C22=0,0,RES_hh_tesh!C22/RES_summary!C$19)</f>
        <v>20.82555846291211</v>
      </c>
      <c r="D22" s="95">
        <f>IF(RES_hh_tesh!D22=0,0,RES_hh_tesh!D22/RES_summary!D$19)</f>
        <v>20.443330472270716</v>
      </c>
      <c r="E22" s="95">
        <f>IF(RES_hh_tesh!E22=0,0,RES_hh_tesh!E22/RES_summary!E$19)</f>
        <v>20.224654023959221</v>
      </c>
      <c r="F22" s="95">
        <f>IF(RES_hh_tesh!F22=0,0,RES_hh_tesh!F22/RES_summary!F$19)</f>
        <v>19.976689177965419</v>
      </c>
      <c r="G22" s="95">
        <f>IF(RES_hh_tesh!G22=0,0,RES_hh_tesh!G22/RES_summary!G$19)</f>
        <v>19.938392278077025</v>
      </c>
      <c r="H22" s="95">
        <f>IF(RES_hh_tesh!H22=0,0,RES_hh_tesh!H22/RES_summary!H$19)</f>
        <v>19.7364698802349</v>
      </c>
      <c r="I22" s="95">
        <f>IF(RES_hh_tesh!I22=0,0,RES_hh_tesh!I22/RES_summary!I$19)</f>
        <v>19.564867407563046</v>
      </c>
      <c r="J22" s="95">
        <f>IF(RES_hh_tesh!J22=0,0,RES_hh_tesh!J22/RES_summary!J$19)</f>
        <v>19.570559643342655</v>
      </c>
      <c r="K22" s="95">
        <f>IF(RES_hh_tesh!K22=0,0,RES_hh_tesh!K22/RES_summary!K$19)</f>
        <v>19.200656564351913</v>
      </c>
      <c r="L22" s="95">
        <f>IF(RES_hh_tesh!L22=0,0,RES_hh_tesh!L22/RES_summary!L$19)</f>
        <v>18.991720373328278</v>
      </c>
      <c r="M22" s="95">
        <f>IF(RES_hh_tesh!M22=0,0,RES_hh_tesh!M22/RES_summary!M$19)</f>
        <v>18.844645359933907</v>
      </c>
      <c r="N22" s="95">
        <f>IF(RES_hh_tesh!N22=0,0,RES_hh_tesh!N22/RES_summary!N$19)</f>
        <v>18.607798293191781</v>
      </c>
      <c r="O22" s="95">
        <f>IF(RES_hh_tesh!O22=0,0,RES_hh_tesh!O22/RES_summary!O$19)</f>
        <v>18.439742090353512</v>
      </c>
      <c r="P22" s="95">
        <f>IF(RES_hh_tesh!P22=0,0,RES_hh_tesh!P22/RES_summary!P$19)</f>
        <v>18.59014828684068</v>
      </c>
      <c r="Q22" s="95">
        <f>IF(RES_hh_tesh!Q22=0,0,RES_hh_tesh!Q22/RES_summary!Q$19)</f>
        <v>18.049804427362496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20.966096206413386</v>
      </c>
      <c r="C24" s="95">
        <f>IF(RES_hh_tesh!C24=0,0,RES_hh_tesh!C24/RES_summary!C$19)</f>
        <v>19.951783095278241</v>
      </c>
      <c r="D24" s="95">
        <f>IF(RES_hh_tesh!D24=0,0,RES_hh_tesh!D24/RES_summary!D$19)</f>
        <v>21.977665137260782</v>
      </c>
      <c r="E24" s="95">
        <f>IF(RES_hh_tesh!E24=0,0,RES_hh_tesh!E24/RES_summary!E$19)</f>
        <v>20.461153950466006</v>
      </c>
      <c r="F24" s="95">
        <f>IF(RES_hh_tesh!F24=0,0,RES_hh_tesh!F24/RES_summary!F$19)</f>
        <v>20.312527654537295</v>
      </c>
      <c r="G24" s="95">
        <f>IF(RES_hh_tesh!G24=0,0,RES_hh_tesh!G24/RES_summary!G$19)</f>
        <v>20.16671622600283</v>
      </c>
      <c r="H24" s="95">
        <f>IF(RES_hh_tesh!H24=0,0,RES_hh_tesh!H24/RES_summary!H$19)</f>
        <v>19.982541888798991</v>
      </c>
      <c r="I24" s="95">
        <f>IF(RES_hh_tesh!I24=0,0,RES_hh_tesh!I24/RES_summary!I$19)</f>
        <v>19.821516603648021</v>
      </c>
      <c r="J24" s="95">
        <f>IF(RES_hh_tesh!J24=0,0,RES_hh_tesh!J24/RES_summary!J$19)</f>
        <v>19.639877128870605</v>
      </c>
      <c r="K24" s="95">
        <f>IF(RES_hh_tesh!K24=0,0,RES_hh_tesh!K24/RES_summary!K$19)</f>
        <v>20.464292379174971</v>
      </c>
      <c r="L24" s="95">
        <f>IF(RES_hh_tesh!L24=0,0,RES_hh_tesh!L24/RES_summary!L$19)</f>
        <v>18.628458546204918</v>
      </c>
      <c r="M24" s="95">
        <f>IF(RES_hh_tesh!M24=0,0,RES_hh_tesh!M24/RES_summary!M$19)</f>
        <v>20.888851257829753</v>
      </c>
      <c r="N24" s="95">
        <f>IF(RES_hh_tesh!N24=0,0,RES_hh_tesh!N24/RES_summary!N$19)</f>
        <v>17.890986066527649</v>
      </c>
      <c r="O24" s="95">
        <f>IF(RES_hh_tesh!O24=0,0,RES_hh_tesh!O24/RES_summary!O$19)</f>
        <v>17.151843165126593</v>
      </c>
      <c r="P24" s="95">
        <f>IF(RES_hh_tesh!P24=0,0,RES_hh_tesh!P24/RES_summary!P$19)</f>
        <v>20.296924295467708</v>
      </c>
      <c r="Q24" s="95">
        <f>IF(RES_hh_tesh!Q24=0,0,RES_hh_tesh!Q24/RES_summary!Q$19)</f>
        <v>18.059725140278115</v>
      </c>
    </row>
    <row r="25" spans="1:17" ht="12" customHeight="1" x14ac:dyDescent="0.25">
      <c r="A25" s="51" t="s">
        <v>60</v>
      </c>
      <c r="B25" s="22">
        <f>IF(RES_hh_tesh!B25=0,0,RES_hh_tesh!B25/RES_summary!B$19)</f>
        <v>22.607159106734823</v>
      </c>
      <c r="C25" s="22">
        <f>IF(RES_hh_tesh!C25=0,0,RES_hh_tesh!C25/RES_summary!C$19)</f>
        <v>22.63278792157168</v>
      </c>
      <c r="D25" s="22">
        <f>IF(RES_hh_tesh!D25=0,0,RES_hh_tesh!D25/RES_summary!D$19)</f>
        <v>21.843314958874888</v>
      </c>
      <c r="E25" s="22">
        <f>IF(RES_hh_tesh!E25=0,0,RES_hh_tesh!E25/RES_summary!E$19)</f>
        <v>22.599184691852145</v>
      </c>
      <c r="F25" s="22">
        <f>IF(RES_hh_tesh!F25=0,0,RES_hh_tesh!F25/RES_summary!F$19)</f>
        <v>21.991752784217621</v>
      </c>
      <c r="G25" s="22">
        <f>IF(RES_hh_tesh!G25=0,0,RES_hh_tesh!G25/RES_summary!G$19)</f>
        <v>21.787161934707164</v>
      </c>
      <c r="H25" s="22">
        <f>IF(RES_hh_tesh!H25=0,0,RES_hh_tesh!H25/RES_summary!H$19)</f>
        <v>22.530197474740021</v>
      </c>
      <c r="I25" s="22">
        <f>IF(RES_hh_tesh!I25=0,0,RES_hh_tesh!I25/RES_summary!I$19)</f>
        <v>22.068109088291887</v>
      </c>
      <c r="J25" s="22">
        <f>IF(RES_hh_tesh!J25=0,0,RES_hh_tesh!J25/RES_summary!J$19)</f>
        <v>21.541018299223289</v>
      </c>
      <c r="K25" s="22">
        <f>IF(RES_hh_tesh!K25=0,0,RES_hh_tesh!K25/RES_summary!K$19)</f>
        <v>21.540573543614144</v>
      </c>
      <c r="L25" s="22">
        <f>IF(RES_hh_tesh!L25=0,0,RES_hh_tesh!L25/RES_summary!L$19)</f>
        <v>20.698773085923534</v>
      </c>
      <c r="M25" s="22">
        <f>IF(RES_hh_tesh!M25=0,0,RES_hh_tesh!M25/RES_summary!M$19)</f>
        <v>21.777910041177368</v>
      </c>
      <c r="N25" s="22">
        <f>IF(RES_hh_tesh!N25=0,0,RES_hh_tesh!N25/RES_summary!N$19)</f>
        <v>21.33986232427478</v>
      </c>
      <c r="O25" s="22">
        <f>IF(RES_hh_tesh!O25=0,0,RES_hh_tesh!O25/RES_summary!O$19)</f>
        <v>21.311680195869055</v>
      </c>
      <c r="P25" s="22">
        <f>IF(RES_hh_tesh!P25=0,0,RES_hh_tesh!P25/RES_summary!P$19)</f>
        <v>22.319712849280599</v>
      </c>
      <c r="Q25" s="22">
        <f>IF(RES_hh_tesh!Q25=0,0,RES_hh_tesh!Q25/RES_summary!Q$19)</f>
        <v>21.253689565305979</v>
      </c>
    </row>
    <row r="26" spans="1:17" ht="12" customHeight="1" x14ac:dyDescent="0.25">
      <c r="A26" s="49" t="s">
        <v>59</v>
      </c>
      <c r="B26" s="18">
        <f>IF(RES_hh_tesh!B26=0,0,RES_hh_tesh!B26/RES_summary!B$19)</f>
        <v>5.2559866598467977</v>
      </c>
      <c r="C26" s="18">
        <f>IF(RES_hh_tesh!C26=0,0,RES_hh_tesh!C26/RES_summary!C$19)</f>
        <v>5.2404458870997637</v>
      </c>
      <c r="D26" s="18">
        <f>IF(RES_hh_tesh!D26=0,0,RES_hh_tesh!D26/RES_summary!D$19)</f>
        <v>5.16341837785974</v>
      </c>
      <c r="E26" s="18">
        <f>IF(RES_hh_tesh!E26=0,0,RES_hh_tesh!E26/RES_summary!E$19)</f>
        <v>5.1400249559788644</v>
      </c>
      <c r="F26" s="18">
        <f>IF(RES_hh_tesh!F26=0,0,RES_hh_tesh!F26/RES_summary!F$19)</f>
        <v>5.1088719045363602</v>
      </c>
      <c r="G26" s="18">
        <f>IF(RES_hh_tesh!G26=0,0,RES_hh_tesh!G26/RES_summary!G$19)</f>
        <v>5.0778431001097752</v>
      </c>
      <c r="H26" s="18">
        <f>IF(RES_hh_tesh!H26=0,0,RES_hh_tesh!H26/RES_summary!H$19)</f>
        <v>6.1494286205866615</v>
      </c>
      <c r="I26" s="18">
        <f>IF(RES_hh_tesh!I26=0,0,RES_hh_tesh!I26/RES_summary!I$19)</f>
        <v>7.5162184835709391</v>
      </c>
      <c r="J26" s="18">
        <f>IF(RES_hh_tesh!J26=0,0,RES_hh_tesh!J26/RES_summary!J$19)</f>
        <v>4.9460954909205004</v>
      </c>
      <c r="K26" s="18">
        <f>IF(RES_hh_tesh!K26=0,0,RES_hh_tesh!K26/RES_summary!K$19)</f>
        <v>4.8849057452184894</v>
      </c>
      <c r="L26" s="18">
        <f>IF(RES_hh_tesh!L26=0,0,RES_hh_tesh!L26/RES_summary!L$19)</f>
        <v>4.865752597706769</v>
      </c>
      <c r="M26" s="18">
        <f>IF(RES_hh_tesh!M26=0,0,RES_hh_tesh!M26/RES_summary!M$19)</f>
        <v>4.8172850962685505</v>
      </c>
      <c r="N26" s="18">
        <f>IF(RES_hh_tesh!N26=0,0,RES_hh_tesh!N26/RES_summary!N$19)</f>
        <v>4.7841121900187975</v>
      </c>
      <c r="O26" s="18">
        <f>IF(RES_hh_tesh!O26=0,0,RES_hh_tesh!O26/RES_summary!O$19)</f>
        <v>4.7391213353407826</v>
      </c>
      <c r="P26" s="18">
        <f>IF(RES_hh_tesh!P26=0,0,RES_hh_tesh!P26/RES_summary!P$19)</f>
        <v>4.7815308710921203</v>
      </c>
      <c r="Q26" s="18">
        <f>IF(RES_hh_tesh!Q26=0,0,RES_hh_tesh!Q26/RES_summary!Q$19)</f>
        <v>4.6558468077809838</v>
      </c>
    </row>
    <row r="27" spans="1:17" ht="12.95" customHeight="1" x14ac:dyDescent="0.25">
      <c r="A27" s="89" t="s">
        <v>62</v>
      </c>
      <c r="B27" s="96">
        <f>IF(RES_hh_tesh!B27=0,0,RES_hh_tesh!B27/RES_summary!B$19)</f>
        <v>4.0636250668577407</v>
      </c>
      <c r="C27" s="96">
        <f>IF(RES_hh_tesh!C27=0,0,RES_hh_tesh!C27/RES_summary!C$19)</f>
        <v>3.937889071500229</v>
      </c>
      <c r="D27" s="96">
        <f>IF(RES_hh_tesh!D27=0,0,RES_hh_tesh!D27/RES_summary!D$19)</f>
        <v>4.0345954945504747</v>
      </c>
      <c r="E27" s="96">
        <f>IF(RES_hh_tesh!E27=0,0,RES_hh_tesh!E27/RES_summary!E$19)</f>
        <v>4.0496218939375357</v>
      </c>
      <c r="F27" s="96">
        <f>IF(RES_hh_tesh!F27=0,0,RES_hh_tesh!F27/RES_summary!F$19)</f>
        <v>4.0749698000647507</v>
      </c>
      <c r="G27" s="96">
        <f>IF(RES_hh_tesh!G27=0,0,RES_hh_tesh!G27/RES_summary!G$19)</f>
        <v>4.1919884538128382</v>
      </c>
      <c r="H27" s="96">
        <f>IF(RES_hh_tesh!H27=0,0,RES_hh_tesh!H27/RES_summary!H$19)</f>
        <v>4.2135321782653694</v>
      </c>
      <c r="I27" s="96">
        <f>IF(RES_hh_tesh!I27=0,0,RES_hh_tesh!I27/RES_summary!I$19)</f>
        <v>4.3908323612160842</v>
      </c>
      <c r="J27" s="96">
        <f>IF(RES_hh_tesh!J27=0,0,RES_hh_tesh!J27/RES_summary!J$19)</f>
        <v>4.3085324667867848</v>
      </c>
      <c r="K27" s="96">
        <f>IF(RES_hh_tesh!K27=0,0,RES_hh_tesh!K27/RES_summary!K$19)</f>
        <v>4.3915476465243009</v>
      </c>
      <c r="L27" s="96">
        <f>IF(RES_hh_tesh!L27=0,0,RES_hh_tesh!L27/RES_summary!L$19)</f>
        <v>4.2349031673855499</v>
      </c>
      <c r="M27" s="96">
        <f>IF(RES_hh_tesh!M27=0,0,RES_hh_tesh!M27/RES_summary!M$19)</f>
        <v>4.3805825777967371</v>
      </c>
      <c r="N27" s="96">
        <f>IF(RES_hh_tesh!N27=0,0,RES_hh_tesh!N27/RES_summary!N$19)</f>
        <v>4.5883752864455447</v>
      </c>
      <c r="O27" s="96">
        <f>IF(RES_hh_tesh!O27=0,0,RES_hh_tesh!O27/RES_summary!O$19)</f>
        <v>4.5972129219733233</v>
      </c>
      <c r="P27" s="96">
        <f>IF(RES_hh_tesh!P27=0,0,RES_hh_tesh!P27/RES_summary!P$19)</f>
        <v>4.7732527731140335</v>
      </c>
      <c r="Q27" s="96">
        <f>IF(RES_hh_tesh!Q27=0,0,RES_hh_tesh!Q27/RES_summary!Q$19)</f>
        <v>4.8388169742578118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3.9612780184620711</v>
      </c>
      <c r="C29" s="95">
        <f>IF(RES_hh_tesh!C29=0,0,RES_hh_tesh!C29/RES_summary!C$19)</f>
        <v>3.9976567598403201</v>
      </c>
      <c r="D29" s="95">
        <f>IF(RES_hh_tesh!D29=0,0,RES_hh_tesh!D29/RES_summary!D$19)</f>
        <v>4.1402333826210613</v>
      </c>
      <c r="E29" s="95">
        <f>IF(RES_hh_tesh!E29=0,0,RES_hh_tesh!E29/RES_summary!E$19)</f>
        <v>4.0847509508407756</v>
      </c>
      <c r="F29" s="95">
        <f>IF(RES_hh_tesh!F29=0,0,RES_hh_tesh!F29/RES_summary!F$19)</f>
        <v>4.0977316387191172</v>
      </c>
      <c r="G29" s="95">
        <f>IF(RES_hh_tesh!G29=0,0,RES_hh_tesh!G29/RES_summary!G$19)</f>
        <v>4.1554969406595088</v>
      </c>
      <c r="H29" s="95">
        <f>IF(RES_hh_tesh!H29=0,0,RES_hh_tesh!H29/RES_summary!H$19)</f>
        <v>4.1385819934944008</v>
      </c>
      <c r="I29" s="95">
        <f>IF(RES_hh_tesh!I29=0,0,RES_hh_tesh!I29/RES_summary!I$19)</f>
        <v>4.2904745677168785</v>
      </c>
      <c r="J29" s="95">
        <f>IF(RES_hh_tesh!J29=0,0,RES_hh_tesh!J29/RES_summary!J$19)</f>
        <v>4.2514493953500718</v>
      </c>
      <c r="K29" s="95">
        <f>IF(RES_hh_tesh!K29=0,0,RES_hh_tesh!K29/RES_summary!K$19)</f>
        <v>4.2997648943046034</v>
      </c>
      <c r="L29" s="95">
        <f>IF(RES_hh_tesh!L29=0,0,RES_hh_tesh!L29/RES_summary!L$19)</f>
        <v>4.1853281407613352</v>
      </c>
      <c r="M29" s="95">
        <f>IF(RES_hh_tesh!M29=0,0,RES_hh_tesh!M29/RES_summary!M$19)</f>
        <v>4.2515532368907101</v>
      </c>
      <c r="N29" s="95">
        <f>IF(RES_hh_tesh!N29=0,0,RES_hh_tesh!N29/RES_summary!N$19)</f>
        <v>4.4261976171392261</v>
      </c>
      <c r="O29" s="95">
        <f>IF(RES_hh_tesh!O29=0,0,RES_hh_tesh!O29/RES_summary!O$19)</f>
        <v>4.4031649933832302</v>
      </c>
      <c r="P29" s="95">
        <f>IF(RES_hh_tesh!P29=0,0,RES_hh_tesh!P29/RES_summary!P$19)</f>
        <v>4.5072714653995165</v>
      </c>
      <c r="Q29" s="95">
        <f>IF(RES_hh_tesh!Q29=0,0,RES_hh_tesh!Q29/RES_summary!Q$19)</f>
        <v>4.5362821448665116</v>
      </c>
    </row>
    <row r="30" spans="1:17" ht="12" customHeight="1" x14ac:dyDescent="0.25">
      <c r="A30" s="87" t="s">
        <v>109</v>
      </c>
      <c r="B30" s="95">
        <f>IF(RES_hh_tesh!B30=0,0,RES_hh_tesh!B30/RES_summary!B$19)</f>
        <v>3.9612800629172042</v>
      </c>
      <c r="C30" s="95">
        <f>IF(RES_hh_tesh!C30=0,0,RES_hh_tesh!C30/RES_summary!C$19)</f>
        <v>3.8523801880553687</v>
      </c>
      <c r="D30" s="95">
        <f>IF(RES_hh_tesh!D30=0,0,RES_hh_tesh!D30/RES_summary!D$19)</f>
        <v>3.968255541714623</v>
      </c>
      <c r="E30" s="95">
        <f>IF(RES_hh_tesh!E30=0,0,RES_hh_tesh!E30/RES_summary!E$19)</f>
        <v>3.9519818414025747</v>
      </c>
      <c r="F30" s="95">
        <f>IF(RES_hh_tesh!F30=0,0,RES_hh_tesh!F30/RES_summary!F$19)</f>
        <v>4.0032572751747999</v>
      </c>
      <c r="G30" s="95">
        <f>IF(RES_hh_tesh!G30=0,0,RES_hh_tesh!G30/RES_summary!G$19)</f>
        <v>4.1019552930955925</v>
      </c>
      <c r="H30" s="95">
        <f>IF(RES_hh_tesh!H30=0,0,RES_hh_tesh!H30/RES_summary!H$19)</f>
        <v>4.1275614716079998</v>
      </c>
      <c r="I30" s="95">
        <f>IF(RES_hh_tesh!I30=0,0,RES_hh_tesh!I30/RES_summary!I$19)</f>
        <v>4.2836260489395013</v>
      </c>
      <c r="J30" s="95">
        <f>IF(RES_hh_tesh!J30=0,0,RES_hh_tesh!J30/RES_summary!J$19)</f>
        <v>4.2471377412283191</v>
      </c>
      <c r="K30" s="95">
        <f>IF(RES_hh_tesh!K30=0,0,RES_hh_tesh!K30/RES_summary!K$19)</f>
        <v>4.3045639062875063</v>
      </c>
      <c r="L30" s="95">
        <f>IF(RES_hh_tesh!L30=0,0,RES_hh_tesh!L30/RES_summary!L$19)</f>
        <v>4.1884704528627363</v>
      </c>
      <c r="M30" s="95">
        <f>IF(RES_hh_tesh!M30=0,0,RES_hh_tesh!M30/RES_summary!M$19)</f>
        <v>4.2896215612654371</v>
      </c>
      <c r="N30" s="95">
        <f>IF(RES_hh_tesh!N30=0,0,RES_hh_tesh!N30/RES_summary!N$19)</f>
        <v>4.5123443661540037</v>
      </c>
      <c r="O30" s="95">
        <f>IF(RES_hh_tesh!O30=0,0,RES_hh_tesh!O30/RES_summary!O$19)</f>
        <v>4.5196093796822998</v>
      </c>
      <c r="P30" s="95">
        <f>IF(RES_hh_tesh!P30=0,0,RES_hh_tesh!P30/RES_summary!P$19)</f>
        <v>4.6461945602796275</v>
      </c>
      <c r="Q30" s="95">
        <f>IF(RES_hh_tesh!Q30=0,0,RES_hh_tesh!Q30/RES_summary!Q$19)</f>
        <v>4.7074363217851696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4.2713965797601512</v>
      </c>
      <c r="C32" s="18">
        <f>IF(RES_hh_tesh!C32=0,0,RES_hh_tesh!C32/RES_summary!C$19)</f>
        <v>4.1356450775084976</v>
      </c>
      <c r="D32" s="18">
        <f>IF(RES_hh_tesh!D32=0,0,RES_hh_tesh!D32/RES_summary!D$19)</f>
        <v>4.1722837120348908</v>
      </c>
      <c r="E32" s="18">
        <f>IF(RES_hh_tesh!E32=0,0,RES_hh_tesh!E32/RES_summary!E$19)</f>
        <v>4.2960285464719057</v>
      </c>
      <c r="F32" s="18">
        <f>IF(RES_hh_tesh!F32=0,0,RES_hh_tesh!F32/RES_summary!F$19)</f>
        <v>4.2555535431811951</v>
      </c>
      <c r="G32" s="18">
        <f>IF(RES_hh_tesh!G32=0,0,RES_hh_tesh!G32/RES_summary!G$19)</f>
        <v>4.416847714990344</v>
      </c>
      <c r="H32" s="18">
        <f>IF(RES_hh_tesh!H32=0,0,RES_hh_tesh!H32/RES_summary!H$19)</f>
        <v>4.4391285664307363</v>
      </c>
      <c r="I32" s="18">
        <f>IF(RES_hh_tesh!I32=0,0,RES_hh_tesh!I32/RES_summary!I$19)</f>
        <v>4.6220412779554589</v>
      </c>
      <c r="J32" s="18">
        <f>IF(RES_hh_tesh!J32=0,0,RES_hh_tesh!J32/RES_summary!J$19)</f>
        <v>4.4806104768439337</v>
      </c>
      <c r="K32" s="18">
        <f>IF(RES_hh_tesh!K32=0,0,RES_hh_tesh!K32/RES_summary!K$19)</f>
        <v>4.6133933165609351</v>
      </c>
      <c r="L32" s="18">
        <f>IF(RES_hh_tesh!L32=0,0,RES_hh_tesh!L32/RES_summary!L$19)</f>
        <v>4.4016433338356089</v>
      </c>
      <c r="M32" s="18">
        <f>IF(RES_hh_tesh!M32=0,0,RES_hh_tesh!M32/RES_summary!M$19)</f>
        <v>4.6348057341155835</v>
      </c>
      <c r="N32" s="18">
        <f>IF(RES_hh_tesh!N32=0,0,RES_hh_tesh!N32/RES_summary!N$19)</f>
        <v>4.8431990175762891</v>
      </c>
      <c r="O32" s="18">
        <f>IF(RES_hh_tesh!O32=0,0,RES_hh_tesh!O32/RES_summary!O$19)</f>
        <v>4.875160065676492</v>
      </c>
      <c r="P32" s="18">
        <f>IF(RES_hh_tesh!P32=0,0,RES_hh_tesh!P32/RES_summary!P$19)</f>
        <v>5.1287300949618055</v>
      </c>
      <c r="Q32" s="18">
        <f>IF(RES_hh_tesh!Q32=0,0,RES_hh_tesh!Q32/RES_summary!Q$19)</f>
        <v>5.2500776378627751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36.537401959895298</v>
      </c>
      <c r="C3" s="100">
        <f>IF(RES_hh_emih!C3=0,0,RES_hh_emih!C3/RES_summary!C$19)</f>
        <v>37.195819563177572</v>
      </c>
      <c r="D3" s="100">
        <f>IF(RES_hh_emih!D3=0,0,RES_hh_emih!D3/RES_summary!D$19)</f>
        <v>35.944759001278911</v>
      </c>
      <c r="E3" s="100">
        <f>IF(RES_hh_emih!E3=0,0,RES_hh_emih!E3/RES_summary!E$19)</f>
        <v>35.892989985345956</v>
      </c>
      <c r="F3" s="100">
        <f>IF(RES_hh_emih!F3=0,0,RES_hh_emih!F3/RES_summary!F$19)</f>
        <v>36.256590626325092</v>
      </c>
      <c r="G3" s="100">
        <f>IF(RES_hh_emih!G3=0,0,RES_hh_emih!G3/RES_summary!G$19)</f>
        <v>34.01164410442582</v>
      </c>
      <c r="H3" s="100">
        <f>IF(RES_hh_emih!H3=0,0,RES_hh_emih!H3/RES_summary!H$19)</f>
        <v>33.106739093118954</v>
      </c>
      <c r="I3" s="100">
        <f>IF(RES_hh_emih!I3=0,0,RES_hh_emih!I3/RES_summary!I$19)</f>
        <v>31.568558198151443</v>
      </c>
      <c r="J3" s="100">
        <f>IF(RES_hh_emih!J3=0,0,RES_hh_emih!J3/RES_summary!J$19)</f>
        <v>32.123208581680387</v>
      </c>
      <c r="K3" s="100">
        <f>IF(RES_hh_emih!K3=0,0,RES_hh_emih!K3/RES_summary!K$19)</f>
        <v>30.5101823327178</v>
      </c>
      <c r="L3" s="100">
        <f>IF(RES_hh_emih!L3=0,0,RES_hh_emih!L3/RES_summary!L$19)</f>
        <v>33.973154723923201</v>
      </c>
      <c r="M3" s="100">
        <f>IF(RES_hh_emih!M3=0,0,RES_hh_emih!M3/RES_summary!M$19)</f>
        <v>25.578511684662253</v>
      </c>
      <c r="N3" s="100">
        <f>IF(RES_hh_emih!N3=0,0,RES_hh_emih!N3/RES_summary!N$19)</f>
        <v>28.95941998197922</v>
      </c>
      <c r="O3" s="100">
        <f>IF(RES_hh_emih!O3=0,0,RES_hh_emih!O3/RES_summary!O$19)</f>
        <v>28.736476627906413</v>
      </c>
      <c r="P3" s="100">
        <f>IF(RES_hh_emih!P3=0,0,RES_hh_emih!P3/RES_summary!P$19)</f>
        <v>23.335564708530764</v>
      </c>
      <c r="Q3" s="100">
        <f>IF(RES_hh_emih!Q3=0,0,RES_hh_emih!Q3/RES_summary!Q$19)</f>
        <v>24.055098609701329</v>
      </c>
    </row>
    <row r="4" spans="1:17" ht="12.95" customHeight="1" x14ac:dyDescent="0.25">
      <c r="A4" s="89" t="s">
        <v>65</v>
      </c>
      <c r="B4" s="96">
        <f>IF(RES_hh_emih!B4=0,0,RES_hh_emih!B4/RES_summary!B$19)</f>
        <v>29.225158338193367</v>
      </c>
      <c r="C4" s="96">
        <f>IF(RES_hh_emih!C4=0,0,RES_hh_emih!C4/RES_summary!C$19)</f>
        <v>29.878141855983042</v>
      </c>
      <c r="D4" s="96">
        <f>IF(RES_hh_emih!D4=0,0,RES_hh_emih!D4/RES_summary!D$19)</f>
        <v>28.776126452273452</v>
      </c>
      <c r="E4" s="96">
        <f>IF(RES_hh_emih!E4=0,0,RES_hh_emih!E4/RES_summary!E$19)</f>
        <v>28.784700920987436</v>
      </c>
      <c r="F4" s="96">
        <f>IF(RES_hh_emih!F4=0,0,RES_hh_emih!F4/RES_summary!F$19)</f>
        <v>29.190192325765718</v>
      </c>
      <c r="G4" s="96">
        <f>IF(RES_hh_emih!G4=0,0,RES_hh_emih!G4/RES_summary!G$19)</f>
        <v>27.031752955345439</v>
      </c>
      <c r="H4" s="96">
        <f>IF(RES_hh_emih!H4=0,0,RES_hh_emih!H4/RES_summary!H$19)</f>
        <v>26.18132498358224</v>
      </c>
      <c r="I4" s="96">
        <f>IF(RES_hh_emih!I4=0,0,RES_hh_emih!I4/RES_summary!I$19)</f>
        <v>24.70854313796935</v>
      </c>
      <c r="J4" s="96">
        <f>IF(RES_hh_emih!J4=0,0,RES_hh_emih!J4/RES_summary!J$19)</f>
        <v>25.217846427784835</v>
      </c>
      <c r="K4" s="96">
        <f>IF(RES_hh_emih!K4=0,0,RES_hh_emih!K4/RES_summary!K$19)</f>
        <v>23.654337903227759</v>
      </c>
      <c r="L4" s="96">
        <f>IF(RES_hh_emih!L4=0,0,RES_hh_emih!L4/RES_summary!L$19)</f>
        <v>27.043713592057745</v>
      </c>
      <c r="M4" s="96">
        <f>IF(RES_hh_emih!M4=0,0,RES_hh_emih!M4/RES_summary!M$19)</f>
        <v>18.845805825393583</v>
      </c>
      <c r="N4" s="96">
        <f>IF(RES_hh_emih!N4=0,0,RES_hh_emih!N4/RES_summary!N$19)</f>
        <v>22.185563438181777</v>
      </c>
      <c r="O4" s="96">
        <f>IF(RES_hh_emih!O4=0,0,RES_hh_emih!O4/RES_summary!O$19)</f>
        <v>22.048498318085077</v>
      </c>
      <c r="P4" s="96">
        <f>IF(RES_hh_emih!P4=0,0,RES_hh_emih!P4/RES_summary!P$19)</f>
        <v>16.734340767967286</v>
      </c>
      <c r="Q4" s="96">
        <f>IF(RES_hh_emih!Q4=0,0,RES_hh_emih!Q4/RES_summary!Q$19)</f>
        <v>17.601793095547169</v>
      </c>
    </row>
    <row r="5" spans="1:17" ht="12" customHeight="1" x14ac:dyDescent="0.25">
      <c r="A5" s="87" t="s">
        <v>58</v>
      </c>
      <c r="B5" s="95">
        <f>IF(RES_hh_emih!B5=0,0,RES_hh_emih!B5/RES_summary!B$19)</f>
        <v>62.97918745974772</v>
      </c>
      <c r="C5" s="95">
        <f>IF(RES_hh_emih!C5=0,0,RES_hh_emih!C5/RES_summary!C$19)</f>
        <v>64.563502467664449</v>
      </c>
      <c r="D5" s="95">
        <f>IF(RES_hh_emih!D5=0,0,RES_hh_emih!D5/RES_summary!D$19)</f>
        <v>63.112661577361422</v>
      </c>
      <c r="E5" s="95">
        <f>IF(RES_hh_emih!E5=0,0,RES_hh_emih!E5/RES_summary!E$19)</f>
        <v>64.031806923555379</v>
      </c>
      <c r="F5" s="95">
        <f>IF(RES_hh_emih!F5=0,0,RES_hh_emih!F5/RES_summary!F$19)</f>
        <v>65.349037660289696</v>
      </c>
      <c r="G5" s="95">
        <f>IF(RES_hh_emih!G5=0,0,RES_hh_emih!G5/RES_summary!G$19)</f>
        <v>61.261124318302301</v>
      </c>
      <c r="H5" s="95">
        <f>IF(RES_hh_emih!H5=0,0,RES_hh_emih!H5/RES_summary!H$19)</f>
        <v>59.437099437120111</v>
      </c>
      <c r="I5" s="95">
        <f>IF(RES_hh_emih!I5=0,0,RES_hh_emih!I5/RES_summary!I$19)</f>
        <v>56.059962215357793</v>
      </c>
      <c r="J5" s="95">
        <f>IF(RES_hh_emih!J5=0,0,RES_hh_emih!J5/RES_summary!J$19)</f>
        <v>58.501614318991344</v>
      </c>
      <c r="K5" s="95">
        <f>IF(RES_hh_emih!K5=0,0,RES_hh_emih!K5/RES_summary!K$19)</f>
        <v>56.000120586719568</v>
      </c>
      <c r="L5" s="95">
        <f>IF(RES_hh_emih!L5=0,0,RES_hh_emih!L5/RES_summary!L$19)</f>
        <v>60.673777488786925</v>
      </c>
      <c r="M5" s="95">
        <f>IF(RES_hh_emih!M5=0,0,RES_hh_emih!M5/RES_summary!M$19)</f>
        <v>47.316555947697793</v>
      </c>
      <c r="N5" s="95">
        <f>IF(RES_hh_emih!N5=0,0,RES_hh_emih!N5/RES_summary!N$19)</f>
        <v>49.585187333197908</v>
      </c>
      <c r="O5" s="95">
        <f>IF(RES_hh_emih!O5=0,0,RES_hh_emih!O5/RES_summary!O$19)</f>
        <v>50.993364653665388</v>
      </c>
      <c r="P5" s="95">
        <f>IF(RES_hh_emih!P5=0,0,RES_hh_emih!P5/RES_summary!P$19)</f>
        <v>41.827205068296543</v>
      </c>
      <c r="Q5" s="95">
        <f>IF(RES_hh_emih!Q5=0,0,RES_hh_emih!Q5/RES_summary!Q$19)</f>
        <v>43.448736042115009</v>
      </c>
    </row>
    <row r="6" spans="1:17" ht="12" customHeight="1" x14ac:dyDescent="0.25">
      <c r="A6" s="87" t="s">
        <v>84</v>
      </c>
      <c r="B6" s="95">
        <f>IF(RES_hh_emih!B6=0,0,RES_hh_emih!B6/RES_summary!B$19)</f>
        <v>34.95647130141186</v>
      </c>
      <c r="C6" s="95">
        <f>IF(RES_hh_emih!C6=0,0,RES_hh_emih!C6/RES_summary!C$19)</f>
        <v>35.972721221551595</v>
      </c>
      <c r="D6" s="95">
        <f>IF(RES_hh_emih!D6=0,0,RES_hh_emih!D6/RES_summary!D$19)</f>
        <v>34.930133441266818</v>
      </c>
      <c r="E6" s="95">
        <f>IF(RES_hh_emih!E6=0,0,RES_hh_emih!E6/RES_summary!E$19)</f>
        <v>35.465502906194622</v>
      </c>
      <c r="F6" s="95">
        <f>IF(RES_hh_emih!F6=0,0,RES_hh_emih!F6/RES_summary!F$19)</f>
        <v>36.367556247496395</v>
      </c>
      <c r="G6" s="95">
        <f>IF(RES_hh_emih!G6=0,0,RES_hh_emih!G6/RES_summary!G$19)</f>
        <v>34.046455685290582</v>
      </c>
      <c r="H6" s="95">
        <f>IF(RES_hh_emih!H6=0,0,RES_hh_emih!H6/RES_summary!H$19)</f>
        <v>33.052605081639257</v>
      </c>
      <c r="I6" s="95">
        <f>IF(RES_hh_emih!I6=0,0,RES_hh_emih!I6/RES_summary!I$19)</f>
        <v>31.252135166324916</v>
      </c>
      <c r="J6" s="95">
        <f>IF(RES_hh_emih!J6=0,0,RES_hh_emih!J6/RES_summary!J$19)</f>
        <v>32.260511534943127</v>
      </c>
      <c r="K6" s="95">
        <f>IF(RES_hh_emih!K6=0,0,RES_hh_emih!K6/RES_summary!K$19)</f>
        <v>30.284092274116251</v>
      </c>
      <c r="L6" s="95">
        <f>IF(RES_hh_emih!L6=0,0,RES_hh_emih!L6/RES_summary!L$19)</f>
        <v>34.205632099868815</v>
      </c>
      <c r="M6" s="95">
        <f>IF(RES_hh_emih!M6=0,0,RES_hh_emih!M6/RES_summary!M$19)</f>
        <v>24.563347206817447</v>
      </c>
      <c r="N6" s="95">
        <f>IF(RES_hh_emih!N6=0,0,RES_hh_emih!N6/RES_summary!N$19)</f>
        <v>28.551370031910277</v>
      </c>
      <c r="O6" s="95">
        <f>IF(RES_hh_emih!O6=0,0,RES_hh_emih!O6/RES_summary!O$19)</f>
        <v>28.643201747122468</v>
      </c>
      <c r="P6" s="95">
        <f>IF(RES_hh_emih!P6=0,0,RES_hh_emih!P6/RES_summary!P$19)</f>
        <v>22.767515081822545</v>
      </c>
      <c r="Q6" s="95">
        <f>IF(RES_hh_emih!Q6=0,0,RES_hh_emih!Q6/RES_summary!Q$19)</f>
        <v>23.59298477153375</v>
      </c>
    </row>
    <row r="7" spans="1:17" ht="12" customHeight="1" x14ac:dyDescent="0.25">
      <c r="A7" s="87" t="s">
        <v>110</v>
      </c>
      <c r="B7" s="95">
        <f>IF(RES_hh_emih!B7=0,0,RES_hh_emih!B7/RES_summary!B$19)</f>
        <v>40.966529203586504</v>
      </c>
      <c r="C7" s="95">
        <f>IF(RES_hh_emih!C7=0,0,RES_hh_emih!C7/RES_summary!C$19)</f>
        <v>42.175882614845925</v>
      </c>
      <c r="D7" s="95">
        <f>IF(RES_hh_emih!D7=0,0,RES_hh_emih!D7/RES_summary!D$19)</f>
        <v>40.970307535415138</v>
      </c>
      <c r="E7" s="95">
        <f>IF(RES_hh_emih!E7=0,0,RES_hh_emih!E7/RES_summary!E$19)</f>
        <v>41.582049117905029</v>
      </c>
      <c r="F7" s="95">
        <f>IF(RES_hh_emih!F7=0,0,RES_hh_emih!F7/RES_summary!F$19)</f>
        <v>42.622623961571314</v>
      </c>
      <c r="G7" s="95">
        <f>IF(RES_hh_emih!G7=0,0,RES_hh_emih!G7/RES_summary!G$19)</f>
        <v>39.89676899489578</v>
      </c>
      <c r="H7" s="95">
        <f>IF(RES_hh_emih!H7=0,0,RES_hh_emih!H7/RES_summary!H$19)</f>
        <v>40.817328148985666</v>
      </c>
      <c r="I7" s="95">
        <f>IF(RES_hh_emih!I7=0,0,RES_hh_emih!I7/RES_summary!I$19)</f>
        <v>36.151018096610372</v>
      </c>
      <c r="J7" s="95">
        <f>IF(RES_hh_emih!J7=0,0,RES_hh_emih!J7/RES_summary!J$19)</f>
        <v>37.04922646754116</v>
      </c>
      <c r="K7" s="95">
        <f>IF(RES_hh_emih!K7=0,0,RES_hh_emih!K7/RES_summary!K$19)</f>
        <v>35.485646614849699</v>
      </c>
      <c r="L7" s="95">
        <f>IF(RES_hh_emih!L7=0,0,RES_hh_emih!L7/RES_summary!L$19)</f>
        <v>40.618744637436102</v>
      </c>
      <c r="M7" s="95">
        <f>IF(RES_hh_emih!M7=0,0,RES_hh_emih!M7/RES_summary!M$19)</f>
        <v>30.111466649263605</v>
      </c>
      <c r="N7" s="95">
        <f>IF(RES_hh_emih!N7=0,0,RES_hh_emih!N7/RES_summary!N$19)</f>
        <v>32.117776000965193</v>
      </c>
      <c r="O7" s="95">
        <f>IF(RES_hh_emih!O7=0,0,RES_hh_emih!O7/RES_summary!O$19)</f>
        <v>33.822833829367966</v>
      </c>
      <c r="P7" s="95">
        <f>IF(RES_hh_emih!P7=0,0,RES_hh_emih!P7/RES_summary!P$19)</f>
        <v>27.497953817415247</v>
      </c>
      <c r="Q7" s="95">
        <f>IF(RES_hh_emih!Q7=0,0,RES_hh_emih!Q7/RES_summary!Q$19)</f>
        <v>27.288906904852112</v>
      </c>
    </row>
    <row r="8" spans="1:17" ht="12" customHeight="1" x14ac:dyDescent="0.25">
      <c r="A8" s="87" t="s">
        <v>109</v>
      </c>
      <c r="B8" s="95">
        <f>IF(RES_hh_emih!B8=0,0,RES_hh_emih!B8/RES_summary!B$19)</f>
        <v>29.913095600005899</v>
      </c>
      <c r="C8" s="95">
        <f>IF(RES_hh_emih!C8=0,0,RES_hh_emih!C8/RES_summary!C$19)</f>
        <v>30.784258960017965</v>
      </c>
      <c r="D8" s="95">
        <f>IF(RES_hh_emih!D8=0,0,RES_hh_emih!D8/RES_summary!D$19)</f>
        <v>29.886266430197878</v>
      </c>
      <c r="E8" s="95">
        <f>IF(RES_hh_emih!E8=0,0,RES_hh_emih!E8/RES_summary!E$19)</f>
        <v>30.350299229008076</v>
      </c>
      <c r="F8" s="95">
        <f>IF(RES_hh_emih!F8=0,0,RES_hh_emih!F8/RES_summary!F$19)</f>
        <v>31.128229763537437</v>
      </c>
      <c r="G8" s="95">
        <f>IF(RES_hh_emih!G8=0,0,RES_hh_emih!G8/RES_summary!G$19)</f>
        <v>29.134381340162253</v>
      </c>
      <c r="H8" s="95">
        <f>IF(RES_hh_emih!H8=0,0,RES_hh_emih!H8/RES_summary!H$19)</f>
        <v>28.146082799739759</v>
      </c>
      <c r="I8" s="95">
        <f>IF(RES_hh_emih!I8=0,0,RES_hh_emih!I8/RES_summary!I$19)</f>
        <v>26.774562590011101</v>
      </c>
      <c r="J8" s="95">
        <f>IF(RES_hh_emih!J8=0,0,RES_hh_emih!J8/RES_summary!J$19)</f>
        <v>27.652469235242638</v>
      </c>
      <c r="K8" s="95">
        <f>IF(RES_hh_emih!K8=0,0,RES_hh_emih!K8/RES_summary!K$19)</f>
        <v>25.894472849943192</v>
      </c>
      <c r="L8" s="95">
        <f>IF(RES_hh_emih!L8=0,0,RES_hh_emih!L8/RES_summary!L$19)</f>
        <v>29.769183948107468</v>
      </c>
      <c r="M8" s="95">
        <f>IF(RES_hh_emih!M8=0,0,RES_hh_emih!M8/RES_summary!M$19)</f>
        <v>20.519766483993617</v>
      </c>
      <c r="N8" s="95">
        <f>IF(RES_hh_emih!N8=0,0,RES_hh_emih!N8/RES_summary!N$19)</f>
        <v>24.818527243777268</v>
      </c>
      <c r="O8" s="95">
        <f>IF(RES_hh_emih!O8=0,0,RES_hh_emih!O8/RES_summary!O$19)</f>
        <v>24.802390107944994</v>
      </c>
      <c r="P8" s="95">
        <f>IF(RES_hh_emih!P8=0,0,RES_hh_emih!P8/RES_summary!P$19)</f>
        <v>18.876093149111032</v>
      </c>
      <c r="Q8" s="95">
        <f>IF(RES_hh_emih!Q8=0,0,RES_hh_emih!Q8/RES_summary!Q$19)</f>
        <v>20.285674444117539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2.0771704211652637</v>
      </c>
      <c r="D9" s="95">
        <f>IF(RES_hh_emih!D9=0,0,RES_hh_emih!D9/RES_summary!D$19)</f>
        <v>2.0517758729214108</v>
      </c>
      <c r="E9" s="95">
        <f>IF(RES_hh_emih!E9=0,0,RES_hh_emih!E9/RES_summary!E$19)</f>
        <v>2.0304037465311642</v>
      </c>
      <c r="F9" s="95">
        <f>IF(RES_hh_emih!F9=0,0,RES_hh_emih!F9/RES_summary!F$19)</f>
        <v>2.0105215818812852</v>
      </c>
      <c r="G9" s="95">
        <f>IF(RES_hh_emih!G9=0,0,RES_hh_emih!G9/RES_summary!G$19)</f>
        <v>1.5520934861546027</v>
      </c>
      <c r="H9" s="95">
        <f>IF(RES_hh_emih!H9=0,0,RES_hh_emih!H9/RES_summary!H$19)</f>
        <v>1.3429522042962061</v>
      </c>
      <c r="I9" s="95">
        <f>IF(RES_hh_emih!I9=0,0,RES_hh_emih!I9/RES_summary!I$19)</f>
        <v>1.1498123477884625</v>
      </c>
      <c r="J9" s="95">
        <f>IF(RES_hh_emih!J9=0,0,RES_hh_emih!J9/RES_summary!J$19)</f>
        <v>0.32024903657882925</v>
      </c>
      <c r="K9" s="95">
        <f>IF(RES_hh_emih!K9=0,0,RES_hh_emih!K9/RES_summary!K$19)</f>
        <v>0.27002409668366095</v>
      </c>
      <c r="L9" s="95">
        <f>IF(RES_hh_emih!L9=0,0,RES_hh_emih!L9/RES_summary!L$19)</f>
        <v>0.32316286729824495</v>
      </c>
      <c r="M9" s="95">
        <f>IF(RES_hh_emih!M9=0,0,RES_hh_emih!M9/RES_summary!M$19)</f>
        <v>0.25364584341398438</v>
      </c>
      <c r="N9" s="95">
        <f>IF(RES_hh_emih!N9=0,0,RES_hh_emih!N9/RES_summary!N$19)</f>
        <v>0.2482002846088659</v>
      </c>
      <c r="O9" s="95">
        <f>IF(RES_hh_emih!O9=0,0,RES_hh_emih!O9/RES_summary!O$19)</f>
        <v>0.25065937070358879</v>
      </c>
      <c r="P9" s="95">
        <f>IF(RES_hh_emih!P9=0,0,RES_hh_emih!P9/RES_summary!P$19)</f>
        <v>0.19721348907306144</v>
      </c>
      <c r="Q9" s="95">
        <f>IF(RES_hh_emih!Q9=0,0,RES_hh_emih!Q9/RES_summary!Q$19)</f>
        <v>0.16439040021640824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6.0991507393326989</v>
      </c>
      <c r="C17" s="96">
        <f>IF(RES_hh_emih!C17=0,0,RES_hh_emih!C17/RES_summary!C$19)</f>
        <v>6.0260722335699795</v>
      </c>
      <c r="D17" s="96">
        <f>IF(RES_hh_emih!D17=0,0,RES_hh_emih!D17/RES_summary!D$19)</f>
        <v>5.8907971022273697</v>
      </c>
      <c r="E17" s="96">
        <f>IF(RES_hh_emih!E17=0,0,RES_hh_emih!E17/RES_summary!E$19)</f>
        <v>5.8138810397177849</v>
      </c>
      <c r="F17" s="96">
        <f>IF(RES_hh_emih!F17=0,0,RES_hh_emih!F17/RES_summary!F$19)</f>
        <v>5.7783616880906861</v>
      </c>
      <c r="G17" s="96">
        <f>IF(RES_hh_emih!G17=0,0,RES_hh_emih!G17/RES_summary!G$19)</f>
        <v>5.7121268505414644</v>
      </c>
      <c r="H17" s="96">
        <f>IF(RES_hh_emih!H17=0,0,RES_hh_emih!H17/RES_summary!H$19)</f>
        <v>5.6561695997232437</v>
      </c>
      <c r="I17" s="96">
        <f>IF(RES_hh_emih!I17=0,0,RES_hh_emih!I17/RES_summary!I$19)</f>
        <v>5.6487056568732674</v>
      </c>
      <c r="J17" s="96">
        <f>IF(RES_hh_emih!J17=0,0,RES_hh_emih!J17/RES_summary!J$19)</f>
        <v>5.6151362760773544</v>
      </c>
      <c r="K17" s="96">
        <f>IF(RES_hh_emih!K17=0,0,RES_hh_emih!K17/RES_summary!K$19)</f>
        <v>5.5961457522355316</v>
      </c>
      <c r="L17" s="96">
        <f>IF(RES_hh_emih!L17=0,0,RES_hh_emih!L17/RES_summary!L$19)</f>
        <v>5.5913651113545351</v>
      </c>
      <c r="M17" s="96">
        <f>IF(RES_hh_emih!M17=0,0,RES_hh_emih!M17/RES_summary!M$19)</f>
        <v>5.4633849662401435</v>
      </c>
      <c r="N17" s="96">
        <f>IF(RES_hh_emih!N17=0,0,RES_hh_emih!N17/RES_summary!N$19)</f>
        <v>5.3978087003066664</v>
      </c>
      <c r="O17" s="96">
        <f>IF(RES_hh_emih!O17=0,0,RES_hh_emih!O17/RES_summary!O$19)</f>
        <v>5.3035763012912343</v>
      </c>
      <c r="P17" s="96">
        <f>IF(RES_hh_emih!P17=0,0,RES_hh_emih!P17/RES_summary!P$19)</f>
        <v>5.2593987946053939</v>
      </c>
      <c r="Q17" s="96">
        <f>IF(RES_hh_emih!Q17=0,0,RES_hh_emih!Q17/RES_summary!Q$19)</f>
        <v>5.0634659725775331</v>
      </c>
    </row>
    <row r="18" spans="1:17" ht="12" customHeight="1" x14ac:dyDescent="0.25">
      <c r="A18" s="87" t="s">
        <v>58</v>
      </c>
      <c r="B18" s="95">
        <f>IF(RES_hh_emih!B18=0,0,RES_hh_emih!B18/RES_summary!B$19)</f>
        <v>15.670646689188754</v>
      </c>
      <c r="C18" s="95">
        <f>IF(RES_hh_emih!C18=0,0,RES_hh_emih!C18/RES_summary!C$19)</f>
        <v>15.386823331566891</v>
      </c>
      <c r="D18" s="95">
        <f>IF(RES_hh_emih!D18=0,0,RES_hh_emih!D18/RES_summary!D$19)</f>
        <v>15.209196236636924</v>
      </c>
      <c r="E18" s="95">
        <f>IF(RES_hh_emih!E18=0,0,RES_hh_emih!E18/RES_summary!E$19)</f>
        <v>15.014763263317054</v>
      </c>
      <c r="F18" s="95">
        <f>IF(RES_hh_emih!F18=0,0,RES_hh_emih!F18/RES_summary!F$19)</f>
        <v>14.739453270543143</v>
      </c>
      <c r="G18" s="95">
        <f>IF(RES_hh_emih!G18=0,0,RES_hh_emih!G18/RES_summary!G$19)</f>
        <v>14.554121693569295</v>
      </c>
      <c r="H18" s="95">
        <f>IF(RES_hh_emih!H18=0,0,RES_hh_emih!H18/RES_summary!H$19)</f>
        <v>14.347551165415959</v>
      </c>
      <c r="I18" s="95">
        <f>IF(RES_hh_emih!I18=0,0,RES_hh_emih!I18/RES_summary!I$19)</f>
        <v>14.136778135073587</v>
      </c>
      <c r="J18" s="95">
        <f>IF(RES_hh_emih!J18=0,0,RES_hh_emih!J18/RES_summary!J$19)</f>
        <v>13.86290341434815</v>
      </c>
      <c r="K18" s="95">
        <f>IF(RES_hh_emih!K18=0,0,RES_hh_emih!K18/RES_summary!K$19)</f>
        <v>13.780273197709253</v>
      </c>
      <c r="L18" s="95">
        <f>IF(RES_hh_emih!L18=0,0,RES_hh_emih!L18/RES_summary!L$19)</f>
        <v>13.177160682076849</v>
      </c>
      <c r="M18" s="95">
        <f>IF(RES_hh_emih!M18=0,0,RES_hh_emih!M18/RES_summary!M$19)</f>
        <v>13.270987930094405</v>
      </c>
      <c r="N18" s="95">
        <f>IF(RES_hh_emih!N18=0,0,RES_hh_emih!N18/RES_summary!N$19)</f>
        <v>13.166973960267121</v>
      </c>
      <c r="O18" s="95">
        <f>IF(RES_hh_emih!O18=0,0,RES_hh_emih!O18/RES_summary!O$19)</f>
        <v>13.048531267639721</v>
      </c>
      <c r="P18" s="95">
        <f>IF(RES_hh_emih!P18=0,0,RES_hh_emih!P18/RES_summary!P$19)</f>
        <v>13.149635676753904</v>
      </c>
      <c r="Q18" s="95">
        <f>IF(RES_hh_emih!Q18=0,0,RES_hh_emih!Q18/RES_summary!Q$19)</f>
        <v>12.775208775897871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8.8480266529267304</v>
      </c>
      <c r="C19" s="95">
        <f>IF(RES_hh_emih!C19=0,0,RES_hh_emih!C19/RES_summary!C$19)</f>
        <v>8.7520407632701609</v>
      </c>
      <c r="D19" s="95">
        <f>IF(RES_hh_emih!D19=0,0,RES_hh_emih!D19/RES_summary!D$19)</f>
        <v>8.5525655481070757</v>
      </c>
      <c r="E19" s="95">
        <f>IF(RES_hh_emih!E19=0,0,RES_hh_emih!E19/RES_summary!E$19)</f>
        <v>8.4420877770807365</v>
      </c>
      <c r="F19" s="95">
        <f>IF(RES_hh_emih!F19=0,0,RES_hh_emih!F19/RES_summary!F$19)</f>
        <v>8.317172905396891</v>
      </c>
      <c r="G19" s="95">
        <f>IF(RES_hh_emih!G19=0,0,RES_hh_emih!G19/RES_summary!G$19)</f>
        <v>8.1923514115011713</v>
      </c>
      <c r="H19" s="95">
        <f>IF(RES_hh_emih!H19=0,0,RES_hh_emih!H19/RES_summary!H$19)</f>
        <v>8.0664467950877867</v>
      </c>
      <c r="I19" s="95">
        <f>IF(RES_hh_emih!I19=0,0,RES_hh_emih!I19/RES_summary!I$19)</f>
        <v>7.9502621459611724</v>
      </c>
      <c r="J19" s="95">
        <f>IF(RES_hh_emih!J19=0,0,RES_hh_emih!J19/RES_summary!J$19)</f>
        <v>7.8218801089643142</v>
      </c>
      <c r="K19" s="95">
        <f>IF(RES_hh_emih!K19=0,0,RES_hh_emih!K19/RES_summary!K$19)</f>
        <v>7.6565410375279139</v>
      </c>
      <c r="L19" s="95">
        <f>IF(RES_hh_emih!L19=0,0,RES_hh_emih!L19/RES_summary!L$19)</f>
        <v>7.5542796945199049</v>
      </c>
      <c r="M19" s="95">
        <f>IF(RES_hh_emih!M19=0,0,RES_hh_emih!M19/RES_summary!M$19)</f>
        <v>7.4598987314190426</v>
      </c>
      <c r="N19" s="95">
        <f>IF(RES_hh_emih!N19=0,0,RES_hh_emih!N19/RES_summary!N$19)</f>
        <v>7.3825569951256442</v>
      </c>
      <c r="O19" s="95">
        <f>IF(RES_hh_emih!O19=0,0,RES_hh_emih!O19/RES_summary!O$19)</f>
        <v>7.289387934967694</v>
      </c>
      <c r="P19" s="95">
        <f>IF(RES_hh_emih!P19=0,0,RES_hh_emih!P19/RES_summary!P$19)</f>
        <v>7.3270966409456504</v>
      </c>
      <c r="Q19" s="95">
        <f>IF(RES_hh_emih!Q19=0,0,RES_hh_emih!Q19/RES_summary!Q$19)</f>
        <v>7.1013886866191038</v>
      </c>
    </row>
    <row r="20" spans="1:17" ht="12" customHeight="1" x14ac:dyDescent="0.25">
      <c r="A20" s="87" t="s">
        <v>110</v>
      </c>
      <c r="B20" s="95">
        <f>IF(RES_hh_emih!B20=0,0,RES_hh_emih!B20/RES_summary!B$19)</f>
        <v>10.388514495835718</v>
      </c>
      <c r="C20" s="95">
        <f>IF(RES_hh_emih!C20=0,0,RES_hh_emih!C20/RES_summary!C$19)</f>
        <v>10.280313964200767</v>
      </c>
      <c r="D20" s="95">
        <f>IF(RES_hh_emih!D20=0,0,RES_hh_emih!D20/RES_summary!D$19)</f>
        <v>10.050036484047654</v>
      </c>
      <c r="E20" s="95">
        <f>IF(RES_hh_emih!E20=0,0,RES_hh_emih!E20/RES_summary!E$19)</f>
        <v>9.9163825448175693</v>
      </c>
      <c r="F20" s="95">
        <f>IF(RES_hh_emih!F20=0,0,RES_hh_emih!F20/RES_summary!F$19)</f>
        <v>9.7657847262235595</v>
      </c>
      <c r="G20" s="95">
        <f>IF(RES_hh_emih!G20=0,0,RES_hh_emih!G20/RES_summary!G$19)</f>
        <v>9.6178838440762515</v>
      </c>
      <c r="H20" s="95">
        <f>IF(RES_hh_emih!H20=0,0,RES_hh_emih!H20/RES_summary!H$19)</f>
        <v>9.4725705203132655</v>
      </c>
      <c r="I20" s="95">
        <f>IF(RES_hh_emih!I20=0,0,RES_hh_emih!I20/RES_summary!I$19)</f>
        <v>9.3384757182804634</v>
      </c>
      <c r="J20" s="95">
        <f>IF(RES_hh_emih!J20=0,0,RES_hh_emih!J20/RES_summary!J$19)</f>
        <v>9.1861575874229899</v>
      </c>
      <c r="K20" s="95">
        <f>IF(RES_hh_emih!K20=0,0,RES_hh_emih!K20/RES_summary!K$19)</f>
        <v>8.9882670705838041</v>
      </c>
      <c r="L20" s="95">
        <f>IF(RES_hh_emih!L20=0,0,RES_hh_emih!L20/RES_summary!L$19)</f>
        <v>8.8699067648173919</v>
      </c>
      <c r="M20" s="95">
        <f>IF(RES_hh_emih!M20=0,0,RES_hh_emih!M20/RES_summary!M$19)</f>
        <v>8.7631427868744414</v>
      </c>
      <c r="N20" s="95">
        <f>IF(RES_hh_emih!N20=0,0,RES_hh_emih!N20/RES_summary!N$19)</f>
        <v>8.6764494061659185</v>
      </c>
      <c r="O20" s="95">
        <f>IF(RES_hh_emih!O20=0,0,RES_hh_emih!O20/RES_summary!O$19)</f>
        <v>8.5692217470835708</v>
      </c>
      <c r="P20" s="95">
        <f>IF(RES_hh_emih!P20=0,0,RES_hh_emih!P20/RES_summary!P$19)</f>
        <v>8.6201483523566704</v>
      </c>
      <c r="Q20" s="95">
        <f>IF(RES_hh_emih!Q20=0,0,RES_hh_emih!Q20/RES_summary!Q$19)</f>
        <v>8.3570270062673639</v>
      </c>
    </row>
    <row r="21" spans="1:17" ht="12" customHeight="1" x14ac:dyDescent="0.25">
      <c r="A21" s="87" t="s">
        <v>109</v>
      </c>
      <c r="B21" s="95">
        <f>IF(RES_hh_emih!B21=0,0,RES_hh_emih!B21/RES_summary!B$19)</f>
        <v>7.551813694093954</v>
      </c>
      <c r="C21" s="95">
        <f>IF(RES_hh_emih!C21=0,0,RES_hh_emih!C21/RES_summary!C$19)</f>
        <v>7.4698912004592524</v>
      </c>
      <c r="D21" s="95">
        <f>IF(RES_hh_emih!D21=0,0,RES_hh_emih!D21/RES_summary!D$19)</f>
        <v>7.2996292598732548</v>
      </c>
      <c r="E21" s="95">
        <f>IF(RES_hh_emih!E21=0,0,RES_hh_emih!E21/RES_summary!E$19)</f>
        <v>7.2053381126931217</v>
      </c>
      <c r="F21" s="95">
        <f>IF(RES_hh_emih!F21=0,0,RES_hh_emih!F21/RES_summary!F$19)</f>
        <v>7.0987312503688349</v>
      </c>
      <c r="G21" s="95">
        <f>IF(RES_hh_emih!G21=0,0,RES_hh_emih!G21/RES_summary!G$19)</f>
        <v>7.0304406615782113</v>
      </c>
      <c r="H21" s="95">
        <f>IF(RES_hh_emih!H21=0,0,RES_hh_emih!H21/RES_summary!H$19)</f>
        <v>6.8433027103043456</v>
      </c>
      <c r="I21" s="95">
        <f>IF(RES_hh_emih!I21=0,0,RES_hh_emih!I21/RES_summary!I$19)</f>
        <v>6.7855718821324684</v>
      </c>
      <c r="J21" s="95">
        <f>IF(RES_hh_emih!J21=0,0,RES_hh_emih!J21/RES_summary!J$19)</f>
        <v>6.6759950440660063</v>
      </c>
      <c r="K21" s="95">
        <f>IF(RES_hh_emih!K21=0,0,RES_hh_emih!K21/RES_summary!K$19)</f>
        <v>6.5348753348098834</v>
      </c>
      <c r="L21" s="95">
        <f>IF(RES_hh_emih!L21=0,0,RES_hh_emih!L21/RES_summary!L$19)</f>
        <v>6.4674606253015945</v>
      </c>
      <c r="M21" s="95">
        <f>IF(RES_hh_emih!M21=0,0,RES_hh_emih!M21/RES_summary!M$19)</f>
        <v>6.353729892397042</v>
      </c>
      <c r="N21" s="95">
        <f>IF(RES_hh_emih!N21=0,0,RES_hh_emih!N21/RES_summary!N$19)</f>
        <v>6.3175326487929819</v>
      </c>
      <c r="O21" s="95">
        <f>IF(RES_hh_emih!O21=0,0,RES_hh_emih!O21/RES_summary!O$19)</f>
        <v>6.2481604589620297</v>
      </c>
      <c r="P21" s="95">
        <f>IF(RES_hh_emih!P21=0,0,RES_hh_emih!P21/RES_summary!P$19)</f>
        <v>6.2652198856916534</v>
      </c>
      <c r="Q21" s="95">
        <f>IF(RES_hh_emih!Q21=0,0,RES_hh_emih!Q21/RES_summary!Q$19)</f>
        <v>6.1302404535217834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0.4508790823618582</v>
      </c>
      <c r="D22" s="95">
        <f>IF(RES_hh_emih!D22=0,0,RES_hh_emih!D22/RES_summary!D$19)</f>
        <v>0.44059357679617334</v>
      </c>
      <c r="E22" s="95">
        <f>IF(RES_hh_emih!E22=0,0,RES_hh_emih!E22/RES_summary!E$19)</f>
        <v>0.4349243938837159</v>
      </c>
      <c r="F22" s="95">
        <f>IF(RES_hh_emih!F22=0,0,RES_hh_emih!F22/RES_summary!F$19)</f>
        <v>0.42841435717251847</v>
      </c>
      <c r="G22" s="95">
        <f>IF(RES_hh_emih!G22=0,0,RES_hh_emih!G22/RES_summary!G$19)</f>
        <v>0.33320521300547717</v>
      </c>
      <c r="H22" s="95">
        <f>IF(RES_hh_emih!H22=0,0,RES_hh_emih!H22/RES_summary!H$19)</f>
        <v>0.29240768615437723</v>
      </c>
      <c r="I22" s="95">
        <f>IF(RES_hh_emih!I22=0,0,RES_hh_emih!I22/RES_summary!I$19)</f>
        <v>0.26096810964173445</v>
      </c>
      <c r="J22" s="95">
        <f>IF(RES_hh_emih!J22=0,0,RES_hh_emih!J22/RES_summary!J$19)</f>
        <v>6.9276262658731907E-2</v>
      </c>
      <c r="K22" s="95">
        <f>IF(RES_hh_emih!K22=0,0,RES_hh_emih!K22/RES_summary!K$19)</f>
        <v>6.0908186125612315E-2</v>
      </c>
      <c r="L22" s="95">
        <f>IF(RES_hh_emih!L22=0,0,RES_hh_emih!L22/RES_summary!L$19)</f>
        <v>6.2680463741363032E-2</v>
      </c>
      <c r="M22" s="95">
        <f>IF(RES_hh_emih!M22=0,0,RES_hh_emih!M22/RES_summary!M$19)</f>
        <v>7.0410628159225497E-2</v>
      </c>
      <c r="N22" s="95">
        <f>IF(RES_hh_emih!N22=0,0,RES_hh_emih!N22/RES_summary!N$19)</f>
        <v>5.7468663459375423E-2</v>
      </c>
      <c r="O22" s="95">
        <f>IF(RES_hh_emih!O22=0,0,RES_hh_emih!O22/RES_summary!O$19)</f>
        <v>5.7507086583586144E-2</v>
      </c>
      <c r="P22" s="95">
        <f>IF(RES_hh_emih!P22=0,0,RES_hh_emih!P22/RES_summary!P$19)</f>
        <v>5.9773705839934577E-2</v>
      </c>
      <c r="Q22" s="95">
        <f>IF(RES_hh_emih!Q22=0,0,RES_hh_emih!Q22/RES_summary!Q$19)</f>
        <v>4.5678438571585586E-2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1.2130928823692351</v>
      </c>
      <c r="C27" s="96">
        <f>IF(RES_hh_emih!C27=0,0,RES_hh_emih!C27/RES_summary!C$19)</f>
        <v>1.2916054736245457</v>
      </c>
      <c r="D27" s="96">
        <f>IF(RES_hh_emih!D27=0,0,RES_hh_emih!D27/RES_summary!D$19)</f>
        <v>1.2778354467780966</v>
      </c>
      <c r="E27" s="96">
        <f>IF(RES_hh_emih!E27=0,0,RES_hh_emih!E27/RES_summary!E$19)</f>
        <v>1.2944080246407441</v>
      </c>
      <c r="F27" s="96">
        <f>IF(RES_hh_emih!F27=0,0,RES_hh_emih!F27/RES_summary!F$19)</f>
        <v>1.2880366124686862</v>
      </c>
      <c r="G27" s="96">
        <f>IF(RES_hh_emih!G27=0,0,RES_hh_emih!G27/RES_summary!G$19)</f>
        <v>1.2677642985389179</v>
      </c>
      <c r="H27" s="96">
        <f>IF(RES_hh_emih!H27=0,0,RES_hh_emih!H27/RES_summary!H$19)</f>
        <v>1.269244509813471</v>
      </c>
      <c r="I27" s="96">
        <f>IF(RES_hh_emih!I27=0,0,RES_hh_emih!I27/RES_summary!I$19)</f>
        <v>1.2113094033088254</v>
      </c>
      <c r="J27" s="96">
        <f>IF(RES_hh_emih!J27=0,0,RES_hh_emih!J27/RES_summary!J$19)</f>
        <v>1.2902258778181959</v>
      </c>
      <c r="K27" s="96">
        <f>IF(RES_hh_emih!K27=0,0,RES_hh_emih!K27/RES_summary!K$19)</f>
        <v>1.2596986772545105</v>
      </c>
      <c r="L27" s="96">
        <f>IF(RES_hh_emih!L27=0,0,RES_hh_emih!L27/RES_summary!L$19)</f>
        <v>1.3380760205109237</v>
      </c>
      <c r="M27" s="96">
        <f>IF(RES_hh_emih!M27=0,0,RES_hh_emih!M27/RES_summary!M$19)</f>
        <v>1.2693208930285262</v>
      </c>
      <c r="N27" s="96">
        <f>IF(RES_hh_emih!N27=0,0,RES_hh_emih!N27/RES_summary!N$19)</f>
        <v>1.3760478434907848</v>
      </c>
      <c r="O27" s="96">
        <f>IF(RES_hh_emih!O27=0,0,RES_hh_emih!O27/RES_summary!O$19)</f>
        <v>1.384402008530107</v>
      </c>
      <c r="P27" s="96">
        <f>IF(RES_hh_emih!P27=0,0,RES_hh_emih!P27/RES_summary!P$19)</f>
        <v>1.3418251459580872</v>
      </c>
      <c r="Q27" s="96">
        <f>IF(RES_hh_emih!Q27=0,0,RES_hh_emih!Q27/RES_summary!Q$19)</f>
        <v>1.3898395415766229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2.1735460417417265</v>
      </c>
      <c r="C29" s="95">
        <f>IF(RES_hh_emih!C29=0,0,RES_hh_emih!C29/RES_summary!C$19)</f>
        <v>2.0824071992362736</v>
      </c>
      <c r="D29" s="95">
        <f>IF(RES_hh_emih!D29=0,0,RES_hh_emih!D29/RES_summary!D$19)</f>
        <v>2.1177239080522337</v>
      </c>
      <c r="E29" s="95">
        <f>IF(RES_hh_emih!E29=0,0,RES_hh_emih!E29/RES_summary!E$19)</f>
        <v>2.0803121951540762</v>
      </c>
      <c r="F29" s="95">
        <f>IF(RES_hh_emih!F29=0,0,RES_hh_emih!F29/RES_summary!F$19)</f>
        <v>2.0801835861241331</v>
      </c>
      <c r="G29" s="95">
        <f>IF(RES_hh_emih!G29=0,0,RES_hh_emih!G29/RES_summary!G$19)</f>
        <v>2.1034886526056895</v>
      </c>
      <c r="H29" s="95">
        <f>IF(RES_hh_emih!H29=0,0,RES_hh_emih!H29/RES_summary!H$19)</f>
        <v>2.0898917132615979</v>
      </c>
      <c r="I29" s="95">
        <f>IF(RES_hh_emih!I29=0,0,RES_hh_emih!I29/RES_summary!I$19)</f>
        <v>2.1404547256094388</v>
      </c>
      <c r="J29" s="95">
        <f>IF(RES_hh_emih!J29=0,0,RES_hh_emih!J29/RES_summary!J$19)</f>
        <v>2.0916613412998344</v>
      </c>
      <c r="K29" s="95">
        <f>IF(RES_hh_emih!K29=0,0,RES_hh_emih!K29/RES_summary!K$19)</f>
        <v>2.107143300130919</v>
      </c>
      <c r="L29" s="95">
        <f>IF(RES_hh_emih!L29=0,0,RES_hh_emih!L29/RES_summary!L$19)</f>
        <v>2.0381128728700695</v>
      </c>
      <c r="M29" s="95">
        <f>IF(RES_hh_emih!M29=0,0,RES_hh_emih!M29/RES_summary!M$19)</f>
        <v>2.0623486276576148</v>
      </c>
      <c r="N29" s="95">
        <f>IF(RES_hh_emih!N29=0,0,RES_hh_emih!N29/RES_summary!N$19)</f>
        <v>2.1445054115618785</v>
      </c>
      <c r="O29" s="95">
        <f>IF(RES_hh_emih!O29=0,0,RES_hh_emih!O29/RES_summary!O$19)</f>
        <v>2.1288226759921858</v>
      </c>
      <c r="P29" s="95">
        <f>IF(RES_hh_emih!P29=0,0,RES_hh_emih!P29/RES_summary!P$19)</f>
        <v>2.1746997360248659</v>
      </c>
      <c r="Q29" s="95">
        <f>IF(RES_hh_emih!Q29=0,0,RES_hh_emih!Q29/RES_summary!Q$19)</f>
        <v>2.1873584441241953</v>
      </c>
    </row>
    <row r="30" spans="1:17" ht="12" customHeight="1" x14ac:dyDescent="0.25">
      <c r="A30" s="87" t="s">
        <v>109</v>
      </c>
      <c r="B30" s="95">
        <f>IF(RES_hh_emih!B30=0,0,RES_hh_emih!B30/RES_summary!B$19)</f>
        <v>1.7943943246126584</v>
      </c>
      <c r="C30" s="95">
        <f>IF(RES_hh_emih!C30=0,0,RES_hh_emih!C30/RES_summary!C$19)</f>
        <v>1.7191532046551545</v>
      </c>
      <c r="D30" s="95">
        <f>IF(RES_hh_emih!D30=0,0,RES_hh_emih!D30/RES_summary!D$19)</f>
        <v>1.7483094372885808</v>
      </c>
      <c r="E30" s="95">
        <f>IF(RES_hh_emih!E30=0,0,RES_hh_emih!E30/RES_summary!E$19)</f>
        <v>1.7174234289770245</v>
      </c>
      <c r="F30" s="95">
        <f>IF(RES_hh_emih!F30=0,0,RES_hh_emih!F30/RES_summary!F$19)</f>
        <v>1.7173165215001704</v>
      </c>
      <c r="G30" s="95">
        <f>IF(RES_hh_emih!G30=0,0,RES_hh_emih!G30/RES_summary!G$19)</f>
        <v>1.7365562566853812</v>
      </c>
      <c r="H30" s="95">
        <f>IF(RES_hh_emih!H30=0,0,RES_hh_emih!H30/RES_summary!H$19)</f>
        <v>1.7253321436000482</v>
      </c>
      <c r="I30" s="95">
        <f>IF(RES_hh_emih!I30=0,0,RES_hh_emih!I30/RES_summary!I$19)</f>
        <v>1.767076136117796</v>
      </c>
      <c r="J30" s="95">
        <f>IF(RES_hh_emih!J30=0,0,RES_hh_emih!J30/RES_summary!J$19)</f>
        <v>1.7267928427098929</v>
      </c>
      <c r="K30" s="95">
        <f>IF(RES_hh_emih!K30=0,0,RES_hh_emih!K30/RES_summary!K$19)</f>
        <v>1.7395748344931721</v>
      </c>
      <c r="L30" s="95">
        <f>IF(RES_hh_emih!L30=0,0,RES_hh_emih!L30/RES_summary!L$19)</f>
        <v>1.6825851815919748</v>
      </c>
      <c r="M30" s="95">
        <f>IF(RES_hh_emih!M30=0,0,RES_hh_emih!M30/RES_summary!M$19)</f>
        <v>1.7147287421890172</v>
      </c>
      <c r="N30" s="95">
        <f>IF(RES_hh_emih!N30=0,0,RES_hh_emih!N30/RES_summary!N$19)</f>
        <v>1.7934169190325606</v>
      </c>
      <c r="O30" s="95">
        <f>IF(RES_hh_emih!O30=0,0,RES_hh_emih!O30/RES_summary!O$19)</f>
        <v>1.7874662743744598</v>
      </c>
      <c r="P30" s="95">
        <f>IF(RES_hh_emih!P30=0,0,RES_hh_emih!P30/RES_summary!P$19)</f>
        <v>1.830574041178394</v>
      </c>
      <c r="Q30" s="95">
        <f>IF(RES_hh_emih!Q30=0,0,RES_hh_emih!Q30/RES_summary!Q$19)</f>
        <v>1.8444870261447073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710411.72916666674</v>
      </c>
      <c r="D3" s="93">
        <f t="shared" ref="D3:Q3" si="1">D4</f>
        <v>726671.47916666674</v>
      </c>
      <c r="E3" s="93">
        <f t="shared" si="1"/>
        <v>741954.74999999988</v>
      </c>
      <c r="F3" s="93">
        <f t="shared" si="1"/>
        <v>761268.85416666628</v>
      </c>
      <c r="G3" s="93">
        <f t="shared" si="1"/>
        <v>809438.95833333314</v>
      </c>
      <c r="H3" s="93">
        <f t="shared" si="1"/>
        <v>543944.77083333326</v>
      </c>
      <c r="I3" s="93">
        <f t="shared" si="1"/>
        <v>567884.89583333314</v>
      </c>
      <c r="J3" s="93">
        <f t="shared" si="1"/>
        <v>675688.77083333302</v>
      </c>
      <c r="K3" s="93">
        <f t="shared" si="1"/>
        <v>833574.83333333302</v>
      </c>
      <c r="L3" s="93">
        <f t="shared" si="1"/>
        <v>863198.91666666663</v>
      </c>
      <c r="M3" s="93">
        <f t="shared" si="1"/>
        <v>868287.58333333314</v>
      </c>
      <c r="N3" s="93">
        <f t="shared" si="1"/>
        <v>836379.4375</v>
      </c>
      <c r="O3" s="93">
        <f t="shared" si="1"/>
        <v>780807.33333333326</v>
      </c>
      <c r="P3" s="93">
        <f t="shared" si="1"/>
        <v>777322.93750000012</v>
      </c>
      <c r="Q3" s="93">
        <f t="shared" si="1"/>
        <v>743302.00000000047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710411.72916666674</v>
      </c>
      <c r="D4" s="88">
        <f t="shared" ref="D4:Q4" si="3">SUM(D5:D13)</f>
        <v>726671.47916666674</v>
      </c>
      <c r="E4" s="88">
        <f t="shared" si="3"/>
        <v>741954.74999999988</v>
      </c>
      <c r="F4" s="88">
        <f t="shared" si="3"/>
        <v>761268.85416666628</v>
      </c>
      <c r="G4" s="88">
        <f t="shared" si="3"/>
        <v>809438.95833333314</v>
      </c>
      <c r="H4" s="88">
        <f t="shared" si="3"/>
        <v>543944.77083333326</v>
      </c>
      <c r="I4" s="88">
        <f t="shared" si="3"/>
        <v>567884.89583333314</v>
      </c>
      <c r="J4" s="88">
        <f t="shared" si="3"/>
        <v>675688.77083333302</v>
      </c>
      <c r="K4" s="88">
        <f t="shared" si="3"/>
        <v>833574.83333333302</v>
      </c>
      <c r="L4" s="88">
        <f t="shared" si="3"/>
        <v>863198.91666666663</v>
      </c>
      <c r="M4" s="88">
        <f t="shared" si="3"/>
        <v>868287.58333333314</v>
      </c>
      <c r="N4" s="88">
        <f t="shared" si="3"/>
        <v>836379.4375</v>
      </c>
      <c r="O4" s="88">
        <f t="shared" si="3"/>
        <v>780807.33333333326</v>
      </c>
      <c r="P4" s="88">
        <f t="shared" si="3"/>
        <v>777322.93750000012</v>
      </c>
      <c r="Q4" s="88">
        <f t="shared" si="3"/>
        <v>743302.00000000047</v>
      </c>
    </row>
    <row r="5" spans="1:17" ht="12" customHeight="1" x14ac:dyDescent="0.25">
      <c r="A5" s="87" t="s">
        <v>58</v>
      </c>
      <c r="B5" s="86"/>
      <c r="C5" s="86">
        <v>0</v>
      </c>
      <c r="D5" s="86">
        <v>17251.414566952717</v>
      </c>
      <c r="E5" s="86">
        <v>0</v>
      </c>
      <c r="F5" s="86">
        <v>0</v>
      </c>
      <c r="G5" s="86">
        <v>0</v>
      </c>
      <c r="H5" s="86">
        <v>15529.0580967611</v>
      </c>
      <c r="I5" s="86">
        <v>40275.393229447174</v>
      </c>
      <c r="J5" s="86">
        <v>35344.905728109421</v>
      </c>
      <c r="K5" s="86">
        <v>30373.508529036215</v>
      </c>
      <c r="L5" s="86">
        <v>30372.692624051044</v>
      </c>
      <c r="M5" s="86">
        <v>68998.175679224165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1798.0202891808483</v>
      </c>
      <c r="D6" s="86">
        <v>1935.6703940409736</v>
      </c>
      <c r="E6" s="86">
        <v>1893.5437921753041</v>
      </c>
      <c r="F6" s="86">
        <v>1987.1571125933981</v>
      </c>
      <c r="G6" s="86">
        <v>2108.0461151625209</v>
      </c>
      <c r="H6" s="86">
        <v>1985.7848512476432</v>
      </c>
      <c r="I6" s="86">
        <v>1900.5542846530782</v>
      </c>
      <c r="J6" s="86">
        <v>2783.6970296384816</v>
      </c>
      <c r="K6" s="86">
        <v>0</v>
      </c>
      <c r="L6" s="86">
        <v>1649.8984820932894</v>
      </c>
      <c r="M6" s="86">
        <v>1734.9430979592591</v>
      </c>
      <c r="N6" s="86">
        <v>0</v>
      </c>
      <c r="O6" s="86">
        <v>1706.7477140419069</v>
      </c>
      <c r="P6" s="86">
        <v>873.11685213865042</v>
      </c>
      <c r="Q6" s="86">
        <v>0</v>
      </c>
    </row>
    <row r="7" spans="1:17" ht="12" customHeight="1" x14ac:dyDescent="0.25">
      <c r="A7" s="87" t="s">
        <v>110</v>
      </c>
      <c r="B7" s="86"/>
      <c r="C7" s="86">
        <v>85940.628426184296</v>
      </c>
      <c r="D7" s="86">
        <v>0</v>
      </c>
      <c r="E7" s="86">
        <v>25200.794962838743</v>
      </c>
      <c r="F7" s="86">
        <v>100015.75219121046</v>
      </c>
      <c r="G7" s="86">
        <v>54800.683912166009</v>
      </c>
      <c r="H7" s="86">
        <v>59831.081778013482</v>
      </c>
      <c r="I7" s="86">
        <v>42468.085936076866</v>
      </c>
      <c r="J7" s="86">
        <v>47340.741797687886</v>
      </c>
      <c r="K7" s="86">
        <v>77164.137655134313</v>
      </c>
      <c r="L7" s="86">
        <v>51036.381656603939</v>
      </c>
      <c r="M7" s="86">
        <v>52462.661818908578</v>
      </c>
      <c r="N7" s="86">
        <v>31128.306711772031</v>
      </c>
      <c r="O7" s="86">
        <v>52331.520317131108</v>
      </c>
      <c r="P7" s="86">
        <v>96875.710278635946</v>
      </c>
      <c r="Q7" s="86">
        <v>53384.630505190049</v>
      </c>
    </row>
    <row r="8" spans="1:17" ht="12" customHeight="1" x14ac:dyDescent="0.25">
      <c r="A8" s="87" t="s">
        <v>109</v>
      </c>
      <c r="B8" s="86"/>
      <c r="C8" s="86">
        <v>515843.13831793546</v>
      </c>
      <c r="D8" s="86">
        <v>606130.36074815644</v>
      </c>
      <c r="E8" s="86">
        <v>593001.29749351193</v>
      </c>
      <c r="F8" s="86">
        <v>530641.76740537549</v>
      </c>
      <c r="G8" s="86">
        <v>644858.11607383739</v>
      </c>
      <c r="H8" s="86">
        <v>381274.43951805588</v>
      </c>
      <c r="I8" s="86">
        <v>411345.47599787981</v>
      </c>
      <c r="J8" s="86">
        <v>407264.39224253758</v>
      </c>
      <c r="K8" s="86">
        <v>619939.37318445137</v>
      </c>
      <c r="L8" s="86">
        <v>670503.23797630682</v>
      </c>
      <c r="M8" s="86">
        <v>582851.20298490929</v>
      </c>
      <c r="N8" s="86">
        <v>682204.24336102046</v>
      </c>
      <c r="O8" s="86">
        <v>515585.49937793729</v>
      </c>
      <c r="P8" s="86">
        <v>431312.69084004906</v>
      </c>
      <c r="Q8" s="86">
        <v>514453.96915076213</v>
      </c>
    </row>
    <row r="9" spans="1:17" ht="12" customHeight="1" x14ac:dyDescent="0.25">
      <c r="A9" s="87" t="s">
        <v>55</v>
      </c>
      <c r="B9" s="86"/>
      <c r="C9" s="86">
        <v>5340.1225000735249</v>
      </c>
      <c r="D9" s="86">
        <v>2864.8347876338694</v>
      </c>
      <c r="E9" s="86">
        <v>3033.8484085297132</v>
      </c>
      <c r="F9" s="86">
        <v>3150.742889352307</v>
      </c>
      <c r="G9" s="86">
        <v>17028.775505680347</v>
      </c>
      <c r="H9" s="86">
        <v>11038.836017599073</v>
      </c>
      <c r="I9" s="86">
        <v>12139.395583158917</v>
      </c>
      <c r="J9" s="86">
        <v>120745.24783002779</v>
      </c>
      <c r="K9" s="86">
        <v>36096.971499446685</v>
      </c>
      <c r="L9" s="86">
        <v>38496.85368763806</v>
      </c>
      <c r="M9" s="86">
        <v>66228.804046320918</v>
      </c>
      <c r="N9" s="86">
        <v>35847.131323178714</v>
      </c>
      <c r="O9" s="86">
        <v>115360.74996750239</v>
      </c>
      <c r="P9" s="86">
        <v>103487.15066893541</v>
      </c>
      <c r="Q9" s="86">
        <v>42190.221019921562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0</v>
      </c>
      <c r="D11" s="86">
        <v>834.73259129491009</v>
      </c>
      <c r="E11" s="86">
        <v>0</v>
      </c>
      <c r="F11" s="86">
        <v>15172.633045142851</v>
      </c>
      <c r="G11" s="86">
        <v>2003.8739112588405</v>
      </c>
      <c r="H11" s="86">
        <v>1279.1278955556893</v>
      </c>
      <c r="I11" s="86">
        <v>336.98992010036346</v>
      </c>
      <c r="J11" s="86">
        <v>114.43093772189665</v>
      </c>
      <c r="K11" s="86">
        <v>68.305314692777486</v>
      </c>
      <c r="L11" s="86">
        <v>34.097498783377048</v>
      </c>
      <c r="M11" s="86">
        <v>1620.4674228786798</v>
      </c>
      <c r="N11" s="86">
        <v>459.73958923986947</v>
      </c>
      <c r="O11" s="86">
        <v>263.36958935208082</v>
      </c>
      <c r="P11" s="86">
        <v>2330.0653691525904</v>
      </c>
      <c r="Q11" s="86">
        <v>81.807731817791023</v>
      </c>
    </row>
    <row r="12" spans="1:17" ht="12" customHeight="1" x14ac:dyDescent="0.25">
      <c r="A12" s="87" t="s">
        <v>115</v>
      </c>
      <c r="B12" s="86"/>
      <c r="C12" s="86">
        <v>5982.402451025042</v>
      </c>
      <c r="D12" s="86">
        <v>5103.117834975822</v>
      </c>
      <c r="E12" s="86">
        <v>10571.711227440432</v>
      </c>
      <c r="F12" s="86">
        <v>6184.1158734187684</v>
      </c>
      <c r="G12" s="86">
        <v>9724.1451112271352</v>
      </c>
      <c r="H12" s="86">
        <v>6986.2982088654517</v>
      </c>
      <c r="I12" s="86">
        <v>6178.0367418081159</v>
      </c>
      <c r="J12" s="86">
        <v>4485.8073889931038</v>
      </c>
      <c r="K12" s="86">
        <v>7018.2306543484046</v>
      </c>
      <c r="L12" s="86">
        <v>5638.8450627378188</v>
      </c>
      <c r="M12" s="86">
        <v>20927.180118410703</v>
      </c>
      <c r="N12" s="86">
        <v>17857.061456633375</v>
      </c>
      <c r="O12" s="86">
        <v>28137.116278691472</v>
      </c>
      <c r="P12" s="86">
        <v>70089.394543245435</v>
      </c>
      <c r="Q12" s="86">
        <v>65180.832619811728</v>
      </c>
    </row>
    <row r="13" spans="1:17" ht="12" customHeight="1" x14ac:dyDescent="0.25">
      <c r="A13" s="51" t="s">
        <v>114</v>
      </c>
      <c r="B13" s="92"/>
      <c r="C13" s="92">
        <v>95507.417182267483</v>
      </c>
      <c r="D13" s="92">
        <v>92551.348243611981</v>
      </c>
      <c r="E13" s="92">
        <v>108253.55411550376</v>
      </c>
      <c r="F13" s="92">
        <v>104116.68564957315</v>
      </c>
      <c r="G13" s="92">
        <v>78915.31770400083</v>
      </c>
      <c r="H13" s="92">
        <v>66020.144467234903</v>
      </c>
      <c r="I13" s="92">
        <v>53240.964140208838</v>
      </c>
      <c r="J13" s="92">
        <v>57609.547878616882</v>
      </c>
      <c r="K13" s="92">
        <v>62914.306496223267</v>
      </c>
      <c r="L13" s="92">
        <v>65466.909678452328</v>
      </c>
      <c r="M13" s="92">
        <v>73464.148164721468</v>
      </c>
      <c r="N13" s="92">
        <v>68882.955058155625</v>
      </c>
      <c r="O13" s="92">
        <v>67422.330088677059</v>
      </c>
      <c r="P13" s="92">
        <v>72354.808947843063</v>
      </c>
      <c r="Q13" s="92">
        <v>68010.538972497088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608921.90953337413</v>
      </c>
      <c r="D14" s="90">
        <f t="shared" ref="D14:Q14" si="5">SUM(D5:D11)</f>
        <v>629017.01308807894</v>
      </c>
      <c r="E14" s="90">
        <f t="shared" si="5"/>
        <v>623129.4846570557</v>
      </c>
      <c r="F14" s="90">
        <f t="shared" si="5"/>
        <v>650968.05264367443</v>
      </c>
      <c r="G14" s="90">
        <f t="shared" si="5"/>
        <v>720799.4955181051</v>
      </c>
      <c r="H14" s="90">
        <f t="shared" si="5"/>
        <v>470938.3281572329</v>
      </c>
      <c r="I14" s="90">
        <f t="shared" si="5"/>
        <v>508465.89495131624</v>
      </c>
      <c r="J14" s="90">
        <f t="shared" si="5"/>
        <v>613593.41556572309</v>
      </c>
      <c r="K14" s="90">
        <f t="shared" si="5"/>
        <v>763642.29618276132</v>
      </c>
      <c r="L14" s="90">
        <f t="shared" si="5"/>
        <v>792093.16192547651</v>
      </c>
      <c r="M14" s="90">
        <f t="shared" si="5"/>
        <v>773896.25505020097</v>
      </c>
      <c r="N14" s="90">
        <f t="shared" si="5"/>
        <v>749639.42098521104</v>
      </c>
      <c r="O14" s="90">
        <f t="shared" si="5"/>
        <v>685247.8869659648</v>
      </c>
      <c r="P14" s="90">
        <f t="shared" si="5"/>
        <v>634878.73400891165</v>
      </c>
      <c r="Q14" s="90">
        <f t="shared" si="5"/>
        <v>610110.62840769161</v>
      </c>
    </row>
    <row r="15" spans="1:17" ht="12.95" customHeight="1" x14ac:dyDescent="0.25">
      <c r="A15" s="89" t="s">
        <v>112</v>
      </c>
      <c r="B15" s="88"/>
      <c r="C15" s="88">
        <f t="shared" ref="C15" si="6">C16</f>
        <v>11364</v>
      </c>
      <c r="D15" s="88">
        <f t="shared" ref="D15:Q15" si="7">D16</f>
        <v>13628</v>
      </c>
      <c r="E15" s="88">
        <f t="shared" si="7"/>
        <v>16269.999999999998</v>
      </c>
      <c r="F15" s="88">
        <f t="shared" si="7"/>
        <v>19527.999999999996</v>
      </c>
      <c r="G15" s="88">
        <f t="shared" si="7"/>
        <v>18807.999999999996</v>
      </c>
      <c r="H15" s="88">
        <f t="shared" si="7"/>
        <v>23704.999999999996</v>
      </c>
      <c r="I15" s="88">
        <f t="shared" si="7"/>
        <v>22030.999999999996</v>
      </c>
      <c r="J15" s="88">
        <f t="shared" si="7"/>
        <v>27407.999999999993</v>
      </c>
      <c r="K15" s="88">
        <f t="shared" si="7"/>
        <v>39397.999999999993</v>
      </c>
      <c r="L15" s="88">
        <f t="shared" si="7"/>
        <v>66763.097498783362</v>
      </c>
      <c r="M15" s="88">
        <f t="shared" si="7"/>
        <v>70066.999999999985</v>
      </c>
      <c r="N15" s="88">
        <f t="shared" si="7"/>
        <v>68214</v>
      </c>
      <c r="O15" s="88">
        <f t="shared" si="7"/>
        <v>70948.000000000015</v>
      </c>
      <c r="P15" s="88">
        <f t="shared" si="7"/>
        <v>85654.000000000015</v>
      </c>
      <c r="Q15" s="88">
        <f t="shared" si="7"/>
        <v>99477.807731817826</v>
      </c>
    </row>
    <row r="16" spans="1:17" ht="12" customHeight="1" x14ac:dyDescent="0.25">
      <c r="A16" s="87" t="s">
        <v>111</v>
      </c>
      <c r="B16" s="86"/>
      <c r="C16" s="86">
        <v>11364</v>
      </c>
      <c r="D16" s="86">
        <v>13628</v>
      </c>
      <c r="E16" s="86">
        <v>16269.999999999998</v>
      </c>
      <c r="F16" s="86">
        <v>19527.999999999996</v>
      </c>
      <c r="G16" s="86">
        <v>18807.999999999996</v>
      </c>
      <c r="H16" s="86">
        <v>23704.999999999996</v>
      </c>
      <c r="I16" s="86">
        <v>22030.999999999996</v>
      </c>
      <c r="J16" s="86">
        <v>27407.999999999993</v>
      </c>
      <c r="K16" s="86">
        <v>39397.999999999993</v>
      </c>
      <c r="L16" s="86">
        <v>66763.097498783362</v>
      </c>
      <c r="M16" s="86">
        <v>70066.999999999985</v>
      </c>
      <c r="N16" s="86">
        <v>68214</v>
      </c>
      <c r="O16" s="86">
        <v>70948.000000000015</v>
      </c>
      <c r="P16" s="86">
        <v>85654.000000000015</v>
      </c>
      <c r="Q16" s="86">
        <v>99477.807731817826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710411.72916666663</v>
      </c>
      <c r="D17" s="88">
        <f t="shared" ref="D17:Q17" si="9">SUM(D18:D25)</f>
        <v>726671.47916666663</v>
      </c>
      <c r="E17" s="88">
        <f t="shared" si="9"/>
        <v>741954.74999999977</v>
      </c>
      <c r="F17" s="88">
        <f t="shared" si="9"/>
        <v>761268.85416666651</v>
      </c>
      <c r="G17" s="88">
        <f t="shared" si="9"/>
        <v>809438.95833333314</v>
      </c>
      <c r="H17" s="88">
        <f t="shared" si="9"/>
        <v>543944.77083333314</v>
      </c>
      <c r="I17" s="88">
        <f t="shared" si="9"/>
        <v>567884.89583333314</v>
      </c>
      <c r="J17" s="88">
        <f t="shared" si="9"/>
        <v>675688.77083333302</v>
      </c>
      <c r="K17" s="88">
        <f t="shared" si="9"/>
        <v>833574.83333333302</v>
      </c>
      <c r="L17" s="88">
        <f t="shared" si="9"/>
        <v>863198.91666666651</v>
      </c>
      <c r="M17" s="88">
        <f t="shared" si="9"/>
        <v>868287.58333333314</v>
      </c>
      <c r="N17" s="88">
        <f t="shared" si="9"/>
        <v>836379.4375</v>
      </c>
      <c r="O17" s="88">
        <f t="shared" si="9"/>
        <v>780807.33333333349</v>
      </c>
      <c r="P17" s="88">
        <f t="shared" si="9"/>
        <v>777322.93750000023</v>
      </c>
      <c r="Q17" s="88">
        <f t="shared" si="9"/>
        <v>743302.00000000023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5449.0137542510329</v>
      </c>
      <c r="E18" s="86">
        <v>0</v>
      </c>
      <c r="F18" s="86">
        <v>0</v>
      </c>
      <c r="G18" s="86">
        <v>0</v>
      </c>
      <c r="H18" s="86">
        <v>3691.1392662349576</v>
      </c>
      <c r="I18" s="86">
        <v>11320.419902553413</v>
      </c>
      <c r="J18" s="86">
        <v>12999.41343544096</v>
      </c>
      <c r="K18" s="86">
        <v>7958.5769667497316</v>
      </c>
      <c r="L18" s="86">
        <v>6239.2481302146753</v>
      </c>
      <c r="M18" s="86">
        <v>27467.375568574804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1798.0202891808483</v>
      </c>
      <c r="D19" s="86">
        <v>1935.6703940409736</v>
      </c>
      <c r="E19" s="86">
        <v>1893.5437921753041</v>
      </c>
      <c r="F19" s="86">
        <v>1987.1571125933981</v>
      </c>
      <c r="G19" s="86">
        <v>2108.0461151625209</v>
      </c>
      <c r="H19" s="86">
        <v>1985.7848512476432</v>
      </c>
      <c r="I19" s="86">
        <v>1900.5542846530782</v>
      </c>
      <c r="J19" s="86">
        <v>2783.6970296384816</v>
      </c>
      <c r="K19" s="86">
        <v>0</v>
      </c>
      <c r="L19" s="86">
        <v>1649.8984820932894</v>
      </c>
      <c r="M19" s="86">
        <v>0</v>
      </c>
      <c r="N19" s="86">
        <v>0</v>
      </c>
      <c r="O19" s="86">
        <v>1706.7477140419069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51510.324953981144</v>
      </c>
      <c r="D20" s="86">
        <v>0</v>
      </c>
      <c r="E20" s="86">
        <v>15990.721944670187</v>
      </c>
      <c r="F20" s="86">
        <v>65636.431910765939</v>
      </c>
      <c r="G20" s="86">
        <v>37075.182827337871</v>
      </c>
      <c r="H20" s="86">
        <v>59831.081778013482</v>
      </c>
      <c r="I20" s="86">
        <v>6916.8980155372783</v>
      </c>
      <c r="J20" s="86">
        <v>35871.931262256199</v>
      </c>
      <c r="K20" s="86">
        <v>74730.041418096051</v>
      </c>
      <c r="L20" s="86">
        <v>37972.840959939822</v>
      </c>
      <c r="M20" s="86">
        <v>52462.661818908578</v>
      </c>
      <c r="N20" s="86">
        <v>0</v>
      </c>
      <c r="O20" s="86">
        <v>52331.520317131108</v>
      </c>
      <c r="P20" s="86">
        <v>96875.710278635946</v>
      </c>
      <c r="Q20" s="86">
        <v>0</v>
      </c>
    </row>
    <row r="21" spans="1:17" ht="12" customHeight="1" x14ac:dyDescent="0.25">
      <c r="A21" s="87" t="s">
        <v>109</v>
      </c>
      <c r="B21" s="86"/>
      <c r="C21" s="86">
        <v>375749.45091705042</v>
      </c>
      <c r="D21" s="86">
        <v>463863.81408121251</v>
      </c>
      <c r="E21" s="86">
        <v>456094.38887709007</v>
      </c>
      <c r="F21" s="86">
        <v>465640.35616826161</v>
      </c>
      <c r="G21" s="86">
        <v>471116.1999500948</v>
      </c>
      <c r="H21" s="86">
        <v>322576.30718289485</v>
      </c>
      <c r="I21" s="86">
        <v>369834.86895697599</v>
      </c>
      <c r="J21" s="86">
        <v>407264.39224253758</v>
      </c>
      <c r="K21" s="86">
        <v>512625.23205294774</v>
      </c>
      <c r="L21" s="86">
        <v>549474.59453894198</v>
      </c>
      <c r="M21" s="86">
        <v>421958.32266083953</v>
      </c>
      <c r="N21" s="86">
        <v>602161.72111557762</v>
      </c>
      <c r="O21" s="86">
        <v>389190.00316774828</v>
      </c>
      <c r="P21" s="86">
        <v>347436.33750338166</v>
      </c>
      <c r="Q21" s="86">
        <v>482770.80879890581</v>
      </c>
    </row>
    <row r="22" spans="1:17" ht="12" customHeight="1" x14ac:dyDescent="0.25">
      <c r="A22" s="87" t="s">
        <v>55</v>
      </c>
      <c r="B22" s="86"/>
      <c r="C22" s="86">
        <v>1744.3757758331251</v>
      </c>
      <c r="D22" s="86">
        <v>1917.3048748651536</v>
      </c>
      <c r="E22" s="86">
        <v>808.48543068849881</v>
      </c>
      <c r="F22" s="86">
        <v>863.4522893425152</v>
      </c>
      <c r="G22" s="86">
        <v>7842.6523818793494</v>
      </c>
      <c r="H22" s="86">
        <v>3786.0596091169978</v>
      </c>
      <c r="I22" s="86">
        <v>5065.1159271661527</v>
      </c>
      <c r="J22" s="86">
        <v>54846.089938280827</v>
      </c>
      <c r="K22" s="86">
        <v>17127.753739279786</v>
      </c>
      <c r="L22" s="86">
        <v>18503.623585881214</v>
      </c>
      <c r="M22" s="86">
        <v>29098.84857900476</v>
      </c>
      <c r="N22" s="86">
        <v>16691.646517120927</v>
      </c>
      <c r="O22" s="86">
        <v>56373.446807245637</v>
      </c>
      <c r="P22" s="86">
        <v>54325.020743635978</v>
      </c>
      <c r="Q22" s="86">
        <v>27539.123692023852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0</v>
      </c>
      <c r="D24" s="86">
        <v>535.15310285362841</v>
      </c>
      <c r="E24" s="86">
        <v>0</v>
      </c>
      <c r="F24" s="86">
        <v>10761.708267769396</v>
      </c>
      <c r="G24" s="86">
        <v>1605.1868774528671</v>
      </c>
      <c r="H24" s="86">
        <v>956.90703729664551</v>
      </c>
      <c r="I24" s="86">
        <v>336.98992010036346</v>
      </c>
      <c r="J24" s="86">
        <v>114.43093772189665</v>
      </c>
      <c r="K24" s="86">
        <v>68.305314692777486</v>
      </c>
      <c r="L24" s="86">
        <v>34.097498783377048</v>
      </c>
      <c r="M24" s="86">
        <v>1620.4674228786798</v>
      </c>
      <c r="N24" s="86">
        <v>459.73958923986947</v>
      </c>
      <c r="O24" s="86">
        <v>263.36958935208082</v>
      </c>
      <c r="P24" s="86">
        <v>1444.4206151082419</v>
      </c>
      <c r="Q24" s="86">
        <v>81.807731817791023</v>
      </c>
    </row>
    <row r="25" spans="1:17" ht="12" customHeight="1" x14ac:dyDescent="0.25">
      <c r="A25" s="51" t="s">
        <v>60</v>
      </c>
      <c r="B25" s="92"/>
      <c r="C25" s="92">
        <v>279609.55723062105</v>
      </c>
      <c r="D25" s="92">
        <v>252970.52295944333</v>
      </c>
      <c r="E25" s="92">
        <v>267167.60995537578</v>
      </c>
      <c r="F25" s="92">
        <v>216379.74841793353</v>
      </c>
      <c r="G25" s="92">
        <v>289691.69018140575</v>
      </c>
      <c r="H25" s="92">
        <v>151117.49110852866</v>
      </c>
      <c r="I25" s="92">
        <v>172510.04882634687</v>
      </c>
      <c r="J25" s="92">
        <v>161808.81598745708</v>
      </c>
      <c r="K25" s="92">
        <v>221064.9238415669</v>
      </c>
      <c r="L25" s="92">
        <v>249324.61347081227</v>
      </c>
      <c r="M25" s="92">
        <v>335679.90728312673</v>
      </c>
      <c r="N25" s="92">
        <v>217066.33027806165</v>
      </c>
      <c r="O25" s="92">
        <v>280942.24573781434</v>
      </c>
      <c r="P25" s="92">
        <v>277241.44835923839</v>
      </c>
      <c r="Q25" s="92">
        <v>232910.25977725285</v>
      </c>
    </row>
    <row r="26" spans="1:17" ht="12" customHeight="1" x14ac:dyDescent="0.25">
      <c r="A26" s="91" t="s">
        <v>59</v>
      </c>
      <c r="B26" s="90"/>
      <c r="C26" s="90">
        <v>56509.495230291534</v>
      </c>
      <c r="D26" s="90">
        <v>82824.787423554488</v>
      </c>
      <c r="E26" s="90">
        <v>104074.90212280744</v>
      </c>
      <c r="F26" s="90">
        <v>135147.91761485572</v>
      </c>
      <c r="G26" s="90">
        <v>140536.13837885929</v>
      </c>
      <c r="H26" s="90">
        <v>35232.775510869993</v>
      </c>
      <c r="I26" s="90">
        <v>32825.20563911421</v>
      </c>
      <c r="J26" s="90">
        <v>29965.552284286994</v>
      </c>
      <c r="K26" s="90">
        <v>123927.77518709429</v>
      </c>
      <c r="L26" s="90">
        <v>176644.43630844579</v>
      </c>
      <c r="M26" s="90">
        <v>181858.64028605932</v>
      </c>
      <c r="N26" s="90">
        <v>137985.70749792882</v>
      </c>
      <c r="O26" s="90">
        <v>58180.929300991862</v>
      </c>
      <c r="P26" s="90">
        <v>76713.679322901939</v>
      </c>
      <c r="Q26" s="90">
        <v>100870.14608905962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710411.72916666674</v>
      </c>
      <c r="D27" s="88">
        <f t="shared" ref="D27:Q27" si="11">SUM(D28:D32)</f>
        <v>726671.47916666663</v>
      </c>
      <c r="E27" s="88">
        <f t="shared" si="11"/>
        <v>741954.75</v>
      </c>
      <c r="F27" s="88">
        <f t="shared" si="11"/>
        <v>761268.85416666651</v>
      </c>
      <c r="G27" s="88">
        <f t="shared" si="11"/>
        <v>809438.95833333326</v>
      </c>
      <c r="H27" s="88">
        <f t="shared" si="11"/>
        <v>543944.77083333326</v>
      </c>
      <c r="I27" s="88">
        <f t="shared" si="11"/>
        <v>567884.89583333314</v>
      </c>
      <c r="J27" s="88">
        <f t="shared" si="11"/>
        <v>675688.77083333302</v>
      </c>
      <c r="K27" s="88">
        <f t="shared" si="11"/>
        <v>833574.83333333302</v>
      </c>
      <c r="L27" s="88">
        <f t="shared" si="11"/>
        <v>863198.91666666651</v>
      </c>
      <c r="M27" s="88">
        <f t="shared" si="11"/>
        <v>868287.58333333302</v>
      </c>
      <c r="N27" s="88">
        <f t="shared" si="11"/>
        <v>836379.4375</v>
      </c>
      <c r="O27" s="88">
        <f t="shared" si="11"/>
        <v>780807.33333333337</v>
      </c>
      <c r="P27" s="88">
        <f t="shared" si="11"/>
        <v>777322.93750000023</v>
      </c>
      <c r="Q27" s="88">
        <f t="shared" si="11"/>
        <v>743302.00000000035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1798.0202891808483</v>
      </c>
      <c r="D29" s="86">
        <v>0</v>
      </c>
      <c r="E29" s="86">
        <v>1893.5437921753041</v>
      </c>
      <c r="F29" s="86">
        <v>0</v>
      </c>
      <c r="G29" s="86">
        <v>0</v>
      </c>
      <c r="H29" s="86">
        <v>1985.7848512476432</v>
      </c>
      <c r="I29" s="86">
        <v>0</v>
      </c>
      <c r="J29" s="86">
        <v>2783.6970296384816</v>
      </c>
      <c r="K29" s="86">
        <v>0</v>
      </c>
      <c r="L29" s="86">
        <v>1649.8984820932894</v>
      </c>
      <c r="M29" s="86">
        <v>0</v>
      </c>
      <c r="N29" s="86">
        <v>0</v>
      </c>
      <c r="O29" s="86">
        <v>1706.7477140419069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486673.18768912146</v>
      </c>
      <c r="D30" s="86">
        <v>436118.16230568435</v>
      </c>
      <c r="E30" s="86">
        <v>540458.62757205416</v>
      </c>
      <c r="F30" s="86">
        <v>497990.84561076242</v>
      </c>
      <c r="G30" s="86">
        <v>476471.47344656789</v>
      </c>
      <c r="H30" s="86">
        <v>345107.93238453357</v>
      </c>
      <c r="I30" s="86">
        <v>266225.35483886243</v>
      </c>
      <c r="J30" s="86">
        <v>407264.39224253758</v>
      </c>
      <c r="K30" s="86">
        <v>619939.37318445125</v>
      </c>
      <c r="L30" s="86">
        <v>636724.38008784561</v>
      </c>
      <c r="M30" s="86">
        <v>536433.10097274173</v>
      </c>
      <c r="N30" s="86">
        <v>682204.24336102046</v>
      </c>
      <c r="O30" s="86">
        <v>515585.49937793735</v>
      </c>
      <c r="P30" s="86">
        <v>305853.71518177522</v>
      </c>
      <c r="Q30" s="86">
        <v>476272.70118067379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221940.52118836436</v>
      </c>
      <c r="D32" s="85">
        <v>290553.31686098228</v>
      </c>
      <c r="E32" s="85">
        <v>199602.57863577042</v>
      </c>
      <c r="F32" s="85">
        <v>263278.00855590403</v>
      </c>
      <c r="G32" s="85">
        <v>332967.48488676536</v>
      </c>
      <c r="H32" s="85">
        <v>196851.053597552</v>
      </c>
      <c r="I32" s="85">
        <v>301659.54099447071</v>
      </c>
      <c r="J32" s="85">
        <v>265640.68156115693</v>
      </c>
      <c r="K32" s="85">
        <v>213635.46014888171</v>
      </c>
      <c r="L32" s="85">
        <v>224824.63809672763</v>
      </c>
      <c r="M32" s="85">
        <v>331854.4823605913</v>
      </c>
      <c r="N32" s="85">
        <v>154175.1941389796</v>
      </c>
      <c r="O32" s="85">
        <v>263515.08624135412</v>
      </c>
      <c r="P32" s="85">
        <v>471469.22231822496</v>
      </c>
      <c r="Q32" s="85">
        <v>267029.29881932656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1051.9118694138001</v>
      </c>
      <c r="D3" s="100">
        <f t="shared" ref="D3:Q3" si="1">SUM(D4,D15,D17,D27)</f>
        <v>1046.0112881529242</v>
      </c>
      <c r="E3" s="100">
        <f t="shared" si="1"/>
        <v>1092.7147835008725</v>
      </c>
      <c r="F3" s="100">
        <f t="shared" si="1"/>
        <v>1143.5280545650467</v>
      </c>
      <c r="G3" s="100">
        <f t="shared" si="1"/>
        <v>1164.5137806400191</v>
      </c>
      <c r="H3" s="100">
        <f t="shared" si="1"/>
        <v>778.37077511891789</v>
      </c>
      <c r="I3" s="100">
        <f t="shared" si="1"/>
        <v>784.65811290559122</v>
      </c>
      <c r="J3" s="100">
        <f t="shared" si="1"/>
        <v>991.94004255962238</v>
      </c>
      <c r="K3" s="100">
        <f t="shared" si="1"/>
        <v>1128.4582455061191</v>
      </c>
      <c r="L3" s="100">
        <f t="shared" si="1"/>
        <v>1286.5209205146964</v>
      </c>
      <c r="M3" s="100">
        <f t="shared" si="1"/>
        <v>1003.6739632781312</v>
      </c>
      <c r="N3" s="100">
        <f t="shared" si="1"/>
        <v>1077.2265044933984</v>
      </c>
      <c r="O3" s="100">
        <f t="shared" si="1"/>
        <v>1023.0026920732234</v>
      </c>
      <c r="P3" s="100">
        <f t="shared" si="1"/>
        <v>820.99062763882978</v>
      </c>
      <c r="Q3" s="100">
        <f t="shared" si="1"/>
        <v>803.22383952697055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823.82781103067009</v>
      </c>
      <c r="D4" s="96">
        <f t="shared" ref="D4:Q4" si="3">SUM(D5:D14)</f>
        <v>818.68662662508893</v>
      </c>
      <c r="E4" s="96">
        <f t="shared" si="3"/>
        <v>859.15908266376925</v>
      </c>
      <c r="F4" s="96">
        <f t="shared" si="3"/>
        <v>907.11611048239718</v>
      </c>
      <c r="G4" s="96">
        <f t="shared" si="3"/>
        <v>917.44062975905069</v>
      </c>
      <c r="H4" s="96">
        <f t="shared" si="3"/>
        <v>609.77249789436155</v>
      </c>
      <c r="I4" s="96">
        <f t="shared" si="3"/>
        <v>612.2951793277299</v>
      </c>
      <c r="J4" s="96">
        <f t="shared" si="3"/>
        <v>784.24003032047938</v>
      </c>
      <c r="K4" s="96">
        <f t="shared" si="3"/>
        <v>876.39171758582222</v>
      </c>
      <c r="L4" s="96">
        <f t="shared" si="3"/>
        <v>1031.5703752278478</v>
      </c>
      <c r="M4" s="96">
        <f t="shared" si="3"/>
        <v>746.09084840342223</v>
      </c>
      <c r="N4" s="96">
        <f t="shared" si="3"/>
        <v>825.70554114925233</v>
      </c>
      <c r="O4" s="96">
        <f t="shared" si="3"/>
        <v>789.22580003707083</v>
      </c>
      <c r="P4" s="96">
        <f t="shared" si="3"/>
        <v>586.81663864785912</v>
      </c>
      <c r="Q4" s="96">
        <f t="shared" si="3"/>
        <v>582.28421232123992</v>
      </c>
    </row>
    <row r="5" spans="1:17" ht="12" customHeight="1" x14ac:dyDescent="0.25">
      <c r="A5" s="87" t="s">
        <v>58</v>
      </c>
      <c r="B5" s="95"/>
      <c r="C5" s="95">
        <v>0</v>
      </c>
      <c r="D5" s="95">
        <v>24.915679643314984</v>
      </c>
      <c r="E5" s="95">
        <v>0</v>
      </c>
      <c r="F5" s="95">
        <v>0</v>
      </c>
      <c r="G5" s="95">
        <v>0</v>
      </c>
      <c r="H5" s="95">
        <v>21.471752407016783</v>
      </c>
      <c r="I5" s="95">
        <v>53.085494409390954</v>
      </c>
      <c r="J5" s="95">
        <v>48.77636475229432</v>
      </c>
      <c r="K5" s="95">
        <v>40.098893023826676</v>
      </c>
      <c r="L5" s="95">
        <v>43.348330932781366</v>
      </c>
      <c r="M5" s="95">
        <v>77.751578279663832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2.1196834814057004</v>
      </c>
      <c r="D6" s="95">
        <v>2.2420619246728157</v>
      </c>
      <c r="E6" s="95">
        <v>2.2532098865896142</v>
      </c>
      <c r="F6" s="95">
        <v>2.4517910770829712</v>
      </c>
      <c r="G6" s="95">
        <v>2.4612202928597862</v>
      </c>
      <c r="H6" s="95">
        <v>2.2727951387389389</v>
      </c>
      <c r="I6" s="95">
        <v>2.0656041264256682</v>
      </c>
      <c r="J6" s="95">
        <v>3.1187585171897507</v>
      </c>
      <c r="K6" s="95">
        <v>0</v>
      </c>
      <c r="L6" s="95">
        <v>1.9442097851879028</v>
      </c>
      <c r="M6" s="95">
        <v>1.5005236338596717</v>
      </c>
      <c r="N6" s="95">
        <v>0</v>
      </c>
      <c r="O6" s="95">
        <v>1.6852617257283655</v>
      </c>
      <c r="P6" s="95">
        <v>0.72324133116170652</v>
      </c>
      <c r="Q6" s="95">
        <v>0</v>
      </c>
    </row>
    <row r="7" spans="1:17" ht="12" customHeight="1" x14ac:dyDescent="0.25">
      <c r="A7" s="87" t="s">
        <v>110</v>
      </c>
      <c r="B7" s="95"/>
      <c r="C7" s="95">
        <v>102.65832401528937</v>
      </c>
      <c r="D7" s="95">
        <v>0</v>
      </c>
      <c r="E7" s="95">
        <v>29.947452642043249</v>
      </c>
      <c r="F7" s="95">
        <v>123.49491650120606</v>
      </c>
      <c r="G7" s="95">
        <v>64.023196360354703</v>
      </c>
      <c r="H7" s="95">
        <v>72.017147398297539</v>
      </c>
      <c r="I7" s="95">
        <v>45.965503116213</v>
      </c>
      <c r="J7" s="95">
        <v>52.628566296528028</v>
      </c>
      <c r="K7" s="95">
        <v>82.576430893684844</v>
      </c>
      <c r="L7" s="95">
        <v>62.873725948185118</v>
      </c>
      <c r="M7" s="95">
        <v>48.18503024923907</v>
      </c>
      <c r="N7" s="95">
        <v>31.414193585213699</v>
      </c>
      <c r="O7" s="95">
        <v>54.749566996993764</v>
      </c>
      <c r="P7" s="95">
        <v>83.092770474640815</v>
      </c>
      <c r="Q7" s="95">
        <v>45.801509007029246</v>
      </c>
    </row>
    <row r="8" spans="1:17" ht="12" customHeight="1" x14ac:dyDescent="0.25">
      <c r="A8" s="87" t="s">
        <v>109</v>
      </c>
      <c r="B8" s="95"/>
      <c r="C8" s="95">
        <v>587.811743776404</v>
      </c>
      <c r="D8" s="95">
        <v>674.75927776207186</v>
      </c>
      <c r="E8" s="95">
        <v>675.37219508053488</v>
      </c>
      <c r="F8" s="95">
        <v>624.19011847243564</v>
      </c>
      <c r="G8" s="95">
        <v>715.93630911943262</v>
      </c>
      <c r="H8" s="95">
        <v>411.36790271637835</v>
      </c>
      <c r="I8" s="95">
        <v>425.32923948392136</v>
      </c>
      <c r="J8" s="95">
        <v>435.90027711094592</v>
      </c>
      <c r="K8" s="95">
        <v>625.64625971292867</v>
      </c>
      <c r="L8" s="95">
        <v>779.13002087836981</v>
      </c>
      <c r="M8" s="95">
        <v>469.99617475293269</v>
      </c>
      <c r="N8" s="95">
        <v>666.68240725469684</v>
      </c>
      <c r="O8" s="95">
        <v>505.17995548160019</v>
      </c>
      <c r="P8" s="95">
        <v>322.55545268969104</v>
      </c>
      <c r="Q8" s="95">
        <v>415.43234177705142</v>
      </c>
    </row>
    <row r="9" spans="1:17" ht="12" customHeight="1" x14ac:dyDescent="0.25">
      <c r="A9" s="87" t="s">
        <v>55</v>
      </c>
      <c r="B9" s="95"/>
      <c r="C9" s="95">
        <v>7.5774947321042294</v>
      </c>
      <c r="D9" s="95">
        <v>4.0541967974998681</v>
      </c>
      <c r="E9" s="95">
        <v>4.2913603915798717</v>
      </c>
      <c r="F9" s="95">
        <v>4.4636195806739352</v>
      </c>
      <c r="G9" s="95">
        <v>24.162724652554139</v>
      </c>
      <c r="H9" s="95">
        <v>15.458737061710512</v>
      </c>
      <c r="I9" s="95">
        <v>16.287614098322539</v>
      </c>
      <c r="J9" s="95">
        <v>171.90387410602514</v>
      </c>
      <c r="K9" s="95">
        <v>48.209900921185977</v>
      </c>
      <c r="L9" s="95">
        <v>58.933725313458666</v>
      </c>
      <c r="M9" s="95">
        <v>70.622724390967193</v>
      </c>
      <c r="N9" s="95">
        <v>45.240047404242056</v>
      </c>
      <c r="O9" s="95">
        <v>146.02177833305717</v>
      </c>
      <c r="P9" s="95">
        <v>100.11685563520723</v>
      </c>
      <c r="Q9" s="95">
        <v>43.251453685782138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0.80874360033981618</v>
      </c>
      <c r="E11" s="95">
        <v>0</v>
      </c>
      <c r="F11" s="95">
        <v>15.014742359805121</v>
      </c>
      <c r="G11" s="95">
        <v>1.8605008784946055</v>
      </c>
      <c r="H11" s="95">
        <v>1.1598830095026635</v>
      </c>
      <c r="I11" s="95">
        <v>0.29504461323633319</v>
      </c>
      <c r="J11" s="95">
        <v>9.998532238694284E-2</v>
      </c>
      <c r="K11" s="95">
        <v>5.6204177927945638E-2</v>
      </c>
      <c r="L11" s="95">
        <v>2.8845920707498428E-2</v>
      </c>
      <c r="M11" s="95">
        <v>1.1976799183822235</v>
      </c>
      <c r="N11" s="95">
        <v>0.34790070985987265</v>
      </c>
      <c r="O11" s="95">
        <v>0.19814735138219194</v>
      </c>
      <c r="P11" s="95">
        <v>1.5288358109284386</v>
      </c>
      <c r="Q11" s="95">
        <v>5.2813891034183318E-2</v>
      </c>
    </row>
    <row r="12" spans="1:17" ht="12" customHeight="1" x14ac:dyDescent="0.25">
      <c r="A12" s="87" t="s">
        <v>115</v>
      </c>
      <c r="B12" s="95"/>
      <c r="C12" s="95">
        <v>4.099479090083987</v>
      </c>
      <c r="D12" s="95">
        <v>3.2784735809961107</v>
      </c>
      <c r="E12" s="95">
        <v>6.7294382646863387</v>
      </c>
      <c r="F12" s="95">
        <v>3.8607277430018652</v>
      </c>
      <c r="G12" s="95">
        <v>5.4516939720114017</v>
      </c>
      <c r="H12" s="95">
        <v>3.5954007209404901</v>
      </c>
      <c r="I12" s="95">
        <v>2.8214032048316566</v>
      </c>
      <c r="J12" s="95">
        <v>1.9452247912755154</v>
      </c>
      <c r="K12" s="95">
        <v>2.6414442677942556</v>
      </c>
      <c r="L12" s="95">
        <v>2.2197721454534718</v>
      </c>
      <c r="M12" s="95">
        <v>5.2992516740324964</v>
      </c>
      <c r="N12" s="95">
        <v>5.0368539092915841</v>
      </c>
      <c r="O12" s="95">
        <v>7.5442731683619639</v>
      </c>
      <c r="P12" s="95">
        <v>14.089459270872474</v>
      </c>
      <c r="Q12" s="95">
        <v>13.712241196478674</v>
      </c>
    </row>
    <row r="13" spans="1:17" ht="12" customHeight="1" x14ac:dyDescent="0.25">
      <c r="A13" s="51" t="s">
        <v>114</v>
      </c>
      <c r="B13" s="22"/>
      <c r="C13" s="22">
        <v>109.15068848011568</v>
      </c>
      <c r="D13" s="22">
        <v>100.41359570203571</v>
      </c>
      <c r="E13" s="22">
        <v>126.48678894410962</v>
      </c>
      <c r="F13" s="22">
        <v>121.76099723714394</v>
      </c>
      <c r="G13" s="22">
        <v>88.557707927564294</v>
      </c>
      <c r="H13" s="22">
        <v>72.711148219754335</v>
      </c>
      <c r="I13" s="22">
        <v>56.110072143673669</v>
      </c>
      <c r="J13" s="22">
        <v>60.88881118469051</v>
      </c>
      <c r="K13" s="22">
        <v>63.459585557234469</v>
      </c>
      <c r="L13" s="22">
        <v>72.534362323339565</v>
      </c>
      <c r="M13" s="22">
        <v>60.083081781916142</v>
      </c>
      <c r="N13" s="22">
        <v>65.713504679585128</v>
      </c>
      <c r="O13" s="22">
        <v>64.583176665839957</v>
      </c>
      <c r="P13" s="22">
        <v>55.314424327479124</v>
      </c>
      <c r="Q13" s="22">
        <v>54.937236483167794</v>
      </c>
    </row>
    <row r="14" spans="1:17" ht="12" customHeight="1" x14ac:dyDescent="0.25">
      <c r="A14" s="99" t="s">
        <v>117</v>
      </c>
      <c r="B14" s="98"/>
      <c r="C14" s="98">
        <v>10.410397455267152</v>
      </c>
      <c r="D14" s="98">
        <v>8.2145976141576682</v>
      </c>
      <c r="E14" s="98">
        <v>14.078637454225664</v>
      </c>
      <c r="F14" s="98">
        <v>11.879197511047577</v>
      </c>
      <c r="G14" s="98">
        <v>14.987276555779246</v>
      </c>
      <c r="H14" s="98">
        <v>9.7177312220219072</v>
      </c>
      <c r="I14" s="98">
        <v>10.335204131714747</v>
      </c>
      <c r="J14" s="98">
        <v>8.9781682391431801</v>
      </c>
      <c r="K14" s="98">
        <v>13.702999031239427</v>
      </c>
      <c r="L14" s="98">
        <v>10.557381980364328</v>
      </c>
      <c r="M14" s="98">
        <v>11.454803722428839</v>
      </c>
      <c r="N14" s="98">
        <v>11.270633606363042</v>
      </c>
      <c r="O14" s="98">
        <v>9.2636403141073274</v>
      </c>
      <c r="P14" s="98">
        <v>9.3955991078782031</v>
      </c>
      <c r="Q14" s="98">
        <v>9.0966162806964022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0.53398460890048227</v>
      </c>
      <c r="D15" s="96">
        <f t="shared" si="4"/>
        <v>0.60683398229373398</v>
      </c>
      <c r="E15" s="96">
        <f t="shared" si="4"/>
        <v>0.69451367544084497</v>
      </c>
      <c r="F15" s="96">
        <f t="shared" si="4"/>
        <v>0.80637404764547904</v>
      </c>
      <c r="G15" s="96">
        <f t="shared" si="4"/>
        <v>0.73823136189106375</v>
      </c>
      <c r="H15" s="96">
        <f t="shared" si="4"/>
        <v>0.90364395648974372</v>
      </c>
      <c r="I15" s="96">
        <f t="shared" si="4"/>
        <v>0.79774148445246806</v>
      </c>
      <c r="J15" s="96">
        <f t="shared" si="4"/>
        <v>1.0532929168354535</v>
      </c>
      <c r="K15" s="96">
        <f t="shared" si="4"/>
        <v>1.3894607491345305</v>
      </c>
      <c r="L15" s="96">
        <f t="shared" si="4"/>
        <v>2.1945868234733199</v>
      </c>
      <c r="M15" s="96">
        <f t="shared" si="4"/>
        <v>2.1904083499415368</v>
      </c>
      <c r="N15" s="96">
        <f t="shared" si="4"/>
        <v>1.9960596699525144</v>
      </c>
      <c r="O15" s="96">
        <f t="shared" si="4"/>
        <v>1.9047807537680641</v>
      </c>
      <c r="P15" s="96">
        <f t="shared" si="4"/>
        <v>2.1940444924261482</v>
      </c>
      <c r="Q15" s="96">
        <f t="shared" si="4"/>
        <v>2.4818660864186803</v>
      </c>
    </row>
    <row r="16" spans="1:17" ht="12" customHeight="1" x14ac:dyDescent="0.25">
      <c r="A16" s="87" t="s">
        <v>111</v>
      </c>
      <c r="B16" s="97"/>
      <c r="C16" s="97">
        <v>0.53398460890048227</v>
      </c>
      <c r="D16" s="97">
        <v>0.60683398229373398</v>
      </c>
      <c r="E16" s="97">
        <v>0.69451367544084497</v>
      </c>
      <c r="F16" s="97">
        <v>0.80637404764547904</v>
      </c>
      <c r="G16" s="97">
        <v>0.73823136189106375</v>
      </c>
      <c r="H16" s="97">
        <v>0.90364395648974372</v>
      </c>
      <c r="I16" s="97">
        <v>0.79774148445246806</v>
      </c>
      <c r="J16" s="97">
        <v>1.0532929168354535</v>
      </c>
      <c r="K16" s="97">
        <v>1.3894607491345305</v>
      </c>
      <c r="L16" s="97">
        <v>2.1945868234733199</v>
      </c>
      <c r="M16" s="97">
        <v>2.1904083499415368</v>
      </c>
      <c r="N16" s="97">
        <v>1.9960596699525144</v>
      </c>
      <c r="O16" s="97">
        <v>1.9047807537680641</v>
      </c>
      <c r="P16" s="97">
        <v>2.1940444924261482</v>
      </c>
      <c r="Q16" s="97">
        <v>2.4818660864186803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188.98817660122307</v>
      </c>
      <c r="D17" s="96">
        <f t="shared" ref="D17:Q17" si="6">SUM(D18:D26)</f>
        <v>188.02835632377651</v>
      </c>
      <c r="E17" s="96">
        <f t="shared" si="6"/>
        <v>191.28510084792717</v>
      </c>
      <c r="F17" s="96">
        <f t="shared" si="6"/>
        <v>194.17386924356657</v>
      </c>
      <c r="G17" s="96">
        <f t="shared" si="6"/>
        <v>202.50282979378295</v>
      </c>
      <c r="H17" s="96">
        <f t="shared" si="6"/>
        <v>137.65812370972941</v>
      </c>
      <c r="I17" s="96">
        <f t="shared" si="6"/>
        <v>141.30256648631544</v>
      </c>
      <c r="J17" s="96">
        <f t="shared" si="6"/>
        <v>169.35235814061971</v>
      </c>
      <c r="K17" s="96">
        <f t="shared" si="6"/>
        <v>201.3614235123845</v>
      </c>
      <c r="L17" s="96">
        <f t="shared" si="6"/>
        <v>203.18731717516806</v>
      </c>
      <c r="M17" s="96">
        <f t="shared" si="6"/>
        <v>206.2475508171714</v>
      </c>
      <c r="N17" s="96">
        <f t="shared" si="6"/>
        <v>195.98930099745178</v>
      </c>
      <c r="O17" s="96">
        <f t="shared" si="6"/>
        <v>184.42220566788299</v>
      </c>
      <c r="P17" s="96">
        <f t="shared" si="6"/>
        <v>187.73125258154388</v>
      </c>
      <c r="Q17" s="96">
        <f t="shared" si="6"/>
        <v>171.32409421489973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1.8041397888576067</v>
      </c>
      <c r="E18" s="95">
        <v>0</v>
      </c>
      <c r="F18" s="95">
        <v>0</v>
      </c>
      <c r="G18" s="95">
        <v>0</v>
      </c>
      <c r="H18" s="95">
        <v>1.1487078860619471</v>
      </c>
      <c r="I18" s="95">
        <v>3.5141634819281795</v>
      </c>
      <c r="J18" s="95">
        <v>3.9820330590235145</v>
      </c>
      <c r="K18" s="95">
        <v>2.4380257341003806</v>
      </c>
      <c r="L18" s="95">
        <v>1.8396894599547073</v>
      </c>
      <c r="M18" s="95">
        <v>8.3119398224018664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0.50466144244007871</v>
      </c>
      <c r="D19" s="95">
        <v>0.53562344135182771</v>
      </c>
      <c r="E19" s="95">
        <v>0.52172442129346985</v>
      </c>
      <c r="F19" s="95">
        <v>0.54411563823577458</v>
      </c>
      <c r="G19" s="95">
        <v>0.57442109887200898</v>
      </c>
      <c r="H19" s="95">
        <v>0.53988217408338546</v>
      </c>
      <c r="I19" s="95">
        <v>0.51183060192530483</v>
      </c>
      <c r="J19" s="95">
        <v>0.74167986978534739</v>
      </c>
      <c r="K19" s="95">
        <v>0</v>
      </c>
      <c r="L19" s="95">
        <v>0.42035157508147586</v>
      </c>
      <c r="M19" s="95">
        <v>0</v>
      </c>
      <c r="N19" s="95">
        <v>0</v>
      </c>
      <c r="O19" s="95">
        <v>0.42449291463006789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14.85611585853867</v>
      </c>
      <c r="D20" s="95">
        <v>0</v>
      </c>
      <c r="E20" s="95">
        <v>4.2540639722012958</v>
      </c>
      <c r="F20" s="95">
        <v>17.768028826163057</v>
      </c>
      <c r="G20" s="95">
        <v>9.789507811258721</v>
      </c>
      <c r="H20" s="95">
        <v>15.905103890543172</v>
      </c>
      <c r="I20" s="95">
        <v>1.8549857483809389</v>
      </c>
      <c r="J20" s="95">
        <v>9.4730678804774353</v>
      </c>
      <c r="K20" s="95">
        <v>18.929441868901574</v>
      </c>
      <c r="L20" s="95">
        <v>9.245841976329265</v>
      </c>
      <c r="M20" s="95">
        <v>12.682940722690452</v>
      </c>
      <c r="N20" s="95">
        <v>0</v>
      </c>
      <c r="O20" s="95">
        <v>12.938891772664178</v>
      </c>
      <c r="P20" s="95">
        <v>24.255055439537063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102.99995299725323</v>
      </c>
      <c r="D21" s="95">
        <v>123.134956049327</v>
      </c>
      <c r="E21" s="95">
        <v>118.62648042974811</v>
      </c>
      <c r="F21" s="95">
        <v>118.05575857343443</v>
      </c>
      <c r="G21" s="95">
        <v>118.44950149986524</v>
      </c>
      <c r="H21" s="95">
        <v>81.32402419240276</v>
      </c>
      <c r="I21" s="95">
        <v>92.414960867311493</v>
      </c>
      <c r="J21" s="95">
        <v>101.45619868095818</v>
      </c>
      <c r="K21" s="95">
        <v>120.87920427087511</v>
      </c>
      <c r="L21" s="95">
        <v>126.62487189450827</v>
      </c>
      <c r="M21" s="95">
        <v>95.333708353590069</v>
      </c>
      <c r="N21" s="95">
        <v>138.96162637047075</v>
      </c>
      <c r="O21" s="95">
        <v>91.737252416352391</v>
      </c>
      <c r="P21" s="95">
        <v>82.078178375997112</v>
      </c>
      <c r="Q21" s="95">
        <v>110.08290505847708</v>
      </c>
    </row>
    <row r="22" spans="1:17" ht="12" customHeight="1" x14ac:dyDescent="0.25">
      <c r="A22" s="87" t="s">
        <v>55</v>
      </c>
      <c r="B22" s="95"/>
      <c r="C22" s="95">
        <v>0.55717276828080875</v>
      </c>
      <c r="D22" s="95">
        <v>0.59477078679397777</v>
      </c>
      <c r="E22" s="95">
        <v>0.24157657636844992</v>
      </c>
      <c r="F22" s="95">
        <v>0.25138356060311234</v>
      </c>
      <c r="G22" s="95">
        <v>2.3419050997265125</v>
      </c>
      <c r="H22" s="95">
        <v>1.107733217131861</v>
      </c>
      <c r="I22" s="95">
        <v>1.4510661665088347</v>
      </c>
      <c r="J22" s="95">
        <v>15.975622287127175</v>
      </c>
      <c r="K22" s="95">
        <v>4.8156592021733999</v>
      </c>
      <c r="L22" s="95">
        <v>5.068889946524024</v>
      </c>
      <c r="M22" s="95">
        <v>7.9297376298992726</v>
      </c>
      <c r="N22" s="95">
        <v>4.4671252113083266</v>
      </c>
      <c r="O22" s="95">
        <v>15.220061953292637</v>
      </c>
      <c r="P22" s="95">
        <v>14.780433933651398</v>
      </c>
      <c r="Q22" s="95">
        <v>7.2134034880854045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0.1421303103568517</v>
      </c>
      <c r="E24" s="95">
        <v>0</v>
      </c>
      <c r="F24" s="95">
        <v>2.6874242446916563</v>
      </c>
      <c r="G24" s="95">
        <v>0.39004399851001775</v>
      </c>
      <c r="H24" s="95">
        <v>0.23412827102722691</v>
      </c>
      <c r="I24" s="95">
        <v>7.4638337526410151E-2</v>
      </c>
      <c r="J24" s="95">
        <v>2.7832144399694551E-2</v>
      </c>
      <c r="K24" s="95">
        <v>1.3428469389600409E-2</v>
      </c>
      <c r="L24" s="95">
        <v>6.0811701066062806E-3</v>
      </c>
      <c r="M24" s="95">
        <v>0.39430902682367402</v>
      </c>
      <c r="N24" s="95">
        <v>9.4551388103024825E-2</v>
      </c>
      <c r="O24" s="95">
        <v>5.37867005751426E-2</v>
      </c>
      <c r="P24" s="95">
        <v>0.36665545913090364</v>
      </c>
      <c r="Q24" s="95">
        <v>1.4274650019559259E-2</v>
      </c>
    </row>
    <row r="25" spans="1:17" ht="12" customHeight="1" x14ac:dyDescent="0.25">
      <c r="A25" s="51" t="s">
        <v>60</v>
      </c>
      <c r="B25" s="22"/>
      <c r="C25" s="22">
        <v>67.817186198188224</v>
      </c>
      <c r="D25" s="22">
        <v>58.547847255543616</v>
      </c>
      <c r="E25" s="22">
        <v>63.539327669156009</v>
      </c>
      <c r="F25" s="22">
        <v>49.557920875120729</v>
      </c>
      <c r="G25" s="22">
        <v>65.455856741312388</v>
      </c>
      <c r="H25" s="22">
        <v>35.764887208109222</v>
      </c>
      <c r="I25" s="22">
        <v>39.663476270968694</v>
      </c>
      <c r="J25" s="22">
        <v>36.539686689609944</v>
      </c>
      <c r="K25" s="22">
        <v>49.591781539849372</v>
      </c>
      <c r="L25" s="22">
        <v>53.301163992129041</v>
      </c>
      <c r="M25" s="22">
        <v>74.760704153637334</v>
      </c>
      <c r="N25" s="22">
        <v>47.310404947484741</v>
      </c>
      <c r="O25" s="22">
        <v>61.881380948642125</v>
      </c>
      <c r="P25" s="22">
        <v>63.362431448565893</v>
      </c>
      <c r="Q25" s="22">
        <v>50.333956863517791</v>
      </c>
    </row>
    <row r="26" spans="1:17" ht="12" customHeight="1" x14ac:dyDescent="0.25">
      <c r="A26" s="49" t="s">
        <v>59</v>
      </c>
      <c r="B26" s="18"/>
      <c r="C26" s="18">
        <v>2.2530873365220851</v>
      </c>
      <c r="D26" s="18">
        <v>3.2688886915456536</v>
      </c>
      <c r="E26" s="18">
        <v>4.1019277791598245</v>
      </c>
      <c r="F26" s="18">
        <v>5.3092375253178306</v>
      </c>
      <c r="G26" s="18">
        <v>5.501593544238049</v>
      </c>
      <c r="H26" s="18">
        <v>1.6336568703698435</v>
      </c>
      <c r="I26" s="18">
        <v>1.817445011765572</v>
      </c>
      <c r="J26" s="18">
        <v>1.1562375292384461</v>
      </c>
      <c r="K26" s="18">
        <v>4.6938824270950885</v>
      </c>
      <c r="L26" s="18">
        <v>6.6804271605347054</v>
      </c>
      <c r="M26" s="18">
        <v>6.8342111081287307</v>
      </c>
      <c r="N26" s="18">
        <v>5.1555930800849277</v>
      </c>
      <c r="O26" s="18">
        <v>2.1663389617264435</v>
      </c>
      <c r="P26" s="18">
        <v>2.8884979246615212</v>
      </c>
      <c r="Q26" s="18">
        <v>3.6795541547998885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38.561897173006336</v>
      </c>
      <c r="D27" s="96">
        <f t="shared" ref="D27:Q27" si="8">SUM(D28:D32)</f>
        <v>38.68947122176489</v>
      </c>
      <c r="E27" s="96">
        <f t="shared" si="8"/>
        <v>41.57608631373526</v>
      </c>
      <c r="F27" s="96">
        <f t="shared" si="8"/>
        <v>41.431700791437493</v>
      </c>
      <c r="G27" s="96">
        <f t="shared" si="8"/>
        <v>43.83208972529458</v>
      </c>
      <c r="H27" s="96">
        <f t="shared" si="8"/>
        <v>30.036509558337208</v>
      </c>
      <c r="I27" s="96">
        <f t="shared" si="8"/>
        <v>30.262625607093476</v>
      </c>
      <c r="J27" s="96">
        <f t="shared" si="8"/>
        <v>37.294361181687925</v>
      </c>
      <c r="K27" s="96">
        <f t="shared" si="8"/>
        <v>49.315643658777731</v>
      </c>
      <c r="L27" s="96">
        <f t="shared" si="8"/>
        <v>49.568641288207075</v>
      </c>
      <c r="M27" s="96">
        <f t="shared" si="8"/>
        <v>49.145155707596032</v>
      </c>
      <c r="N27" s="96">
        <f t="shared" si="8"/>
        <v>53.535602676741753</v>
      </c>
      <c r="O27" s="96">
        <f t="shared" si="8"/>
        <v>47.449905614501603</v>
      </c>
      <c r="P27" s="96">
        <f t="shared" si="8"/>
        <v>44.2486919170005</v>
      </c>
      <c r="Q27" s="96">
        <f t="shared" si="8"/>
        <v>47.133666904412166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0.12455361429020349</v>
      </c>
      <c r="D29" s="95">
        <v>0</v>
      </c>
      <c r="E29" s="95">
        <v>0.13162250146796556</v>
      </c>
      <c r="F29" s="95">
        <v>0</v>
      </c>
      <c r="G29" s="95">
        <v>0</v>
      </c>
      <c r="H29" s="95">
        <v>0.13883379564530252</v>
      </c>
      <c r="I29" s="95">
        <v>0</v>
      </c>
      <c r="J29" s="95">
        <v>0.20077112760413798</v>
      </c>
      <c r="K29" s="95">
        <v>0</v>
      </c>
      <c r="L29" s="95">
        <v>0.1161065645186993</v>
      </c>
      <c r="M29" s="95">
        <v>0</v>
      </c>
      <c r="N29" s="95">
        <v>0</v>
      </c>
      <c r="O29" s="95">
        <v>0.12479030163394748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29.743890278690746</v>
      </c>
      <c r="D30" s="95">
        <v>27.239382314353783</v>
      </c>
      <c r="E30" s="95">
        <v>33.353863056019044</v>
      </c>
      <c r="F30" s="95">
        <v>30.881904207680709</v>
      </c>
      <c r="G30" s="95">
        <v>30.029129673499845</v>
      </c>
      <c r="H30" s="95">
        <v>21.712004246805385</v>
      </c>
      <c r="I30" s="95">
        <v>17.238702889623625</v>
      </c>
      <c r="J30" s="95">
        <v>25.953256539161465</v>
      </c>
      <c r="K30" s="95">
        <v>40.073507388333013</v>
      </c>
      <c r="L30" s="95">
        <v>40.174087143610762</v>
      </c>
      <c r="M30" s="95">
        <v>34.695466398015256</v>
      </c>
      <c r="N30" s="95">
        <v>46.517537011986683</v>
      </c>
      <c r="O30" s="95">
        <v>35.260230415960386</v>
      </c>
      <c r="P30" s="95">
        <v>21.52088069109282</v>
      </c>
      <c r="Q30" s="95">
        <v>33.975914341886821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8.6934532800253876</v>
      </c>
      <c r="D32" s="18">
        <v>11.450088907411105</v>
      </c>
      <c r="E32" s="18">
        <v>8.0906007562482483</v>
      </c>
      <c r="F32" s="18">
        <v>10.54979658375678</v>
      </c>
      <c r="G32" s="18">
        <v>13.802960051794738</v>
      </c>
      <c r="H32" s="18">
        <v>8.1856715158865168</v>
      </c>
      <c r="I32" s="18">
        <v>13.023922717469853</v>
      </c>
      <c r="J32" s="18">
        <v>11.14033351492232</v>
      </c>
      <c r="K32" s="18">
        <v>9.2421362704447212</v>
      </c>
      <c r="L32" s="18">
        <v>9.2784475800776089</v>
      </c>
      <c r="M32" s="18">
        <v>14.44968930958078</v>
      </c>
      <c r="N32" s="18">
        <v>7.0180656647550723</v>
      </c>
      <c r="O32" s="18">
        <v>12.06488489690727</v>
      </c>
      <c r="P32" s="18">
        <v>22.727811225907679</v>
      </c>
      <c r="Q32" s="18">
        <v>13.157752562525342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718.74517610010821</v>
      </c>
      <c r="D3" s="100">
        <f t="shared" ref="D3:Q3" si="1">SUM(D4,D15,D17,D27)</f>
        <v>715.76305872819296</v>
      </c>
      <c r="E3" s="100">
        <f t="shared" si="1"/>
        <v>760.77307859875134</v>
      </c>
      <c r="F3" s="100">
        <f t="shared" si="1"/>
        <v>794.829861757853</v>
      </c>
      <c r="G3" s="100">
        <f t="shared" si="1"/>
        <v>812.95212516416257</v>
      </c>
      <c r="H3" s="100">
        <f t="shared" si="1"/>
        <v>543.37381033300392</v>
      </c>
      <c r="I3" s="100">
        <f t="shared" si="1"/>
        <v>545.93555464200426</v>
      </c>
      <c r="J3" s="100">
        <f t="shared" si="1"/>
        <v>670.0046366697934</v>
      </c>
      <c r="K3" s="100">
        <f t="shared" si="1"/>
        <v>785.77058298669806</v>
      </c>
      <c r="L3" s="100">
        <f t="shared" si="1"/>
        <v>903.21691936492755</v>
      </c>
      <c r="M3" s="100">
        <f t="shared" si="1"/>
        <v>706.74481412717114</v>
      </c>
      <c r="N3" s="100">
        <f t="shared" si="1"/>
        <v>779.52239731802399</v>
      </c>
      <c r="O3" s="100">
        <f t="shared" si="1"/>
        <v>739.72277492479975</v>
      </c>
      <c r="P3" s="100">
        <f t="shared" si="1"/>
        <v>622.39039249287669</v>
      </c>
      <c r="Q3" s="100">
        <f t="shared" si="1"/>
        <v>621.73031138063334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576.76494143697096</v>
      </c>
      <c r="D4" s="96">
        <f t="shared" ref="D4:Q4" si="3">SUM(D5:D14)</f>
        <v>573.04508931221528</v>
      </c>
      <c r="E4" s="96">
        <f t="shared" si="3"/>
        <v>613.56161841232222</v>
      </c>
      <c r="F4" s="96">
        <f t="shared" si="3"/>
        <v>645.74426800042806</v>
      </c>
      <c r="G4" s="96">
        <f t="shared" si="3"/>
        <v>653.43165840353026</v>
      </c>
      <c r="H4" s="96">
        <f t="shared" si="3"/>
        <v>435.97250217888171</v>
      </c>
      <c r="I4" s="96">
        <f t="shared" si="3"/>
        <v>433.42208553954686</v>
      </c>
      <c r="J4" s="96">
        <f t="shared" si="3"/>
        <v>538.72122128285309</v>
      </c>
      <c r="K4" s="96">
        <f t="shared" si="3"/>
        <v>623.62250265752789</v>
      </c>
      <c r="L4" s="96">
        <f t="shared" si="3"/>
        <v>734.64332155061595</v>
      </c>
      <c r="M4" s="96">
        <f t="shared" si="3"/>
        <v>531.55510180688771</v>
      </c>
      <c r="N4" s="96">
        <f t="shared" si="3"/>
        <v>613.26007983546242</v>
      </c>
      <c r="O4" s="96">
        <f t="shared" si="3"/>
        <v>581.6052371330959</v>
      </c>
      <c r="P4" s="96">
        <f t="shared" si="3"/>
        <v>457.96331763933466</v>
      </c>
      <c r="Q4" s="96">
        <f t="shared" si="3"/>
        <v>466.85347172464571</v>
      </c>
    </row>
    <row r="5" spans="1:17" ht="12" customHeight="1" x14ac:dyDescent="0.25">
      <c r="A5" s="87" t="s">
        <v>58</v>
      </c>
      <c r="B5" s="95"/>
      <c r="C5" s="95">
        <v>0</v>
      </c>
      <c r="D5" s="95">
        <v>13.09912066475647</v>
      </c>
      <c r="E5" s="95">
        <v>0</v>
      </c>
      <c r="F5" s="95">
        <v>0</v>
      </c>
      <c r="G5" s="95">
        <v>0</v>
      </c>
      <c r="H5" s="95">
        <v>11.529544354818961</v>
      </c>
      <c r="I5" s="95">
        <v>28.649863179569486</v>
      </c>
      <c r="J5" s="95">
        <v>26.474780801072388</v>
      </c>
      <c r="K5" s="95">
        <v>21.87432974188749</v>
      </c>
      <c r="L5" s="95">
        <v>23.798032999217881</v>
      </c>
      <c r="M5" s="95">
        <v>42.911300552822929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1.4005344681968519</v>
      </c>
      <c r="D6" s="95">
        <v>1.4738339511093741</v>
      </c>
      <c r="E6" s="95">
        <v>1.475234994194401</v>
      </c>
      <c r="F6" s="95">
        <v>1.5996821612457073</v>
      </c>
      <c r="G6" s="95">
        <v>1.6026331137232757</v>
      </c>
      <c r="H6" s="95">
        <v>1.4794875156337528</v>
      </c>
      <c r="I6" s="95">
        <v>1.3505941881087324</v>
      </c>
      <c r="J6" s="95">
        <v>2.0609912081904374</v>
      </c>
      <c r="K6" s="95">
        <v>0</v>
      </c>
      <c r="L6" s="95">
        <v>1.3157479918132182</v>
      </c>
      <c r="M6" s="95">
        <v>1.0732249663300313</v>
      </c>
      <c r="N6" s="95">
        <v>0</v>
      </c>
      <c r="O6" s="95">
        <v>1.189884154574117</v>
      </c>
      <c r="P6" s="95">
        <v>0.51891310961286874</v>
      </c>
      <c r="Q6" s="95">
        <v>0</v>
      </c>
    </row>
    <row r="7" spans="1:17" ht="12" customHeight="1" x14ac:dyDescent="0.25">
      <c r="A7" s="87" t="s">
        <v>110</v>
      </c>
      <c r="B7" s="95"/>
      <c r="C7" s="95">
        <v>67.610296866873995</v>
      </c>
      <c r="D7" s="95">
        <v>0</v>
      </c>
      <c r="E7" s="95">
        <v>19.855304255428717</v>
      </c>
      <c r="F7" s="95">
        <v>82.560717967767729</v>
      </c>
      <c r="G7" s="95">
        <v>42.963860734257381</v>
      </c>
      <c r="H7" s="95">
        <v>48.978987993208065</v>
      </c>
      <c r="I7" s="95">
        <v>31.073224506126177</v>
      </c>
      <c r="J7" s="95">
        <v>36.165674059125692</v>
      </c>
      <c r="K7" s="95">
        <v>56.980076069362269</v>
      </c>
      <c r="L7" s="95">
        <v>43.268319097886994</v>
      </c>
      <c r="M7" s="95">
        <v>33.500841302993713</v>
      </c>
      <c r="N7" s="95">
        <v>21.191415271018695</v>
      </c>
      <c r="O7" s="95">
        <v>38.596253999464238</v>
      </c>
      <c r="P7" s="95">
        <v>58.852229211615679</v>
      </c>
      <c r="Q7" s="95">
        <v>31.946882677293669</v>
      </c>
    </row>
    <row r="8" spans="1:17" ht="12" customHeight="1" x14ac:dyDescent="0.25">
      <c r="A8" s="87" t="s">
        <v>109</v>
      </c>
      <c r="B8" s="95"/>
      <c r="C8" s="95">
        <v>403.21396550901886</v>
      </c>
      <c r="D8" s="95">
        <v>464.91207406366914</v>
      </c>
      <c r="E8" s="95">
        <v>467.3189208667597</v>
      </c>
      <c r="F8" s="95">
        <v>433.60155942852191</v>
      </c>
      <c r="G8" s="95">
        <v>499.87641800894079</v>
      </c>
      <c r="H8" s="95">
        <v>290.56311487616244</v>
      </c>
      <c r="I8" s="95">
        <v>302.25755189297496</v>
      </c>
      <c r="J8" s="95">
        <v>312.74593011318842</v>
      </c>
      <c r="K8" s="95">
        <v>445.9213570867613</v>
      </c>
      <c r="L8" s="95">
        <v>557.41481067192228</v>
      </c>
      <c r="M8" s="95">
        <v>337.37645496824501</v>
      </c>
      <c r="N8" s="95">
        <v>485.80549491625533</v>
      </c>
      <c r="O8" s="95">
        <v>370.20673309838327</v>
      </c>
      <c r="P8" s="95">
        <v>238.4070716312213</v>
      </c>
      <c r="Q8" s="95">
        <v>310.13644210831688</v>
      </c>
    </row>
    <row r="9" spans="1:17" ht="12" customHeight="1" x14ac:dyDescent="0.25">
      <c r="A9" s="87" t="s">
        <v>55</v>
      </c>
      <c r="B9" s="95"/>
      <c r="C9" s="95">
        <v>4.2129354294923083</v>
      </c>
      <c r="D9" s="95">
        <v>2.2586747555138582</v>
      </c>
      <c r="E9" s="95">
        <v>2.4015434259699577</v>
      </c>
      <c r="F9" s="95">
        <v>2.5036538808343285</v>
      </c>
      <c r="G9" s="95">
        <v>13.708925894114763</v>
      </c>
      <c r="H9" s="95">
        <v>8.8192924574344005</v>
      </c>
      <c r="I9" s="95">
        <v>9.3521230390934509</v>
      </c>
      <c r="J9" s="95">
        <v>99.426278875453932</v>
      </c>
      <c r="K9" s="95">
        <v>28.018082109942537</v>
      </c>
      <c r="L9" s="95">
        <v>34.421549223252583</v>
      </c>
      <c r="M9" s="95">
        <v>41.438900637274102</v>
      </c>
      <c r="N9" s="95">
        <v>26.636243598155783</v>
      </c>
      <c r="O9" s="95">
        <v>86.314156773143807</v>
      </c>
      <c r="P9" s="95">
        <v>59.323305552897615</v>
      </c>
      <c r="Q9" s="95">
        <v>25.665181391427637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0.65619404772534085</v>
      </c>
      <c r="E11" s="95">
        <v>0</v>
      </c>
      <c r="F11" s="95">
        <v>12.324315293455239</v>
      </c>
      <c r="G11" s="95">
        <v>1.5356675163549645</v>
      </c>
      <c r="H11" s="95">
        <v>0.96205445140777901</v>
      </c>
      <c r="I11" s="95">
        <v>0.24571062256674928</v>
      </c>
      <c r="J11" s="95">
        <v>8.3713899764106647E-2</v>
      </c>
      <c r="K11" s="95">
        <v>4.7164773430892537E-2</v>
      </c>
      <c r="L11" s="95">
        <v>2.425915577686296E-2</v>
      </c>
      <c r="M11" s="95">
        <v>1.015063850375473</v>
      </c>
      <c r="N11" s="95">
        <v>0.2956368842416407</v>
      </c>
      <c r="O11" s="95">
        <v>0.16913972373346584</v>
      </c>
      <c r="P11" s="95">
        <v>1.2952565642394229</v>
      </c>
      <c r="Q11" s="95">
        <v>4.4843917523878563E-2</v>
      </c>
    </row>
    <row r="12" spans="1:17" ht="12" customHeight="1" x14ac:dyDescent="0.25">
      <c r="A12" s="87" t="s">
        <v>115</v>
      </c>
      <c r="B12" s="95"/>
      <c r="C12" s="95">
        <v>5.2457770009626099</v>
      </c>
      <c r="D12" s="95">
        <v>4.359616696010729</v>
      </c>
      <c r="E12" s="95">
        <v>9.3725205803145748</v>
      </c>
      <c r="F12" s="95">
        <v>5.6505739236395733</v>
      </c>
      <c r="G12" s="95">
        <v>8.4794694135894044</v>
      </c>
      <c r="H12" s="95">
        <v>6.006216947272609</v>
      </c>
      <c r="I12" s="95">
        <v>5.0998148611393752</v>
      </c>
      <c r="J12" s="95">
        <v>3.843558717312241</v>
      </c>
      <c r="K12" s="95">
        <v>5.7030367885517315</v>
      </c>
      <c r="L12" s="95">
        <v>5.2409225502845498</v>
      </c>
      <c r="M12" s="95">
        <v>13.960786259689986</v>
      </c>
      <c r="N12" s="95">
        <v>14.268468825927961</v>
      </c>
      <c r="O12" s="95">
        <v>22.836606170313512</v>
      </c>
      <c r="P12" s="95">
        <v>44.53180475813523</v>
      </c>
      <c r="Q12" s="95">
        <v>44.490585013157123</v>
      </c>
    </row>
    <row r="13" spans="1:17" ht="12" customHeight="1" x14ac:dyDescent="0.25">
      <c r="A13" s="51" t="s">
        <v>114</v>
      </c>
      <c r="B13" s="22"/>
      <c r="C13" s="22">
        <v>83.77662025455443</v>
      </c>
      <c r="D13" s="22">
        <v>77.424253852475033</v>
      </c>
      <c r="E13" s="22">
        <v>97.985588242770845</v>
      </c>
      <c r="F13" s="22">
        <v>94.742288931798271</v>
      </c>
      <c r="G13" s="22">
        <v>69.238890238707398</v>
      </c>
      <c r="H13" s="22">
        <v>57.191364337608526</v>
      </c>
      <c r="I13" s="22">
        <v>44.331621861834194</v>
      </c>
      <c r="J13" s="22">
        <v>48.332579518937145</v>
      </c>
      <c r="K13" s="22">
        <v>50.580246049234873</v>
      </c>
      <c r="L13" s="22">
        <v>58.058715928716218</v>
      </c>
      <c r="M13" s="22">
        <v>48.308880099372459</v>
      </c>
      <c r="N13" s="22">
        <v>53.227008379132563</v>
      </c>
      <c r="O13" s="22">
        <v>52.599505943259302</v>
      </c>
      <c r="P13" s="22">
        <v>45.220368029821287</v>
      </c>
      <c r="Q13" s="22">
        <v>45.067184890467509</v>
      </c>
    </row>
    <row r="14" spans="1:17" ht="12" customHeight="1" x14ac:dyDescent="0.25">
      <c r="A14" s="99" t="s">
        <v>117</v>
      </c>
      <c r="B14" s="98"/>
      <c r="C14" s="98">
        <v>11.304811907871899</v>
      </c>
      <c r="D14" s="98">
        <v>8.8613212809553197</v>
      </c>
      <c r="E14" s="98">
        <v>15.152506046884026</v>
      </c>
      <c r="F14" s="98">
        <v>12.761476413165239</v>
      </c>
      <c r="G14" s="98">
        <v>16.025793483842314</v>
      </c>
      <c r="H14" s="98">
        <v>10.442439245335175</v>
      </c>
      <c r="I14" s="98">
        <v>11.06158138813371</v>
      </c>
      <c r="J14" s="98">
        <v>9.5877140898087969</v>
      </c>
      <c r="K14" s="98">
        <v>14.498210038356863</v>
      </c>
      <c r="L14" s="98">
        <v>11.100963931745454</v>
      </c>
      <c r="M14" s="98">
        <v>11.969649169783947</v>
      </c>
      <c r="N14" s="98">
        <v>11.835811960730439</v>
      </c>
      <c r="O14" s="98">
        <v>9.692957270224273</v>
      </c>
      <c r="P14" s="98">
        <v>9.8143687817911651</v>
      </c>
      <c r="Q14" s="98">
        <v>9.5023517264590645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1.018389236775453</v>
      </c>
      <c r="D15" s="96">
        <f t="shared" si="4"/>
        <v>1.1987326962442297</v>
      </c>
      <c r="E15" s="96">
        <f t="shared" si="4"/>
        <v>1.4266515570345055</v>
      </c>
      <c r="F15" s="96">
        <f t="shared" si="4"/>
        <v>1.7269351729276052</v>
      </c>
      <c r="G15" s="96">
        <f t="shared" si="4"/>
        <v>1.6629279365332552</v>
      </c>
      <c r="H15" s="96">
        <f t="shared" si="4"/>
        <v>2.149110464520863</v>
      </c>
      <c r="I15" s="96">
        <f t="shared" si="4"/>
        <v>2.0204311142379621</v>
      </c>
      <c r="J15" s="96">
        <f t="shared" si="4"/>
        <v>2.7757607825171298</v>
      </c>
      <c r="K15" s="96">
        <f t="shared" si="4"/>
        <v>3.9753479624912043</v>
      </c>
      <c r="L15" s="96">
        <f t="shared" si="4"/>
        <v>6.8674163867196834</v>
      </c>
      <c r="M15" s="96">
        <f t="shared" si="4"/>
        <v>7.4084936651547943</v>
      </c>
      <c r="N15" s="96">
        <f t="shared" si="4"/>
        <v>7.2729234056586485</v>
      </c>
      <c r="O15" s="96">
        <f t="shared" si="4"/>
        <v>7.5243496768179936</v>
      </c>
      <c r="P15" s="96">
        <f t="shared" si="4"/>
        <v>9.3177457972455038</v>
      </c>
      <c r="Q15" s="96">
        <f t="shared" si="4"/>
        <v>11.114648881144982</v>
      </c>
    </row>
    <row r="16" spans="1:17" ht="12" customHeight="1" x14ac:dyDescent="0.25">
      <c r="A16" s="87" t="s">
        <v>111</v>
      </c>
      <c r="B16" s="97"/>
      <c r="C16" s="97">
        <v>1.018389236775453</v>
      </c>
      <c r="D16" s="97">
        <v>1.1987326962442297</v>
      </c>
      <c r="E16" s="97">
        <v>1.4266515570345055</v>
      </c>
      <c r="F16" s="97">
        <v>1.7269351729276052</v>
      </c>
      <c r="G16" s="97">
        <v>1.6629279365332552</v>
      </c>
      <c r="H16" s="97">
        <v>2.149110464520863</v>
      </c>
      <c r="I16" s="97">
        <v>2.0204311142379621</v>
      </c>
      <c r="J16" s="97">
        <v>2.7757607825171298</v>
      </c>
      <c r="K16" s="97">
        <v>3.9753479624912043</v>
      </c>
      <c r="L16" s="97">
        <v>6.8674163867196834</v>
      </c>
      <c r="M16" s="97">
        <v>7.4084936651547943</v>
      </c>
      <c r="N16" s="97">
        <v>7.2729234056586485</v>
      </c>
      <c r="O16" s="97">
        <v>7.5243496768179936</v>
      </c>
      <c r="P16" s="97">
        <v>9.3177457972455038</v>
      </c>
      <c r="Q16" s="97">
        <v>11.114648881144982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119.19834664126003</v>
      </c>
      <c r="D17" s="96">
        <f t="shared" si="5"/>
        <v>118.61471000468192</v>
      </c>
      <c r="E17" s="96">
        <f t="shared" si="5"/>
        <v>122.39363914169964</v>
      </c>
      <c r="F17" s="96">
        <f t="shared" si="5"/>
        <v>123.04888034290879</v>
      </c>
      <c r="G17" s="96">
        <f t="shared" si="5"/>
        <v>131.06870172428791</v>
      </c>
      <c r="H17" s="96">
        <f t="shared" si="5"/>
        <v>87.185596564314963</v>
      </c>
      <c r="I17" s="96">
        <f t="shared" si="5"/>
        <v>90.606772915284296</v>
      </c>
      <c r="J17" s="96">
        <f t="shared" si="5"/>
        <v>105.46090485395678</v>
      </c>
      <c r="K17" s="96">
        <f t="shared" si="5"/>
        <v>129.38015494105835</v>
      </c>
      <c r="L17" s="96">
        <f t="shared" si="5"/>
        <v>132.7723193138587</v>
      </c>
      <c r="M17" s="96">
        <f t="shared" si="5"/>
        <v>137.38218350171505</v>
      </c>
      <c r="N17" s="96">
        <f t="shared" si="5"/>
        <v>128.62864969121256</v>
      </c>
      <c r="O17" s="96">
        <f t="shared" si="5"/>
        <v>121.77523236208665</v>
      </c>
      <c r="P17" s="96">
        <f t="shared" si="5"/>
        <v>124.49787748778736</v>
      </c>
      <c r="Q17" s="96">
        <f t="shared" si="5"/>
        <v>114.64205193705813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0.86464771784233319</v>
      </c>
      <c r="E18" s="95">
        <v>0</v>
      </c>
      <c r="F18" s="95">
        <v>0</v>
      </c>
      <c r="G18" s="95">
        <v>0</v>
      </c>
      <c r="H18" s="95">
        <v>0.56121703283359636</v>
      </c>
      <c r="I18" s="95">
        <v>1.7225721529096631</v>
      </c>
      <c r="J18" s="95">
        <v>1.9614326158564157</v>
      </c>
      <c r="K18" s="95">
        <v>1.2037012207599807</v>
      </c>
      <c r="L18" s="95">
        <v>0.90811076076906261</v>
      </c>
      <c r="M18" s="95">
        <v>4.0916836227441573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0.29214096088708286</v>
      </c>
      <c r="D19" s="95">
        <v>0.31104169219234679</v>
      </c>
      <c r="E19" s="95">
        <v>0.30402836245917692</v>
      </c>
      <c r="F19" s="95">
        <v>0.31836583288307291</v>
      </c>
      <c r="G19" s="95">
        <v>0.33760678443020803</v>
      </c>
      <c r="H19" s="95">
        <v>0.31864644267844433</v>
      </c>
      <c r="I19" s="95">
        <v>0.30426091987996856</v>
      </c>
      <c r="J19" s="95">
        <v>0.44520196859087774</v>
      </c>
      <c r="K19" s="95">
        <v>0</v>
      </c>
      <c r="L19" s="95">
        <v>0.25523846096149444</v>
      </c>
      <c r="M19" s="95">
        <v>0</v>
      </c>
      <c r="N19" s="95">
        <v>0</v>
      </c>
      <c r="O19" s="95">
        <v>0.26159206086849146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8.2176470889651121</v>
      </c>
      <c r="D20" s="95">
        <v>0</v>
      </c>
      <c r="E20" s="95">
        <v>2.3761257828463123</v>
      </c>
      <c r="F20" s="95">
        <v>9.9951586326461452</v>
      </c>
      <c r="G20" s="95">
        <v>5.5404281574049152</v>
      </c>
      <c r="H20" s="95">
        <v>9.0679920044740197</v>
      </c>
      <c r="I20" s="95">
        <v>1.0588081745988454</v>
      </c>
      <c r="J20" s="95">
        <v>5.4326062834809479</v>
      </c>
      <c r="K20" s="95">
        <v>10.924208089727793</v>
      </c>
      <c r="L20" s="95">
        <v>5.3675559235410004</v>
      </c>
      <c r="M20" s="95">
        <v>7.4018208831663301</v>
      </c>
      <c r="N20" s="95">
        <v>0</v>
      </c>
      <c r="O20" s="95">
        <v>7.6003536050410734</v>
      </c>
      <c r="P20" s="95">
        <v>14.275672806417621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59.364346685949862</v>
      </c>
      <c r="D21" s="95">
        <v>71.359560079781403</v>
      </c>
      <c r="E21" s="95">
        <v>69.129685826107647</v>
      </c>
      <c r="F21" s="95">
        <v>69.204836300460315</v>
      </c>
      <c r="G21" s="95">
        <v>69.836005437060692</v>
      </c>
      <c r="H21" s="95">
        <v>48.249942342936009</v>
      </c>
      <c r="I21" s="95">
        <v>55.165393508132091</v>
      </c>
      <c r="J21" s="95">
        <v>60.776176882601966</v>
      </c>
      <c r="K21" s="95">
        <v>72.797542891486231</v>
      </c>
      <c r="L21" s="95">
        <v>76.640549091904163</v>
      </c>
      <c r="M21" s="95">
        <v>58.003596347769388</v>
      </c>
      <c r="N21" s="95">
        <v>84.99101026724874</v>
      </c>
      <c r="O21" s="95">
        <v>56.390901979913714</v>
      </c>
      <c r="P21" s="95">
        <v>50.713959739269839</v>
      </c>
      <c r="Q21" s="95">
        <v>68.379371813734409</v>
      </c>
    </row>
    <row r="22" spans="1:17" ht="12" customHeight="1" x14ac:dyDescent="0.25">
      <c r="A22" s="87" t="s">
        <v>55</v>
      </c>
      <c r="B22" s="95"/>
      <c r="C22" s="95">
        <v>0.27834227661652261</v>
      </c>
      <c r="D22" s="95">
        <v>0.2988603785943314</v>
      </c>
      <c r="E22" s="95">
        <v>0.12206267155862756</v>
      </c>
      <c r="F22" s="95">
        <v>0.12774516445515616</v>
      </c>
      <c r="G22" s="95">
        <v>1.1965109246803465</v>
      </c>
      <c r="H22" s="95">
        <v>0.56976668484408621</v>
      </c>
      <c r="I22" s="95">
        <v>0.75104617781432381</v>
      </c>
      <c r="J22" s="95">
        <v>8.2622782341125092</v>
      </c>
      <c r="K22" s="95">
        <v>2.5045377021821422</v>
      </c>
      <c r="L22" s="95">
        <v>2.6525605177911178</v>
      </c>
      <c r="M22" s="95">
        <v>4.1681883440839345</v>
      </c>
      <c r="N22" s="95">
        <v>2.3567364680317557</v>
      </c>
      <c r="O22" s="95">
        <v>8.0488057482368323</v>
      </c>
      <c r="P22" s="95">
        <v>7.8310196878473413</v>
      </c>
      <c r="Q22" s="95">
        <v>3.8276985979454805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8.8905933101111376E-2</v>
      </c>
      <c r="E24" s="95">
        <v>0</v>
      </c>
      <c r="F24" s="95">
        <v>1.6816981439550818</v>
      </c>
      <c r="G24" s="95">
        <v>0.24407618296653355</v>
      </c>
      <c r="H24" s="95">
        <v>0.14672134588199798</v>
      </c>
      <c r="I24" s="95">
        <v>4.7156982338014054E-2</v>
      </c>
      <c r="J24" s="95">
        <v>1.7409711403030013E-2</v>
      </c>
      <c r="K24" s="95">
        <v>8.3315315878987623E-3</v>
      </c>
      <c r="L24" s="95">
        <v>3.7997709578396423E-3</v>
      </c>
      <c r="M24" s="95">
        <v>0.24614800963958336</v>
      </c>
      <c r="N24" s="95">
        <v>5.9229587376822906E-2</v>
      </c>
      <c r="O24" s="95">
        <v>3.3701869712445778E-2</v>
      </c>
      <c r="P24" s="95">
        <v>0.22930026833666711</v>
      </c>
      <c r="Q24" s="95">
        <v>8.966131709588215E-3</v>
      </c>
    </row>
    <row r="25" spans="1:17" ht="12" customHeight="1" x14ac:dyDescent="0.25">
      <c r="A25" s="51" t="s">
        <v>60</v>
      </c>
      <c r="B25" s="22"/>
      <c r="C25" s="22">
        <v>48.744168874130239</v>
      </c>
      <c r="D25" s="22">
        <v>42.363545935735495</v>
      </c>
      <c r="E25" s="22">
        <v>46.292746637689568</v>
      </c>
      <c r="F25" s="22">
        <v>36.331578281247289</v>
      </c>
      <c r="G25" s="22">
        <v>48.333347140555169</v>
      </c>
      <c r="H25" s="22">
        <v>26.574049743719456</v>
      </c>
      <c r="I25" s="22">
        <v>29.621411873770516</v>
      </c>
      <c r="J25" s="22">
        <v>27.400505855614412</v>
      </c>
      <c r="K25" s="22">
        <v>37.17099629295069</v>
      </c>
      <c r="L25" s="22">
        <v>40.155515743271486</v>
      </c>
      <c r="M25" s="22">
        <v>56.533842264438888</v>
      </c>
      <c r="N25" s="22">
        <v>35.981992575956689</v>
      </c>
      <c r="O25" s="22">
        <v>47.246438145079601</v>
      </c>
      <c r="P25" s="22">
        <v>48.523186174859156</v>
      </c>
      <c r="Q25" s="22">
        <v>38.672864765107143</v>
      </c>
    </row>
    <row r="26" spans="1:17" ht="12" customHeight="1" x14ac:dyDescent="0.25">
      <c r="A26" s="49" t="s">
        <v>59</v>
      </c>
      <c r="B26" s="18"/>
      <c r="C26" s="18">
        <v>2.3017007547112067</v>
      </c>
      <c r="D26" s="18">
        <v>3.328148267434913</v>
      </c>
      <c r="E26" s="18">
        <v>4.1689898610382947</v>
      </c>
      <c r="F26" s="18">
        <v>5.3894979872617181</v>
      </c>
      <c r="G26" s="18">
        <v>5.5807270971900182</v>
      </c>
      <c r="H26" s="18">
        <v>1.6972609669473484</v>
      </c>
      <c r="I26" s="18">
        <v>1.9361231258408778</v>
      </c>
      <c r="J26" s="18">
        <v>1.165293302296605</v>
      </c>
      <c r="K26" s="18">
        <v>4.7708372123636131</v>
      </c>
      <c r="L26" s="18">
        <v>6.7889890446625447</v>
      </c>
      <c r="M26" s="18">
        <v>6.9369040298727445</v>
      </c>
      <c r="N26" s="18">
        <v>5.2396807925985724</v>
      </c>
      <c r="O26" s="18">
        <v>2.1934389532345069</v>
      </c>
      <c r="P26" s="18">
        <v>2.9247388110567436</v>
      </c>
      <c r="Q26" s="18">
        <v>3.7531506285614937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21.76349878510182</v>
      </c>
      <c r="D27" s="96">
        <f t="shared" si="6"/>
        <v>22.904526715051595</v>
      </c>
      <c r="E27" s="96">
        <f t="shared" si="6"/>
        <v>23.391169487695077</v>
      </c>
      <c r="F27" s="96">
        <f t="shared" si="6"/>
        <v>24.309778241588596</v>
      </c>
      <c r="G27" s="96">
        <f t="shared" si="6"/>
        <v>26.788837099811023</v>
      </c>
      <c r="H27" s="96">
        <f t="shared" si="6"/>
        <v>18.066601125286375</v>
      </c>
      <c r="I27" s="96">
        <f t="shared" si="6"/>
        <v>19.88626507293521</v>
      </c>
      <c r="J27" s="96">
        <f t="shared" si="6"/>
        <v>23.046749750466368</v>
      </c>
      <c r="K27" s="96">
        <f t="shared" si="6"/>
        <v>28.792577425620586</v>
      </c>
      <c r="L27" s="96">
        <f t="shared" si="6"/>
        <v>28.93386211373317</v>
      </c>
      <c r="M27" s="96">
        <f t="shared" si="6"/>
        <v>30.399035153413628</v>
      </c>
      <c r="N27" s="96">
        <f t="shared" si="6"/>
        <v>30.360744385690431</v>
      </c>
      <c r="O27" s="96">
        <f t="shared" si="6"/>
        <v>28.817955752799243</v>
      </c>
      <c r="P27" s="96">
        <f t="shared" si="6"/>
        <v>30.61145156850926</v>
      </c>
      <c r="Q27" s="96">
        <f t="shared" si="6"/>
        <v>29.120138837784417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5.5870932408352496E-2</v>
      </c>
      <c r="D29" s="95">
        <v>0</v>
      </c>
      <c r="E29" s="95">
        <v>6.0285301855257933E-2</v>
      </c>
      <c r="F29" s="95">
        <v>0</v>
      </c>
      <c r="G29" s="95">
        <v>0</v>
      </c>
      <c r="H29" s="95">
        <v>6.43732152125438E-2</v>
      </c>
      <c r="I29" s="95">
        <v>0</v>
      </c>
      <c r="J29" s="95">
        <v>9.3031776130657259E-2</v>
      </c>
      <c r="K29" s="95">
        <v>0</v>
      </c>
      <c r="L29" s="95">
        <v>5.4538837697608193E-2</v>
      </c>
      <c r="M29" s="95">
        <v>0</v>
      </c>
      <c r="N29" s="95">
        <v>0</v>
      </c>
      <c r="O29" s="95">
        <v>5.978488163198261E-2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14.573092838528153</v>
      </c>
      <c r="D30" s="95">
        <v>13.469437245038526</v>
      </c>
      <c r="E30" s="95">
        <v>16.647383217740757</v>
      </c>
      <c r="F30" s="95">
        <v>15.563187766624324</v>
      </c>
      <c r="G30" s="95">
        <v>15.286332542785733</v>
      </c>
      <c r="H30" s="95">
        <v>11.157494358767964</v>
      </c>
      <c r="I30" s="95">
        <v>8.9472335105220626</v>
      </c>
      <c r="J30" s="95">
        <v>13.597302473727241</v>
      </c>
      <c r="K30" s="95">
        <v>21.026759267933411</v>
      </c>
      <c r="L30" s="95">
        <v>21.063385924286127</v>
      </c>
      <c r="M30" s="95">
        <v>18.220323343531625</v>
      </c>
      <c r="N30" s="95">
        <v>24.433906818185797</v>
      </c>
      <c r="O30" s="95">
        <v>18.538064436136519</v>
      </c>
      <c r="P30" s="95">
        <v>11.330935125777131</v>
      </c>
      <c r="Q30" s="95">
        <v>17.916836806989139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7.1345350141653148</v>
      </c>
      <c r="D32" s="18">
        <v>9.4350894700130716</v>
      </c>
      <c r="E32" s="18">
        <v>6.6835009680990609</v>
      </c>
      <c r="F32" s="18">
        <v>8.7465904749642718</v>
      </c>
      <c r="G32" s="18">
        <v>11.50250455702529</v>
      </c>
      <c r="H32" s="18">
        <v>6.8447335513058682</v>
      </c>
      <c r="I32" s="18">
        <v>10.939031562413145</v>
      </c>
      <c r="J32" s="18">
        <v>9.3564155006084722</v>
      </c>
      <c r="K32" s="18">
        <v>7.7658181576871756</v>
      </c>
      <c r="L32" s="18">
        <v>7.8159373517494348</v>
      </c>
      <c r="M32" s="18">
        <v>12.178711809882001</v>
      </c>
      <c r="N32" s="18">
        <v>5.9268375675046343</v>
      </c>
      <c r="O32" s="18">
        <v>10.220106435030742</v>
      </c>
      <c r="P32" s="18">
        <v>19.280516442732129</v>
      </c>
      <c r="Q32" s="18">
        <v>11.203302030795278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0.68327508891086475</v>
      </c>
      <c r="D3" s="107">
        <f>IF(RES_hh_tes_in!D3=0,"",RES_hh_tes_in!D3/RES_hh_fec_in!D3)</f>
        <v>0.6842785224546738</v>
      </c>
      <c r="E3" s="107">
        <f>IF(RES_hh_tes_in!E3=0,"",RES_hh_tes_in!E3/RES_hh_fec_in!E3)</f>
        <v>0.6962229211920824</v>
      </c>
      <c r="F3" s="107">
        <f>IF(RES_hh_tes_in!F3=0,"",RES_hh_tes_in!F3/RES_hh_fec_in!F3)</f>
        <v>0.69506809088315302</v>
      </c>
      <c r="G3" s="107">
        <f>IF(RES_hh_tes_in!G3=0,"",RES_hh_tes_in!G3/RES_hh_fec_in!G3)</f>
        <v>0.69810434078106176</v>
      </c>
      <c r="H3" s="107">
        <f>IF(RES_hh_tes_in!H3=0,"",RES_hh_tes_in!H3/RES_hh_fec_in!H3)</f>
        <v>0.69809122811681668</v>
      </c>
      <c r="I3" s="107">
        <f>IF(RES_hh_tes_in!I3=0,"",RES_hh_tes_in!I3/RES_hh_fec_in!I3)</f>
        <v>0.69576232713685116</v>
      </c>
      <c r="J3" s="107">
        <f>IF(RES_hh_tes_in!J3=0,"",RES_hh_tes_in!J3/RES_hh_fec_in!J3)</f>
        <v>0.67544872464357797</v>
      </c>
      <c r="K3" s="107">
        <f>IF(RES_hh_tes_in!K3=0,"",RES_hh_tes_in!K3/RES_hh_fec_in!K3)</f>
        <v>0.69632224862185854</v>
      </c>
      <c r="L3" s="107">
        <f>IF(RES_hh_tes_in!L3=0,"",RES_hh_tes_in!L3/RES_hh_fec_in!L3)</f>
        <v>0.7020615871552085</v>
      </c>
      <c r="M3" s="107">
        <f>IF(RES_hh_tes_in!M3=0,"",RES_hh_tes_in!M3/RES_hh_fec_in!M3)</f>
        <v>0.70415776435890554</v>
      </c>
      <c r="N3" s="107">
        <f>IF(RES_hh_tes_in!N3=0,"",RES_hh_tes_in!N3/RES_hh_fec_in!N3)</f>
        <v>0.72363833795996357</v>
      </c>
      <c r="O3" s="107">
        <f>IF(RES_hh_tes_in!O3=0,"",RES_hh_tes_in!O3/RES_hh_fec_in!O3)</f>
        <v>0.72308976374800449</v>
      </c>
      <c r="P3" s="107">
        <f>IF(RES_hh_tes_in!P3=0,"",RES_hh_tes_in!P3/RES_hh_fec_in!P3)</f>
        <v>0.75809683026817531</v>
      </c>
      <c r="Q3" s="107">
        <f>IF(RES_hh_tes_in!Q3=0,"",RES_hh_tes_in!Q3/RES_hh_fec_in!Q3)</f>
        <v>0.77404364858839192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0.70010375191800689</v>
      </c>
      <c r="D4" s="103">
        <f>IF(RES_hh_tes_in!D4=0,"",RES_hh_tes_in!D4/RES_hh_fec_in!D4)</f>
        <v>0.69995657761567021</v>
      </c>
      <c r="E4" s="103">
        <f>IF(RES_hh_tes_in!E4=0,"",RES_hh_tes_in!E4/RES_hh_fec_in!E4)</f>
        <v>0.71414203817762434</v>
      </c>
      <c r="F4" s="103">
        <f>IF(RES_hh_tes_in!F4=0,"",RES_hh_tes_in!F4/RES_hh_fec_in!F4)</f>
        <v>0.71186506395198557</v>
      </c>
      <c r="G4" s="103">
        <f>IF(RES_hh_tes_in!G4=0,"",RES_hh_tes_in!G4/RES_hh_fec_in!G4)</f>
        <v>0.71223318131783886</v>
      </c>
      <c r="H4" s="103">
        <f>IF(RES_hh_tes_in!H4=0,"",RES_hh_tes_in!H4/RES_hh_fec_in!H4)</f>
        <v>0.71497567319674471</v>
      </c>
      <c r="I4" s="103">
        <f>IF(RES_hh_tes_in!I4=0,"",RES_hh_tes_in!I4/RES_hh_fec_in!I4)</f>
        <v>0.70786460545945029</v>
      </c>
      <c r="J4" s="103">
        <f>IF(RES_hh_tes_in!J4=0,"",RES_hh_tes_in!J4/RES_hh_fec_in!J4)</f>
        <v>0.68693410238534358</v>
      </c>
      <c r="K4" s="103">
        <f>IF(RES_hh_tes_in!K4=0,"",RES_hh_tes_in!K4/RES_hh_fec_in!K4)</f>
        <v>0.7115796397248112</v>
      </c>
      <c r="L4" s="103">
        <f>IF(RES_hh_tes_in!L4=0,"",RES_hh_tes_in!L4/RES_hh_fec_in!L4)</f>
        <v>0.71216015813594091</v>
      </c>
      <c r="M4" s="103">
        <f>IF(RES_hh_tes_in!M4=0,"",RES_hh_tes_in!M4/RES_hh_fec_in!M4)</f>
        <v>0.71245358784975754</v>
      </c>
      <c r="N4" s="103">
        <f>IF(RES_hh_tes_in!N4=0,"",RES_hh_tes_in!N4/RES_hh_fec_in!N4)</f>
        <v>0.74271038436038683</v>
      </c>
      <c r="O4" s="103">
        <f>IF(RES_hh_tes_in!O4=0,"",RES_hh_tes_in!O4/RES_hh_fec_in!O4)</f>
        <v>0.73693135361993645</v>
      </c>
      <c r="P4" s="103">
        <f>IF(RES_hh_tes_in!P4=0,"",RES_hh_tes_in!P4/RES_hh_fec_in!P4)</f>
        <v>0.78041978955227331</v>
      </c>
      <c r="Q4" s="103">
        <f>IF(RES_hh_tes_in!Q4=0,"",RES_hh_tes_in!Q4/RES_hh_fec_in!Q4)</f>
        <v>0.80176220107971552</v>
      </c>
    </row>
    <row r="5" spans="1:17" ht="12" customHeight="1" x14ac:dyDescent="0.25">
      <c r="A5" s="87" t="s">
        <v>58</v>
      </c>
      <c r="B5" s="102"/>
      <c r="C5" s="102" t="str">
        <f>IF(RES_hh_tes_in!C5=0,"",RES_hh_tes_in!C5/RES_hh_fec_in!C5)</f>
        <v/>
      </c>
      <c r="D5" s="102">
        <f>IF(RES_hh_tes_in!D5=0,"",RES_hh_tes_in!D5/RES_hh_fec_in!D5)</f>
        <v>0.52573804336383156</v>
      </c>
      <c r="E5" s="102" t="str">
        <f>IF(RES_hh_tes_in!E5=0,"",RES_hh_tes_in!E5/RES_hh_fec_in!E5)</f>
        <v/>
      </c>
      <c r="F5" s="102" t="str">
        <f>IF(RES_hh_tes_in!F5=0,"",RES_hh_tes_in!F5/RES_hh_fec_in!F5)</f>
        <v/>
      </c>
      <c r="G5" s="102" t="str">
        <f>IF(RES_hh_tes_in!G5=0,"",RES_hh_tes_in!G5/RES_hh_fec_in!G5)</f>
        <v/>
      </c>
      <c r="H5" s="102">
        <f>IF(RES_hh_tes_in!H5=0,"",RES_hh_tes_in!H5/RES_hh_fec_in!H5)</f>
        <v>0.53696336173526316</v>
      </c>
      <c r="I5" s="102">
        <f>IF(RES_hh_tes_in!I5=0,"",RES_hh_tes_in!I5/RES_hh_fec_in!I5)</f>
        <v>0.53969287652525388</v>
      </c>
      <c r="J5" s="102">
        <f>IF(RES_hh_tes_in!J5=0,"",RES_hh_tes_in!J5/RES_hh_fec_in!J5)</f>
        <v>0.54277888349248249</v>
      </c>
      <c r="K5" s="102">
        <f>IF(RES_hh_tes_in!K5=0,"",RES_hh_tes_in!K5/RES_hh_fec_in!K5)</f>
        <v>0.54550956628378267</v>
      </c>
      <c r="L5" s="102">
        <f>IF(RES_hh_tes_in!L5=0,"",RES_hh_tes_in!L5/RES_hh_fec_in!L5)</f>
        <v>0.54899537045891345</v>
      </c>
      <c r="M5" s="102">
        <f>IF(RES_hh_tes_in!M5=0,"",RES_hh_tes_in!M5/RES_hh_fec_in!M5)</f>
        <v>0.5519026301752451</v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>
        <f>IF(RES_hh_tes_in!C6=0,"",RES_hh_tes_in!C6/RES_hh_fec_in!C6)</f>
        <v>0.6607281136465083</v>
      </c>
      <c r="D6" s="102">
        <f>IF(RES_hh_tes_in!D6=0,"",RES_hh_tes_in!D6/RES_hh_fec_in!D6)</f>
        <v>0.65735648729882912</v>
      </c>
      <c r="E6" s="102">
        <f>IF(RES_hh_tes_in!E6=0,"",RES_hh_tes_in!E6/RES_hh_fec_in!E6)</f>
        <v>0.65472595472553563</v>
      </c>
      <c r="F6" s="102">
        <f>IF(RES_hh_tes_in!F6=0,"",RES_hh_tes_in!F6/RES_hh_fec_in!F6)</f>
        <v>0.6524545162913864</v>
      </c>
      <c r="G6" s="102">
        <f>IF(RES_hh_tes_in!G6=0,"",RES_hh_tes_in!G6/RES_hh_fec_in!G6)</f>
        <v>0.6511538680111868</v>
      </c>
      <c r="H6" s="102">
        <f>IF(RES_hh_tes_in!H6=0,"",RES_hh_tes_in!H6/RES_hh_fec_in!H6)</f>
        <v>0.65095506868016573</v>
      </c>
      <c r="I6" s="102">
        <f>IF(RES_hh_tes_in!I6=0,"",RES_hh_tes_in!I6/RES_hh_fec_in!I6)</f>
        <v>0.65384948201367488</v>
      </c>
      <c r="J6" s="102">
        <f>IF(RES_hh_tes_in!J6=0,"",RES_hh_tes_in!J6/RES_hh_fec_in!J6)</f>
        <v>0.66083705962831463</v>
      </c>
      <c r="K6" s="102" t="str">
        <f>IF(RES_hh_tes_in!K6=0,"",RES_hh_tes_in!K6/RES_hh_fec_in!K6)</f>
        <v/>
      </c>
      <c r="L6" s="102">
        <f>IF(RES_hh_tes_in!L6=0,"",RES_hh_tes_in!L6/RES_hh_fec_in!L6)</f>
        <v>0.6767520675172688</v>
      </c>
      <c r="M6" s="102">
        <f>IF(RES_hh_tes_in!M6=0,"",RES_hh_tes_in!M6/RES_hh_fec_in!M6)</f>
        <v>0.71523363052234257</v>
      </c>
      <c r="N6" s="102" t="str">
        <f>IF(RES_hh_tes_in!N6=0,"",RES_hh_tes_in!N6/RES_hh_fec_in!N6)</f>
        <v/>
      </c>
      <c r="O6" s="102">
        <f>IF(RES_hh_tes_in!O6=0,"",RES_hh_tes_in!O6/RES_hh_fec_in!O6)</f>
        <v>0.70605303402345554</v>
      </c>
      <c r="P6" s="102">
        <f>IF(RES_hh_tes_in!P6=0,"",RES_hh_tes_in!P6/RES_hh_fec_in!P6)</f>
        <v>0.71748265379049125</v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>
        <f>IF(RES_hh_tes_in!C7=0,"",RES_hh_tes_in!C7/RES_hh_fec_in!C7)</f>
        <v>0.65859536979002786</v>
      </c>
      <c r="D7" s="102" t="str">
        <f>IF(RES_hh_tes_in!D7=0,"",RES_hh_tes_in!D7/RES_hh_fec_in!D7)</f>
        <v/>
      </c>
      <c r="E7" s="102">
        <f>IF(RES_hh_tes_in!E7=0,"",RES_hh_tes_in!E7/RES_hh_fec_in!E7)</f>
        <v>0.66300478016463549</v>
      </c>
      <c r="F7" s="102">
        <f>IF(RES_hh_tes_in!F7=0,"",RES_hh_tes_in!F7/RES_hh_fec_in!F7)</f>
        <v>0.66853535600359248</v>
      </c>
      <c r="G7" s="102">
        <f>IF(RES_hh_tes_in!G7=0,"",RES_hh_tes_in!G7/RES_hh_fec_in!G7)</f>
        <v>0.67106710031213057</v>
      </c>
      <c r="H7" s="102">
        <f>IF(RES_hh_tes_in!H7=0,"",RES_hh_tes_in!H7/RES_hh_fec_in!H7)</f>
        <v>0.68010175024463571</v>
      </c>
      <c r="I7" s="102">
        <f>IF(RES_hh_tes_in!I7=0,"",RES_hh_tes_in!I7/RES_hh_fec_in!I7)</f>
        <v>0.67601184365511702</v>
      </c>
      <c r="J7" s="102">
        <f>IF(RES_hh_tes_in!J7=0,"",RES_hh_tes_in!J7/RES_hh_fec_in!J7)</f>
        <v>0.68718714196688246</v>
      </c>
      <c r="K7" s="102">
        <f>IF(RES_hh_tes_in!K7=0,"",RES_hh_tes_in!K7/RES_hh_fec_in!K7)</f>
        <v>0.69002832227906219</v>
      </c>
      <c r="L7" s="102">
        <f>IF(RES_hh_tes_in!L7=0,"",RES_hh_tes_in!L7/RES_hh_fec_in!L7)</f>
        <v>0.68817806556501615</v>
      </c>
      <c r="M7" s="102">
        <f>IF(RES_hh_tes_in!M7=0,"",RES_hh_tes_in!M7/RES_hh_fec_in!M7)</f>
        <v>0.69525413037429307</v>
      </c>
      <c r="N7" s="102">
        <f>IF(RES_hh_tes_in!N7=0,"",RES_hh_tes_in!N7/RES_hh_fec_in!N7)</f>
        <v>0.67458090921656677</v>
      </c>
      <c r="O7" s="102">
        <f>IF(RES_hh_tes_in!O7=0,"",RES_hh_tes_in!O7/RES_hh_fec_in!O7)</f>
        <v>0.70495998628780965</v>
      </c>
      <c r="P7" s="102">
        <f>IF(RES_hh_tes_in!P7=0,"",RES_hh_tes_in!P7/RES_hh_fec_in!P7)</f>
        <v>0.70827135592472346</v>
      </c>
      <c r="Q7" s="102">
        <f>IF(RES_hh_tes_in!Q7=0,"",RES_hh_tes_in!Q7/RES_hh_fec_in!Q7)</f>
        <v>0.69750720816623568</v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0.68595765528358732</v>
      </c>
      <c r="D8" s="102">
        <f>IF(RES_hh_tes_in!D8=0,"",RES_hh_tes_in!D8/RES_hh_fec_in!D8)</f>
        <v>0.68900434478739048</v>
      </c>
      <c r="E8" s="102">
        <f>IF(RES_hh_tes_in!E8=0,"",RES_hh_tes_in!E8/RES_hh_fec_in!E8)</f>
        <v>0.69194278987312197</v>
      </c>
      <c r="F8" s="102">
        <f>IF(RES_hh_tes_in!F8=0,"",RES_hh_tes_in!F8/RES_hh_fec_in!F8)</f>
        <v>0.69466264619770624</v>
      </c>
      <c r="G8" s="102">
        <f>IF(RES_hh_tes_in!G8=0,"",RES_hh_tes_in!G8/RES_hh_fec_in!G8)</f>
        <v>0.69821353050771351</v>
      </c>
      <c r="H8" s="102">
        <f>IF(RES_hh_tes_in!H8=0,"",RES_hh_tes_in!H8/RES_hh_fec_in!H8)</f>
        <v>0.70633394817021988</v>
      </c>
      <c r="I8" s="102">
        <f>IF(RES_hh_tes_in!I8=0,"",RES_hh_tes_in!I8/RES_hh_fec_in!I8)</f>
        <v>0.71064371746396515</v>
      </c>
      <c r="J8" s="102">
        <f>IF(RES_hh_tes_in!J8=0,"",RES_hh_tes_in!J8/RES_hh_fec_in!J8)</f>
        <v>0.71747128078468259</v>
      </c>
      <c r="K8" s="102">
        <f>IF(RES_hh_tes_in!K8=0,"",RES_hh_tes_in!K8/RES_hh_fec_in!K8)</f>
        <v>0.71273719000792513</v>
      </c>
      <c r="L8" s="102">
        <f>IF(RES_hh_tes_in!L8=0,"",RES_hh_tes_in!L8/RES_hh_fec_in!L8)</f>
        <v>0.71543233572685094</v>
      </c>
      <c r="M8" s="102">
        <f>IF(RES_hh_tes_in!M8=0,"",RES_hh_tes_in!M8/RES_hh_fec_in!M8)</f>
        <v>0.7178280868894239</v>
      </c>
      <c r="N8" s="102">
        <f>IF(RES_hh_tes_in!N8=0,"",RES_hh_tes_in!N8/RES_hh_fec_in!N8)</f>
        <v>0.72869103733625296</v>
      </c>
      <c r="O8" s="102">
        <f>IF(RES_hh_tes_in!O8=0,"",RES_hh_tes_in!O8/RES_hh_fec_in!O8)</f>
        <v>0.73282150069762031</v>
      </c>
      <c r="P8" s="102">
        <f>IF(RES_hh_tes_in!P8=0,"",RES_hh_tes_in!P8/RES_hh_fec_in!P8)</f>
        <v>0.73911964483383497</v>
      </c>
      <c r="Q8" s="102">
        <f>IF(RES_hh_tes_in!Q8=0,"",RES_hh_tes_in!Q8/RES_hh_fec_in!Q8)</f>
        <v>0.74653899304439975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0.55597998790325764</v>
      </c>
      <c r="D9" s="102">
        <f>IF(RES_hh_tes_in!D9=0,"",RES_hh_tes_in!D9/RES_hh_fec_in!D9)</f>
        <v>0.55712015679819293</v>
      </c>
      <c r="E9" s="102">
        <f>IF(RES_hh_tes_in!E9=0,"",RES_hh_tes_in!E9/RES_hh_fec_in!E9)</f>
        <v>0.5596228717313172</v>
      </c>
      <c r="F9" s="102">
        <f>IF(RES_hh_tes_in!F9=0,"",RES_hh_tes_in!F9/RES_hh_fec_in!F9)</f>
        <v>0.56090216372254487</v>
      </c>
      <c r="G9" s="102">
        <f>IF(RES_hh_tes_in!G9=0,"",RES_hh_tes_in!G9/RES_hh_fec_in!G9)</f>
        <v>0.5673584453426137</v>
      </c>
      <c r="H9" s="102">
        <f>IF(RES_hh_tes_in!H9=0,"",RES_hh_tes_in!H9/RES_hh_fec_in!H9)</f>
        <v>0.57050536678567099</v>
      </c>
      <c r="I9" s="102">
        <f>IF(RES_hh_tes_in!I9=0,"",RES_hh_tes_in!I9/RES_hh_fec_in!I9)</f>
        <v>0.57418618728550463</v>
      </c>
      <c r="J9" s="102">
        <f>IF(RES_hh_tes_in!J9=0,"",RES_hh_tes_in!J9/RES_hh_fec_in!J9)</f>
        <v>0.57838300266654141</v>
      </c>
      <c r="K9" s="102">
        <f>IF(RES_hh_tes_in!K9=0,"",RES_hh_tes_in!K9/RES_hh_fec_in!K9)</f>
        <v>0.58116863081189019</v>
      </c>
      <c r="L9" s="102">
        <f>IF(RES_hh_tes_in!L9=0,"",RES_hh_tes_in!L9/RES_hh_fec_in!L9)</f>
        <v>0.58407217667252664</v>
      </c>
      <c r="M9" s="102">
        <f>IF(RES_hh_tes_in!M9=0,"",RES_hh_tes_in!M9/RES_hh_fec_in!M9)</f>
        <v>0.58676440189234946</v>
      </c>
      <c r="N9" s="102">
        <f>IF(RES_hh_tes_in!N9=0,"",RES_hh_tes_in!N9/RES_hh_fec_in!N9)</f>
        <v>0.58877576674816134</v>
      </c>
      <c r="O9" s="102">
        <f>IF(RES_hh_tes_in!O9=0,"",RES_hh_tes_in!O9/RES_hh_fec_in!O9)</f>
        <v>0.59110468149670214</v>
      </c>
      <c r="P9" s="102">
        <f>IF(RES_hh_tes_in!P9=0,"",RES_hh_tes_in!P9/RES_hh_fec_in!P9)</f>
        <v>0.59254063840211035</v>
      </c>
      <c r="Q9" s="102">
        <f>IF(RES_hh_tes_in!Q9=0,"",RES_hh_tes_in!Q9/RES_hh_fec_in!Q9)</f>
        <v>0.59339465392037083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 t="str">
        <f>IF(RES_hh_tes_in!C11=0,"",RES_hh_tes_in!C11/RES_hh_fec_in!C11)</f>
        <v/>
      </c>
      <c r="D11" s="102">
        <f>IF(RES_hh_tes_in!D11=0,"",RES_hh_tes_in!D11/RES_hh_fec_in!D11)</f>
        <v>0.81137464018215733</v>
      </c>
      <c r="E11" s="102" t="str">
        <f>IF(RES_hh_tes_in!E11=0,"",RES_hh_tes_in!E11/RES_hh_fec_in!E11)</f>
        <v/>
      </c>
      <c r="F11" s="102">
        <f>IF(RES_hh_tes_in!F11=0,"",RES_hh_tes_in!F11/RES_hh_fec_in!F11)</f>
        <v>0.82081430357724761</v>
      </c>
      <c r="G11" s="102">
        <f>IF(RES_hh_tes_in!G11=0,"",RES_hh_tes_in!G11/RES_hh_fec_in!G11)</f>
        <v>0.82540542394020544</v>
      </c>
      <c r="H11" s="102">
        <f>IF(RES_hh_tes_in!H11=0,"",RES_hh_tes_in!H11/RES_hh_fec_in!H11)</f>
        <v>0.82944093803071595</v>
      </c>
      <c r="I11" s="102">
        <f>IF(RES_hh_tes_in!I11=0,"",RES_hh_tes_in!I11/RES_hh_fec_in!I11)</f>
        <v>0.83279142049589983</v>
      </c>
      <c r="J11" s="102">
        <f>IF(RES_hh_tes_in!J11=0,"",RES_hh_tes_in!J11/RES_hh_fec_in!J11)</f>
        <v>0.83726188770121834</v>
      </c>
      <c r="K11" s="102">
        <f>IF(RES_hh_tes_in!K11=0,"",RES_hh_tes_in!K11/RES_hh_fec_in!K11)</f>
        <v>0.83916845988492683</v>
      </c>
      <c r="L11" s="102">
        <f>IF(RES_hh_tes_in!L11=0,"",RES_hh_tes_in!L11/RES_hh_fec_in!L11)</f>
        <v>0.84099086393719613</v>
      </c>
      <c r="M11" s="102">
        <f>IF(RES_hh_tes_in!M11=0,"",RES_hh_tes_in!M11/RES_hh_fec_in!M11)</f>
        <v>0.84752514824376379</v>
      </c>
      <c r="N11" s="102">
        <f>IF(RES_hh_tes_in!N11=0,"",RES_hh_tes_in!N11/RES_hh_fec_in!N11)</f>
        <v>0.84977373101859222</v>
      </c>
      <c r="O11" s="102">
        <f>IF(RES_hh_tes_in!O11=0,"",RES_hh_tes_in!O11/RES_hh_fec_in!O11)</f>
        <v>0.85360577647704505</v>
      </c>
      <c r="P11" s="102">
        <f>IF(RES_hh_tes_in!P11=0,"",RES_hh_tes_in!P11/RES_hh_fec_in!P11)</f>
        <v>0.8472175723388069</v>
      </c>
      <c r="Q11" s="102">
        <f>IF(RES_hh_tes_in!Q11=0,"",RES_hh_tes_in!Q11/RES_hh_fec_in!Q11)</f>
        <v>0.84909323372621304</v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1.2796203824167178</v>
      </c>
      <c r="D12" s="102">
        <f>IF(RES_hh_tes_in!D12=0,"",RES_hh_tes_in!D12/RES_hh_fec_in!D12)</f>
        <v>1.3297702690915481</v>
      </c>
      <c r="E12" s="102">
        <f>IF(RES_hh_tes_in!E12=0,"",RES_hh_tes_in!E12/RES_hh_fec_in!E12)</f>
        <v>1.3927641820414904</v>
      </c>
      <c r="F12" s="102">
        <f>IF(RES_hh_tes_in!F12=0,"",RES_hh_tes_in!F12/RES_hh_fec_in!F12)</f>
        <v>1.4636033151734325</v>
      </c>
      <c r="G12" s="102">
        <f>IF(RES_hh_tes_in!G12=0,"",RES_hh_tes_in!G12/RES_hh_fec_in!G12)</f>
        <v>1.5553825025987116</v>
      </c>
      <c r="H12" s="102">
        <f>IF(RES_hh_tes_in!H12=0,"",RES_hh_tes_in!H12/RES_hh_fec_in!H12)</f>
        <v>1.6705278252548978</v>
      </c>
      <c r="I12" s="102">
        <f>IF(RES_hh_tes_in!I12=0,"",RES_hh_tes_in!I12/RES_hh_fec_in!I12)</f>
        <v>1.8075455689587137</v>
      </c>
      <c r="J12" s="102">
        <f>IF(RES_hh_tes_in!J12=0,"",RES_hh_tes_in!J12/RES_hh_fec_in!J12)</f>
        <v>1.9758943719774194</v>
      </c>
      <c r="K12" s="102">
        <f>IF(RES_hh_tes_in!K12=0,"",RES_hh_tes_in!K12/RES_hh_fec_in!K12)</f>
        <v>2.1590600483553137</v>
      </c>
      <c r="L12" s="102">
        <f>IF(RES_hh_tes_in!L12=0,"",RES_hh_tes_in!L12/RES_hh_fec_in!L12)</f>
        <v>2.3610182518142619</v>
      </c>
      <c r="M12" s="102">
        <f>IF(RES_hh_tes_in!M12=0,"",RES_hh_tes_in!M12/RES_hh_fec_in!M12)</f>
        <v>2.634482587060532</v>
      </c>
      <c r="N12" s="102">
        <f>IF(RES_hh_tes_in!N12=0,"",RES_hh_tes_in!N12/RES_hh_fec_in!N12)</f>
        <v>2.8328137132599052</v>
      </c>
      <c r="O12" s="102">
        <f>IF(RES_hh_tes_in!O12=0,"",RES_hh_tes_in!O12/RES_hh_fec_in!O12)</f>
        <v>3.0270121005270898</v>
      </c>
      <c r="P12" s="102">
        <f>IF(RES_hh_tes_in!P12=0,"",RES_hh_tes_in!P12/RES_hh_fec_in!P12)</f>
        <v>3.1606468283844684</v>
      </c>
      <c r="Q12" s="102">
        <f>IF(RES_hh_tes_in!Q12=0,"",RES_hh_tes_in!Q12/RES_hh_fec_in!Q12)</f>
        <v>3.2445888586456881</v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0.76753176201739015</v>
      </c>
      <c r="D13" s="104">
        <f>IF(RES_hh_tes_in!D13=0,"",RES_hh_tes_in!D13/RES_hh_fec_in!D13)</f>
        <v>0.77105349441146842</v>
      </c>
      <c r="E13" s="104">
        <f>IF(RES_hh_tes_in!E13=0,"",RES_hh_tes_in!E13/RES_hh_fec_in!E13)</f>
        <v>0.77467053326863622</v>
      </c>
      <c r="F13" s="104">
        <f>IF(RES_hh_tes_in!F13=0,"",RES_hh_tes_in!F13/RES_hh_fec_in!F13)</f>
        <v>0.77810046797889199</v>
      </c>
      <c r="G13" s="104">
        <f>IF(RES_hh_tes_in!G13=0,"",RES_hh_tes_in!G13/RES_hh_fec_in!G13)</f>
        <v>0.78185052277257772</v>
      </c>
      <c r="H13" s="104">
        <f>IF(RES_hh_tes_in!H13=0,"",RES_hh_tes_in!H13/RES_hh_fec_in!H13)</f>
        <v>0.78655564845103965</v>
      </c>
      <c r="I13" s="104">
        <f>IF(RES_hh_tes_in!I13=0,"",RES_hh_tes_in!I13/RES_hh_fec_in!I13)</f>
        <v>0.79008313780670336</v>
      </c>
      <c r="J13" s="104">
        <f>IF(RES_hh_tes_in!J13=0,"",RES_hh_tes_in!J13/RES_hh_fec_in!J13)</f>
        <v>0.79378425327327751</v>
      </c>
      <c r="K13" s="104">
        <f>IF(RES_hh_tes_in!K13=0,"",RES_hh_tes_in!K13/RES_hh_fec_in!K13)</f>
        <v>0.79704658650214999</v>
      </c>
      <c r="L13" s="104">
        <f>IF(RES_hh_tes_in!L13=0,"",RES_hh_tes_in!L13/RES_hh_fec_in!L13)</f>
        <v>0.8004305003731248</v>
      </c>
      <c r="M13" s="104">
        <f>IF(RES_hh_tes_in!M13=0,"",RES_hh_tes_in!M13/RES_hh_fec_in!M13)</f>
        <v>0.80403465778801819</v>
      </c>
      <c r="N13" s="104">
        <f>IF(RES_hh_tes_in!N13=0,"",RES_hh_tes_in!N13/RES_hh_fec_in!N13)</f>
        <v>0.80998584139841689</v>
      </c>
      <c r="O13" s="104">
        <f>IF(RES_hh_tes_in!O13=0,"",RES_hh_tes_in!O13/RES_hh_fec_in!O13)</f>
        <v>0.81444593869104009</v>
      </c>
      <c r="P13" s="104">
        <f>IF(RES_hh_tes_in!P13=0,"",RES_hh_tes_in!P13/RES_hh_fec_in!P13)</f>
        <v>0.81751493538289788</v>
      </c>
      <c r="Q13" s="104">
        <f>IF(RES_hh_tes_in!Q13=0,"",RES_hh_tes_in!Q13/RES_hh_fec_in!Q13)</f>
        <v>0.82033949604064327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1.0859154952006389</v>
      </c>
      <c r="D14" s="106">
        <f>IF(RES_hh_tes_in!D14=0,"",RES_hh_tes_in!D14/RES_hh_fec_in!D14)</f>
        <v>1.0787285874700714</v>
      </c>
      <c r="E14" s="106">
        <f>IF(RES_hh_tes_in!E14=0,"",RES_hh_tes_in!E14/RES_hh_fec_in!E14)</f>
        <v>1.0762764575868842</v>
      </c>
      <c r="F14" s="106">
        <f>IF(RES_hh_tes_in!F14=0,"",RES_hh_tes_in!F14/RES_hh_fec_in!F14)</f>
        <v>1.0742709178205976</v>
      </c>
      <c r="G14" s="106">
        <f>IF(RES_hh_tes_in!G14=0,"",RES_hh_tes_in!G14/RES_hh_fec_in!G14)</f>
        <v>1.0692932384478222</v>
      </c>
      <c r="H14" s="106">
        <f>IF(RES_hh_tes_in!H14=0,"",RES_hh_tes_in!H14/RES_hh_fec_in!H14)</f>
        <v>1.0745758456120875</v>
      </c>
      <c r="I14" s="106">
        <f>IF(RES_hh_tes_in!I14=0,"",RES_hh_tes_in!I14/RES_hh_fec_in!I14)</f>
        <v>1.0702818490241517</v>
      </c>
      <c r="J14" s="106">
        <f>IF(RES_hh_tes_in!J14=0,"",RES_hh_tes_in!J14/RES_hh_fec_in!J14)</f>
        <v>1.0678920058557277</v>
      </c>
      <c r="K14" s="106">
        <f>IF(RES_hh_tes_in!K14=0,"",RES_hh_tes_in!K14/RES_hh_fec_in!K14)</f>
        <v>1.0580318954489125</v>
      </c>
      <c r="L14" s="106">
        <f>IF(RES_hh_tes_in!L14=0,"",RES_hh_tes_in!L14/RES_hh_fec_in!L14)</f>
        <v>1.0514883284882686</v>
      </c>
      <c r="M14" s="106">
        <f>IF(RES_hh_tes_in!M14=0,"",RES_hh_tes_in!M14/RES_hh_fec_in!M14)</f>
        <v>1.0449458113670709</v>
      </c>
      <c r="N14" s="106">
        <f>IF(RES_hh_tes_in!N14=0,"",RES_hh_tes_in!N14/RES_hh_fec_in!N14)</f>
        <v>1.0501461030592207</v>
      </c>
      <c r="O14" s="106">
        <f>IF(RES_hh_tes_in!O14=0,"",RES_hh_tes_in!O14/RES_hh_fec_in!O14)</f>
        <v>1.046344303271701</v>
      </c>
      <c r="P14" s="106">
        <f>IF(RES_hh_tes_in!P14=0,"",RES_hh_tes_in!P14/RES_hh_fec_in!P14)</f>
        <v>1.0445708324828189</v>
      </c>
      <c r="Q14" s="106">
        <f>IF(RES_hh_tes_in!Q14=0,"",RES_hh_tes_in!Q14/RES_hh_fec_in!Q14)</f>
        <v>1.0446028977416206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1.9071509174625825</v>
      </c>
      <c r="D15" s="103">
        <f>IF(RES_hh_tes_in!D15=0,"",RES_hh_tes_in!D15/RES_hh_fec_in!D15)</f>
        <v>1.9753882136152208</v>
      </c>
      <c r="E15" s="103">
        <f>IF(RES_hh_tes_in!E15=0,"",RES_hh_tes_in!E15/RES_hh_fec_in!E15)</f>
        <v>2.0541734561654721</v>
      </c>
      <c r="F15" s="103">
        <f>IF(RES_hh_tes_in!F15=0,"",RES_hh_tes_in!F15/RES_hh_fec_in!F15)</f>
        <v>2.1416055960258897</v>
      </c>
      <c r="G15" s="103">
        <f>IF(RES_hh_tes_in!G15=0,"",RES_hh_tes_in!G15/RES_hh_fec_in!G15)</f>
        <v>2.2525837052946054</v>
      </c>
      <c r="H15" s="103">
        <f>IF(RES_hh_tes_in!H15=0,"",RES_hh_tes_in!H15/RES_hh_fec_in!H15)</f>
        <v>2.3782712749711785</v>
      </c>
      <c r="I15" s="103">
        <f>IF(RES_hh_tes_in!I15=0,"",RES_hh_tes_in!I15/RES_hh_fec_in!I15)</f>
        <v>2.5326890397641666</v>
      </c>
      <c r="J15" s="103">
        <f>IF(RES_hh_tes_in!J15=0,"",RES_hh_tes_in!J15/RES_hh_fec_in!J15)</f>
        <v>2.6353170501295247</v>
      </c>
      <c r="K15" s="103">
        <f>IF(RES_hh_tes_in!K15=0,"",RES_hh_tes_in!K15/RES_hh_fec_in!K15)</f>
        <v>2.8610725167784516</v>
      </c>
      <c r="L15" s="103">
        <f>IF(RES_hh_tes_in!L15=0,"",RES_hh_tes_in!L15/RES_hh_fec_in!L15)</f>
        <v>3.1292525377741893</v>
      </c>
      <c r="M15" s="103">
        <f>IF(RES_hh_tes_in!M15=0,"",RES_hh_tes_in!M15/RES_hh_fec_in!M15)</f>
        <v>3.3822431627201071</v>
      </c>
      <c r="N15" s="103">
        <f>IF(RES_hh_tes_in!N15=0,"",RES_hh_tes_in!N15/RES_hh_fec_in!N15)</f>
        <v>3.6436402754591346</v>
      </c>
      <c r="O15" s="103">
        <f>IF(RES_hh_tes_in!O15=0,"",RES_hh_tes_in!O15/RES_hh_fec_in!O15)</f>
        <v>3.9502444897835192</v>
      </c>
      <c r="P15" s="103">
        <f>IF(RES_hh_tes_in!P15=0,"",RES_hh_tes_in!P15/RES_hh_fec_in!P15)</f>
        <v>4.2468353898065452</v>
      </c>
      <c r="Q15" s="103">
        <f>IF(RES_hh_tes_in!Q15=0,"",RES_hh_tes_in!Q15/RES_hh_fec_in!Q15)</f>
        <v>4.4783435101381164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1.9071509174625825</v>
      </c>
      <c r="D16" s="105">
        <f>IF(RES_hh_tes_in!D16=0,"",RES_hh_tes_in!D16/RES_hh_fec_in!D16)</f>
        <v>1.9753882136152208</v>
      </c>
      <c r="E16" s="105">
        <f>IF(RES_hh_tes_in!E16=0,"",RES_hh_tes_in!E16/RES_hh_fec_in!E16)</f>
        <v>2.0541734561654721</v>
      </c>
      <c r="F16" s="105">
        <f>IF(RES_hh_tes_in!F16=0,"",RES_hh_tes_in!F16/RES_hh_fec_in!F16)</f>
        <v>2.1416055960258897</v>
      </c>
      <c r="G16" s="105">
        <f>IF(RES_hh_tes_in!G16=0,"",RES_hh_tes_in!G16/RES_hh_fec_in!G16)</f>
        <v>2.2525837052946054</v>
      </c>
      <c r="H16" s="105">
        <f>IF(RES_hh_tes_in!H16=0,"",RES_hh_tes_in!H16/RES_hh_fec_in!H16)</f>
        <v>2.3782712749711785</v>
      </c>
      <c r="I16" s="105">
        <f>IF(RES_hh_tes_in!I16=0,"",RES_hh_tes_in!I16/RES_hh_fec_in!I16)</f>
        <v>2.5326890397641666</v>
      </c>
      <c r="J16" s="105">
        <f>IF(RES_hh_tes_in!J16=0,"",RES_hh_tes_in!J16/RES_hh_fec_in!J16)</f>
        <v>2.6353170501295247</v>
      </c>
      <c r="K16" s="105">
        <f>IF(RES_hh_tes_in!K16=0,"",RES_hh_tes_in!K16/RES_hh_fec_in!K16)</f>
        <v>2.8610725167784516</v>
      </c>
      <c r="L16" s="105">
        <f>IF(RES_hh_tes_in!L16=0,"",RES_hh_tes_in!L16/RES_hh_fec_in!L16)</f>
        <v>3.1292525377741893</v>
      </c>
      <c r="M16" s="105">
        <f>IF(RES_hh_tes_in!M16=0,"",RES_hh_tes_in!M16/RES_hh_fec_in!M16)</f>
        <v>3.3822431627201071</v>
      </c>
      <c r="N16" s="105">
        <f>IF(RES_hh_tes_in!N16=0,"",RES_hh_tes_in!N16/RES_hh_fec_in!N16)</f>
        <v>3.6436402754591346</v>
      </c>
      <c r="O16" s="105">
        <f>IF(RES_hh_tes_in!O16=0,"",RES_hh_tes_in!O16/RES_hh_fec_in!O16)</f>
        <v>3.9502444897835192</v>
      </c>
      <c r="P16" s="105">
        <f>IF(RES_hh_tes_in!P16=0,"",RES_hh_tes_in!P16/RES_hh_fec_in!P16)</f>
        <v>4.2468353898065452</v>
      </c>
      <c r="Q16" s="105">
        <f>IF(RES_hh_tes_in!Q16=0,"",RES_hh_tes_in!Q16/RES_hh_fec_in!Q16)</f>
        <v>4.4783435101381164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0.63071853903737074</v>
      </c>
      <c r="D17" s="103">
        <f>IF(RES_hh_tes_in!D17=0,"",RES_hh_tes_in!D17/RES_hh_fec_in!D17)</f>
        <v>0.63083415886714789</v>
      </c>
      <c r="E17" s="103">
        <f>IF(RES_hh_tes_in!E17=0,"",RES_hh_tes_in!E17/RES_hh_fec_in!E17)</f>
        <v>0.63984930660649486</v>
      </c>
      <c r="F17" s="103">
        <f>IF(RES_hh_tes_in!F17=0,"",RES_hh_tes_in!F17/RES_hh_fec_in!F17)</f>
        <v>0.6337046319479761</v>
      </c>
      <c r="G17" s="103">
        <f>IF(RES_hh_tes_in!G17=0,"",RES_hh_tes_in!G17/RES_hh_fec_in!G17)</f>
        <v>0.64724380324838227</v>
      </c>
      <c r="H17" s="103">
        <f>IF(RES_hh_tes_in!H17=0,"",RES_hh_tes_in!H17/RES_hh_fec_in!H17)</f>
        <v>0.63334872083653759</v>
      </c>
      <c r="I17" s="103">
        <f>IF(RES_hh_tes_in!I17=0,"",RES_hh_tes_in!I17/RES_hh_fec_in!I17)</f>
        <v>0.64122524571455097</v>
      </c>
      <c r="J17" s="103">
        <f>IF(RES_hh_tes_in!J17=0,"",RES_hh_tes_in!J17/RES_hh_fec_in!J17)</f>
        <v>0.62273065466492394</v>
      </c>
      <c r="K17" s="103">
        <f>IF(RES_hh_tes_in!K17=0,"",RES_hh_tes_in!K17/RES_hh_fec_in!K17)</f>
        <v>0.64252701775869681</v>
      </c>
      <c r="L17" s="103">
        <f>IF(RES_hh_tes_in!L17=0,"",RES_hh_tes_in!L17/RES_hh_fec_in!L17)</f>
        <v>0.65344786849759673</v>
      </c>
      <c r="M17" s="103">
        <f>IF(RES_hh_tes_in!M17=0,"",RES_hh_tes_in!M17/RES_hh_fec_in!M17)</f>
        <v>0.66610334502104118</v>
      </c>
      <c r="N17" s="103">
        <f>IF(RES_hh_tes_in!N17=0,"",RES_hh_tes_in!N17/RES_hh_fec_in!N17)</f>
        <v>0.65630444639876018</v>
      </c>
      <c r="O17" s="103">
        <f>IF(RES_hh_tes_in!O17=0,"",RES_hh_tes_in!O17/RES_hh_fec_in!O17)</f>
        <v>0.6603067777065077</v>
      </c>
      <c r="P17" s="103">
        <f>IF(RES_hh_tes_in!P17=0,"",RES_hh_tes_in!P17/RES_hh_fec_in!P17)</f>
        <v>0.66317076019992915</v>
      </c>
      <c r="Q17" s="103">
        <f>IF(RES_hh_tes_in!Q17=0,"",RES_hh_tes_in!Q17/RES_hh_fec_in!Q17)</f>
        <v>0.66915311861072679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>
        <f>IF(RES_hh_tes_in!D18=0,"",RES_hh_tes_in!D18/RES_hh_fec_in!D18)</f>
        <v>0.47925760696727043</v>
      </c>
      <c r="E18" s="102" t="str">
        <f>IF(RES_hh_tes_in!E18=0,"",RES_hh_tes_in!E18/RES_hh_fec_in!E18)</f>
        <v/>
      </c>
      <c r="F18" s="102" t="str">
        <f>IF(RES_hh_tes_in!F18=0,"",RES_hh_tes_in!F18/RES_hh_fec_in!F18)</f>
        <v/>
      </c>
      <c r="G18" s="102" t="str">
        <f>IF(RES_hh_tes_in!G18=0,"",RES_hh_tes_in!G18/RES_hh_fec_in!G18)</f>
        <v/>
      </c>
      <c r="H18" s="102">
        <f>IF(RES_hh_tes_in!H18=0,"",RES_hh_tes_in!H18/RES_hh_fec_in!H18)</f>
        <v>0.48856375031739901</v>
      </c>
      <c r="I18" s="102">
        <f>IF(RES_hh_tes_in!I18=0,"",RES_hh_tes_in!I18/RES_hh_fec_in!I18)</f>
        <v>0.49017985696115324</v>
      </c>
      <c r="J18" s="102">
        <f>IF(RES_hh_tes_in!J18=0,"",RES_hh_tes_in!J18/RES_hh_fec_in!J18)</f>
        <v>0.49257065091704783</v>
      </c>
      <c r="K18" s="102">
        <f>IF(RES_hh_tes_in!K18=0,"",RES_hh_tes_in!K18/RES_hh_fec_in!K18)</f>
        <v>0.49371965353931774</v>
      </c>
      <c r="L18" s="102">
        <f>IF(RES_hh_tes_in!L18=0,"",RES_hh_tes_in!L18/RES_hh_fec_in!L18)</f>
        <v>0.49362176635583921</v>
      </c>
      <c r="M18" s="102">
        <f>IF(RES_hh_tes_in!M18=0,"",RES_hh_tes_in!M18/RES_hh_fec_in!M18)</f>
        <v>0.49226578995633302</v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>
        <f>IF(RES_hh_tes_in!C19=0,"",RES_hh_tes_in!C19/RES_hh_fec_in!C19)</f>
        <v>0.57888504315795908</v>
      </c>
      <c r="D19" s="102">
        <f>IF(RES_hh_tes_in!D19=0,"",RES_hh_tes_in!D19/RES_hh_fec_in!D19)</f>
        <v>0.58070963325900637</v>
      </c>
      <c r="E19" s="102">
        <f>IF(RES_hh_tes_in!E19=0,"",RES_hh_tes_in!E19/RES_hh_fec_in!E19)</f>
        <v>0.58273745688465872</v>
      </c>
      <c r="F19" s="102">
        <f>IF(RES_hh_tes_in!F19=0,"",RES_hh_tes_in!F19/RES_hh_fec_in!F19)</f>
        <v>0.58510693409829839</v>
      </c>
      <c r="G19" s="102">
        <f>IF(RES_hh_tes_in!G19=0,"",RES_hh_tes_in!G19/RES_hh_fec_in!G19)</f>
        <v>0.58773395526934269</v>
      </c>
      <c r="H19" s="102">
        <f>IF(RES_hh_tes_in!H19=0,"",RES_hh_tes_in!H19/RES_hh_fec_in!H19)</f>
        <v>0.59021478754960521</v>
      </c>
      <c r="I19" s="102">
        <f>IF(RES_hh_tes_in!I19=0,"",RES_hh_tes_in!I19/RES_hh_fec_in!I19)</f>
        <v>0.59445628834121877</v>
      </c>
      <c r="J19" s="102">
        <f>IF(RES_hh_tes_in!J19=0,"",RES_hh_tes_in!J19/RES_hh_fec_in!J19)</f>
        <v>0.60026163136896982</v>
      </c>
      <c r="K19" s="102" t="str">
        <f>IF(RES_hh_tes_in!K19=0,"",RES_hh_tes_in!K19/RES_hh_fec_in!K19)</f>
        <v/>
      </c>
      <c r="L19" s="102">
        <f>IF(RES_hh_tes_in!L19=0,"",RES_hh_tes_in!L19/RES_hh_fec_in!L19)</f>
        <v>0.60720234225843472</v>
      </c>
      <c r="M19" s="102" t="str">
        <f>IF(RES_hh_tes_in!M19=0,"",RES_hh_tes_in!M19/RES_hh_fec_in!M19)</f>
        <v/>
      </c>
      <c r="N19" s="102" t="str">
        <f>IF(RES_hh_tes_in!N19=0,"",RES_hh_tes_in!N19/RES_hh_fec_in!N19)</f>
        <v/>
      </c>
      <c r="O19" s="102">
        <f>IF(RES_hh_tes_in!O19=0,"",RES_hh_tes_in!O19/RES_hh_fec_in!O19)</f>
        <v>0.61624600046966782</v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>
        <f>IF(RES_hh_tes_in!C20=0,"",RES_hh_tes_in!C20/RES_hh_fec_in!C20)</f>
        <v>0.5531490981367081</v>
      </c>
      <c r="D20" s="102" t="str">
        <f>IF(RES_hh_tes_in!D20=0,"",RES_hh_tes_in!D20/RES_hh_fec_in!D20)</f>
        <v/>
      </c>
      <c r="E20" s="102">
        <f>IF(RES_hh_tes_in!E20=0,"",RES_hh_tes_in!E20/RES_hh_fec_in!E20)</f>
        <v>0.55855431379814657</v>
      </c>
      <c r="F20" s="102">
        <f>IF(RES_hh_tes_in!F20=0,"",RES_hh_tes_in!F20/RES_hh_fec_in!F20)</f>
        <v>0.56253615583561412</v>
      </c>
      <c r="G20" s="102">
        <f>IF(RES_hh_tes_in!G20=0,"",RES_hh_tes_in!G20/RES_hh_fec_in!G20)</f>
        <v>0.56595574202749777</v>
      </c>
      <c r="H20" s="102">
        <f>IF(RES_hh_tes_in!H20=0,"",RES_hh_tes_in!H20/RES_hh_fec_in!H20)</f>
        <v>0.57013095084940946</v>
      </c>
      <c r="I20" s="102">
        <f>IF(RES_hh_tes_in!I20=0,"",RES_hh_tes_in!I20/RES_hh_fec_in!I20)</f>
        <v>0.57079046322754234</v>
      </c>
      <c r="J20" s="102">
        <f>IF(RES_hh_tes_in!J20=0,"",RES_hh_tes_in!J20/RES_hh_fec_in!J20)</f>
        <v>0.57347908323096997</v>
      </c>
      <c r="K20" s="102">
        <f>IF(RES_hh_tes_in!K20=0,"",RES_hh_tes_in!K20/RES_hh_fec_in!K20)</f>
        <v>0.57710143623805099</v>
      </c>
      <c r="L20" s="102">
        <f>IF(RES_hh_tes_in!L20=0,"",RES_hh_tes_in!L20/RES_hh_fec_in!L20)</f>
        <v>0.58053727689514323</v>
      </c>
      <c r="M20" s="102">
        <f>IF(RES_hh_tes_in!M20=0,"",RES_hh_tes_in!M20/RES_hh_fec_in!M20)</f>
        <v>0.58360446879043448</v>
      </c>
      <c r="N20" s="102" t="str">
        <f>IF(RES_hh_tes_in!N20=0,"",RES_hh_tes_in!N20/RES_hh_fec_in!N20)</f>
        <v/>
      </c>
      <c r="O20" s="102">
        <f>IF(RES_hh_tes_in!O20=0,"",RES_hh_tes_in!O20/RES_hh_fec_in!O20)</f>
        <v>0.5874037544002213</v>
      </c>
      <c r="P20" s="102">
        <f>IF(RES_hh_tes_in!P20=0,"",RES_hh_tes_in!P20/RES_hh_fec_in!P20)</f>
        <v>0.58856483927666048</v>
      </c>
      <c r="Q20" s="102" t="str">
        <f>IF(RES_hh_tes_in!Q20=0,"",RES_hh_tes_in!Q20/RES_hh_fec_in!Q20)</f>
        <v/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0.57635314345757971</v>
      </c>
      <c r="D21" s="102">
        <f>IF(RES_hh_tes_in!D21=0,"",RES_hh_tes_in!D21/RES_hh_fec_in!D21)</f>
        <v>0.57952317009960408</v>
      </c>
      <c r="E21" s="102">
        <f>IF(RES_hh_tes_in!E21=0,"",RES_hh_tes_in!E21/RES_hh_fec_in!E21)</f>
        <v>0.58275087969963835</v>
      </c>
      <c r="F21" s="102">
        <f>IF(RES_hh_tes_in!F21=0,"",RES_hh_tes_in!F21/RES_hh_fec_in!F21)</f>
        <v>0.58620466410719563</v>
      </c>
      <c r="G21" s="102">
        <f>IF(RES_hh_tes_in!G21=0,"",RES_hh_tes_in!G21/RES_hh_fec_in!G21)</f>
        <v>0.58958462933793054</v>
      </c>
      <c r="H21" s="102">
        <f>IF(RES_hh_tes_in!H21=0,"",RES_hh_tes_in!H21/RES_hh_fec_in!H21)</f>
        <v>0.59330490371187861</v>
      </c>
      <c r="I21" s="102">
        <f>IF(RES_hh_tes_in!I21=0,"",RES_hh_tes_in!I21/RES_hh_fec_in!I21)</f>
        <v>0.59693141662785565</v>
      </c>
      <c r="J21" s="102">
        <f>IF(RES_hh_tes_in!J21=0,"",RES_hh_tes_in!J21/RES_hh_fec_in!J21)</f>
        <v>0.59903857696975538</v>
      </c>
      <c r="K21" s="102">
        <f>IF(RES_hh_tes_in!K21=0,"",RES_hh_tes_in!K21/RES_hh_fec_in!K21)</f>
        <v>0.60223380299853801</v>
      </c>
      <c r="L21" s="102">
        <f>IF(RES_hh_tes_in!L21=0,"",RES_hh_tes_in!L21/RES_hh_fec_in!L21)</f>
        <v>0.60525667623777524</v>
      </c>
      <c r="M21" s="102">
        <f>IF(RES_hh_tes_in!M21=0,"",RES_hh_tes_in!M21/RES_hh_fec_in!M21)</f>
        <v>0.60842693890219468</v>
      </c>
      <c r="N21" s="102">
        <f>IF(RES_hh_tes_in!N21=0,"",RES_hh_tes_in!N21/RES_hh_fec_in!N21)</f>
        <v>0.61161496513190827</v>
      </c>
      <c r="O21" s="102">
        <f>IF(RES_hh_tes_in!O21=0,"",RES_hh_tes_in!O21/RES_hh_fec_in!O21)</f>
        <v>0.61470014083244873</v>
      </c>
      <c r="P21" s="102">
        <f>IF(RES_hh_tes_in!P21=0,"",RES_hh_tes_in!P21/RES_hh_fec_in!P21)</f>
        <v>0.61787384591981387</v>
      </c>
      <c r="Q21" s="102">
        <f>IF(RES_hh_tes_in!Q21=0,"",RES_hh_tes_in!Q21/RES_hh_fec_in!Q21)</f>
        <v>0.62116249364431875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0.49956188181156991</v>
      </c>
      <c r="D22" s="102">
        <f>IF(RES_hh_tes_in!D22=0,"",RES_hh_tes_in!D22/RES_hh_fec_in!D22)</f>
        <v>0.50247992206425129</v>
      </c>
      <c r="E22" s="102">
        <f>IF(RES_hh_tes_in!E22=0,"",RES_hh_tes_in!E22/RES_hh_fec_in!E22)</f>
        <v>0.50527527707180897</v>
      </c>
      <c r="F22" s="102">
        <f>IF(RES_hh_tes_in!F22=0,"",RES_hh_tes_in!F22/RES_hh_fec_in!F22)</f>
        <v>0.50816833109004245</v>
      </c>
      <c r="G22" s="102">
        <f>IF(RES_hh_tes_in!G22=0,"",RES_hh_tes_in!G22/RES_hh_fec_in!G22)</f>
        <v>0.51091349722927493</v>
      </c>
      <c r="H22" s="102">
        <f>IF(RES_hh_tes_in!H22=0,"",RES_hh_tes_in!H22/RES_hh_fec_in!H22)</f>
        <v>0.51435370541593406</v>
      </c>
      <c r="I22" s="102">
        <f>IF(RES_hh_tes_in!I22=0,"",RES_hh_tes_in!I22/RES_hh_fec_in!I22)</f>
        <v>0.51758230957950679</v>
      </c>
      <c r="J22" s="102">
        <f>IF(RES_hh_tes_in!J22=0,"",RES_hh_tes_in!J22/RES_hh_fec_in!J22)</f>
        <v>0.5171803692911594</v>
      </c>
      <c r="K22" s="102">
        <f>IF(RES_hh_tes_in!K22=0,"",RES_hh_tes_in!K22/RES_hh_fec_in!K22)</f>
        <v>0.52008200685210371</v>
      </c>
      <c r="L22" s="102">
        <f>IF(RES_hh_tes_in!L22=0,"",RES_hh_tes_in!L22/RES_hh_fec_in!L22)</f>
        <v>0.52330205346243575</v>
      </c>
      <c r="M22" s="102">
        <f>IF(RES_hh_tes_in!M22=0,"",RES_hh_tes_in!M22/RES_hh_fec_in!M22)</f>
        <v>0.52564013320789793</v>
      </c>
      <c r="N22" s="102">
        <f>IF(RES_hh_tes_in!N22=0,"",RES_hh_tes_in!N22/RES_hh_fec_in!N22)</f>
        <v>0.52757340718048007</v>
      </c>
      <c r="O22" s="102">
        <f>IF(RES_hh_tes_in!O22=0,"",RES_hh_tes_in!O22/RES_hh_fec_in!O22)</f>
        <v>0.52882871127180864</v>
      </c>
      <c r="P22" s="102">
        <f>IF(RES_hh_tes_in!P22=0,"",RES_hh_tes_in!P22/RES_hh_fec_in!P22)</f>
        <v>0.52982339510466214</v>
      </c>
      <c r="Q22" s="102">
        <f>IF(RES_hh_tes_in!Q22=0,"",RES_hh_tes_in!Q22/RES_hh_fec_in!Q22)</f>
        <v>0.53063697383181263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 t="str">
        <f>IF(RES_hh_tes_in!C24=0,"",RES_hh_tes_in!C24/RES_hh_fec_in!C24)</f>
        <v/>
      </c>
      <c r="D24" s="102">
        <f>IF(RES_hh_tes_in!D24=0,"",RES_hh_tes_in!D24/RES_hh_fec_in!D24)</f>
        <v>0.62552409037799217</v>
      </c>
      <c r="E24" s="102" t="str">
        <f>IF(RES_hh_tes_in!E24=0,"",RES_hh_tes_in!E24/RES_hh_fec_in!E24)</f>
        <v/>
      </c>
      <c r="F24" s="102">
        <f>IF(RES_hh_tes_in!F24=0,"",RES_hh_tes_in!F24/RES_hh_fec_in!F24)</f>
        <v>0.62576578568748931</v>
      </c>
      <c r="G24" s="102">
        <f>IF(RES_hh_tes_in!G24=0,"",RES_hh_tes_in!G24/RES_hh_fec_in!G24)</f>
        <v>0.62576576975652343</v>
      </c>
      <c r="H24" s="102">
        <f>IF(RES_hh_tes_in!H24=0,"",RES_hh_tes_in!H24/RES_hh_fec_in!H24)</f>
        <v>0.62667077853633346</v>
      </c>
      <c r="I24" s="102">
        <f>IF(RES_hh_tes_in!I24=0,"",RES_hh_tes_in!I24/RES_hh_fec_in!I24)</f>
        <v>0.63180644024028476</v>
      </c>
      <c r="J24" s="102">
        <f>IF(RES_hh_tes_in!J24=0,"",RES_hh_tes_in!J24/RES_hh_fec_in!J24)</f>
        <v>0.6255253333343973</v>
      </c>
      <c r="K24" s="102">
        <f>IF(RES_hh_tes_in!K24=0,"",RES_hh_tes_in!K24/RES_hh_fec_in!K24)</f>
        <v>0.62043791784274849</v>
      </c>
      <c r="L24" s="102">
        <f>IF(RES_hh_tes_in!L24=0,"",RES_hh_tes_in!L24/RES_hh_fec_in!L24)</f>
        <v>0.62484207664438796</v>
      </c>
      <c r="M24" s="102">
        <f>IF(RES_hh_tes_in!M24=0,"",RES_hh_tes_in!M24/RES_hh_fec_in!M24)</f>
        <v>0.62425152074861101</v>
      </c>
      <c r="N24" s="102">
        <f>IF(RES_hh_tes_in!N24=0,"",RES_hh_tes_in!N24/RES_hh_fec_in!N24)</f>
        <v>0.62642747573716551</v>
      </c>
      <c r="O24" s="102">
        <f>IF(RES_hh_tes_in!O24=0,"",RES_hh_tes_in!O24/RES_hh_fec_in!O24)</f>
        <v>0.6265836973093869</v>
      </c>
      <c r="P24" s="102">
        <f>IF(RES_hh_tes_in!P24=0,"",RES_hh_tes_in!P24/RES_hh_fec_in!P24)</f>
        <v>0.62538348366661611</v>
      </c>
      <c r="Q24" s="102">
        <f>IF(RES_hh_tes_in!Q24=0,"",RES_hh_tes_in!Q24/RES_hh_fec_in!Q24)</f>
        <v>0.62811569441651727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0.71875835030490354</v>
      </c>
      <c r="D25" s="104">
        <f>IF(RES_hh_tes_in!D25=0,"",RES_hh_tes_in!D25/RES_hh_fec_in!D25)</f>
        <v>0.72357136806126199</v>
      </c>
      <c r="E25" s="104">
        <f>IF(RES_hh_tes_in!E25=0,"",RES_hh_tes_in!E25/RES_hh_fec_in!E25)</f>
        <v>0.72856840536198375</v>
      </c>
      <c r="F25" s="104">
        <f>IF(RES_hh_tes_in!F25=0,"",RES_hh_tes_in!F25/RES_hh_fec_in!F25)</f>
        <v>0.73311344866137462</v>
      </c>
      <c r="G25" s="104">
        <f>IF(RES_hh_tes_in!G25=0,"",RES_hh_tes_in!G25/RES_hh_fec_in!G25)</f>
        <v>0.73841134387061858</v>
      </c>
      <c r="H25" s="104">
        <f>IF(RES_hh_tes_in!H25=0,"",RES_hh_tes_in!H25/RES_hh_fec_in!H25)</f>
        <v>0.74302065008873108</v>
      </c>
      <c r="I25" s="104">
        <f>IF(RES_hh_tes_in!I25=0,"",RES_hh_tes_in!I25/RES_hh_fec_in!I25)</f>
        <v>0.74681834923913681</v>
      </c>
      <c r="J25" s="104">
        <f>IF(RES_hh_tes_in!J25=0,"",RES_hh_tes_in!J25/RES_hh_fec_in!J25)</f>
        <v>0.74988343738058771</v>
      </c>
      <c r="K25" s="104">
        <f>IF(RES_hh_tes_in!K25=0,"",RES_hh_tes_in!K25/RES_hh_fec_in!K25)</f>
        <v>0.74953944260062555</v>
      </c>
      <c r="L25" s="104">
        <f>IF(RES_hh_tes_in!L25=0,"",RES_hh_tes_in!L25/RES_hh_fec_in!L25)</f>
        <v>0.75337033444900436</v>
      </c>
      <c r="M25" s="104">
        <f>IF(RES_hh_tes_in!M25=0,"",RES_hh_tes_in!M25/RES_hh_fec_in!M25)</f>
        <v>0.75619729514931733</v>
      </c>
      <c r="N25" s="104">
        <f>IF(RES_hh_tes_in!N25=0,"",RES_hh_tes_in!N25/RES_hh_fec_in!N25)</f>
        <v>0.7605513547368119</v>
      </c>
      <c r="O25" s="104">
        <f>IF(RES_hh_tes_in!O25=0,"",RES_hh_tes_in!O25/RES_hh_fec_in!O25)</f>
        <v>0.76350006125899716</v>
      </c>
      <c r="P25" s="104">
        <f>IF(RES_hh_tes_in!P25=0,"",RES_hh_tes_in!P25/RES_hh_fec_in!P25)</f>
        <v>0.76580372731194168</v>
      </c>
      <c r="Q25" s="104">
        <f>IF(RES_hh_tes_in!Q25=0,"",RES_hh_tes_in!Q25/RES_hh_fec_in!Q25)</f>
        <v>0.76832554352859461</v>
      </c>
    </row>
    <row r="26" spans="1:17" ht="12" customHeight="1" x14ac:dyDescent="0.25">
      <c r="A26" s="49" t="s">
        <v>59</v>
      </c>
      <c r="B26" s="101"/>
      <c r="C26" s="101">
        <f>IF(RES_hh_tes_in!C26=0,"",RES_hh_tes_in!C26/RES_hh_fec_in!C26)</f>
        <v>1.021576357649838</v>
      </c>
      <c r="D26" s="101">
        <f>IF(RES_hh_tes_in!D26=0,"",RES_hh_tes_in!D26/RES_hh_fec_in!D26)</f>
        <v>1.0181283553773253</v>
      </c>
      <c r="E26" s="101">
        <f>IF(RES_hh_tes_in!E26=0,"",RES_hh_tes_in!E26/RES_hh_fec_in!E26)</f>
        <v>1.0163489182377088</v>
      </c>
      <c r="F26" s="101">
        <f>IF(RES_hh_tes_in!F26=0,"",RES_hh_tes_in!F26/RES_hh_fec_in!F26)</f>
        <v>1.015117135287535</v>
      </c>
      <c r="G26" s="101">
        <f>IF(RES_hh_tes_in!G26=0,"",RES_hh_tes_in!G26/RES_hh_fec_in!G26)</f>
        <v>1.0143837512378295</v>
      </c>
      <c r="H26" s="101">
        <f>IF(RES_hh_tes_in!H26=0,"",RES_hh_tes_in!H26/RES_hh_fec_in!H26)</f>
        <v>1.0389335715051995</v>
      </c>
      <c r="I26" s="101">
        <f>IF(RES_hh_tes_in!I26=0,"",RES_hh_tes_in!I26/RES_hh_fec_in!I26)</f>
        <v>1.0652994249108065</v>
      </c>
      <c r="J26" s="101">
        <f>IF(RES_hh_tes_in!J26=0,"",RES_hh_tes_in!J26/RES_hh_fec_in!J26)</f>
        <v>1.0078321044155376</v>
      </c>
      <c r="K26" s="101">
        <f>IF(RES_hh_tes_in!K26=0,"",RES_hh_tes_in!K26/RES_hh_fec_in!K26)</f>
        <v>1.0163946980913516</v>
      </c>
      <c r="L26" s="101">
        <f>IF(RES_hh_tes_in!L26=0,"",RES_hh_tes_in!L26/RES_hh_fec_in!L26)</f>
        <v>1.0162507398881886</v>
      </c>
      <c r="M26" s="101">
        <f>IF(RES_hh_tes_in!M26=0,"",RES_hh_tes_in!M26/RES_hh_fec_in!M26)</f>
        <v>1.0150263022489705</v>
      </c>
      <c r="N26" s="101">
        <f>IF(RES_hh_tes_in!N26=0,"",RES_hh_tes_in!N26/RES_hh_fec_in!N26)</f>
        <v>1.0163099979396084</v>
      </c>
      <c r="O26" s="101">
        <f>IF(RES_hh_tes_in!O26=0,"",RES_hh_tes_in!O26/RES_hh_fec_in!O26)</f>
        <v>1.0125095804427884</v>
      </c>
      <c r="P26" s="101">
        <f>IF(RES_hh_tes_in!P26=0,"",RES_hh_tes_in!P26/RES_hh_fec_in!P26)</f>
        <v>1.0125466201951552</v>
      </c>
      <c r="Q26" s="101">
        <f>IF(RES_hh_tes_in!Q26=0,"",RES_hh_tes_in!Q26/RES_hh_fec_in!Q26)</f>
        <v>1.0200014650322786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0.56437832110439989</v>
      </c>
      <c r="D27" s="103">
        <f>IF(RES_hh_tes_in!D27=0,"",RES_hh_tes_in!D27/RES_hh_fec_in!D27)</f>
        <v>0.59200929844103367</v>
      </c>
      <c r="E27" s="103">
        <f>IF(RES_hh_tes_in!E27=0,"",RES_hh_tes_in!E27/RES_hh_fec_in!E27)</f>
        <v>0.56261114408855428</v>
      </c>
      <c r="F27" s="103">
        <f>IF(RES_hh_tes_in!F27=0,"",RES_hh_tes_in!F27/RES_hh_fec_in!F27)</f>
        <v>0.58674343020483943</v>
      </c>
      <c r="G27" s="103">
        <f>IF(RES_hh_tes_in!G27=0,"",RES_hh_tes_in!G27/RES_hh_fec_in!G27)</f>
        <v>0.61116951684719123</v>
      </c>
      <c r="H27" s="103">
        <f>IF(RES_hh_tes_in!H27=0,"",RES_hh_tes_in!H27/RES_hh_fec_in!H27)</f>
        <v>0.6014880354255957</v>
      </c>
      <c r="I27" s="103">
        <f>IF(RES_hh_tes_in!I27=0,"",RES_hh_tes_in!I27/RES_hh_fec_in!I27)</f>
        <v>0.65712292552282459</v>
      </c>
      <c r="J27" s="103">
        <f>IF(RES_hh_tes_in!J27=0,"",RES_hh_tes_in!J27/RES_hh_fec_in!J27)</f>
        <v>0.61796874970424909</v>
      </c>
      <c r="K27" s="103">
        <f>IF(RES_hh_tes_in!K27=0,"",RES_hh_tes_in!K27/RES_hh_fec_in!K27)</f>
        <v>0.58384267728189276</v>
      </c>
      <c r="L27" s="103">
        <f>IF(RES_hh_tes_in!L27=0,"",RES_hh_tes_in!L27/RES_hh_fec_in!L27)</f>
        <v>0.58371303634293592</v>
      </c>
      <c r="M27" s="103">
        <f>IF(RES_hh_tes_in!M27=0,"",RES_hh_tes_in!M27/RES_hh_fec_in!M27)</f>
        <v>0.61855608585883581</v>
      </c>
      <c r="N27" s="103">
        <f>IF(RES_hh_tes_in!N27=0,"",RES_hh_tes_in!N27/RES_hh_fec_in!N27)</f>
        <v>0.56711315213941704</v>
      </c>
      <c r="O27" s="103">
        <f>IF(RES_hh_tes_in!O27=0,"",RES_hh_tes_in!O27/RES_hh_fec_in!O27)</f>
        <v>0.60733431140887084</v>
      </c>
      <c r="P27" s="103">
        <f>IF(RES_hh_tes_in!P27=0,"",RES_hh_tes_in!P27/RES_hh_fec_in!P27)</f>
        <v>0.69180466681204278</v>
      </c>
      <c r="Q27" s="103">
        <f>IF(RES_hh_tes_in!Q27=0,"",RES_hh_tes_in!Q27/RES_hh_fec_in!Q27)</f>
        <v>0.61782035539141322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>
        <f>IF(RES_hh_tes_in!C29=0,"",RES_hh_tes_in!C29/RES_hh_fec_in!C29)</f>
        <v>0.44856933880839545</v>
      </c>
      <c r="D29" s="102" t="str">
        <f>IF(RES_hh_tes_in!D29=0,"",RES_hh_tes_in!D29/RES_hh_fec_in!D29)</f>
        <v/>
      </c>
      <c r="E29" s="102">
        <f>IF(RES_hh_tes_in!E29=0,"",RES_hh_tes_in!E29/RES_hh_fec_in!E29)</f>
        <v>0.45801668546718999</v>
      </c>
      <c r="F29" s="102" t="str">
        <f>IF(RES_hh_tes_in!F29=0,"",RES_hh_tes_in!F29/RES_hh_fec_in!F29)</f>
        <v/>
      </c>
      <c r="G29" s="102" t="str">
        <f>IF(RES_hh_tes_in!G29=0,"",RES_hh_tes_in!G29/RES_hh_fec_in!G29)</f>
        <v/>
      </c>
      <c r="H29" s="102">
        <f>IF(RES_hh_tes_in!H29=0,"",RES_hh_tes_in!H29/RES_hh_fec_in!H29)</f>
        <v>0.4636710745631904</v>
      </c>
      <c r="I29" s="102" t="str">
        <f>IF(RES_hh_tes_in!I29=0,"",RES_hh_tes_in!I29/RES_hh_fec_in!I29)</f>
        <v/>
      </c>
      <c r="J29" s="102">
        <f>IF(RES_hh_tes_in!J29=0,"",RES_hh_tes_in!J29/RES_hh_fec_in!J29)</f>
        <v>0.46337228485406901</v>
      </c>
      <c r="K29" s="102" t="str">
        <f>IF(RES_hh_tes_in!K29=0,"",RES_hh_tes_in!K29/RES_hh_fec_in!K29)</f>
        <v/>
      </c>
      <c r="L29" s="102">
        <f>IF(RES_hh_tes_in!L29=0,"",RES_hh_tes_in!L29/RES_hh_fec_in!L29)</f>
        <v>0.46973087115005074</v>
      </c>
      <c r="M29" s="102" t="str">
        <f>IF(RES_hh_tes_in!M29=0,"",RES_hh_tes_in!M29/RES_hh_fec_in!M29)</f>
        <v/>
      </c>
      <c r="N29" s="102" t="str">
        <f>IF(RES_hh_tes_in!N29=0,"",RES_hh_tes_in!N29/RES_hh_fec_in!N29)</f>
        <v/>
      </c>
      <c r="O29" s="102">
        <f>IF(RES_hh_tes_in!O29=0,"",RES_hh_tes_in!O29/RES_hh_fec_in!O29)</f>
        <v>0.47908275602499989</v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0.48995248106360434</v>
      </c>
      <c r="D30" s="102">
        <f>IF(RES_hh_tes_in!D30=0,"",RES_hh_tes_in!D30/RES_hh_fec_in!D30)</f>
        <v>0.49448394569288051</v>
      </c>
      <c r="E30" s="102">
        <f>IF(RES_hh_tes_in!E30=0,"",RES_hh_tes_in!E30/RES_hh_fec_in!E30)</f>
        <v>0.49911409631264786</v>
      </c>
      <c r="F30" s="102">
        <f>IF(RES_hh_tes_in!F30=0,"",RES_hh_tes_in!F30/RES_hh_fec_in!F30)</f>
        <v>0.50395816468964916</v>
      </c>
      <c r="G30" s="102">
        <f>IF(RES_hh_tes_in!G30=0,"",RES_hh_tes_in!G30/RES_hh_fec_in!G30)</f>
        <v>0.50905013595101423</v>
      </c>
      <c r="H30" s="102">
        <f>IF(RES_hh_tes_in!H30=0,"",RES_hh_tes_in!H30/RES_hh_fec_in!H30)</f>
        <v>0.51388596980445189</v>
      </c>
      <c r="I30" s="102">
        <f>IF(RES_hh_tes_in!I30=0,"",RES_hh_tes_in!I30/RES_hh_fec_in!I30)</f>
        <v>0.51902011234891754</v>
      </c>
      <c r="J30" s="102">
        <f>IF(RES_hh_tes_in!J30=0,"",RES_hh_tes_in!J30/RES_hh_fec_in!J30)</f>
        <v>0.52391507991338038</v>
      </c>
      <c r="K30" s="102">
        <f>IF(RES_hh_tes_in!K30=0,"",RES_hh_tes_in!K30/RES_hh_fec_in!K30)</f>
        <v>0.52470473982157928</v>
      </c>
      <c r="L30" s="102">
        <f>IF(RES_hh_tes_in!L30=0,"",RES_hh_tes_in!L30/RES_hh_fec_in!L30)</f>
        <v>0.52430278873520142</v>
      </c>
      <c r="M30" s="102">
        <f>IF(RES_hh_tes_in!M30=0,"",RES_hh_tes_in!M30/RES_hh_fec_in!M30)</f>
        <v>0.52514997592232726</v>
      </c>
      <c r="N30" s="102">
        <f>IF(RES_hh_tes_in!N30=0,"",RES_hh_tes_in!N30/RES_hh_fec_in!N30)</f>
        <v>0.52526226424863476</v>
      </c>
      <c r="O30" s="102">
        <f>IF(RES_hh_tes_in!O30=0,"",RES_hh_tes_in!O30/RES_hh_fec_in!O30)</f>
        <v>0.52574995164368943</v>
      </c>
      <c r="P30" s="102">
        <f>IF(RES_hh_tes_in!P30=0,"",RES_hh_tes_in!P30/RES_hh_fec_in!P30)</f>
        <v>0.52650889563580172</v>
      </c>
      <c r="Q30" s="102">
        <f>IF(RES_hh_tes_in!Q30=0,"",RES_hh_tes_in!Q30/RES_hh_fec_in!Q30)</f>
        <v>0.52733935654236597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0.82067905403691077</v>
      </c>
      <c r="D32" s="101">
        <f>IF(RES_hh_tes_in!D32=0,"",RES_hh_tes_in!D32/RES_hh_fec_in!D32)</f>
        <v>0.82401888284956293</v>
      </c>
      <c r="E32" s="101">
        <f>IF(RES_hh_tes_in!E32=0,"",RES_hh_tes_in!E32/RES_hh_fec_in!E32)</f>
        <v>0.82608216243243671</v>
      </c>
      <c r="F32" s="101">
        <f>IF(RES_hh_tes_in!F32=0,"",RES_hh_tes_in!F32/RES_hh_fec_in!F32)</f>
        <v>0.82907669408822027</v>
      </c>
      <c r="G32" s="101">
        <f>IF(RES_hh_tes_in!G32=0,"",RES_hh_tes_in!G32/RES_hh_fec_in!G32)</f>
        <v>0.83333607529565157</v>
      </c>
      <c r="H32" s="101">
        <f>IF(RES_hh_tes_in!H32=0,"",RES_hh_tes_in!H32/RES_hh_fec_in!H32)</f>
        <v>0.83618473304502938</v>
      </c>
      <c r="I32" s="101">
        <f>IF(RES_hh_tes_in!I32=0,"",RES_hh_tes_in!I32/RES_hh_fec_in!I32)</f>
        <v>0.83991834101870821</v>
      </c>
      <c r="J32" s="101">
        <f>IF(RES_hh_tes_in!J32=0,"",RES_hh_tes_in!J32/RES_hh_fec_in!J32)</f>
        <v>0.83986852710250415</v>
      </c>
      <c r="K32" s="101">
        <f>IF(RES_hh_tes_in!K32=0,"",RES_hh_tes_in!K32/RES_hh_fec_in!K32)</f>
        <v>0.84026224353793189</v>
      </c>
      <c r="L32" s="101">
        <f>IF(RES_hh_tes_in!L32=0,"",RES_hh_tes_in!L32/RES_hh_fec_in!L32)</f>
        <v>0.84237554658729441</v>
      </c>
      <c r="M32" s="101">
        <f>IF(RES_hh_tes_in!M32=0,"",RES_hh_tes_in!M32/RES_hh_fec_in!M32)</f>
        <v>0.84283554815306505</v>
      </c>
      <c r="N32" s="101">
        <f>IF(RES_hh_tes_in!N32=0,"",RES_hh_tes_in!N32/RES_hh_fec_in!N32)</f>
        <v>0.84451155783129572</v>
      </c>
      <c r="O32" s="101">
        <f>IF(RES_hh_tes_in!O32=0,"",RES_hh_tes_in!O32/RES_hh_fec_in!O32)</f>
        <v>0.84709522903534529</v>
      </c>
      <c r="P32" s="101">
        <f>IF(RES_hh_tes_in!P32=0,"",RES_hh_tes_in!P32/RES_hh_fec_in!P32)</f>
        <v>0.84832262337492748</v>
      </c>
      <c r="Q32" s="101">
        <f>IF(RES_hh_tes_in!Q32=0,"",RES_hh_tes_in!Q32/RES_hh_fec_in!Q32)</f>
        <v>0.85146015457863644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2055.2386504738201</v>
      </c>
      <c r="D3" s="100">
        <f t="shared" si="0"/>
        <v>2053.6456454044578</v>
      </c>
      <c r="E3" s="100">
        <f t="shared" si="0"/>
        <v>2054.7041235283791</v>
      </c>
      <c r="F3" s="100">
        <f t="shared" si="0"/>
        <v>2250.4388252775375</v>
      </c>
      <c r="G3" s="100">
        <f t="shared" si="0"/>
        <v>2263.4998877169783</v>
      </c>
      <c r="H3" s="100">
        <f t="shared" si="0"/>
        <v>1573.3673523166512</v>
      </c>
      <c r="I3" s="100">
        <f t="shared" si="0"/>
        <v>1635.4599666421577</v>
      </c>
      <c r="J3" s="100">
        <f t="shared" si="0"/>
        <v>1736.2859460933798</v>
      </c>
      <c r="K3" s="100">
        <f t="shared" si="0"/>
        <v>2324.7554071186987</v>
      </c>
      <c r="L3" s="100">
        <f t="shared" si="0"/>
        <v>2627.9362251378825</v>
      </c>
      <c r="M3" s="100">
        <f t="shared" si="0"/>
        <v>1942.760528841832</v>
      </c>
      <c r="N3" s="100">
        <f t="shared" si="0"/>
        <v>2097.2317181930857</v>
      </c>
      <c r="O3" s="100">
        <f t="shared" si="0"/>
        <v>1697.926036329595</v>
      </c>
      <c r="P3" s="100">
        <f t="shared" si="0"/>
        <v>1328.9068941954426</v>
      </c>
      <c r="Q3" s="100">
        <f t="shared" si="0"/>
        <v>1453.0549449822649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1696.8990912438999</v>
      </c>
      <c r="D4" s="96">
        <f t="shared" si="1"/>
        <v>1691.689346119942</v>
      </c>
      <c r="E4" s="96">
        <f t="shared" si="1"/>
        <v>1683.1430835075842</v>
      </c>
      <c r="F4" s="96">
        <f t="shared" si="1"/>
        <v>1845.5609278020402</v>
      </c>
      <c r="G4" s="96">
        <f t="shared" si="1"/>
        <v>1883.4898929492631</v>
      </c>
      <c r="H4" s="96">
        <f t="shared" si="1"/>
        <v>1276.8880729018458</v>
      </c>
      <c r="I4" s="96">
        <f t="shared" si="1"/>
        <v>1356.7855684836945</v>
      </c>
      <c r="J4" s="96">
        <f t="shared" si="1"/>
        <v>1389.6869712272171</v>
      </c>
      <c r="K4" s="96">
        <f t="shared" si="1"/>
        <v>1879.7916576393779</v>
      </c>
      <c r="L4" s="96">
        <f t="shared" si="1"/>
        <v>2199.3967944423448</v>
      </c>
      <c r="M4" s="96">
        <f t="shared" si="1"/>
        <v>1565.6821456374464</v>
      </c>
      <c r="N4" s="96">
        <f t="shared" si="1"/>
        <v>1661.4960786850854</v>
      </c>
      <c r="O4" s="96">
        <f t="shared" si="1"/>
        <v>1358.8777232829389</v>
      </c>
      <c r="P4" s="96">
        <f t="shared" si="1"/>
        <v>1012.1226959352613</v>
      </c>
      <c r="Q4" s="96">
        <f t="shared" si="1"/>
        <v>1114.5792845247656</v>
      </c>
    </row>
    <row r="5" spans="1:17" ht="12" customHeight="1" x14ac:dyDescent="0.25">
      <c r="A5" s="87" t="s">
        <v>58</v>
      </c>
      <c r="B5" s="95"/>
      <c r="C5" s="95">
        <v>0</v>
      </c>
      <c r="D5" s="95">
        <v>100.39705078204622</v>
      </c>
      <c r="E5" s="95">
        <v>0</v>
      </c>
      <c r="F5" s="95">
        <v>0</v>
      </c>
      <c r="G5" s="95">
        <v>0</v>
      </c>
      <c r="H5" s="95">
        <v>86.109430283798815</v>
      </c>
      <c r="I5" s="95">
        <v>212.36603283735516</v>
      </c>
      <c r="J5" s="95">
        <v>195.22448880003515</v>
      </c>
      <c r="K5" s="95">
        <v>160.37560649413101</v>
      </c>
      <c r="L5" s="95">
        <v>173.46315281222266</v>
      </c>
      <c r="M5" s="95">
        <v>310.86528240873696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5.5999298947680645</v>
      </c>
      <c r="D6" s="95">
        <v>5.9232379305849134</v>
      </c>
      <c r="E6" s="95">
        <v>5.9526894056524151</v>
      </c>
      <c r="F6" s="95">
        <v>6.4773152542460526</v>
      </c>
      <c r="G6" s="95">
        <v>6.5022260240737193</v>
      </c>
      <c r="H6" s="95">
        <v>6.0044311114163529</v>
      </c>
      <c r="I6" s="95">
        <v>5.4570592259634836</v>
      </c>
      <c r="J6" s="95">
        <v>8.2393570588149032</v>
      </c>
      <c r="K6" s="95">
        <v>0</v>
      </c>
      <c r="L6" s="95">
        <v>5.1363510605621947</v>
      </c>
      <c r="M6" s="95">
        <v>3.9641895730037588</v>
      </c>
      <c r="N6" s="95">
        <v>0</v>
      </c>
      <c r="O6" s="95">
        <v>4.4522437435593787</v>
      </c>
      <c r="P6" s="95">
        <v>1.9107101541492431</v>
      </c>
      <c r="Q6" s="95">
        <v>0</v>
      </c>
    </row>
    <row r="7" spans="1:17" ht="12" customHeight="1" x14ac:dyDescent="0.25">
      <c r="A7" s="87" t="s">
        <v>110</v>
      </c>
      <c r="B7" s="95"/>
      <c r="C7" s="95">
        <v>309.71923056392433</v>
      </c>
      <c r="D7" s="95">
        <v>0</v>
      </c>
      <c r="E7" s="95">
        <v>90.35256511833694</v>
      </c>
      <c r="F7" s="95">
        <v>372.44091683044047</v>
      </c>
      <c r="G7" s="95">
        <v>193.05701069694607</v>
      </c>
      <c r="H7" s="95">
        <v>217.21932041264571</v>
      </c>
      <c r="I7" s="95">
        <v>138.6766380445932</v>
      </c>
      <c r="J7" s="95">
        <v>158.75273667072693</v>
      </c>
      <c r="K7" s="95">
        <v>248.98696712624684</v>
      </c>
      <c r="L7" s="95">
        <v>189.61485142874258</v>
      </c>
      <c r="M7" s="95">
        <v>145.34075113479616</v>
      </c>
      <c r="N7" s="95">
        <v>94.753870015626376</v>
      </c>
      <c r="O7" s="95">
        <v>165.10349171657913</v>
      </c>
      <c r="P7" s="95">
        <v>250.63956822605169</v>
      </c>
      <c r="Q7" s="95">
        <v>138.14807903989617</v>
      </c>
    </row>
    <row r="8" spans="1:17" ht="12" customHeight="1" x14ac:dyDescent="0.25">
      <c r="A8" s="87" t="s">
        <v>109</v>
      </c>
      <c r="B8" s="95"/>
      <c r="C8" s="95">
        <v>1380.6491671609501</v>
      </c>
      <c r="D8" s="95">
        <v>1584.8710828593103</v>
      </c>
      <c r="E8" s="95">
        <v>1586.310699869746</v>
      </c>
      <c r="F8" s="95">
        <v>1466.094504479441</v>
      </c>
      <c r="G8" s="95">
        <v>1681.5874799909163</v>
      </c>
      <c r="H8" s="95">
        <v>966.21879078713562</v>
      </c>
      <c r="I8" s="95">
        <v>999.01110598778951</v>
      </c>
      <c r="J8" s="95">
        <v>1023.8403041967489</v>
      </c>
      <c r="K8" s="95">
        <v>1469.5146814531765</v>
      </c>
      <c r="L8" s="95">
        <v>1830.016541563007</v>
      </c>
      <c r="M8" s="95">
        <v>1103.9245712795796</v>
      </c>
      <c r="N8" s="95">
        <v>1565.9001714113142</v>
      </c>
      <c r="O8" s="95">
        <v>1186.5640524994142</v>
      </c>
      <c r="P8" s="95">
        <v>757.61656998919239</v>
      </c>
      <c r="Q8" s="95">
        <v>975.76532411776122</v>
      </c>
    </row>
    <row r="9" spans="1:17" ht="12" customHeight="1" x14ac:dyDescent="0.25">
      <c r="A9" s="87" t="s">
        <v>55</v>
      </c>
      <c r="B9" s="95"/>
      <c r="C9" s="95">
        <v>0.93076362425751891</v>
      </c>
      <c r="D9" s="95">
        <v>0.49797454800062474</v>
      </c>
      <c r="E9" s="95">
        <v>0.52712911384868255</v>
      </c>
      <c r="F9" s="95">
        <v>0.54819123791266633</v>
      </c>
      <c r="G9" s="95">
        <v>2.3431762373270093</v>
      </c>
      <c r="H9" s="95">
        <v>1.3361003068492436</v>
      </c>
      <c r="I9" s="95">
        <v>1.2747323879930417</v>
      </c>
      <c r="J9" s="95">
        <v>3.6300845008912002</v>
      </c>
      <c r="K9" s="95">
        <v>0.91440256582352886</v>
      </c>
      <c r="L9" s="95">
        <v>1.1658975778106846</v>
      </c>
      <c r="M9" s="95">
        <v>1.5873512413300555</v>
      </c>
      <c r="N9" s="95">
        <v>0.84203725814468144</v>
      </c>
      <c r="O9" s="95">
        <v>2.7579353233860964</v>
      </c>
      <c r="P9" s="95">
        <v>1.9558475658678283</v>
      </c>
      <c r="Q9" s="95">
        <v>0.66588136710845192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288.14820985493316</v>
      </c>
      <c r="D17" s="96">
        <f t="shared" si="3"/>
        <v>297.97657974934953</v>
      </c>
      <c r="E17" s="96">
        <f t="shared" si="3"/>
        <v>292.87193027165432</v>
      </c>
      <c r="F17" s="96">
        <f t="shared" si="3"/>
        <v>332.34264145839876</v>
      </c>
      <c r="G17" s="96">
        <f t="shared" si="3"/>
        <v>309.4777311420728</v>
      </c>
      <c r="H17" s="96">
        <f t="shared" si="3"/>
        <v>245.11545579156251</v>
      </c>
      <c r="I17" s="96">
        <f t="shared" si="3"/>
        <v>238.18422245257042</v>
      </c>
      <c r="J17" s="96">
        <f t="shared" si="3"/>
        <v>285.10968948441393</v>
      </c>
      <c r="K17" s="96">
        <f t="shared" si="3"/>
        <v>350.83930370784219</v>
      </c>
      <c r="L17" s="96">
        <f t="shared" si="3"/>
        <v>333.87200517538759</v>
      </c>
      <c r="M17" s="96">
        <f t="shared" si="3"/>
        <v>295.58585214515261</v>
      </c>
      <c r="N17" s="96">
        <f t="shared" si="3"/>
        <v>326.47549046543855</v>
      </c>
      <c r="O17" s="96">
        <f t="shared" si="3"/>
        <v>255.8995873448365</v>
      </c>
      <c r="P17" s="96">
        <f t="shared" si="3"/>
        <v>266.23606560152228</v>
      </c>
      <c r="Q17" s="96">
        <f t="shared" si="3"/>
        <v>258.67320952603023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7.2697320158571541</v>
      </c>
      <c r="E18" s="95">
        <v>0</v>
      </c>
      <c r="F18" s="95">
        <v>0</v>
      </c>
      <c r="G18" s="95">
        <v>0</v>
      </c>
      <c r="H18" s="95">
        <v>4.6067307295783042</v>
      </c>
      <c r="I18" s="95">
        <v>14.058246338325025</v>
      </c>
      <c r="J18" s="95">
        <v>15.937849658960884</v>
      </c>
      <c r="K18" s="95">
        <v>9.7508890213581783</v>
      </c>
      <c r="L18" s="95">
        <v>7.3617213639437153</v>
      </c>
      <c r="M18" s="95">
        <v>33.232682569624551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1.333250328668325</v>
      </c>
      <c r="D19" s="95">
        <v>1.4150479295029064</v>
      </c>
      <c r="E19" s="95">
        <v>1.3783285142621167</v>
      </c>
      <c r="F19" s="95">
        <v>1.4374832164784568</v>
      </c>
      <c r="G19" s="95">
        <v>1.5175463280138741</v>
      </c>
      <c r="H19" s="95">
        <v>1.4262989511514135</v>
      </c>
      <c r="I19" s="95">
        <v>1.3521903217728868</v>
      </c>
      <c r="J19" s="95">
        <v>1.9594223909337121</v>
      </c>
      <c r="K19" s="95">
        <v>0</v>
      </c>
      <c r="L19" s="95">
        <v>1.110514551941759</v>
      </c>
      <c r="M19" s="95">
        <v>0</v>
      </c>
      <c r="N19" s="95">
        <v>0</v>
      </c>
      <c r="O19" s="95">
        <v>1.1214554359680695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44.820766528292729</v>
      </c>
      <c r="D20" s="95">
        <v>0</v>
      </c>
      <c r="E20" s="95">
        <v>12.834667330812554</v>
      </c>
      <c r="F20" s="95">
        <v>53.585533184446795</v>
      </c>
      <c r="G20" s="95">
        <v>29.519505767855126</v>
      </c>
      <c r="H20" s="95">
        <v>47.973239471548247</v>
      </c>
      <c r="I20" s="95">
        <v>5.5964401511220974</v>
      </c>
      <c r="J20" s="95">
        <v>28.575269222041644</v>
      </c>
      <c r="K20" s="95">
        <v>57.076629121916255</v>
      </c>
      <c r="L20" s="95">
        <v>27.883649747751441</v>
      </c>
      <c r="M20" s="95">
        <v>38.255618429606258</v>
      </c>
      <c r="N20" s="95">
        <v>0</v>
      </c>
      <c r="O20" s="95">
        <v>39.018686864264573</v>
      </c>
      <c r="P20" s="95">
        <v>73.162521696395444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241.92575400019285</v>
      </c>
      <c r="D21" s="95">
        <v>289.21874446688787</v>
      </c>
      <c r="E21" s="95">
        <v>278.62926037569417</v>
      </c>
      <c r="F21" s="95">
        <v>277.28875184733829</v>
      </c>
      <c r="G21" s="95">
        <v>278.2135731854757</v>
      </c>
      <c r="H21" s="95">
        <v>191.01344513818984</v>
      </c>
      <c r="I21" s="95">
        <v>217.06377952734476</v>
      </c>
      <c r="J21" s="95">
        <v>238.29979188960144</v>
      </c>
      <c r="K21" s="95">
        <v>283.92044641956932</v>
      </c>
      <c r="L21" s="95">
        <v>297.41584065648726</v>
      </c>
      <c r="M21" s="95">
        <v>223.91931844562896</v>
      </c>
      <c r="N21" s="95">
        <v>326.39234541850465</v>
      </c>
      <c r="O21" s="95">
        <v>215.47198144181601</v>
      </c>
      <c r="P21" s="95">
        <v>192.78479856301448</v>
      </c>
      <c r="Q21" s="95">
        <v>258.56215497024476</v>
      </c>
    </row>
    <row r="22" spans="1:17" ht="12" customHeight="1" x14ac:dyDescent="0.25">
      <c r="A22" s="87" t="s">
        <v>55</v>
      </c>
      <c r="B22" s="95"/>
      <c r="C22" s="95">
        <v>6.8438997779234234E-2</v>
      </c>
      <c r="D22" s="95">
        <v>7.3055337101631326E-2</v>
      </c>
      <c r="E22" s="95">
        <v>2.9674050885485852E-2</v>
      </c>
      <c r="F22" s="95">
        <v>3.087321013523903E-2</v>
      </c>
      <c r="G22" s="95">
        <v>0.2271058607280883</v>
      </c>
      <c r="H22" s="95">
        <v>9.5741501094735143E-2</v>
      </c>
      <c r="I22" s="95">
        <v>0.11356611400562455</v>
      </c>
      <c r="J22" s="95">
        <v>0.33735632287626127</v>
      </c>
      <c r="K22" s="95">
        <v>9.1339144998407062E-2</v>
      </c>
      <c r="L22" s="95">
        <v>0.10027885526339995</v>
      </c>
      <c r="M22" s="95">
        <v>0.17823270029288479</v>
      </c>
      <c r="N22" s="95">
        <v>8.3145046933932654E-2</v>
      </c>
      <c r="O22" s="95">
        <v>0.28746360278785765</v>
      </c>
      <c r="P22" s="95">
        <v>0.28874534211236663</v>
      </c>
      <c r="Q22" s="95">
        <v>0.11105455578548896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70.191349374987141</v>
      </c>
      <c r="D27" s="96">
        <f t="shared" si="4"/>
        <v>63.979719535166147</v>
      </c>
      <c r="E27" s="96">
        <f t="shared" si="4"/>
        <v>78.68910974914084</v>
      </c>
      <c r="F27" s="96">
        <f t="shared" si="4"/>
        <v>72.53525601709859</v>
      </c>
      <c r="G27" s="96">
        <f t="shared" si="4"/>
        <v>70.532263625642145</v>
      </c>
      <c r="H27" s="96">
        <f t="shared" si="4"/>
        <v>51.363823623242915</v>
      </c>
      <c r="I27" s="96">
        <f t="shared" si="4"/>
        <v>40.490175705892952</v>
      </c>
      <c r="J27" s="96">
        <f t="shared" si="4"/>
        <v>61.489285381748914</v>
      </c>
      <c r="K27" s="96">
        <f t="shared" si="4"/>
        <v>94.124445771478193</v>
      </c>
      <c r="L27" s="96">
        <f t="shared" si="4"/>
        <v>94.66742552015009</v>
      </c>
      <c r="M27" s="96">
        <f t="shared" si="4"/>
        <v>81.492531059232974</v>
      </c>
      <c r="N27" s="96">
        <f t="shared" si="4"/>
        <v>109.26014904256189</v>
      </c>
      <c r="O27" s="96">
        <f t="shared" si="4"/>
        <v>83.148725701819544</v>
      </c>
      <c r="P27" s="96">
        <f t="shared" si="4"/>
        <v>50.548132658659235</v>
      </c>
      <c r="Q27" s="96">
        <f t="shared" si="4"/>
        <v>79.802450931469195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0.3290545566277514</v>
      </c>
      <c r="D29" s="95">
        <v>0</v>
      </c>
      <c r="E29" s="95">
        <v>0.34772964325117545</v>
      </c>
      <c r="F29" s="95">
        <v>0</v>
      </c>
      <c r="G29" s="95">
        <v>0</v>
      </c>
      <c r="H29" s="95">
        <v>0.36678095076849199</v>
      </c>
      <c r="I29" s="95">
        <v>0</v>
      </c>
      <c r="J29" s="95">
        <v>0.53041137950044626</v>
      </c>
      <c r="K29" s="95">
        <v>0</v>
      </c>
      <c r="L29" s="95">
        <v>0.30673854249026783</v>
      </c>
      <c r="M29" s="95">
        <v>0</v>
      </c>
      <c r="N29" s="95">
        <v>0</v>
      </c>
      <c r="O29" s="95">
        <v>0.32967985400991823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69.862294818359388</v>
      </c>
      <c r="D30" s="95">
        <v>63.979719535166147</v>
      </c>
      <c r="E30" s="95">
        <v>78.341380105889669</v>
      </c>
      <c r="F30" s="95">
        <v>72.53525601709859</v>
      </c>
      <c r="G30" s="95">
        <v>70.532263625642145</v>
      </c>
      <c r="H30" s="95">
        <v>50.997042672474421</v>
      </c>
      <c r="I30" s="95">
        <v>40.490175705892952</v>
      </c>
      <c r="J30" s="95">
        <v>60.958874002248464</v>
      </c>
      <c r="K30" s="95">
        <v>94.124445771478193</v>
      </c>
      <c r="L30" s="95">
        <v>94.360686977659824</v>
      </c>
      <c r="M30" s="95">
        <v>81.492531059232974</v>
      </c>
      <c r="N30" s="95">
        <v>109.26014904256189</v>
      </c>
      <c r="O30" s="95">
        <v>82.819045847809619</v>
      </c>
      <c r="P30" s="95">
        <v>50.548132658659235</v>
      </c>
      <c r="Q30" s="95">
        <v>79.802450931469195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17217.527333937298</v>
      </c>
      <c r="D3" s="100">
        <f>IF(RES_hh_fec_in!D3=0,0,1000000/0.086*RES_hh_fec_in!D3/RES_hh_num_in!D3)</f>
        <v>16737.855143585341</v>
      </c>
      <c r="E3" s="100">
        <f>IF(RES_hh_fec_in!E3=0,0,1000000/0.086*RES_hh_fec_in!E3/RES_hh_num_in!E3)</f>
        <v>17125.014503460367</v>
      </c>
      <c r="F3" s="100">
        <f>IF(RES_hh_fec_in!F3=0,0,1000000/0.086*RES_hh_fec_in!F3/RES_hh_num_in!F3)</f>
        <v>17466.677864202371</v>
      </c>
      <c r="G3" s="100">
        <f>IF(RES_hh_fec_in!G3=0,0,1000000/0.086*RES_hh_fec_in!G3/RES_hh_num_in!G3)</f>
        <v>16728.695567482926</v>
      </c>
      <c r="H3" s="100">
        <f>IF(RES_hh_fec_in!H3=0,0,1000000/0.086*RES_hh_fec_in!H3/RES_hh_num_in!H3)</f>
        <v>16639.231502553135</v>
      </c>
      <c r="I3" s="100">
        <f>IF(RES_hh_fec_in!I3=0,0,1000000/0.086*RES_hh_fec_in!I3/RES_hh_num_in!I3)</f>
        <v>16066.515613212587</v>
      </c>
      <c r="J3" s="100">
        <f>IF(RES_hh_fec_in!J3=0,0,1000000/0.086*RES_hh_fec_in!J3/RES_hh_num_in!J3)</f>
        <v>17070.265245292951</v>
      </c>
      <c r="K3" s="100">
        <f>IF(RES_hh_fec_in!K3=0,0,1000000/0.086*RES_hh_fec_in!K3/RES_hh_num_in!K3)</f>
        <v>15741.367158859495</v>
      </c>
      <c r="L3" s="100">
        <f>IF(RES_hh_fec_in!L3=0,0,1000000/0.086*RES_hh_fec_in!L3/RES_hh_num_in!L3)</f>
        <v>17330.357231155998</v>
      </c>
      <c r="M3" s="100">
        <f>IF(RES_hh_fec_in!M3=0,0,1000000/0.086*RES_hh_fec_in!M3/RES_hh_num_in!M3)</f>
        <v>13440.970139380594</v>
      </c>
      <c r="N3" s="100">
        <f>IF(RES_hh_fec_in!N3=0,0,1000000/0.086*RES_hh_fec_in!N3/RES_hh_num_in!N3)</f>
        <v>14976.324172403556</v>
      </c>
      <c r="O3" s="100">
        <f>IF(RES_hh_fec_in!O3=0,0,1000000/0.086*RES_hh_fec_in!O3/RES_hh_num_in!O3)</f>
        <v>15234.718774481697</v>
      </c>
      <c r="P3" s="100">
        <f>IF(RES_hh_fec_in!P3=0,0,1000000/0.086*RES_hh_fec_in!P3/RES_hh_num_in!P3)</f>
        <v>12281.128198359816</v>
      </c>
      <c r="Q3" s="100">
        <f>IF(RES_hh_fec_in!Q3=0,0,1000000/0.086*RES_hh_fec_in!Q3/RES_hh_num_in!Q3)</f>
        <v>12565.299282825697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13484.2834911472</v>
      </c>
      <c r="D4" s="96">
        <f>IF(RES_hh_fec_in!D4=0,0,1000000/0.086*RES_hh_fec_in!D4/RES_hh_num_in!D4)</f>
        <v>13100.296640812086</v>
      </c>
      <c r="E4" s="96">
        <f>IF(RES_hh_fec_in!E4=0,0,1000000/0.086*RES_hh_fec_in!E4/RES_hh_num_in!E4)</f>
        <v>13464.732035800267</v>
      </c>
      <c r="F4" s="96">
        <f>IF(RES_hh_fec_in!F4=0,0,1000000/0.086*RES_hh_fec_in!F4/RES_hh_num_in!F4)</f>
        <v>13855.632858304289</v>
      </c>
      <c r="G4" s="96">
        <f>IF(RES_hh_fec_in!G4=0,0,1000000/0.086*RES_hh_fec_in!G4/RES_hh_num_in!G4)</f>
        <v>13179.393195367695</v>
      </c>
      <c r="H4" s="96">
        <f>IF(RES_hh_fec_in!H4=0,0,1000000/0.086*RES_hh_fec_in!H4/RES_hh_num_in!H4)</f>
        <v>13035.106251007779</v>
      </c>
      <c r="I4" s="96">
        <f>IF(RES_hh_fec_in!I4=0,0,1000000/0.086*RES_hh_fec_in!I4/RES_hh_num_in!I4)</f>
        <v>12537.243796709969</v>
      </c>
      <c r="J4" s="96">
        <f>IF(RES_hh_fec_in!J4=0,0,1000000/0.086*RES_hh_fec_in!J4/RES_hh_num_in!J4)</f>
        <v>13495.962214613901</v>
      </c>
      <c r="K4" s="96">
        <f>IF(RES_hh_fec_in!K4=0,0,1000000/0.086*RES_hh_fec_in!K4/RES_hh_num_in!K4)</f>
        <v>12225.178783920826</v>
      </c>
      <c r="L4" s="96">
        <f>IF(RES_hh_fec_in!L4=0,0,1000000/0.086*RES_hh_fec_in!L4/RES_hh_num_in!L4)</f>
        <v>13895.990983670925</v>
      </c>
      <c r="M4" s="96">
        <f>IF(RES_hh_fec_in!M4=0,0,1000000/0.086*RES_hh_fec_in!M4/RES_hh_num_in!M4)</f>
        <v>9991.4764969115677</v>
      </c>
      <c r="N4" s="96">
        <f>IF(RES_hh_fec_in!N4=0,0,1000000/0.086*RES_hh_fec_in!N4/RES_hh_num_in!N4)</f>
        <v>11479.511322474049</v>
      </c>
      <c r="O4" s="96">
        <f>IF(RES_hh_fec_in!O4=0,0,1000000/0.086*RES_hh_fec_in!O4/RES_hh_num_in!O4)</f>
        <v>11753.276121652165</v>
      </c>
      <c r="P4" s="96">
        <f>IF(RES_hh_fec_in!P4=0,0,1000000/0.086*RES_hh_fec_in!P4/RES_hh_num_in!P4)</f>
        <v>8778.1396346650472</v>
      </c>
      <c r="Q4" s="96">
        <f>IF(RES_hh_fec_in!Q4=0,0,1000000/0.086*RES_hh_fec_in!Q4/RES_hh_num_in!Q4)</f>
        <v>9109.0117541700874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0</v>
      </c>
      <c r="D5" s="95">
        <f>IF(RES_hh_fec_in!D5=0,0,1000000/0.086*RES_hh_fec_in!D5/RES_hh_num_in!D5)</f>
        <v>16793.823140150816</v>
      </c>
      <c r="E5" s="95">
        <f>IF(RES_hh_fec_in!E5=0,0,1000000/0.086*RES_hh_fec_in!E5/RES_hh_num_in!E5)</f>
        <v>0</v>
      </c>
      <c r="F5" s="95">
        <f>IF(RES_hh_fec_in!F5=0,0,1000000/0.086*RES_hh_fec_in!F5/RES_hh_num_in!F5)</f>
        <v>0</v>
      </c>
      <c r="G5" s="95">
        <f>IF(RES_hh_fec_in!G5=0,0,1000000/0.086*RES_hh_fec_in!G5/RES_hh_num_in!G5)</f>
        <v>0</v>
      </c>
      <c r="H5" s="95">
        <f>IF(RES_hh_fec_in!H5=0,0,1000000/0.086*RES_hh_fec_in!H5/RES_hh_num_in!H5)</f>
        <v>16077.700145158726</v>
      </c>
      <c r="I5" s="95">
        <f>IF(RES_hh_fec_in!I5=0,0,1000000/0.086*RES_hh_fec_in!I5/RES_hh_num_in!I5)</f>
        <v>15326.310715088313</v>
      </c>
      <c r="J5" s="95">
        <f>IF(RES_hh_fec_in!J5=0,0,1000000/0.086*RES_hh_fec_in!J5/RES_hh_num_in!J5)</f>
        <v>16046.641526401372</v>
      </c>
      <c r="K5" s="95">
        <f>IF(RES_hh_fec_in!K5=0,0,1000000/0.086*RES_hh_fec_in!K5/RES_hh_num_in!K5)</f>
        <v>15351.081272212452</v>
      </c>
      <c r="L5" s="95">
        <f>IF(RES_hh_fec_in!L5=0,0,1000000/0.086*RES_hh_fec_in!L5/RES_hh_num_in!L5)</f>
        <v>16595.511169278583</v>
      </c>
      <c r="M5" s="95">
        <f>IF(RES_hh_fec_in!M5=0,0,1000000/0.086*RES_hh_fec_in!M5/RES_hh_num_in!M5)</f>
        <v>13103.072807810511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13708.122477948111</v>
      </c>
      <c r="D6" s="95">
        <f>IF(RES_hh_fec_in!D6=0,0,1000000/0.086*RES_hh_fec_in!D6/RES_hh_num_in!D6)</f>
        <v>13468.453914702835</v>
      </c>
      <c r="E6" s="95">
        <f>IF(RES_hh_fec_in!E6=0,0,1000000/0.086*RES_hh_fec_in!E6/RES_hh_num_in!E6)</f>
        <v>13836.550846413562</v>
      </c>
      <c r="F6" s="95">
        <f>IF(RES_hh_fec_in!F6=0,0,1000000/0.086*RES_hh_fec_in!F6/RES_hh_num_in!F6)</f>
        <v>14346.725978564147</v>
      </c>
      <c r="G6" s="95">
        <f>IF(RES_hh_fec_in!G6=0,0,1000000/0.086*RES_hh_fec_in!G6/RES_hh_num_in!G6)</f>
        <v>13576.003109610481</v>
      </c>
      <c r="H6" s="95">
        <f>IF(RES_hh_fec_in!H6=0,0,1000000/0.086*RES_hh_fec_in!H6/RES_hh_num_in!H6)</f>
        <v>13308.516496058723</v>
      </c>
      <c r="I6" s="95">
        <f>IF(RES_hh_fec_in!I6=0,0,1000000/0.086*RES_hh_fec_in!I6/RES_hh_num_in!I6)</f>
        <v>12637.709339220955</v>
      </c>
      <c r="J6" s="95">
        <f>IF(RES_hh_fec_in!J6=0,0,1000000/0.086*RES_hh_fec_in!J6/RES_hh_num_in!J6)</f>
        <v>13027.507496216547</v>
      </c>
      <c r="K6" s="95">
        <f>IF(RES_hh_fec_in!K6=0,0,1000000/0.086*RES_hh_fec_in!K6/RES_hh_num_in!K6)</f>
        <v>0</v>
      </c>
      <c r="L6" s="95">
        <f>IF(RES_hh_fec_in!L6=0,0,1000000/0.086*RES_hh_fec_in!L6/RES_hh_num_in!L6)</f>
        <v>13702.110021192484</v>
      </c>
      <c r="M6" s="95">
        <f>IF(RES_hh_fec_in!M6=0,0,1000000/0.086*RES_hh_fec_in!M6/RES_hh_num_in!M6)</f>
        <v>10056.784716138362</v>
      </c>
      <c r="N6" s="95">
        <f>IF(RES_hh_fec_in!N6=0,0,1000000/0.086*RES_hh_fec_in!N6/RES_hh_num_in!N6)</f>
        <v>0</v>
      </c>
      <c r="O6" s="95">
        <f>IF(RES_hh_fec_in!O6=0,0,1000000/0.086*RES_hh_fec_in!O6/RES_hh_num_in!O6)</f>
        <v>11481.525018029497</v>
      </c>
      <c r="P6" s="95">
        <f>IF(RES_hh_fec_in!P6=0,0,1000000/0.086*RES_hh_fec_in!P6/RES_hh_num_in!P6)</f>
        <v>9631.9099784704322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13889.838414010863</v>
      </c>
      <c r="D7" s="95">
        <f>IF(RES_hh_fec_in!D7=0,0,1000000/0.086*RES_hh_fec_in!D7/RES_hh_num_in!D7)</f>
        <v>0</v>
      </c>
      <c r="E7" s="95">
        <f>IF(RES_hh_fec_in!E7=0,0,1000000/0.086*RES_hh_fec_in!E7/RES_hh_num_in!E7)</f>
        <v>13818.063835907851</v>
      </c>
      <c r="F7" s="95">
        <f>IF(RES_hh_fec_in!F7=0,0,1000000/0.086*RES_hh_fec_in!F7/RES_hh_num_in!F7)</f>
        <v>14357.612373213864</v>
      </c>
      <c r="G7" s="95">
        <f>IF(RES_hh_fec_in!G7=0,0,1000000/0.086*RES_hh_fec_in!G7/RES_hh_num_in!G7)</f>
        <v>13584.789796149949</v>
      </c>
      <c r="H7" s="95">
        <f>IF(RES_hh_fec_in!H7=0,0,1000000/0.086*RES_hh_fec_in!H7/RES_hh_num_in!H7)</f>
        <v>13996.215107472892</v>
      </c>
      <c r="I7" s="95">
        <f>IF(RES_hh_fec_in!I7=0,0,1000000/0.086*RES_hh_fec_in!I7/RES_hh_num_in!I7)</f>
        <v>12585.511745904327</v>
      </c>
      <c r="J7" s="95">
        <f>IF(RES_hh_fec_in!J7=0,0,1000000/0.086*RES_hh_fec_in!J7/RES_hh_num_in!J7)</f>
        <v>12926.710693099663</v>
      </c>
      <c r="K7" s="95">
        <f>IF(RES_hh_fec_in!K7=0,0,1000000/0.086*RES_hh_fec_in!K7/RES_hh_num_in!K7)</f>
        <v>12443.488466036442</v>
      </c>
      <c r="L7" s="95">
        <f>IF(RES_hh_fec_in!L7=0,0,1000000/0.086*RES_hh_fec_in!L7/RES_hh_num_in!L7)</f>
        <v>14324.875958603603</v>
      </c>
      <c r="M7" s="95">
        <f>IF(RES_hh_fec_in!M7=0,0,1000000/0.086*RES_hh_fec_in!M7/RES_hh_num_in!M7)</f>
        <v>10679.805979799079</v>
      </c>
      <c r="N7" s="95">
        <f>IF(RES_hh_fec_in!N7=0,0,1000000/0.086*RES_hh_fec_in!N7/RES_hh_num_in!N7)</f>
        <v>11734.699357101797</v>
      </c>
      <c r="O7" s="95">
        <f>IF(RES_hh_fec_in!O7=0,0,1000000/0.086*RES_hh_fec_in!O7/RES_hh_num_in!O7)</f>
        <v>12165.189702116564</v>
      </c>
      <c r="P7" s="95">
        <f>IF(RES_hh_fec_in!P7=0,0,1000000/0.086*RES_hh_fec_in!P7/RES_hh_num_in!P7)</f>
        <v>9973.5527382466553</v>
      </c>
      <c r="Q7" s="95">
        <f>IF(RES_hh_fec_in!Q7=0,0,1000000/0.086*RES_hh_fec_in!Q7/RES_hh_num_in!Q7)</f>
        <v>9976.1987877104457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13250.191325133239</v>
      </c>
      <c r="D8" s="95">
        <f>IF(RES_hh_fec_in!D8=0,0,1000000/0.086*RES_hh_fec_in!D8/RES_hh_num_in!D8)</f>
        <v>12944.473040136074</v>
      </c>
      <c r="E8" s="95">
        <f>IF(RES_hh_fec_in!E8=0,0,1000000/0.086*RES_hh_fec_in!E8/RES_hh_num_in!E8)</f>
        <v>13243.082422027768</v>
      </c>
      <c r="F8" s="95">
        <f>IF(RES_hh_fec_in!F8=0,0,1000000/0.086*RES_hh_fec_in!F8/RES_hh_num_in!F8)</f>
        <v>13677.823871440109</v>
      </c>
      <c r="G8" s="95">
        <f>IF(RES_hh_fec_in!G8=0,0,1000000/0.086*RES_hh_fec_in!G8/RES_hh_num_in!G8)</f>
        <v>12909.569711860653</v>
      </c>
      <c r="H8" s="95">
        <f>IF(RES_hh_fec_in!H8=0,0,1000000/0.086*RES_hh_fec_in!H8/RES_hh_num_in!H8)</f>
        <v>12545.68156221203</v>
      </c>
      <c r="I8" s="95">
        <f>IF(RES_hh_fec_in!I8=0,0,1000000/0.086*RES_hh_fec_in!I8/RES_hh_num_in!I8)</f>
        <v>12023.199767083082</v>
      </c>
      <c r="J8" s="95">
        <f>IF(RES_hh_fec_in!J8=0,0,1000000/0.086*RES_hh_fec_in!J8/RES_hh_num_in!J8)</f>
        <v>12445.497249277298</v>
      </c>
      <c r="K8" s="95">
        <f>IF(RES_hh_fec_in!K8=0,0,1000000/0.086*RES_hh_fec_in!K8/RES_hh_num_in!K8)</f>
        <v>11734.948323931252</v>
      </c>
      <c r="L8" s="95">
        <f>IF(RES_hh_fec_in!L8=0,0,1000000/0.086*RES_hh_fec_in!L8/RES_hh_num_in!L8)</f>
        <v>13511.719097593044</v>
      </c>
      <c r="M8" s="95">
        <f>IF(RES_hh_fec_in!M8=0,0,1000000/0.086*RES_hh_fec_in!M8/RES_hh_num_in!M8)</f>
        <v>9376.4442304740387</v>
      </c>
      <c r="N8" s="95">
        <f>IF(RES_hh_fec_in!N8=0,0,1000000/0.086*RES_hh_fec_in!N8/RES_hh_num_in!N8)</f>
        <v>11363.343294959686</v>
      </c>
      <c r="O8" s="95">
        <f>IF(RES_hh_fec_in!O8=0,0,1000000/0.086*RES_hh_fec_in!O8/RES_hh_num_in!O8)</f>
        <v>11393.232617952059</v>
      </c>
      <c r="P8" s="95">
        <f>IF(RES_hh_fec_in!P8=0,0,1000000/0.086*RES_hh_fec_in!P8/RES_hh_num_in!P8)</f>
        <v>8695.883238242699</v>
      </c>
      <c r="Q8" s="95">
        <f>IF(RES_hh_fec_in!Q8=0,0,1000000/0.086*RES_hh_fec_in!Q8/RES_hh_num_in!Q8)</f>
        <v>9389.7781239567594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16499.697125012382</v>
      </c>
      <c r="D9" s="95">
        <f>IF(RES_hh_fec_in!D9=0,0,1000000/0.086*RES_hh_fec_in!D9/RES_hh_num_in!D9)</f>
        <v>16455.337470150636</v>
      </c>
      <c r="E9" s="95">
        <f>IF(RES_hh_fec_in!E9=0,0,1000000/0.086*RES_hh_fec_in!E9/RES_hh_num_in!E9)</f>
        <v>16447.604730902804</v>
      </c>
      <c r="F9" s="95">
        <f>IF(RES_hh_fec_in!F9=0,0,1000000/0.086*RES_hh_fec_in!F9/RES_hh_num_in!F9)</f>
        <v>16473.116051154506</v>
      </c>
      <c r="G9" s="95">
        <f>IF(RES_hh_fec_in!G9=0,0,1000000/0.086*RES_hh_fec_in!G9/RES_hh_num_in!G9)</f>
        <v>16499.24355810913</v>
      </c>
      <c r="H9" s="95">
        <f>IF(RES_hh_fec_in!H9=0,0,1000000/0.086*RES_hh_fec_in!H9/RES_hh_num_in!H9)</f>
        <v>16283.669423564232</v>
      </c>
      <c r="I9" s="95">
        <f>IF(RES_hh_fec_in!I9=0,0,1000000/0.086*RES_hh_fec_in!I9/RES_hh_num_in!I9)</f>
        <v>15601.341954054542</v>
      </c>
      <c r="J9" s="95">
        <f>IF(RES_hh_fec_in!J9=0,0,1000000/0.086*RES_hh_fec_in!J9/RES_hh_num_in!J9)</f>
        <v>16554.541838869023</v>
      </c>
      <c r="K9" s="95">
        <f>IF(RES_hh_fec_in!K9=0,0,1000000/0.086*RES_hh_fec_in!K9/RES_hh_num_in!K9)</f>
        <v>15529.84142390442</v>
      </c>
      <c r="L9" s="95">
        <f>IF(RES_hh_fec_in!L9=0,0,1000000/0.086*RES_hh_fec_in!L9/RES_hh_num_in!L9)</f>
        <v>17800.828122167921</v>
      </c>
      <c r="M9" s="95">
        <f>IF(RES_hh_fec_in!M9=0,0,1000000/0.086*RES_hh_fec_in!M9/RES_hh_num_in!M9)</f>
        <v>12399.355257692101</v>
      </c>
      <c r="N9" s="95">
        <f>IF(RES_hh_fec_in!N9=0,0,1000000/0.086*RES_hh_fec_in!N9/RES_hh_num_in!N9)</f>
        <v>14674.732493862975</v>
      </c>
      <c r="O9" s="95">
        <f>IF(RES_hh_fec_in!O9=0,0,1000000/0.086*RES_hh_fec_in!O9/RES_hh_num_in!O9)</f>
        <v>14718.417273759593</v>
      </c>
      <c r="P9" s="95">
        <f>IF(RES_hh_fec_in!P9=0,0,1000000/0.086*RES_hh_fec_in!P9/RES_hh_num_in!P9)</f>
        <v>11249.217672003882</v>
      </c>
      <c r="Q9" s="95">
        <f>IF(RES_hh_fec_in!Q9=0,0,1000000/0.086*RES_hh_fec_in!Q9/RES_hh_num_in!Q9)</f>
        <v>11920.38979434977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0</v>
      </c>
      <c r="D11" s="95">
        <f>IF(RES_hh_fec_in!D11=0,0,1000000/0.086*RES_hh_fec_in!D11/RES_hh_num_in!D11)</f>
        <v>11265.877780332336</v>
      </c>
      <c r="E11" s="95">
        <f>IF(RES_hh_fec_in!E11=0,0,1000000/0.086*RES_hh_fec_in!E11/RES_hh_num_in!E11)</f>
        <v>0</v>
      </c>
      <c r="F11" s="95">
        <f>IF(RES_hh_fec_in!F11=0,0,1000000/0.086*RES_hh_fec_in!F11/RES_hh_num_in!F11)</f>
        <v>11506.903707493615</v>
      </c>
      <c r="G11" s="95">
        <f>IF(RES_hh_fec_in!G11=0,0,1000000/0.086*RES_hh_fec_in!G11/RES_hh_num_in!G11)</f>
        <v>10795.954288209545</v>
      </c>
      <c r="H11" s="95">
        <f>IF(RES_hh_fec_in!H11=0,0,1000000/0.086*RES_hh_fec_in!H11/RES_hh_num_in!H11)</f>
        <v>10543.911820908203</v>
      </c>
      <c r="I11" s="95">
        <f>IF(RES_hh_fec_in!I11=0,0,1000000/0.086*RES_hh_fec_in!I11/RES_hh_num_in!I11)</f>
        <v>10180.575477390514</v>
      </c>
      <c r="J11" s="95">
        <f>IF(RES_hh_fec_in!J11=0,0,1000000/0.086*RES_hh_fec_in!J11/RES_hh_num_in!J11)</f>
        <v>10160.014860497635</v>
      </c>
      <c r="K11" s="95">
        <f>IF(RES_hh_fec_in!K11=0,0,1000000/0.086*RES_hh_fec_in!K11/RES_hh_num_in!K11)</f>
        <v>9567.8785112109999</v>
      </c>
      <c r="L11" s="95">
        <f>IF(RES_hh_fec_in!L11=0,0,1000000/0.086*RES_hh_fec_in!L11/RES_hh_num_in!L11)</f>
        <v>9837.0172186603559</v>
      </c>
      <c r="M11" s="95">
        <f>IF(RES_hh_fec_in!M11=0,0,1000000/0.086*RES_hh_fec_in!M11/RES_hh_num_in!M11)</f>
        <v>8594.1318426033595</v>
      </c>
      <c r="N11" s="95">
        <f>IF(RES_hh_fec_in!N11=0,0,1000000/0.086*RES_hh_fec_in!N11/RES_hh_num_in!N11)</f>
        <v>8799.2358849983648</v>
      </c>
      <c r="O11" s="95">
        <f>IF(RES_hh_fec_in!O11=0,0,1000000/0.086*RES_hh_fec_in!O11/RES_hh_num_in!O11)</f>
        <v>8748.310597394975</v>
      </c>
      <c r="P11" s="95">
        <f>IF(RES_hh_fec_in!P11=0,0,1000000/0.086*RES_hh_fec_in!P11/RES_hh_num_in!P11)</f>
        <v>7629.4686095679926</v>
      </c>
      <c r="Q11" s="95">
        <f>IF(RES_hh_fec_in!Q11=0,0,1000000/0.086*RES_hh_fec_in!Q11/RES_hh_num_in!Q11)</f>
        <v>7506.8089333315747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7968.0967475594798</v>
      </c>
      <c r="D12" s="95">
        <f>IF(RES_hh_fec_in!D12=0,0,1000000/0.086*RES_hh_fec_in!D12/RES_hh_num_in!D12)</f>
        <v>7470.293075393346</v>
      </c>
      <c r="E12" s="95">
        <f>IF(RES_hh_fec_in!E12=0,0,1000000/0.086*RES_hh_fec_in!E12/RES_hh_num_in!E12)</f>
        <v>7401.7612157630683</v>
      </c>
      <c r="F12" s="95">
        <f>IF(RES_hh_fec_in!F12=0,0,1000000/0.086*RES_hh_fec_in!F12/RES_hh_num_in!F12)</f>
        <v>7259.2726231281704</v>
      </c>
      <c r="G12" s="95">
        <f>IF(RES_hh_fec_in!G12=0,0,1000000/0.086*RES_hh_fec_in!G12/RES_hh_num_in!G12)</f>
        <v>6519.0090899647112</v>
      </c>
      <c r="H12" s="95">
        <f>IF(RES_hh_fec_in!H12=0,0,1000000/0.086*RES_hh_fec_in!H12/RES_hh_num_in!H12)</f>
        <v>5984.1397943996872</v>
      </c>
      <c r="I12" s="95">
        <f>IF(RES_hh_fec_in!I12=0,0,1000000/0.086*RES_hh_fec_in!I12/RES_hh_num_in!I12)</f>
        <v>5310.265280175211</v>
      </c>
      <c r="J12" s="95">
        <f>IF(RES_hh_fec_in!J12=0,0,1000000/0.086*RES_hh_fec_in!J12/RES_hh_num_in!J12)</f>
        <v>5042.3237023748834</v>
      </c>
      <c r="K12" s="95">
        <f>IF(RES_hh_fec_in!K12=0,0,1000000/0.086*RES_hh_fec_in!K12/RES_hh_num_in!K12)</f>
        <v>4376.3834138360035</v>
      </c>
      <c r="L12" s="95">
        <f>IF(RES_hh_fec_in!L12=0,0,1000000/0.086*RES_hh_fec_in!L12/RES_hh_num_in!L12)</f>
        <v>4577.4096875732766</v>
      </c>
      <c r="M12" s="95">
        <f>IF(RES_hh_fec_in!M12=0,0,1000000/0.086*RES_hh_fec_in!M12/RES_hh_num_in!M12)</f>
        <v>2944.4581239971376</v>
      </c>
      <c r="N12" s="95">
        <f>IF(RES_hh_fec_in!N12=0,0,1000000/0.086*RES_hh_fec_in!N12/RES_hh_num_in!N12)</f>
        <v>3279.8267987668555</v>
      </c>
      <c r="O12" s="95">
        <f>IF(RES_hh_fec_in!O12=0,0,1000000/0.086*RES_hh_fec_in!O12/RES_hh_num_in!O12)</f>
        <v>3117.7362221477692</v>
      </c>
      <c r="P12" s="95">
        <f>IF(RES_hh_fec_in!P12=0,0,1000000/0.086*RES_hh_fec_in!P12/RES_hh_num_in!P12)</f>
        <v>2337.456655489395</v>
      </c>
      <c r="Q12" s="95">
        <f>IF(RES_hh_fec_in!Q12=0,0,1000000/0.086*RES_hh_fec_in!Q12/RES_hh_num_in!Q12)</f>
        <v>2446.1894496706718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13288.95796304724</v>
      </c>
      <c r="D13" s="22">
        <f>IF(RES_hh_fec_in!D13=0,0,1000000/0.086*RES_hh_fec_in!D13/RES_hh_num_in!D13)</f>
        <v>12615.698984204266</v>
      </c>
      <c r="E13" s="22">
        <f>IF(RES_hh_fec_in!E13=0,0,1000000/0.086*RES_hh_fec_in!E13/RES_hh_num_in!E13)</f>
        <v>13586.404877385372</v>
      </c>
      <c r="F13" s="22">
        <f>IF(RES_hh_fec_in!F13=0,0,1000000/0.086*RES_hh_fec_in!F13/RES_hh_num_in!F13)</f>
        <v>13598.45005088212</v>
      </c>
      <c r="G13" s="22">
        <f>IF(RES_hh_fec_in!G13=0,0,1000000/0.086*RES_hh_fec_in!G13/RES_hh_num_in!G13)</f>
        <v>13048.680786128207</v>
      </c>
      <c r="H13" s="22">
        <f>IF(RES_hh_fec_in!H13=0,0,1000000/0.086*RES_hh_fec_in!H13/RES_hh_num_in!H13)</f>
        <v>12806.371062868002</v>
      </c>
      <c r="I13" s="22">
        <f>IF(RES_hh_fec_in!I13=0,0,1000000/0.086*RES_hh_fec_in!I13/RES_hh_num_in!I13)</f>
        <v>12254.524497844368</v>
      </c>
      <c r="J13" s="22">
        <f>IF(RES_hh_fec_in!J13=0,0,1000000/0.086*RES_hh_fec_in!J13/RES_hh_num_in!J13)</f>
        <v>12289.793245242883</v>
      </c>
      <c r="K13" s="22">
        <f>IF(RES_hh_fec_in!K13=0,0,1000000/0.086*RES_hh_fec_in!K13/RES_hh_num_in!K13)</f>
        <v>11728.686188197233</v>
      </c>
      <c r="L13" s="22">
        <f>IF(RES_hh_fec_in!L13=0,0,1000000/0.086*RES_hh_fec_in!L13/RES_hh_num_in!L13)</f>
        <v>12883.192774117664</v>
      </c>
      <c r="M13" s="22">
        <f>IF(RES_hh_fec_in!M13=0,0,1000000/0.086*RES_hh_fec_in!M13/RES_hh_num_in!M13)</f>
        <v>9509.9514972900943</v>
      </c>
      <c r="N13" s="22">
        <f>IF(RES_hh_fec_in!N13=0,0,1000000/0.086*RES_hh_fec_in!N13/RES_hh_num_in!N13)</f>
        <v>11092.882395723966</v>
      </c>
      <c r="O13" s="22">
        <f>IF(RES_hh_fec_in!O13=0,0,1000000/0.086*RES_hh_fec_in!O13/RES_hh_num_in!O13)</f>
        <v>11138.25596868745</v>
      </c>
      <c r="P13" s="22">
        <f>IF(RES_hh_fec_in!P13=0,0,1000000/0.086*RES_hh_fec_in!P13/RES_hh_num_in!P13)</f>
        <v>8889.401961046251</v>
      </c>
      <c r="Q13" s="22">
        <f>IF(RES_hh_fec_in!Q13=0,0,1000000/0.086*RES_hh_fec_in!Q13/RES_hh_num_in!Q13)</f>
        <v>9392.7365528451337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198.79582472823833</v>
      </c>
      <c r="D14" s="98">
        <f>IF(RES_hh_fec_in!D14=0,0,1000000/0.086*RES_hh_fec_in!D14/RES_hh_num_in!D14)</f>
        <v>151.85372560890491</v>
      </c>
      <c r="E14" s="98">
        <f>IF(RES_hh_fec_in!E14=0,0,1000000/0.086*RES_hh_fec_in!E14/RES_hh_num_in!E14)</f>
        <v>262.71439677924889</v>
      </c>
      <c r="F14" s="98">
        <f>IF(RES_hh_fec_in!F14=0,0,1000000/0.086*RES_hh_fec_in!F14/RES_hh_num_in!F14)</f>
        <v>212.19198554501369</v>
      </c>
      <c r="G14" s="98">
        <f>IF(RES_hh_fec_in!G14=0,0,1000000/0.086*RES_hh_fec_in!G14/RES_hh_num_in!G14)</f>
        <v>241.77411153718367</v>
      </c>
      <c r="H14" s="98">
        <f>IF(RES_hh_fec_in!H14=0,0,1000000/0.086*RES_hh_fec_in!H14/RES_hh_num_in!H14)</f>
        <v>239.93985606741037</v>
      </c>
      <c r="I14" s="98">
        <f>IF(RES_hh_fec_in!I14=0,0,1000000/0.086*RES_hh_fec_in!I14/RES_hh_num_in!I14)</f>
        <v>236.35172667922541</v>
      </c>
      <c r="J14" s="98">
        <f>IF(RES_hh_fec_in!J14=0,0,1000000/0.086*RES_hh_fec_in!J14/RES_hh_num_in!J14)</f>
        <v>170.14084971896813</v>
      </c>
      <c r="K14" s="98">
        <f>IF(RES_hh_fec_in!K14=0,0,1000000/0.086*RES_hh_fec_in!K14/RES_hh_num_in!K14)</f>
        <v>208.65423357788163</v>
      </c>
      <c r="L14" s="98">
        <f>IF(RES_hh_fec_in!L14=0,0,1000000/0.086*RES_hh_fec_in!L14/RES_hh_num_in!L14)</f>
        <v>154.98209236804587</v>
      </c>
      <c r="M14" s="98">
        <f>IF(RES_hh_fec_in!M14=0,0,1000000/0.086*RES_hh_fec_in!M14/RES_hh_num_in!M14)</f>
        <v>172.110139120166</v>
      </c>
      <c r="N14" s="98">
        <f>IF(RES_hh_fec_in!N14=0,0,1000000/0.086*RES_hh_fec_in!N14/RES_hh_num_in!N14)</f>
        <v>174.82255531802102</v>
      </c>
      <c r="O14" s="98">
        <f>IF(RES_hh_fec_in!O14=0,0,1000000/0.086*RES_hh_fec_in!O14/RES_hh_num_in!O14)</f>
        <v>157.19384165544668</v>
      </c>
      <c r="P14" s="98">
        <f>IF(RES_hh_fec_in!P14=0,0,1000000/0.086*RES_hh_fec_in!P14/RES_hh_num_in!P14)</f>
        <v>172.08192142037456</v>
      </c>
      <c r="Q14" s="98">
        <f>IF(RES_hh_fec_in!Q14=0,0,1000000/0.086*RES_hh_fec_in!Q14/RES_hh_num_in!Q14)</f>
        <v>173.36955461853245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8.7401757380771468</v>
      </c>
      <c r="D15" s="96">
        <f t="shared" si="0"/>
        <v>9.710315181945349</v>
      </c>
      <c r="E15" s="96">
        <f t="shared" si="0"/>
        <v>10.884410959162738</v>
      </c>
      <c r="F15" s="96">
        <f t="shared" si="0"/>
        <v>12.316860676963291</v>
      </c>
      <c r="G15" s="96">
        <f t="shared" si="0"/>
        <v>10.604982024907024</v>
      </c>
      <c r="H15" s="96">
        <f t="shared" si="0"/>
        <v>19.317196211045747</v>
      </c>
      <c r="I15" s="96">
        <f t="shared" si="0"/>
        <v>16.334408329510353</v>
      </c>
      <c r="J15" s="96">
        <f t="shared" si="0"/>
        <v>18.126084944583493</v>
      </c>
      <c r="K15" s="96">
        <f t="shared" si="0"/>
        <v>19.382207442811414</v>
      </c>
      <c r="L15" s="96">
        <f t="shared" si="0"/>
        <v>29.562654613004455</v>
      </c>
      <c r="M15" s="96">
        <f t="shared" si="0"/>
        <v>29.333443231360949</v>
      </c>
      <c r="N15" s="96">
        <f t="shared" si="0"/>
        <v>27.750558085950718</v>
      </c>
      <c r="O15" s="96">
        <f t="shared" si="0"/>
        <v>28.366297894966479</v>
      </c>
      <c r="P15" s="96">
        <f t="shared" si="0"/>
        <v>32.820522886948979</v>
      </c>
      <c r="Q15" s="96">
        <f t="shared" si="0"/>
        <v>38.825279605883672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8.7401757380771468</v>
      </c>
      <c r="D16" s="97">
        <f>IF(RES_hh_fec_in!D16=0,0,1000000/0.086*RES_hh_fec_in!D16/RES_hh_num_in!D$3)</f>
        <v>9.710315181945349</v>
      </c>
      <c r="E16" s="97">
        <f>IF(RES_hh_fec_in!E16=0,0,1000000/0.086*RES_hh_fec_in!E16/RES_hh_num_in!E$3)</f>
        <v>10.884410959162738</v>
      </c>
      <c r="F16" s="97">
        <f>IF(RES_hh_fec_in!F16=0,0,1000000/0.086*RES_hh_fec_in!F16/RES_hh_num_in!F$3)</f>
        <v>12.316860676963291</v>
      </c>
      <c r="G16" s="97">
        <f>IF(RES_hh_fec_in!G16=0,0,1000000/0.086*RES_hh_fec_in!G16/RES_hh_num_in!G$3)</f>
        <v>10.604982024907024</v>
      </c>
      <c r="H16" s="97">
        <f>IF(RES_hh_fec_in!H16=0,0,1000000/0.086*RES_hh_fec_in!H16/RES_hh_num_in!H$3)</f>
        <v>19.317196211045747</v>
      </c>
      <c r="I16" s="97">
        <f>IF(RES_hh_fec_in!I16=0,0,1000000/0.086*RES_hh_fec_in!I16/RES_hh_num_in!I$3)</f>
        <v>16.334408329510353</v>
      </c>
      <c r="J16" s="97">
        <f>IF(RES_hh_fec_in!J16=0,0,1000000/0.086*RES_hh_fec_in!J16/RES_hh_num_in!J$3)</f>
        <v>18.126084944583493</v>
      </c>
      <c r="K16" s="97">
        <f>IF(RES_hh_fec_in!K16=0,0,1000000/0.086*RES_hh_fec_in!K16/RES_hh_num_in!K$3)</f>
        <v>19.382207442811414</v>
      </c>
      <c r="L16" s="97">
        <f>IF(RES_hh_fec_in!L16=0,0,1000000/0.086*RES_hh_fec_in!L16/RES_hh_num_in!L$3)</f>
        <v>29.562654613004455</v>
      </c>
      <c r="M16" s="97">
        <f>IF(RES_hh_fec_in!M16=0,0,1000000/0.086*RES_hh_fec_in!M16/RES_hh_num_in!M$3)</f>
        <v>29.333443231360949</v>
      </c>
      <c r="N16" s="97">
        <f>IF(RES_hh_fec_in!N16=0,0,1000000/0.086*RES_hh_fec_in!N16/RES_hh_num_in!N$3)</f>
        <v>27.750558085950718</v>
      </c>
      <c r="O16" s="97">
        <f>IF(RES_hh_fec_in!O16=0,0,1000000/0.086*RES_hh_fec_in!O16/RES_hh_num_in!O$3)</f>
        <v>28.366297894966479</v>
      </c>
      <c r="P16" s="97">
        <f>IF(RES_hh_fec_in!P16=0,0,1000000/0.086*RES_hh_fec_in!P16/RES_hh_num_in!P$3)</f>
        <v>32.820522886948979</v>
      </c>
      <c r="Q16" s="97">
        <f>IF(RES_hh_fec_in!Q16=0,0,1000000/0.086*RES_hh_fec_in!Q16/RES_hh_num_in!Q$3)</f>
        <v>38.825279605883672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3093.3286247980423</v>
      </c>
      <c r="D17" s="96">
        <f>IF(RES_hh_fec_in!D17=0,0,1000000/0.086*RES_hh_fec_in!D17/RES_hh_num_in!D17)</f>
        <v>3008.7547110425726</v>
      </c>
      <c r="E17" s="96">
        <f>IF(RES_hh_fec_in!E17=0,0,1000000/0.086*RES_hh_fec_in!E17/RES_hh_num_in!E17)</f>
        <v>2997.8180727285971</v>
      </c>
      <c r="F17" s="96">
        <f>IF(RES_hh_fec_in!F17=0,0,1000000/0.086*RES_hh_fec_in!F17/RES_hh_num_in!F17)</f>
        <v>2965.8847548022336</v>
      </c>
      <c r="G17" s="96">
        <f>IF(RES_hh_fec_in!G17=0,0,1000000/0.086*RES_hh_fec_in!G17/RES_hh_num_in!G17)</f>
        <v>2909.0322909808506</v>
      </c>
      <c r="H17" s="96">
        <f>IF(RES_hh_fec_in!H17=0,0,1000000/0.086*RES_hh_fec_in!H17/RES_hh_num_in!H17)</f>
        <v>2942.7176120061099</v>
      </c>
      <c r="I17" s="96">
        <f>IF(RES_hh_fec_in!I17=0,0,1000000/0.086*RES_hh_fec_in!I17/RES_hh_num_in!I17)</f>
        <v>2893.285436421083</v>
      </c>
      <c r="J17" s="96">
        <f>IF(RES_hh_fec_in!J17=0,0,1000000/0.086*RES_hh_fec_in!J17/RES_hh_num_in!J17)</f>
        <v>2914.379447689716</v>
      </c>
      <c r="K17" s="96">
        <f>IF(RES_hh_fec_in!K17=0,0,1000000/0.086*RES_hh_fec_in!K17/RES_hh_num_in!K17)</f>
        <v>2808.8802680664712</v>
      </c>
      <c r="L17" s="96">
        <f>IF(RES_hh_fec_in!L17=0,0,1000000/0.086*RES_hh_fec_in!L17/RES_hh_num_in!L17)</f>
        <v>2737.0785312042167</v>
      </c>
      <c r="M17" s="96">
        <f>IF(RES_hh_fec_in!M17=0,0,1000000/0.086*RES_hh_fec_in!M17/RES_hh_num_in!M17)</f>
        <v>2762.0196132215283</v>
      </c>
      <c r="N17" s="96">
        <f>IF(RES_hh_fec_in!N17=0,0,1000000/0.086*RES_hh_fec_in!N17/RES_hh_num_in!N17)</f>
        <v>2724.7744961873072</v>
      </c>
      <c r="O17" s="96">
        <f>IF(RES_hh_fec_in!O17=0,0,1000000/0.086*RES_hh_fec_in!O17/RES_hh_num_in!O17)</f>
        <v>2746.4448147500248</v>
      </c>
      <c r="P17" s="96">
        <f>IF(RES_hh_fec_in!P17=0,0,1000000/0.086*RES_hh_fec_in!P17/RES_hh_num_in!P17)</f>
        <v>2808.2556635553528</v>
      </c>
      <c r="Q17" s="96">
        <f>IF(RES_hh_fec_in!Q17=0,0,1000000/0.086*RES_hh_fec_in!Q17/RES_hh_num_in!Q17)</f>
        <v>2680.1227904752177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3849.938830033771</v>
      </c>
      <c r="E18" s="95">
        <f>IF(RES_hh_fec_in!E18=0,0,1000000/0.086*RES_hh_fec_in!E18/RES_hh_num_in!E18)</f>
        <v>0</v>
      </c>
      <c r="F18" s="95">
        <f>IF(RES_hh_fec_in!F18=0,0,1000000/0.086*RES_hh_fec_in!F18/RES_hh_num_in!F18)</f>
        <v>0</v>
      </c>
      <c r="G18" s="95">
        <f>IF(RES_hh_fec_in!G18=0,0,1000000/0.086*RES_hh_fec_in!G18/RES_hh_num_in!G18)</f>
        <v>0</v>
      </c>
      <c r="H18" s="95">
        <f>IF(RES_hh_fec_in!H18=0,0,1000000/0.086*RES_hh_fec_in!H18/RES_hh_num_in!H18)</f>
        <v>3618.6844979721614</v>
      </c>
      <c r="I18" s="95">
        <f>IF(RES_hh_fec_in!I18=0,0,1000000/0.086*RES_hh_fec_in!I18/RES_hh_num_in!I18)</f>
        <v>3609.6157581323887</v>
      </c>
      <c r="J18" s="95">
        <f>IF(RES_hh_fec_in!J18=0,0,1000000/0.086*RES_hh_fec_in!J18/RES_hh_num_in!J18)</f>
        <v>3561.9076367252151</v>
      </c>
      <c r="K18" s="95">
        <f>IF(RES_hh_fec_in!K18=0,0,1000000/0.086*RES_hh_fec_in!K18/RES_hh_num_in!K18)</f>
        <v>3562.0861067836627</v>
      </c>
      <c r="L18" s="95">
        <f>IF(RES_hh_fec_in!L18=0,0,1000000/0.086*RES_hh_fec_in!L18/RES_hh_num_in!L18)</f>
        <v>3428.5762418802947</v>
      </c>
      <c r="M18" s="95">
        <f>IF(RES_hh_fec_in!M18=0,0,1000000/0.086*RES_hh_fec_in!M18/RES_hh_num_in!M18)</f>
        <v>3518.7367213109897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3263.6763571317774</v>
      </c>
      <c r="D19" s="95">
        <f>IF(RES_hh_fec_in!D19=0,0,1000000/0.086*RES_hh_fec_in!D19/RES_hh_num_in!D19)</f>
        <v>3217.5826885487877</v>
      </c>
      <c r="E19" s="95">
        <f>IF(RES_hh_fec_in!E19=0,0,1000000/0.086*RES_hh_fec_in!E19/RES_hh_num_in!E19)</f>
        <v>3203.814489722939</v>
      </c>
      <c r="F19" s="95">
        <f>IF(RES_hh_fec_in!F19=0,0,1000000/0.086*RES_hh_fec_in!F19/RES_hh_num_in!F19)</f>
        <v>3183.908300909452</v>
      </c>
      <c r="G19" s="95">
        <f>IF(RES_hh_fec_in!G19=0,0,1000000/0.086*RES_hh_fec_in!G19/RES_hh_num_in!G19)</f>
        <v>3168.4862371466434</v>
      </c>
      <c r="H19" s="95">
        <f>IF(RES_hh_fec_in!H19=0,0,1000000/0.086*RES_hh_fec_in!H19/RES_hh_num_in!H19)</f>
        <v>3161.3191603812561</v>
      </c>
      <c r="I19" s="95">
        <f>IF(RES_hh_fec_in!I19=0,0,1000000/0.086*RES_hh_fec_in!I19/RES_hh_num_in!I19)</f>
        <v>3131.4646864321489</v>
      </c>
      <c r="J19" s="95">
        <f>IF(RES_hh_fec_in!J19=0,0,1000000/0.086*RES_hh_fec_in!J19/RES_hh_num_in!J19)</f>
        <v>3098.1045855797684</v>
      </c>
      <c r="K19" s="95">
        <f>IF(RES_hh_fec_in!K19=0,0,1000000/0.086*RES_hh_fec_in!K19/RES_hh_num_in!K19)</f>
        <v>0</v>
      </c>
      <c r="L19" s="95">
        <f>IF(RES_hh_fec_in!L19=0,0,1000000/0.086*RES_hh_fec_in!L19/RES_hh_num_in!L19)</f>
        <v>2962.4907626885929</v>
      </c>
      <c r="M19" s="95">
        <f>IF(RES_hh_fec_in!M19=0,0,1000000/0.086*RES_hh_fec_in!M19/RES_hh_num_in!M19)</f>
        <v>0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2892.0291399811681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3353.6098518724361</v>
      </c>
      <c r="D20" s="95">
        <f>IF(RES_hh_fec_in!D20=0,0,1000000/0.086*RES_hh_fec_in!D20/RES_hh_num_in!D20)</f>
        <v>0</v>
      </c>
      <c r="E20" s="95">
        <f>IF(RES_hh_fec_in!E20=0,0,1000000/0.086*RES_hh_fec_in!E20/RES_hh_num_in!E20)</f>
        <v>3093.4100607235455</v>
      </c>
      <c r="F20" s="95">
        <f>IF(RES_hh_fec_in!F20=0,0,1000000/0.086*RES_hh_fec_in!F20/RES_hh_num_in!F20)</f>
        <v>3147.7181244650365</v>
      </c>
      <c r="G20" s="95">
        <f>IF(RES_hh_fec_in!G20=0,0,1000000/0.086*RES_hh_fec_in!G20/RES_hh_num_in!G20)</f>
        <v>3070.2879256873648</v>
      </c>
      <c r="H20" s="95">
        <f>IF(RES_hh_fec_in!H20=0,0,1000000/0.086*RES_hh_fec_in!H20/RES_hh_num_in!H20)</f>
        <v>3091.0868230808132</v>
      </c>
      <c r="I20" s="95">
        <f>IF(RES_hh_fec_in!I20=0,0,1000000/0.086*RES_hh_fec_in!I20/RES_hh_num_in!I20)</f>
        <v>3118.3923309131383</v>
      </c>
      <c r="J20" s="95">
        <f>IF(RES_hh_fec_in!J20=0,0,1000000/0.086*RES_hh_fec_in!J20/RES_hh_num_in!J20)</f>
        <v>3070.7003560322592</v>
      </c>
      <c r="K20" s="95">
        <f>IF(RES_hh_fec_in!K20=0,0,1000000/0.086*RES_hh_fec_in!K20/RES_hh_num_in!K20)</f>
        <v>2945.3989988017593</v>
      </c>
      <c r="L20" s="95">
        <f>IF(RES_hh_fec_in!L20=0,0,1000000/0.086*RES_hh_fec_in!L20/RES_hh_num_in!L20)</f>
        <v>2831.2285229291333</v>
      </c>
      <c r="M20" s="95">
        <f>IF(RES_hh_fec_in!M20=0,0,1000000/0.086*RES_hh_fec_in!M20/RES_hh_num_in!M20)</f>
        <v>2811.0669531802519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2874.9829739887778</v>
      </c>
      <c r="P20" s="95">
        <f>IF(RES_hh_fec_in!P20=0,0,1000000/0.086*RES_hh_fec_in!P20/RES_hh_num_in!P20)</f>
        <v>2911.3131408844752</v>
      </c>
      <c r="Q20" s="95">
        <f>IF(RES_hh_fec_in!Q20=0,0,1000000/0.086*RES_hh_fec_in!Q20/RES_hh_num_in!Q20)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3187.4268056494907</v>
      </c>
      <c r="D21" s="95">
        <f>IF(RES_hh_fec_in!D21=0,0,1000000/0.086*RES_hh_fec_in!D21/RES_hh_num_in!D21)</f>
        <v>3086.6857277131357</v>
      </c>
      <c r="E21" s="95">
        <f>IF(RES_hh_fec_in!E21=0,0,1000000/0.086*RES_hh_fec_in!E21/RES_hh_num_in!E21)</f>
        <v>3024.3250367796022</v>
      </c>
      <c r="F21" s="95">
        <f>IF(RES_hh_fec_in!F21=0,0,1000000/0.086*RES_hh_fec_in!F21/RES_hh_num_in!F21)</f>
        <v>2948.0721775430006</v>
      </c>
      <c r="G21" s="95">
        <f>IF(RES_hh_fec_in!G21=0,0,1000000/0.086*RES_hh_fec_in!G21/RES_hh_num_in!G21)</f>
        <v>2923.5245678837896</v>
      </c>
      <c r="H21" s="95">
        <f>IF(RES_hh_fec_in!H21=0,0,1000000/0.086*RES_hh_fec_in!H21/RES_hh_num_in!H21)</f>
        <v>2931.4868055315642</v>
      </c>
      <c r="I21" s="95">
        <f>IF(RES_hh_fec_in!I21=0,0,1000000/0.086*RES_hh_fec_in!I21/RES_hh_num_in!I21)</f>
        <v>2905.6010085127014</v>
      </c>
      <c r="J21" s="95">
        <f>IF(RES_hh_fec_in!J21=0,0,1000000/0.086*RES_hh_fec_in!J21/RES_hh_num_in!J21)</f>
        <v>2896.7011674659225</v>
      </c>
      <c r="K21" s="95">
        <f>IF(RES_hh_fec_in!K21=0,0,1000000/0.086*RES_hh_fec_in!K21/RES_hh_num_in!K21)</f>
        <v>2741.9097906195466</v>
      </c>
      <c r="L21" s="95">
        <f>IF(RES_hh_fec_in!L21=0,0,1000000/0.086*RES_hh_fec_in!L21/RES_hh_num_in!L21)</f>
        <v>2679.6183953999748</v>
      </c>
      <c r="M21" s="95">
        <f>IF(RES_hh_fec_in!M21=0,0,1000000/0.086*RES_hh_fec_in!M21/RES_hh_num_in!M21)</f>
        <v>2627.1113352932198</v>
      </c>
      <c r="N21" s="95">
        <f>IF(RES_hh_fec_in!N21=0,0,1000000/0.086*RES_hh_fec_in!N21/RES_hh_num_in!N21)</f>
        <v>2683.3868844724793</v>
      </c>
      <c r="O21" s="95">
        <f>IF(RES_hh_fec_in!O21=0,0,1000000/0.086*RES_hh_fec_in!O21/RES_hh_num_in!O21)</f>
        <v>2740.8520997896062</v>
      </c>
      <c r="P21" s="95">
        <f>IF(RES_hh_fec_in!P21=0,0,1000000/0.086*RES_hh_fec_in!P21/RES_hh_num_in!P21)</f>
        <v>2746.9706531989368</v>
      </c>
      <c r="Q21" s="95">
        <f>IF(RES_hh_fec_in!Q21=0,0,1000000/0.086*RES_hh_fec_in!Q21/RES_hh_num_in!Q21)</f>
        <v>2651.4316036099044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3714.0811110209288</v>
      </c>
      <c r="D22" s="95">
        <f>IF(RES_hh_fec_in!D22=0,0,1000000/0.086*RES_hh_fec_in!D22/RES_hh_num_in!D22)</f>
        <v>3607.1151082906049</v>
      </c>
      <c r="E22" s="95">
        <f>IF(RES_hh_fec_in!E22=0,0,1000000/0.086*RES_hh_fec_in!E22/RES_hh_num_in!E22)</f>
        <v>3474.4348520671911</v>
      </c>
      <c r="F22" s="95">
        <f>IF(RES_hh_fec_in!F22=0,0,1000000/0.086*RES_hh_fec_in!F22/RES_hh_num_in!F22)</f>
        <v>3385.322726286965</v>
      </c>
      <c r="G22" s="95">
        <f>IF(RES_hh_fec_in!G22=0,0,1000000/0.086*RES_hh_fec_in!G22/RES_hh_num_in!G22)</f>
        <v>3472.225125124975</v>
      </c>
      <c r="H22" s="95">
        <f>IF(RES_hh_fec_in!H22=0,0,1000000/0.086*RES_hh_fec_in!H22/RES_hh_num_in!H22)</f>
        <v>3402.1172759250153</v>
      </c>
      <c r="I22" s="95">
        <f>IF(RES_hh_fec_in!I22=0,0,1000000/0.086*RES_hh_fec_in!I22/RES_hh_num_in!I22)</f>
        <v>3331.1897780601448</v>
      </c>
      <c r="J22" s="95">
        <f>IF(RES_hh_fec_in!J22=0,0,1000000/0.086*RES_hh_fec_in!J22/RES_hh_num_in!J22)</f>
        <v>3386.9880252057728</v>
      </c>
      <c r="K22" s="95">
        <f>IF(RES_hh_fec_in!K22=0,0,1000000/0.086*RES_hh_fec_in!K22/RES_hh_num_in!K22)</f>
        <v>3269.3158768482517</v>
      </c>
      <c r="L22" s="95">
        <f>IF(RES_hh_fec_in!L22=0,0,1000000/0.086*RES_hh_fec_in!L22/RES_hh_num_in!L22)</f>
        <v>3185.3534255046393</v>
      </c>
      <c r="M22" s="95">
        <f>IF(RES_hh_fec_in!M22=0,0,1000000/0.086*RES_hh_fec_in!M22/RES_hh_num_in!M22)</f>
        <v>3168.7250875275113</v>
      </c>
      <c r="N22" s="95">
        <f>IF(RES_hh_fec_in!N22=0,0,1000000/0.086*RES_hh_fec_in!N22/RES_hh_num_in!N22)</f>
        <v>3111.934844611209</v>
      </c>
      <c r="O22" s="95">
        <f>IF(RES_hh_fec_in!O22=0,0,1000000/0.086*RES_hh_fec_in!O22/RES_hh_num_in!O22)</f>
        <v>3139.3763304610184</v>
      </c>
      <c r="P22" s="95">
        <f>IF(RES_hh_fec_in!P22=0,0,1000000/0.086*RES_hh_fec_in!P22/RES_hh_num_in!P22)</f>
        <v>3163.6529264748633</v>
      </c>
      <c r="Q22" s="95">
        <f>IF(RES_hh_fec_in!Q22=0,0,1000000/0.086*RES_hh_fec_in!Q22/RES_hh_num_in!Q22)</f>
        <v>3045.731798992294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0</v>
      </c>
      <c r="D24" s="95">
        <f>IF(RES_hh_fec_in!D24=0,0,1000000/0.086*RES_hh_fec_in!D24/RES_hh_num_in!D24)</f>
        <v>3088.2340373111542</v>
      </c>
      <c r="E24" s="95">
        <f>IF(RES_hh_fec_in!E24=0,0,1000000/0.086*RES_hh_fec_in!E24/RES_hh_num_in!E24)</f>
        <v>0</v>
      </c>
      <c r="F24" s="95">
        <f>IF(RES_hh_fec_in!F24=0,0,1000000/0.086*RES_hh_fec_in!F24/RES_hh_num_in!F24)</f>
        <v>2903.732227894583</v>
      </c>
      <c r="G24" s="95">
        <f>IF(RES_hh_fec_in!G24=0,0,1000000/0.086*RES_hh_fec_in!G24/RES_hh_num_in!G24)</f>
        <v>2825.4625023527874</v>
      </c>
      <c r="H24" s="95">
        <f>IF(RES_hh_fec_in!H24=0,0,1000000/0.086*RES_hh_fec_in!H24/RES_hh_num_in!H24)</f>
        <v>2845.0221913109231</v>
      </c>
      <c r="I24" s="95">
        <f>IF(RES_hh_fec_in!I24=0,0,1000000/0.086*RES_hh_fec_in!I24/RES_hh_num_in!I24)</f>
        <v>2575.4112924133005</v>
      </c>
      <c r="J24" s="95">
        <f>IF(RES_hh_fec_in!J24=0,0,1000000/0.086*RES_hh_fec_in!J24/RES_hh_num_in!J24)</f>
        <v>2828.1651141361967</v>
      </c>
      <c r="K24" s="95">
        <f>IF(RES_hh_fec_in!K24=0,0,1000000/0.086*RES_hh_fec_in!K24/RES_hh_num_in!K24)</f>
        <v>2285.9859969116123</v>
      </c>
      <c r="L24" s="95">
        <f>IF(RES_hh_fec_in!L24=0,0,1000000/0.086*RES_hh_fec_in!L24/RES_hh_num_in!L24)</f>
        <v>2073.7966957226781</v>
      </c>
      <c r="M24" s="95">
        <f>IF(RES_hh_fec_in!M24=0,0,1000000/0.086*RES_hh_fec_in!M24/RES_hh_num_in!M24)</f>
        <v>2829.4235473436456</v>
      </c>
      <c r="N24" s="95">
        <f>IF(RES_hh_fec_in!N24=0,0,1000000/0.086*RES_hh_fec_in!N24/RES_hh_num_in!N24)</f>
        <v>2391.4293463432373</v>
      </c>
      <c r="O24" s="95">
        <f>IF(RES_hh_fec_in!O24=0,0,1000000/0.086*RES_hh_fec_in!O24/RES_hh_num_in!O24)</f>
        <v>2374.711341625934</v>
      </c>
      <c r="P24" s="95">
        <f>IF(RES_hh_fec_in!P24=0,0,1000000/0.086*RES_hh_fec_in!P24/RES_hh_num_in!P24)</f>
        <v>2951.657935849998</v>
      </c>
      <c r="Q24" s="95">
        <f>IF(RES_hh_fec_in!Q24=0,0,1000000/0.086*RES_hh_fec_in!Q24/RES_hh_num_in!Q24)</f>
        <v>2028.9561740045385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2820.2610109162356</v>
      </c>
      <c r="D25" s="22">
        <f>IF(RES_hh_fec_in!D25=0,0,1000000/0.086*RES_hh_fec_in!D25/RES_hh_num_in!D25)</f>
        <v>2691.178852032629</v>
      </c>
      <c r="E25" s="22">
        <f>IF(RES_hh_fec_in!E25=0,0,1000000/0.086*RES_hh_fec_in!E25/RES_hh_num_in!E25)</f>
        <v>2765.4152822837264</v>
      </c>
      <c r="F25" s="22">
        <f>IF(RES_hh_fec_in!F25=0,0,1000000/0.086*RES_hh_fec_in!F25/RES_hh_num_in!F25)</f>
        <v>2663.1646358314779</v>
      </c>
      <c r="G25" s="22">
        <f>IF(RES_hh_fec_in!G25=0,0,1000000/0.086*RES_hh_fec_in!G25/RES_hh_num_in!G25)</f>
        <v>2627.3263578753749</v>
      </c>
      <c r="H25" s="22">
        <f>IF(RES_hh_fec_in!H25=0,0,1000000/0.086*RES_hh_fec_in!H25/RES_hh_num_in!H25)</f>
        <v>2751.9698642361295</v>
      </c>
      <c r="I25" s="22">
        <f>IF(RES_hh_fec_in!I25=0,0,1000000/0.086*RES_hh_fec_in!I25/RES_hh_num_in!I25)</f>
        <v>2673.4860698890857</v>
      </c>
      <c r="J25" s="22">
        <f>IF(RES_hh_fec_in!J25=0,0,1000000/0.086*RES_hh_fec_in!J25/RES_hh_num_in!J25)</f>
        <v>2625.8153809066716</v>
      </c>
      <c r="K25" s="22">
        <f>IF(RES_hh_fec_in!K25=0,0,1000000/0.086*RES_hh_fec_in!K25/RES_hh_num_in!K25)</f>
        <v>2608.5034773298603</v>
      </c>
      <c r="L25" s="22">
        <f>IF(RES_hh_fec_in!L25=0,0,1000000/0.086*RES_hh_fec_in!L25/RES_hh_num_in!L25)</f>
        <v>2485.8395167038702</v>
      </c>
      <c r="M25" s="22">
        <f>IF(RES_hh_fec_in!M25=0,0,1000000/0.086*RES_hh_fec_in!M25/RES_hh_num_in!M25)</f>
        <v>2589.7007671691654</v>
      </c>
      <c r="N25" s="22">
        <f>IF(RES_hh_fec_in!N25=0,0,1000000/0.086*RES_hh_fec_in!N25/RES_hh_num_in!N25)</f>
        <v>2534.3450873138472</v>
      </c>
      <c r="O25" s="22">
        <f>IF(RES_hh_fec_in!O25=0,0,1000000/0.086*RES_hh_fec_in!O25/RES_hh_num_in!O25)</f>
        <v>2561.205913954258</v>
      </c>
      <c r="P25" s="22">
        <f>IF(RES_hh_fec_in!P25=0,0,1000000/0.086*RES_hh_fec_in!P25/RES_hh_num_in!P25)</f>
        <v>2657.511937932074</v>
      </c>
      <c r="Q25" s="22">
        <f>IF(RES_hh_fec_in!Q25=0,0,1000000/0.086*RES_hh_fec_in!Q25/RES_hh_num_in!Q25)</f>
        <v>2512.893029015464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463.6157136564812</v>
      </c>
      <c r="D26" s="18">
        <f>IF(RES_hh_fec_in!D26=0,0,1000000/0.086*RES_hh_fec_in!D26/RES_hh_num_in!D26)</f>
        <v>458.92461429746027</v>
      </c>
      <c r="E26" s="18">
        <f>IF(RES_hh_fec_in!E26=0,0,1000000/0.086*RES_hh_fec_in!E26/RES_hh_num_in!E26)</f>
        <v>458.29334131980715</v>
      </c>
      <c r="F26" s="18">
        <f>IF(RES_hh_fec_in!F26=0,0,1000000/0.086*RES_hh_fec_in!F26/RES_hh_num_in!F26)</f>
        <v>456.79815975980063</v>
      </c>
      <c r="G26" s="18">
        <f>IF(RES_hh_fec_in!G26=0,0,1000000/0.086*RES_hh_fec_in!G26/RES_hh_num_in!G26)</f>
        <v>455.19977063692841</v>
      </c>
      <c r="H26" s="18">
        <f>IF(RES_hh_fec_in!H26=0,0,1000000/0.086*RES_hh_fec_in!H26/RES_hh_num_in!H26)</f>
        <v>539.15735689681719</v>
      </c>
      <c r="I26" s="18">
        <f>IF(RES_hh_fec_in!I26=0,0,1000000/0.086*RES_hh_fec_in!I26/RES_hh_num_in!I26)</f>
        <v>643.80652369701625</v>
      </c>
      <c r="J26" s="18">
        <f>IF(RES_hh_fec_in!J26=0,0,1000000/0.086*RES_hh_fec_in!J26/RES_hh_num_in!J26)</f>
        <v>448.6692688142154</v>
      </c>
      <c r="K26" s="18">
        <f>IF(RES_hh_fec_in!K26=0,0,1000000/0.086*RES_hh_fec_in!K26/RES_hh_num_in!K26)</f>
        <v>440.41804300638995</v>
      </c>
      <c r="L26" s="18">
        <f>IF(RES_hh_fec_in!L26=0,0,1000000/0.086*RES_hh_fec_in!L26/RES_hh_num_in!L26)</f>
        <v>439.74997011495924</v>
      </c>
      <c r="M26" s="18">
        <f>IF(RES_hh_fec_in!M26=0,0,1000000/0.086*RES_hh_fec_in!M26/RES_hh_num_in!M26)</f>
        <v>436.97440440416841</v>
      </c>
      <c r="N26" s="18">
        <f>IF(RES_hh_fec_in!N26=0,0,1000000/0.086*RES_hh_fec_in!N26/RES_hh_num_in!N26)</f>
        <v>434.45627690152924</v>
      </c>
      <c r="O26" s="18">
        <f>IF(RES_hh_fec_in!O26=0,0,1000000/0.086*RES_hh_fec_in!O26/RES_hh_num_in!O26)</f>
        <v>432.9595320957211</v>
      </c>
      <c r="P26" s="18">
        <f>IF(RES_hh_fec_in!P26=0,0,1000000/0.086*RES_hh_fec_in!P26/RES_hh_num_in!P26)</f>
        <v>437.82524142934386</v>
      </c>
      <c r="Q26" s="18">
        <f>IF(RES_hh_fec_in!Q26=0,0,1000000/0.086*RES_hh_fec_in!Q26/RES_hh_num_in!Q26)</f>
        <v>424.16428533899187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631.17504225397772</v>
      </c>
      <c r="D27" s="96">
        <f>IF(RES_hh_fec_in!D27=0,0,1000000/0.086*RES_hh_fec_in!D27/RES_hh_num_in!D27)</f>
        <v>619.09347654873511</v>
      </c>
      <c r="E27" s="96">
        <f>IF(RES_hh_fec_in!E27=0,0,1000000/0.086*RES_hh_fec_in!E27/RES_hh_num_in!E27)</f>
        <v>651.57998397233894</v>
      </c>
      <c r="F27" s="96">
        <f>IF(RES_hh_fec_in!F27=0,0,1000000/0.086*RES_hh_fec_in!F27/RES_hh_num_in!F27)</f>
        <v>632.84339041888586</v>
      </c>
      <c r="G27" s="96">
        <f>IF(RES_hh_fec_in!G27=0,0,1000000/0.086*RES_hh_fec_in!G27/RES_hh_num_in!G27)</f>
        <v>629.66509910947684</v>
      </c>
      <c r="H27" s="96">
        <f>IF(RES_hh_fec_in!H27=0,0,1000000/0.086*RES_hh_fec_in!H27/RES_hh_num_in!H27)</f>
        <v>642.09044332820292</v>
      </c>
      <c r="I27" s="96">
        <f>IF(RES_hh_fec_in!I27=0,0,1000000/0.086*RES_hh_fec_in!I27/RES_hh_num_in!I27)</f>
        <v>619.65197175202718</v>
      </c>
      <c r="J27" s="96">
        <f>IF(RES_hh_fec_in!J27=0,0,1000000/0.086*RES_hh_fec_in!J27/RES_hh_num_in!J27)</f>
        <v>641.79749804475148</v>
      </c>
      <c r="K27" s="96">
        <f>IF(RES_hh_fec_in!K27=0,0,1000000/0.086*RES_hh_fec_in!K27/RES_hh_num_in!K27)</f>
        <v>687.92589942938378</v>
      </c>
      <c r="L27" s="96">
        <f>IF(RES_hh_fec_in!L27=0,0,1000000/0.086*RES_hh_fec_in!L27/RES_hh_num_in!L27)</f>
        <v>667.72506166785206</v>
      </c>
      <c r="M27" s="96">
        <f>IF(RES_hh_fec_in!M27=0,0,1000000/0.086*RES_hh_fec_in!M27/RES_hh_num_in!M27)</f>
        <v>658.14058601613715</v>
      </c>
      <c r="N27" s="96">
        <f>IF(RES_hh_fec_in!N27=0,0,1000000/0.086*RES_hh_fec_in!N27/RES_hh_num_in!N27)</f>
        <v>744.28779565625109</v>
      </c>
      <c r="O27" s="96">
        <f>IF(RES_hh_fec_in!O27=0,0,1000000/0.086*RES_hh_fec_in!O27/RES_hh_num_in!O27)</f>
        <v>706.63154018453929</v>
      </c>
      <c r="P27" s="96">
        <f>IF(RES_hh_fec_in!P27=0,0,1000000/0.086*RES_hh_fec_in!P27/RES_hh_num_in!P27)</f>
        <v>661.91237725246469</v>
      </c>
      <c r="Q27" s="96">
        <f>IF(RES_hh_fec_in!Q27=0,0,1000000/0.086*RES_hh_fec_in!Q27/RES_hh_num_in!Q27)</f>
        <v>737.33945857451022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805.49582743784538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808.26976880088216</v>
      </c>
      <c r="F29" s="95">
        <f>IF(RES_hh_fec_in!F29=0,0,1000000/0.086*RES_hh_fec_in!F29/RES_hh_num_in!F29)</f>
        <v>0</v>
      </c>
      <c r="G29" s="95">
        <f>IF(RES_hh_fec_in!G29=0,0,1000000/0.086*RES_hh_fec_in!G29/RES_hh_num_in!G29)</f>
        <v>0</v>
      </c>
      <c r="H29" s="95">
        <f>IF(RES_hh_fec_in!H29=0,0,1000000/0.086*RES_hh_fec_in!H29/RES_hh_num_in!H29)</f>
        <v>812.95134262788667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838.65017296804785</v>
      </c>
      <c r="K29" s="95">
        <f>IF(RES_hh_fec_in!K29=0,0,1000000/0.086*RES_hh_fec_in!K29/RES_hh_num_in!K29)</f>
        <v>0</v>
      </c>
      <c r="L29" s="95">
        <f>IF(RES_hh_fec_in!L29=0,0,1000000/0.086*RES_hh_fec_in!L29/RES_hh_num_in!L29)</f>
        <v>818.27842516703754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850.18424636586963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710.6600446376566</v>
      </c>
      <c r="D30" s="95">
        <f>IF(RES_hh_fec_in!D30=0,0,1000000/0.086*RES_hh_fec_in!D30/RES_hh_num_in!D30)</f>
        <v>726.26418945897728</v>
      </c>
      <c r="E30" s="95">
        <f>IF(RES_hh_fec_in!E30=0,0,1000000/0.086*RES_hh_fec_in!E30/RES_hh_num_in!E30)</f>
        <v>717.60463640437979</v>
      </c>
      <c r="F30" s="95">
        <f>IF(RES_hh_fec_in!F30=0,0,1000000/0.086*RES_hh_fec_in!F30/RES_hh_num_in!F30)</f>
        <v>721.08134628705216</v>
      </c>
      <c r="G30" s="95">
        <f>IF(RES_hh_fec_in!G30=0,0,1000000/0.086*RES_hh_fec_in!G30/RES_hh_num_in!G30)</f>
        <v>732.83700262320474</v>
      </c>
      <c r="H30" s="95">
        <f>IF(RES_hh_fec_in!H30=0,0,1000000/0.086*RES_hh_fec_in!H30/RES_hh_num_in!H30)</f>
        <v>731.55422396730239</v>
      </c>
      <c r="I30" s="95">
        <f>IF(RES_hh_fec_in!I30=0,0,1000000/0.086*RES_hh_fec_in!I30/RES_hh_num_in!I30)</f>
        <v>752.93367050482709</v>
      </c>
      <c r="J30" s="95">
        <f>IF(RES_hh_fec_in!J30=0,0,1000000/0.086*RES_hh_fec_in!J30/RES_hh_num_in!J30)</f>
        <v>740.99788375613116</v>
      </c>
      <c r="K30" s="95">
        <f>IF(RES_hh_fec_in!K30=0,0,1000000/0.086*RES_hh_fec_in!K30/RES_hh_num_in!K30)</f>
        <v>751.63965429368886</v>
      </c>
      <c r="L30" s="95">
        <f>IF(RES_hh_fec_in!L30=0,0,1000000/0.086*RES_hh_fec_in!L30/RES_hh_num_in!L30)</f>
        <v>733.66210371443844</v>
      </c>
      <c r="M30" s="95">
        <f>IF(RES_hh_fec_in!M30=0,0,1000000/0.086*RES_hh_fec_in!M30/RES_hh_num_in!M30)</f>
        <v>752.07077091123654</v>
      </c>
      <c r="N30" s="95">
        <f>IF(RES_hh_fec_in!N30=0,0,1000000/0.086*RES_hh_fec_in!N30/RES_hh_num_in!N30)</f>
        <v>792.87339301463749</v>
      </c>
      <c r="O30" s="95">
        <f>IF(RES_hh_fec_in!O30=0,0,1000000/0.086*RES_hh_fec_in!O30/RES_hh_num_in!O30)</f>
        <v>795.21763073249451</v>
      </c>
      <c r="P30" s="95">
        <f>IF(RES_hh_fec_in!P30=0,0,1000000/0.086*RES_hh_fec_in!P30/RES_hh_num_in!P30)</f>
        <v>818.17805804619036</v>
      </c>
      <c r="Q30" s="95">
        <f>IF(RES_hh_fec_in!Q30=0,0,1000000/0.086*RES_hh_fec_in!Q30/RES_hh_num_in!Q30)</f>
        <v>829.50118794950515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455.46737254443502</v>
      </c>
      <c r="D32" s="18">
        <f>IF(RES_hh_fec_in!D32=0,0,1000000/0.086*RES_hh_fec_in!D32/RES_hh_num_in!D32)</f>
        <v>458.23110928218745</v>
      </c>
      <c r="E32" s="18">
        <f>IF(RES_hh_fec_in!E32=0,0,1000000/0.086*RES_hh_fec_in!E32/RES_hh_num_in!E32)</f>
        <v>471.3203287383356</v>
      </c>
      <c r="F32" s="18">
        <f>IF(RES_hh_fec_in!F32=0,0,1000000/0.086*RES_hh_fec_in!F32/RES_hh_num_in!F32)</f>
        <v>465.94113185663002</v>
      </c>
      <c r="G32" s="18">
        <f>IF(RES_hh_fec_in!G32=0,0,1000000/0.086*RES_hh_fec_in!G32/RES_hh_num_in!G32)</f>
        <v>482.02765366284206</v>
      </c>
      <c r="H32" s="18">
        <f>IF(RES_hh_fec_in!H32=0,0,1000000/0.086*RES_hh_fec_in!H32/RES_hh_num_in!H32)</f>
        <v>483.52409189287999</v>
      </c>
      <c r="I32" s="18">
        <f>IF(RES_hh_fec_in!I32=0,0,1000000/0.086*RES_hh_fec_in!I32/RES_hh_num_in!I32)</f>
        <v>502.02609647881366</v>
      </c>
      <c r="J32" s="18">
        <f>IF(RES_hh_fec_in!J32=0,0,1000000/0.086*RES_hh_fec_in!J32/RES_hh_num_in!J32)</f>
        <v>487.64654961781281</v>
      </c>
      <c r="K32" s="18">
        <f>IF(RES_hh_fec_in!K32=0,0,1000000/0.086*RES_hh_fec_in!K32/RES_hh_num_in!K32)</f>
        <v>503.03774824755942</v>
      </c>
      <c r="L32" s="18">
        <f>IF(RES_hh_fec_in!L32=0,0,1000000/0.086*RES_hh_fec_in!L32/RES_hh_num_in!L32)</f>
        <v>479.88034702549794</v>
      </c>
      <c r="M32" s="18">
        <f>IF(RES_hh_fec_in!M32=0,0,1000000/0.086*RES_hh_fec_in!M32/RES_hh_num_in!M32)</f>
        <v>506.305179123936</v>
      </c>
      <c r="N32" s="18">
        <f>IF(RES_hh_fec_in!N32=0,0,1000000/0.086*RES_hh_fec_in!N32/RES_hh_num_in!N32)</f>
        <v>529.30314219609158</v>
      </c>
      <c r="O32" s="18">
        <f>IF(RES_hh_fec_in!O32=0,0,1000000/0.086*RES_hh_fec_in!O32/RES_hh_num_in!O32)</f>
        <v>532.37695521489889</v>
      </c>
      <c r="P32" s="18">
        <f>IF(RES_hh_fec_in!P32=0,0,1000000/0.086*RES_hh_fec_in!P32/RES_hh_num_in!P32)</f>
        <v>560.53897520691021</v>
      </c>
      <c r="Q32" s="18">
        <f>IF(RES_hh_fec_in!Q32=0,0,1000000/0.086*RES_hh_fec_in!Q32/RES_hh_num_in!Q32)</f>
        <v>572.96005905172524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11764.307519921253</v>
      </c>
      <c r="D3" s="100">
        <f>IF(RES_hh_tes_in!D3=0,0,1000000/0.086*RES_hh_tes_in!D3/RES_hh_num_in!D3)</f>
        <v>11453.354786712938</v>
      </c>
      <c r="E3" s="100">
        <f>IF(RES_hh_tes_in!E3=0,0,1000000/0.086*RES_hh_tes_in!E3/RES_hh_num_in!E3)</f>
        <v>11922.827623055955</v>
      </c>
      <c r="F3" s="100">
        <f>IF(RES_hh_tes_in!F3=0,0,1000000/0.086*RES_hh_tes_in!F3/RES_hh_num_in!F3)</f>
        <v>12140.53043714217</v>
      </c>
      <c r="G3" s="100">
        <f>IF(RES_hh_tes_in!G3=0,0,1000000/0.086*RES_hh_tes_in!G3/RES_hh_num_in!G3)</f>
        <v>11678.37499126474</v>
      </c>
      <c r="H3" s="100">
        <f>IF(RES_hh_tes_in!H3=0,0,1000000/0.086*RES_hh_tes_in!H3/RES_hh_num_in!H3)</f>
        <v>11615.701554537343</v>
      </c>
      <c r="I3" s="100">
        <f>IF(RES_hh_tes_in!I3=0,0,1000000/0.086*RES_hh_tes_in!I3/RES_hh_num_in!I3)</f>
        <v>11178.476292029343</v>
      </c>
      <c r="J3" s="100">
        <f>IF(RES_hh_tes_in!J3=0,0,1000000/0.086*RES_hh_tes_in!J3/RES_hh_num_in!J3)</f>
        <v>11530.088889260718</v>
      </c>
      <c r="K3" s="100">
        <f>IF(RES_hh_tes_in!K3=0,0,1000000/0.086*RES_hh_tes_in!K3/RES_hh_num_in!K3)</f>
        <v>10961.064176439319</v>
      </c>
      <c r="L3" s="100">
        <f>IF(RES_hh_tes_in!L3=0,0,1000000/0.086*RES_hh_tes_in!L3/RES_hh_num_in!L3)</f>
        <v>12166.978103672125</v>
      </c>
      <c r="M3" s="100">
        <f>IF(RES_hh_tes_in!M3=0,0,1000000/0.086*RES_hh_tes_in!M3/RES_hh_num_in!M3)</f>
        <v>9464.5634841610463</v>
      </c>
      <c r="N3" s="100">
        <f>IF(RES_hh_tes_in!N3=0,0,1000000/0.086*RES_hh_tes_in!N3/RES_hh_num_in!N3)</f>
        <v>10837.442332867737</v>
      </c>
      <c r="O3" s="100">
        <f>IF(RES_hh_tes_in!O3=0,0,1000000/0.086*RES_hh_tes_in!O3/RES_hh_num_in!O3)</f>
        <v>11016.069199407257</v>
      </c>
      <c r="P3" s="100">
        <f>IF(RES_hh_tes_in!P3=0,0,1000000/0.086*RES_hh_tes_in!P3/RES_hh_num_in!P3)</f>
        <v>9310.2843592936842</v>
      </c>
      <c r="Q3" s="100">
        <f>IF(RES_hh_tes_in!Q3=0,0,1000000/0.086*RES_hh_tes_in!Q3/RES_hh_num_in!Q3)</f>
        <v>9726.0901024835093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9440.3974640781944</v>
      </c>
      <c r="D4" s="96">
        <f>IF(RES_hh_tes_in!D4=0,0,1000000/0.086*RES_hh_tes_in!D4/RES_hh_num_in!D4)</f>
        <v>9169.6388024528896</v>
      </c>
      <c r="E4" s="96">
        <f>IF(RES_hh_tes_in!E4=0,0,1000000/0.086*RES_hh_tes_in!E4/RES_hh_num_in!E4)</f>
        <v>9615.7311795619571</v>
      </c>
      <c r="F4" s="96">
        <f>IF(RES_hh_tes_in!F4=0,0,1000000/0.086*RES_hh_tes_in!F4/RES_hh_num_in!F4)</f>
        <v>9863.3409707720148</v>
      </c>
      <c r="G4" s="96">
        <f>IF(RES_hh_tes_in!G4=0,0,1000000/0.086*RES_hh_tes_in!G4/RES_hh_num_in!G4)</f>
        <v>9386.8011433754109</v>
      </c>
      <c r="H4" s="96">
        <f>IF(RES_hh_tes_in!H4=0,0,1000000/0.086*RES_hh_tes_in!H4/RES_hh_num_in!H4)</f>
        <v>9319.7838670053807</v>
      </c>
      <c r="I4" s="96">
        <f>IF(RES_hh_tes_in!I4=0,0,1000000/0.086*RES_hh_tes_in!I4/RES_hh_num_in!I4)</f>
        <v>8874.6711337070428</v>
      </c>
      <c r="J4" s="96">
        <f>IF(RES_hh_tes_in!J4=0,0,1000000/0.086*RES_hh_tes_in!J4/RES_hh_num_in!J4)</f>
        <v>9270.8366897223132</v>
      </c>
      <c r="K4" s="96">
        <f>IF(RES_hh_tes_in!K4=0,0,1000000/0.086*RES_hh_tes_in!K4/RES_hh_num_in!K4)</f>
        <v>8699.1883146337877</v>
      </c>
      <c r="L4" s="96">
        <f>IF(RES_hh_tes_in!L4=0,0,1000000/0.086*RES_hh_tes_in!L4/RES_hh_num_in!L4)</f>
        <v>9896.1711363866943</v>
      </c>
      <c r="M4" s="96">
        <f>IF(RES_hh_tes_in!M4=0,0,1000000/0.086*RES_hh_tes_in!M4/RES_hh_num_in!M4)</f>
        <v>7118.4632781411738</v>
      </c>
      <c r="N4" s="96">
        <f>IF(RES_hh_tes_in!N4=0,0,1000000/0.086*RES_hh_tes_in!N4/RES_hh_num_in!N4)</f>
        <v>8525.9522665841123</v>
      </c>
      <c r="O4" s="96">
        <f>IF(RES_hh_tes_in!O4=0,0,1000000/0.086*RES_hh_tes_in!O4/RES_hh_num_in!O4)</f>
        <v>8661.3576817980065</v>
      </c>
      <c r="P4" s="96">
        <f>IF(RES_hh_tes_in!P4=0,0,1000000/0.086*RES_hh_tes_in!P4/RES_hh_num_in!P4)</f>
        <v>6850.6338863457668</v>
      </c>
      <c r="Q4" s="96">
        <f>IF(RES_hh_tes_in!Q4=0,0,1000000/0.086*RES_hh_tes_in!Q4/RES_hh_num_in!Q4)</f>
        <v>7303.2613136844102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0</v>
      </c>
      <c r="D5" s="95">
        <f>IF(RES_hh_tes_in!D5=0,0,1000000/0.086*RES_hh_tes_in!D5/RES_hh_num_in!D5)</f>
        <v>8829.1517183011274</v>
      </c>
      <c r="E5" s="95">
        <f>IF(RES_hh_tes_in!E5=0,0,1000000/0.086*RES_hh_tes_in!E5/RES_hh_num_in!E5)</f>
        <v>0</v>
      </c>
      <c r="F5" s="95">
        <f>IF(RES_hh_tes_in!F5=0,0,1000000/0.086*RES_hh_tes_in!F5/RES_hh_num_in!F5)</f>
        <v>0</v>
      </c>
      <c r="G5" s="95">
        <f>IF(RES_hh_tes_in!G5=0,0,1000000/0.086*RES_hh_tes_in!G5/RES_hh_num_in!G5)</f>
        <v>0</v>
      </c>
      <c r="H5" s="95">
        <f>IF(RES_hh_tes_in!H5=0,0,1000000/0.086*RES_hh_tes_in!H5/RES_hh_num_in!H5)</f>
        <v>8633.1359189159575</v>
      </c>
      <c r="I5" s="95">
        <f>IF(RES_hh_tes_in!I5=0,0,1000000/0.086*RES_hh_tes_in!I5/RES_hh_num_in!I5)</f>
        <v>8271.5007163458322</v>
      </c>
      <c r="J5" s="95">
        <f>IF(RES_hh_tes_in!J5=0,0,1000000/0.086*RES_hh_tes_in!J5/RES_hh_num_in!J5)</f>
        <v>8709.778171504242</v>
      </c>
      <c r="K5" s="95">
        <f>IF(RES_hh_tes_in!K5=0,0,1000000/0.086*RES_hh_tes_in!K5/RES_hh_num_in!K5)</f>
        <v>8374.1616867917128</v>
      </c>
      <c r="L5" s="95">
        <f>IF(RES_hh_tes_in!L5=0,0,1000000/0.086*RES_hh_tes_in!L5/RES_hh_num_in!L5)</f>
        <v>9110.8588023331304</v>
      </c>
      <c r="M5" s="95">
        <f>IF(RES_hh_tes_in!M5=0,0,1000000/0.086*RES_hh_tes_in!M5/RES_hh_num_in!M5)</f>
        <v>7231.6203460083561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9057.3419064899535</v>
      </c>
      <c r="D6" s="95">
        <f>IF(RES_hh_tes_in!D6=0,0,1000000/0.086*RES_hh_tes_in!D6/RES_hh_num_in!D6)</f>
        <v>8853.5755547152203</v>
      </c>
      <c r="E6" s="95">
        <f>IF(RES_hh_tes_in!E6=0,0,1000000/0.086*RES_hh_tes_in!E6/RES_hh_num_in!E6)</f>
        <v>9059.1489630265369</v>
      </c>
      <c r="F6" s="95">
        <f>IF(RES_hh_tes_in!F6=0,0,1000000/0.086*RES_hh_tes_in!F6/RES_hh_num_in!F6)</f>
        <v>9360.5861587091367</v>
      </c>
      <c r="G6" s="95">
        <f>IF(RES_hh_tes_in!G6=0,0,1000000/0.086*RES_hh_tes_in!G6/RES_hh_num_in!G6)</f>
        <v>8840.0669369547632</v>
      </c>
      <c r="H6" s="95">
        <f>IF(RES_hh_tes_in!H6=0,0,1000000/0.086*RES_hh_tes_in!H6/RES_hh_num_in!H6)</f>
        <v>8663.2462697230239</v>
      </c>
      <c r="I6" s="95">
        <f>IF(RES_hh_tes_in!I6=0,0,1000000/0.086*RES_hh_tes_in!I6/RES_hh_num_in!I6)</f>
        <v>8263.1597052890029</v>
      </c>
      <c r="J6" s="95">
        <f>IF(RES_hh_tes_in!J6=0,0,1000000/0.086*RES_hh_tes_in!J6/RES_hh_num_in!J6)</f>
        <v>8609.0597480855704</v>
      </c>
      <c r="K6" s="95">
        <f>IF(RES_hh_tes_in!K6=0,0,1000000/0.086*RES_hh_tes_in!K6/RES_hh_num_in!K6)</f>
        <v>0</v>
      </c>
      <c r="L6" s="95">
        <f>IF(RES_hh_tes_in!L6=0,0,1000000/0.086*RES_hh_tes_in!L6/RES_hh_num_in!L6)</f>
        <v>9272.9312861911021</v>
      </c>
      <c r="M6" s="95">
        <f>IF(RES_hh_tes_in!M6=0,0,1000000/0.086*RES_hh_tes_in!M6/RES_hh_num_in!M6)</f>
        <v>7192.9506439052466</v>
      </c>
      <c r="N6" s="95">
        <f>IF(RES_hh_tes_in!N6=0,0,1000000/0.086*RES_hh_tes_in!N6/RES_hh_num_in!N6)</f>
        <v>0</v>
      </c>
      <c r="O6" s="95">
        <f>IF(RES_hh_tes_in!O6=0,0,1000000/0.086*RES_hh_tes_in!O6/RES_hh_num_in!O6)</f>
        <v>8106.5655741959363</v>
      </c>
      <c r="P6" s="95">
        <f>IF(RES_hh_tes_in!P6=0,0,1000000/0.086*RES_hh_tes_in!P6/RES_hh_num_in!P6)</f>
        <v>6910.7283324240789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9147.7832665992173</v>
      </c>
      <c r="D7" s="95">
        <f>IF(RES_hh_tes_in!D7=0,0,1000000/0.086*RES_hh_tes_in!D7/RES_hh_num_in!D7)</f>
        <v>0</v>
      </c>
      <c r="E7" s="95">
        <f>IF(RES_hh_tes_in!E7=0,0,1000000/0.086*RES_hh_tes_in!E7/RES_hh_num_in!E7)</f>
        <v>9161.4423758269859</v>
      </c>
      <c r="F7" s="95">
        <f>IF(RES_hh_tes_in!F7=0,0,1000000/0.086*RES_hh_tes_in!F7/RES_hh_num_in!F7)</f>
        <v>9598.5714992881149</v>
      </c>
      <c r="G7" s="95">
        <f>IF(RES_hh_tes_in!G7=0,0,1000000/0.086*RES_hh_tes_in!G7/RES_hh_num_in!G7)</f>
        <v>9116.3054968521647</v>
      </c>
      <c r="H7" s="95">
        <f>IF(RES_hh_tes_in!H7=0,0,1000000/0.086*RES_hh_tes_in!H7/RES_hh_num_in!H7)</f>
        <v>9518.8503913927252</v>
      </c>
      <c r="I7" s="95">
        <f>IF(RES_hh_tes_in!I7=0,0,1000000/0.086*RES_hh_tes_in!I7/RES_hh_num_in!I7)</f>
        <v>8507.9549986919155</v>
      </c>
      <c r="J7" s="95">
        <f>IF(RES_hh_tes_in!J7=0,0,1000000/0.086*RES_hh_tes_in!J7/RES_hh_num_in!J7)</f>
        <v>8883.0693762238971</v>
      </c>
      <c r="K7" s="95">
        <f>IF(RES_hh_tes_in!K7=0,0,1000000/0.086*RES_hh_tes_in!K7/RES_hh_num_in!K7)</f>
        <v>8586.3594695179872</v>
      </c>
      <c r="L7" s="95">
        <f>IF(RES_hh_tes_in!L7=0,0,1000000/0.086*RES_hh_tes_in!L7/RES_hh_num_in!L7)</f>
        <v>9858.0654266506335</v>
      </c>
      <c r="M7" s="95">
        <f>IF(RES_hh_tes_in!M7=0,0,1000000/0.086*RES_hh_tes_in!M7/RES_hh_num_in!M7)</f>
        <v>7425.1792190513825</v>
      </c>
      <c r="N7" s="95">
        <f>IF(RES_hh_tes_in!N7=0,0,1000000/0.086*RES_hh_tes_in!N7/RES_hh_num_in!N7)</f>
        <v>7916.0041616967919</v>
      </c>
      <c r="O7" s="95">
        <f>IF(RES_hh_tes_in!O7=0,0,1000000/0.086*RES_hh_tes_in!O7/RES_hh_num_in!O7)</f>
        <v>8575.9719655926947</v>
      </c>
      <c r="P7" s="95">
        <f>IF(RES_hh_tes_in!P7=0,0,1000000/0.086*RES_hh_tes_in!P7/RES_hh_num_in!P7)</f>
        <v>7063.9817213046981</v>
      </c>
      <c r="Q7" s="95">
        <f>IF(RES_hh_tes_in!Q7=0,0,1000000/0.086*RES_hh_tes_in!Q7/RES_hh_num_in!Q7)</f>
        <v>6958.4705645272979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9089.0701734473241</v>
      </c>
      <c r="D8" s="95">
        <f>IF(RES_hh_tes_in!D8=0,0,1000000/0.086*RES_hh_tes_in!D8/RES_hh_num_in!D8)</f>
        <v>8918.7981656369957</v>
      </c>
      <c r="E8" s="95">
        <f>IF(RES_hh_tes_in!E8=0,0,1000000/0.086*RES_hh_tes_in!E8/RES_hh_num_in!E8)</f>
        <v>9163.4553976175957</v>
      </c>
      <c r="F8" s="95">
        <f>IF(RES_hh_tes_in!F8=0,0,1000000/0.086*RES_hh_tes_in!F8/RES_hh_num_in!F8)</f>
        <v>9501.4733247607419</v>
      </c>
      <c r="G8" s="95">
        <f>IF(RES_hh_tes_in!G8=0,0,1000000/0.086*RES_hh_tes_in!G8/RES_hh_num_in!G8)</f>
        <v>9013.6362458536732</v>
      </c>
      <c r="H8" s="95">
        <f>IF(RES_hh_tes_in!H8=0,0,1000000/0.086*RES_hh_tes_in!H8/RES_hh_num_in!H8)</f>
        <v>8861.4407903235551</v>
      </c>
      <c r="I8" s="95">
        <f>IF(RES_hh_tes_in!I8=0,0,1000000/0.086*RES_hh_tes_in!I8/RES_hh_num_in!I8)</f>
        <v>8544.2113782918004</v>
      </c>
      <c r="J8" s="95">
        <f>IF(RES_hh_tes_in!J8=0,0,1000000/0.086*RES_hh_tes_in!J8/RES_hh_num_in!J8)</f>
        <v>8929.2868514412276</v>
      </c>
      <c r="K8" s="95">
        <f>IF(RES_hh_tes_in!K8=0,0,1000000/0.086*RES_hh_tes_in!K8/RES_hh_num_in!K8)</f>
        <v>8363.9340932869709</v>
      </c>
      <c r="L8" s="95">
        <f>IF(RES_hh_tes_in!L8=0,0,1000000/0.086*RES_hh_tes_in!L8/RES_hh_num_in!L8)</f>
        <v>9666.7207536760907</v>
      </c>
      <c r="M8" s="95">
        <f>IF(RES_hh_tes_in!M8=0,0,1000000/0.086*RES_hh_tes_in!M8/RES_hh_num_in!M8)</f>
        <v>6730.6750237865554</v>
      </c>
      <c r="N8" s="95">
        <f>IF(RES_hh_tes_in!N8=0,0,1000000/0.086*RES_hh_tes_in!N8/RES_hh_num_in!N8)</f>
        <v>8280.3664132121285</v>
      </c>
      <c r="O8" s="95">
        <f>IF(RES_hh_tes_in!O8=0,0,1000000/0.086*RES_hh_tes_in!O8/RES_hh_num_in!O8)</f>
        <v>8349.2058248847043</v>
      </c>
      <c r="P8" s="95">
        <f>IF(RES_hh_tes_in!P8=0,0,1000000/0.086*RES_hh_tes_in!P8/RES_hh_num_in!P8)</f>
        <v>6427.2981305664425</v>
      </c>
      <c r="Q8" s="95">
        <f>IF(RES_hh_tes_in!Q8=0,0,1000000/0.086*RES_hh_tes_in!Q8/RES_hh_num_in!Q8)</f>
        <v>7009.8355055690117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9173.5014079718003</v>
      </c>
      <c r="D9" s="95">
        <f>IF(RES_hh_tes_in!D9=0,0,1000000/0.086*RES_hh_tes_in!D9/RES_hh_num_in!D9)</f>
        <v>9167.6001915375018</v>
      </c>
      <c r="E9" s="95">
        <f>IF(RES_hh_tes_in!E9=0,0,1000000/0.086*RES_hh_tes_in!E9/RES_hh_num_in!E9)</f>
        <v>9204.4557926094258</v>
      </c>
      <c r="F9" s="95">
        <f>IF(RES_hh_tes_in!F9=0,0,1000000/0.086*RES_hh_tes_in!F9/RES_hh_num_in!F9)</f>
        <v>9239.8064363451449</v>
      </c>
      <c r="G9" s="95">
        <f>IF(RES_hh_tes_in!G9=0,0,1000000/0.086*RES_hh_tes_in!G9/RES_hh_num_in!G9)</f>
        <v>9360.98517445793</v>
      </c>
      <c r="H9" s="95">
        <f>IF(RES_hh_tes_in!H9=0,0,1000000/0.086*RES_hh_tes_in!H9/RES_hh_num_in!H9)</f>
        <v>9289.9207971071264</v>
      </c>
      <c r="I9" s="95">
        <f>IF(RES_hh_tes_in!I9=0,0,1000000/0.086*RES_hh_tes_in!I9/RES_hh_num_in!I9)</f>
        <v>8958.0750531359627</v>
      </c>
      <c r="J9" s="95">
        <f>IF(RES_hh_tes_in!J9=0,0,1000000/0.086*RES_hh_tes_in!J9/RES_hh_num_in!J9)</f>
        <v>9574.8656165339526</v>
      </c>
      <c r="K9" s="95">
        <f>IF(RES_hh_tes_in!K9=0,0,1000000/0.086*RES_hh_tes_in!K9/RES_hh_num_in!K9)</f>
        <v>9025.4566770563069</v>
      </c>
      <c r="L9" s="95">
        <f>IF(RES_hh_tes_in!L9=0,0,1000000/0.086*RES_hh_tes_in!L9/RES_hh_num_in!L9)</f>
        <v>10396.968427888143</v>
      </c>
      <c r="M9" s="95">
        <f>IF(RES_hh_tes_in!M9=0,0,1000000/0.086*RES_hh_tes_in!M9/RES_hh_num_in!M9)</f>
        <v>7275.5002716304643</v>
      </c>
      <c r="N9" s="95">
        <f>IF(RES_hh_tes_in!N9=0,0,1000000/0.086*RES_hh_tes_in!N9/RES_hh_num_in!N9)</f>
        <v>8640.1268758983315</v>
      </c>
      <c r="O9" s="95">
        <f>IF(RES_hh_tes_in!O9=0,0,1000000/0.086*RES_hh_tes_in!O9/RES_hh_num_in!O9)</f>
        <v>8700.1253547412234</v>
      </c>
      <c r="P9" s="95">
        <f>IF(RES_hh_tes_in!P9=0,0,1000000/0.086*RES_hh_tes_in!P9/RES_hh_num_in!P9)</f>
        <v>6665.6186208934823</v>
      </c>
      <c r="Q9" s="95">
        <f>IF(RES_hh_tes_in!Q9=0,0,1000000/0.086*RES_hh_tes_in!Q9/RES_hh_num_in!Q9)</f>
        <v>7073.495576614102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0</v>
      </c>
      <c r="D11" s="95">
        <f>IF(RES_hh_tes_in!D11=0,0,1000000/0.086*RES_hh_tes_in!D11/RES_hh_num_in!D11)</f>
        <v>9140.8475303533105</v>
      </c>
      <c r="E11" s="95">
        <f>IF(RES_hh_tes_in!E11=0,0,1000000/0.086*RES_hh_tes_in!E11/RES_hh_num_in!E11)</f>
        <v>0</v>
      </c>
      <c r="F11" s="95">
        <f>IF(RES_hh_tes_in!F11=0,0,1000000/0.086*RES_hh_tes_in!F11/RES_hh_num_in!F11)</f>
        <v>9445.0311529968203</v>
      </c>
      <c r="G11" s="95">
        <f>IF(RES_hh_tes_in!G11=0,0,1000000/0.086*RES_hh_tes_in!G11/RES_hh_num_in!G11)</f>
        <v>8911.0392260986773</v>
      </c>
      <c r="H11" s="95">
        <f>IF(RES_hh_tes_in!H11=0,0,1000000/0.086*RES_hh_tes_in!H11/RES_hh_num_in!H11)</f>
        <v>8745.5521112472525</v>
      </c>
      <c r="I11" s="95">
        <f>IF(RES_hh_tes_in!I11=0,0,1000000/0.086*RES_hh_tes_in!I11/RES_hh_num_in!I11)</f>
        <v>8478.2959132817687</v>
      </c>
      <c r="J11" s="95">
        <f>IF(RES_hh_tes_in!J11=0,0,1000000/0.086*RES_hh_tes_in!J11/RES_hh_num_in!J11)</f>
        <v>8506.5932211726795</v>
      </c>
      <c r="K11" s="95">
        <f>IF(RES_hh_tes_in!K11=0,0,1000000/0.086*RES_hh_tes_in!K11/RES_hh_num_in!K11)</f>
        <v>8029.0618746190203</v>
      </c>
      <c r="L11" s="95">
        <f>IF(RES_hh_tes_in!L11=0,0,1000000/0.086*RES_hh_tes_in!L11/RES_hh_num_in!L11)</f>
        <v>8272.8416092862462</v>
      </c>
      <c r="M11" s="95">
        <f>IF(RES_hh_tes_in!M11=0,0,1000000/0.086*RES_hh_tes_in!M11/RES_hh_num_in!M11)</f>
        <v>7283.7428639288628</v>
      </c>
      <c r="N11" s="95">
        <f>IF(RES_hh_tes_in!N11=0,0,1000000/0.086*RES_hh_tes_in!N11/RES_hh_num_in!N11)</f>
        <v>7477.3595081077456</v>
      </c>
      <c r="O11" s="95">
        <f>IF(RES_hh_tes_in!O11=0,0,1000000/0.086*RES_hh_tes_in!O11/RES_hh_num_in!O11)</f>
        <v>7467.6084603516993</v>
      </c>
      <c r="P11" s="95">
        <f>IF(RES_hh_tes_in!P11=0,0,1000000/0.086*RES_hh_tes_in!P11/RES_hh_num_in!P11)</f>
        <v>6463.8198736333279</v>
      </c>
      <c r="Q11" s="95">
        <f>IF(RES_hh_tes_in!Q11=0,0,1000000/0.086*RES_hh_tes_in!Q11/RES_hh_num_in!Q11)</f>
        <v>6373.9806721673312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10196.139007245467</v>
      </c>
      <c r="D12" s="95">
        <f>IF(RES_hh_tes_in!D12=0,0,1000000/0.086*RES_hh_tes_in!D12/RES_hh_num_in!D12)</f>
        <v>9933.7736330585376</v>
      </c>
      <c r="E12" s="95">
        <f>IF(RES_hh_tes_in!E12=0,0,1000000/0.086*RES_hh_tes_in!E12/RES_hh_num_in!E12)</f>
        <v>10308.907905338678</v>
      </c>
      <c r="F12" s="95">
        <f>IF(RES_hh_tes_in!F12=0,0,1000000/0.086*RES_hh_tes_in!F12/RES_hh_num_in!F12)</f>
        <v>10624.695476958132</v>
      </c>
      <c r="G12" s="95">
        <f>IF(RES_hh_tes_in!G12=0,0,1000000/0.086*RES_hh_tes_in!G12/RES_hh_num_in!G12)</f>
        <v>10139.552672813063</v>
      </c>
      <c r="H12" s="95">
        <f>IF(RES_hh_tes_in!H12=0,0,1000000/0.086*RES_hh_tes_in!H12/RES_hh_num_in!H12)</f>
        <v>9996.6720367597991</v>
      </c>
      <c r="I12" s="95">
        <f>IF(RES_hh_tes_in!I12=0,0,1000000/0.086*RES_hh_tes_in!I12/RES_hh_num_in!I12)</f>
        <v>9598.5464771760071</v>
      </c>
      <c r="J12" s="95">
        <f>IF(RES_hh_tes_in!J12=0,0,1000000/0.086*RES_hh_tes_in!J12/RES_hh_num_in!J12)</f>
        <v>9963.0990252108768</v>
      </c>
      <c r="K12" s="95">
        <f>IF(RES_hh_tes_in!K12=0,0,1000000/0.086*RES_hh_tes_in!K12/RES_hh_num_in!K12)</f>
        <v>9448.8745850981559</v>
      </c>
      <c r="L12" s="95">
        <f>IF(RES_hh_tes_in!L12=0,0,1000000/0.086*RES_hh_tes_in!L12/RES_hh_num_in!L12)</f>
        <v>10807.347818391925</v>
      </c>
      <c r="M12" s="95">
        <f>IF(RES_hh_tes_in!M12=0,0,1000000/0.086*RES_hh_tes_in!M12/RES_hh_num_in!M12)</f>
        <v>7757.1236559993795</v>
      </c>
      <c r="N12" s="95">
        <f>IF(RES_hh_tes_in!N12=0,0,1000000/0.086*RES_hh_tes_in!N12/RES_hh_num_in!N12)</f>
        <v>9291.1383326640807</v>
      </c>
      <c r="O12" s="95">
        <f>IF(RES_hh_tes_in!O12=0,0,1000000/0.086*RES_hh_tes_in!O12/RES_hh_num_in!O12)</f>
        <v>9437.4252706929128</v>
      </c>
      <c r="P12" s="95">
        <f>IF(RES_hh_tes_in!P12=0,0,1000000/0.086*RES_hh_tes_in!P12/RES_hh_num_in!P12)</f>
        <v>7387.8749646587212</v>
      </c>
      <c r="Q12" s="95">
        <f>IF(RES_hh_tes_in!Q12=0,0,1000000/0.086*RES_hh_tes_in!Q12/RES_hh_num_in!Q12)</f>
        <v>7936.8790345380876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10199.697320752677</v>
      </c>
      <c r="D13" s="22">
        <f>IF(RES_hh_tes_in!D13=0,0,1000000/0.086*RES_hh_tes_in!D13/RES_hh_num_in!D13)</f>
        <v>9727.3787862139125</v>
      </c>
      <c r="E13" s="22">
        <f>IF(RES_hh_tes_in!E13=0,0,1000000/0.086*RES_hh_tes_in!E13/RES_hh_num_in!E13)</f>
        <v>10524.987511567728</v>
      </c>
      <c r="F13" s="22">
        <f>IF(RES_hh_tes_in!F13=0,0,1000000/0.086*RES_hh_tes_in!F13/RES_hh_num_in!F13)</f>
        <v>10580.960348378965</v>
      </c>
      <c r="G13" s="22">
        <f>IF(RES_hh_tes_in!G13=0,0,1000000/0.086*RES_hh_tes_in!G13/RES_hh_num_in!G13)</f>
        <v>10202.11789412683</v>
      </c>
      <c r="H13" s="22">
        <f>IF(RES_hh_tes_in!H13=0,0,1000000/0.086*RES_hh_tes_in!H13/RES_hh_num_in!H13)</f>
        <v>10072.92349565877</v>
      </c>
      <c r="I13" s="22">
        <f>IF(RES_hh_tes_in!I13=0,0,1000000/0.086*RES_hh_tes_in!I13/RES_hh_num_in!I13)</f>
        <v>9682.0931675859938</v>
      </c>
      <c r="J13" s="22">
        <f>IF(RES_hh_tes_in!J13=0,0,1000000/0.086*RES_hh_tes_in!J13/RES_hh_num_in!J13)</f>
        <v>9755.4443540580924</v>
      </c>
      <c r="K13" s="22">
        <f>IF(RES_hh_tes_in!K13=0,0,1000000/0.086*RES_hh_tes_in!K13/RES_hh_num_in!K13)</f>
        <v>9348.3092904575169</v>
      </c>
      <c r="L13" s="22">
        <f>IF(RES_hh_tes_in!L13=0,0,1000000/0.086*RES_hh_tes_in!L13/RES_hh_num_in!L13)</f>
        <v>10312.100438590427</v>
      </c>
      <c r="M13" s="22">
        <f>IF(RES_hh_tes_in!M13=0,0,1000000/0.086*RES_hh_tes_in!M13/RES_hh_num_in!M13)</f>
        <v>7646.3305977042928</v>
      </c>
      <c r="N13" s="22">
        <f>IF(RES_hh_tes_in!N13=0,0,1000000/0.086*RES_hh_tes_in!N13/RES_hh_num_in!N13)</f>
        <v>8985.0776808341616</v>
      </c>
      <c r="O13" s="22">
        <f>IF(RES_hh_tes_in!O13=0,0,1000000/0.086*RES_hh_tes_in!O13/RES_hh_num_in!O13)</f>
        <v>9071.5073377987301</v>
      </c>
      <c r="P13" s="22">
        <f>IF(RES_hh_tes_in!P13=0,0,1000000/0.086*RES_hh_tes_in!P13/RES_hh_num_in!P13)</f>
        <v>7267.2188697773299</v>
      </c>
      <c r="Q13" s="22">
        <f>IF(RES_hh_tes_in!Q13=0,0,1000000/0.086*RES_hh_tes_in!Q13/RES_hh_num_in!Q13)</f>
        <v>7705.2327702035072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215.87546645358432</v>
      </c>
      <c r="D14" s="98">
        <f>IF(RES_hh_tes_in!D14=0,0,1000000/0.086*RES_hh_tes_in!D14/RES_hh_num_in!D14)</f>
        <v>163.80895492816182</v>
      </c>
      <c r="E14" s="98">
        <f>IF(RES_hh_tes_in!E14=0,0,1000000/0.086*RES_hh_tes_in!E14/RES_hh_num_in!E14)</f>
        <v>282.7533203226451</v>
      </c>
      <c r="F14" s="98">
        <f>IF(RES_hh_tes_in!F14=0,0,1000000/0.086*RES_hh_tes_in!F14/RES_hh_num_in!F14)</f>
        <v>227.95167906561684</v>
      </c>
      <c r="G14" s="98">
        <f>IF(RES_hh_tes_in!G14=0,0,1000000/0.086*RES_hh_tes_in!G14/RES_hh_num_in!G14)</f>
        <v>258.52742269844009</v>
      </c>
      <c r="H14" s="98">
        <f>IF(RES_hh_tes_in!H14=0,0,1000000/0.086*RES_hh_tes_in!H14/RES_hh_num_in!H14)</f>
        <v>257.83357372968004</v>
      </c>
      <c r="I14" s="98">
        <f>IF(RES_hh_tes_in!I14=0,0,1000000/0.086*RES_hh_tes_in!I14/RES_hh_num_in!I14)</f>
        <v>252.96296305029227</v>
      </c>
      <c r="J14" s="98">
        <f>IF(RES_hh_tes_in!J14=0,0,1000000/0.086*RES_hh_tes_in!J14/RES_hh_num_in!J14)</f>
        <v>181.69205328438679</v>
      </c>
      <c r="K14" s="98">
        <f>IF(RES_hh_tes_in!K14=0,0,1000000/0.086*RES_hh_tes_in!K14/RES_hh_num_in!K14)</f>
        <v>220.76283424584625</v>
      </c>
      <c r="L14" s="98">
        <f>IF(RES_hh_tes_in!L14=0,0,1000000/0.086*RES_hh_tes_in!L14/RES_hh_num_in!L14)</f>
        <v>162.961861249691</v>
      </c>
      <c r="M14" s="98">
        <f>IF(RES_hh_tes_in!M14=0,0,1000000/0.086*RES_hh_tes_in!M14/RES_hh_num_in!M14)</f>
        <v>179.84576896742135</v>
      </c>
      <c r="N14" s="98">
        <f>IF(RES_hh_tes_in!N14=0,0,1000000/0.086*RES_hh_tes_in!N14/RES_hh_num_in!N14)</f>
        <v>183.5892251940748</v>
      </c>
      <c r="O14" s="98">
        <f>IF(RES_hh_tes_in!O14=0,0,1000000/0.086*RES_hh_tes_in!O14/RES_hh_num_in!O14)</f>
        <v>164.47888072557043</v>
      </c>
      <c r="P14" s="98">
        <f>IF(RES_hh_tes_in!P14=0,0,1000000/0.086*RES_hh_tes_in!P14/RES_hh_num_in!P14)</f>
        <v>179.75175591332365</v>
      </c>
      <c r="Q14" s="98">
        <f>IF(RES_hh_tes_in!Q14=0,0,1000000/0.086*RES_hh_tes_in!Q14/RES_hh_num_in!Q14)</f>
        <v>181.10233913469315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16.668834177658034</v>
      </c>
      <c r="D15" s="96">
        <f t="shared" si="0"/>
        <v>19.181642160903781</v>
      </c>
      <c r="E15" s="96">
        <f t="shared" si="0"/>
        <v>22.358468078308665</v>
      </c>
      <c r="F15" s="96">
        <f t="shared" si="0"/>
        <v>26.37785775125581</v>
      </c>
      <c r="G15" s="96">
        <f t="shared" si="0"/>
        <v>23.888609704247752</v>
      </c>
      <c r="H15" s="96">
        <f t="shared" si="0"/>
        <v>45.941532861712176</v>
      </c>
      <c r="I15" s="96">
        <f t="shared" si="0"/>
        <v>41.369976947183382</v>
      </c>
      <c r="J15" s="96">
        <f t="shared" si="0"/>
        <v>47.767980706556955</v>
      </c>
      <c r="K15" s="96">
        <f t="shared" si="0"/>
        <v>55.453901029126492</v>
      </c>
      <c r="L15" s="96">
        <f t="shared" si="0"/>
        <v>92.509011971086039</v>
      </c>
      <c r="M15" s="96">
        <f t="shared" si="0"/>
        <v>99.212837808308976</v>
      </c>
      <c r="N15" s="96">
        <f t="shared" si="0"/>
        <v>101.11305110843819</v>
      </c>
      <c r="O15" s="96">
        <f t="shared" si="0"/>
        <v>112.05381195514919</v>
      </c>
      <c r="P15" s="96">
        <f t="shared" si="0"/>
        <v>139.3833581082506</v>
      </c>
      <c r="Q15" s="96">
        <f t="shared" si="0"/>
        <v>173.8729389523069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16.668834177658034</v>
      </c>
      <c r="D16" s="97">
        <f>IF(RES_hh_tes_in!D16=0,0,1000000/0.086*RES_hh_tes_in!D16/RES_hh_num_in!D$3)</f>
        <v>19.181642160903781</v>
      </c>
      <c r="E16" s="97">
        <f>IF(RES_hh_tes_in!E16=0,0,1000000/0.086*RES_hh_tes_in!E16/RES_hh_num_in!E$3)</f>
        <v>22.358468078308665</v>
      </c>
      <c r="F16" s="97">
        <f>IF(RES_hh_tes_in!F16=0,0,1000000/0.086*RES_hh_tes_in!F16/RES_hh_num_in!F$3)</f>
        <v>26.37785775125581</v>
      </c>
      <c r="G16" s="97">
        <f>IF(RES_hh_tes_in!G16=0,0,1000000/0.086*RES_hh_tes_in!G16/RES_hh_num_in!G$3)</f>
        <v>23.888609704247752</v>
      </c>
      <c r="H16" s="97">
        <f>IF(RES_hh_tes_in!H16=0,0,1000000/0.086*RES_hh_tes_in!H16/RES_hh_num_in!H$3)</f>
        <v>45.941532861712176</v>
      </c>
      <c r="I16" s="97">
        <f>IF(RES_hh_tes_in!I16=0,0,1000000/0.086*RES_hh_tes_in!I16/RES_hh_num_in!I$3)</f>
        <v>41.369976947183382</v>
      </c>
      <c r="J16" s="97">
        <f>IF(RES_hh_tes_in!J16=0,0,1000000/0.086*RES_hh_tes_in!J16/RES_hh_num_in!J$3)</f>
        <v>47.767980706556955</v>
      </c>
      <c r="K16" s="97">
        <f>IF(RES_hh_tes_in!K16=0,0,1000000/0.086*RES_hh_tes_in!K16/RES_hh_num_in!K$3)</f>
        <v>55.453901029126492</v>
      </c>
      <c r="L16" s="97">
        <f>IF(RES_hh_tes_in!L16=0,0,1000000/0.086*RES_hh_tes_in!L16/RES_hh_num_in!L$3)</f>
        <v>92.509011971086039</v>
      </c>
      <c r="M16" s="97">
        <f>IF(RES_hh_tes_in!M16=0,0,1000000/0.086*RES_hh_tes_in!M16/RES_hh_num_in!M$3)</f>
        <v>99.212837808308976</v>
      </c>
      <c r="N16" s="97">
        <f>IF(RES_hh_tes_in!N16=0,0,1000000/0.086*RES_hh_tes_in!N16/RES_hh_num_in!N$3)</f>
        <v>101.11305110843819</v>
      </c>
      <c r="O16" s="97">
        <f>IF(RES_hh_tes_in!O16=0,0,1000000/0.086*RES_hh_tes_in!O16/RES_hh_num_in!O$3)</f>
        <v>112.05381195514919</v>
      </c>
      <c r="P16" s="97">
        <f>IF(RES_hh_tes_in!P16=0,0,1000000/0.086*RES_hh_tes_in!P16/RES_hh_num_in!P$3)</f>
        <v>139.3833581082506</v>
      </c>
      <c r="Q16" s="97">
        <f>IF(RES_hh_tes_in!Q16=0,0,1000000/0.086*RES_hh_tes_in!Q16/RES_hh_num_in!Q$3)</f>
        <v>173.8729389523069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1951.0197109951005</v>
      </c>
      <c r="D17" s="96">
        <f>IF(RES_hh_tes_in!D17=0,0,1000000/0.086*RES_hh_tes_in!D17/RES_hh_num_in!D17)</f>
        <v>1898.0252473781097</v>
      </c>
      <c r="E17" s="96">
        <f>IF(RES_hh_tes_in!E17=0,0,1000000/0.086*RES_hh_tes_in!E17/RES_hh_num_in!E17)</f>
        <v>1918.1518151678117</v>
      </c>
      <c r="F17" s="96">
        <f>IF(RES_hh_tes_in!F17=0,0,1000000/0.086*RES_hh_tes_in!F17/RES_hh_num_in!F17)</f>
        <v>1879.4949069420627</v>
      </c>
      <c r="G17" s="96">
        <f>IF(RES_hh_tes_in!G17=0,0,1000000/0.086*RES_hh_tes_in!G17/RES_hh_num_in!G17)</f>
        <v>1882.8531237868003</v>
      </c>
      <c r="H17" s="96">
        <f>IF(RES_hh_tes_in!H17=0,0,1000000/0.086*RES_hh_tes_in!H17/RES_hh_num_in!H17)</f>
        <v>1863.7664353472203</v>
      </c>
      <c r="I17" s="96">
        <f>IF(RES_hh_tes_in!I17=0,0,1000000/0.086*RES_hh_tes_in!I17/RES_hh_num_in!I17)</f>
        <v>1855.2476648914408</v>
      </c>
      <c r="J17" s="96">
        <f>IF(RES_hh_tes_in!J17=0,0,1000000/0.086*RES_hh_tes_in!J17/RES_hh_num_in!J17)</f>
        <v>1814.8734214018161</v>
      </c>
      <c r="K17" s="96">
        <f>IF(RES_hh_tes_in!K17=0,0,1000000/0.086*RES_hh_tes_in!K17/RES_hh_num_in!K17)</f>
        <v>1804.7814618819987</v>
      </c>
      <c r="L17" s="96">
        <f>IF(RES_hh_tes_in!L17=0,0,1000000/0.086*RES_hh_tes_in!L17/RES_hh_num_in!L17)</f>
        <v>1788.5381321259283</v>
      </c>
      <c r="M17" s="96">
        <f>IF(RES_hh_tes_in!M17=0,0,1000000/0.086*RES_hh_tes_in!M17/RES_hh_num_in!M17)</f>
        <v>1839.7905033805825</v>
      </c>
      <c r="N17" s="96">
        <f>IF(RES_hh_tes_in!N17=0,0,1000000/0.086*RES_hh_tes_in!N17/RES_hh_num_in!N17)</f>
        <v>1788.2816172816711</v>
      </c>
      <c r="O17" s="96">
        <f>IF(RES_hh_tes_in!O17=0,0,1000000/0.086*RES_hh_tes_in!O17/RES_hh_num_in!O17)</f>
        <v>1813.496125776335</v>
      </c>
      <c r="P17" s="96">
        <f>IF(RES_hh_tes_in!P17=0,0,1000000/0.086*RES_hh_tes_in!P17/RES_hh_num_in!P17)</f>
        <v>1862.3530432357595</v>
      </c>
      <c r="Q17" s="96">
        <f>IF(RES_hh_tes_in!Q17=0,0,1000000/0.086*RES_hh_tes_in!Q17/RES_hh_num_in!Q17)</f>
        <v>1793.4125235061754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1845.1124706523581</v>
      </c>
      <c r="E18" s="95">
        <f>IF(RES_hh_tes_in!E18=0,0,1000000/0.086*RES_hh_tes_in!E18/RES_hh_num_in!E18)</f>
        <v>0</v>
      </c>
      <c r="F18" s="95">
        <f>IF(RES_hh_tes_in!F18=0,0,1000000/0.086*RES_hh_tes_in!F18/RES_hh_num_in!F18)</f>
        <v>0</v>
      </c>
      <c r="G18" s="95">
        <f>IF(RES_hh_tes_in!G18=0,0,1000000/0.086*RES_hh_tes_in!G18/RES_hh_num_in!G18)</f>
        <v>0</v>
      </c>
      <c r="H18" s="95">
        <f>IF(RES_hh_tes_in!H18=0,0,1000000/0.086*RES_hh_tes_in!H18/RES_hh_num_in!H18)</f>
        <v>1767.9580695447137</v>
      </c>
      <c r="I18" s="95">
        <f>IF(RES_hh_tes_in!I18=0,0,1000000/0.086*RES_hh_tes_in!I18/RES_hh_num_in!I18)</f>
        <v>1769.3609360060589</v>
      </c>
      <c r="J18" s="95">
        <f>IF(RES_hh_tes_in!J18=0,0,1000000/0.086*RES_hh_tes_in!J18/RES_hh_num_in!J18)</f>
        <v>1754.4911631281427</v>
      </c>
      <c r="K18" s="95">
        <f>IF(RES_hh_tes_in!K18=0,0,1000000/0.086*RES_hh_tes_in!K18/RES_hh_num_in!K18)</f>
        <v>1758.671918518447</v>
      </c>
      <c r="L18" s="95">
        <f>IF(RES_hh_tes_in!L18=0,0,1000000/0.086*RES_hh_tes_in!L18/RES_hh_num_in!L18)</f>
        <v>1692.4198606026162</v>
      </c>
      <c r="M18" s="95">
        <f>IF(RES_hh_tes_in!M18=0,0,1000000/0.086*RES_hh_tes_in!M18/RES_hh_num_in!M18)</f>
        <v>1732.1537117645119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1889.2934288518397</v>
      </c>
      <c r="D19" s="95">
        <f>IF(RES_hh_tes_in!D19=0,0,1000000/0.086*RES_hh_tes_in!D19/RES_hh_num_in!D19)</f>
        <v>1868.4812630476945</v>
      </c>
      <c r="E19" s="95">
        <f>IF(RES_hh_tes_in!E19=0,0,1000000/0.086*RES_hh_tes_in!E19/RES_hh_num_in!E19)</f>
        <v>1866.9827080713662</v>
      </c>
      <c r="F19" s="95">
        <f>IF(RES_hh_tes_in!F19=0,0,1000000/0.086*RES_hh_tes_in!F19/RES_hh_num_in!F19)</f>
        <v>1862.9268243952517</v>
      </c>
      <c r="G19" s="95">
        <f>IF(RES_hh_tes_in!G19=0,0,1000000/0.086*RES_hh_tes_in!G19/RES_hh_num_in!G19)</f>
        <v>1862.2269483746732</v>
      </c>
      <c r="H19" s="95">
        <f>IF(RES_hh_tes_in!H19=0,0,1000000/0.086*RES_hh_tes_in!H19/RES_hh_num_in!H19)</f>
        <v>1865.8573166209194</v>
      </c>
      <c r="I19" s="95">
        <f>IF(RES_hh_tes_in!I19=0,0,1000000/0.086*RES_hh_tes_in!I19/RES_hh_num_in!I19)</f>
        <v>1861.5188745680537</v>
      </c>
      <c r="J19" s="95">
        <f>IF(RES_hh_tes_in!J19=0,0,1000000/0.086*RES_hh_tes_in!J19/RES_hh_num_in!J19)</f>
        <v>1859.6733126917982</v>
      </c>
      <c r="K19" s="95">
        <f>IF(RES_hh_tes_in!K19=0,0,1000000/0.086*RES_hh_tes_in!K19/RES_hh_num_in!K19)</f>
        <v>0</v>
      </c>
      <c r="L19" s="95">
        <f>IF(RES_hh_tes_in!L19=0,0,1000000/0.086*RES_hh_tes_in!L19/RES_hh_num_in!L19)</f>
        <v>1798.8313300234904</v>
      </c>
      <c r="M19" s="95">
        <f>IF(RES_hh_tes_in!M19=0,0,1000000/0.086*RES_hh_tes_in!M19/RES_hh_num_in!M19)</f>
        <v>0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1782.2013907551279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1855.046265065617</v>
      </c>
      <c r="D20" s="95">
        <f>IF(RES_hh_tes_in!D20=0,0,1000000/0.086*RES_hh_tes_in!D20/RES_hh_num_in!D20)</f>
        <v>0</v>
      </c>
      <c r="E20" s="95">
        <f>IF(RES_hh_tes_in!E20=0,0,1000000/0.086*RES_hh_tes_in!E20/RES_hh_num_in!E20)</f>
        <v>1727.8375337637226</v>
      </c>
      <c r="F20" s="95">
        <f>IF(RES_hh_tes_in!F20=0,0,1000000/0.086*RES_hh_tes_in!F20/RES_hh_num_in!F20)</f>
        <v>1770.7052533906508</v>
      </c>
      <c r="G20" s="95">
        <f>IF(RES_hh_tes_in!G20=0,0,1000000/0.086*RES_hh_tes_in!G20/RES_hh_num_in!G20)</f>
        <v>1737.6470812204593</v>
      </c>
      <c r="H20" s="95">
        <f>IF(RES_hh_tes_in!H20=0,0,1000000/0.086*RES_hh_tes_in!H20/RES_hh_num_in!H20)</f>
        <v>1762.3242696011444</v>
      </c>
      <c r="I20" s="95">
        <f>IF(RES_hh_tes_in!I20=0,0,1000000/0.086*RES_hh_tes_in!I20/RES_hh_num_in!I20)</f>
        <v>1779.9486030871258</v>
      </c>
      <c r="J20" s="95">
        <f>IF(RES_hh_tes_in!J20=0,0,1000000/0.086*RES_hh_tes_in!J20/RES_hh_num_in!J20)</f>
        <v>1760.9824250543932</v>
      </c>
      <c r="K20" s="95">
        <f>IF(RES_hh_tes_in!K20=0,0,1000000/0.086*RES_hh_tes_in!K20/RES_hh_num_in!K20)</f>
        <v>1699.7939925026126</v>
      </c>
      <c r="L20" s="95">
        <f>IF(RES_hh_tes_in!L20=0,0,1000000/0.086*RES_hh_tes_in!L20/RES_hh_num_in!L20)</f>
        <v>1643.6336969691374</v>
      </c>
      <c r="M20" s="95">
        <f>IF(RES_hh_tes_in!M20=0,0,1000000/0.086*RES_hh_tes_in!M20/RES_hh_num_in!M20)</f>
        <v>1640.5512359451056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1688.775792757722</v>
      </c>
      <c r="P20" s="95">
        <f>IF(RES_hh_tes_in!P20=0,0,1000000/0.086*RES_hh_tes_in!P20/RES_hh_num_in!P20)</f>
        <v>1713.4965508487007</v>
      </c>
      <c r="Q20" s="95">
        <f>IF(RES_hh_tes_in!Q20=0,0,1000000/0.086*RES_hh_tes_in!Q20/RES_hh_num_in!Q20)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1837.0834589770359</v>
      </c>
      <c r="D21" s="95">
        <f>IF(RES_hh_tes_in!D21=0,0,1000000/0.086*RES_hh_tes_in!D21/RES_hh_num_in!D21)</f>
        <v>1788.8058980255198</v>
      </c>
      <c r="E21" s="95">
        <f>IF(RES_hh_tes_in!E21=0,0,1000000/0.086*RES_hh_tes_in!E21/RES_hh_num_in!E21)</f>
        <v>1762.4280756809546</v>
      </c>
      <c r="F21" s="95">
        <f>IF(RES_hh_tes_in!F21=0,0,1000000/0.086*RES_hh_tes_in!F21/RES_hh_num_in!F21)</f>
        <v>1728.1736606003637</v>
      </c>
      <c r="G21" s="95">
        <f>IF(RES_hh_tes_in!G21=0,0,1000000/0.086*RES_hh_tes_in!G21/RES_hh_num_in!G21)</f>
        <v>1723.6651487160977</v>
      </c>
      <c r="H21" s="95">
        <f>IF(RES_hh_tes_in!H21=0,0,1000000/0.086*RES_hh_tes_in!H21/RES_hh_num_in!H21)</f>
        <v>1739.2654968885474</v>
      </c>
      <c r="I21" s="95">
        <f>IF(RES_hh_tes_in!I21=0,0,1000000/0.086*RES_hh_tes_in!I21/RES_hh_num_in!I21)</f>
        <v>1734.4445261668129</v>
      </c>
      <c r="J21" s="95">
        <f>IF(RES_hh_tes_in!J21=0,0,1000000/0.086*RES_hh_tes_in!J21/RES_hh_num_in!J21)</f>
        <v>1735.2357452654153</v>
      </c>
      <c r="K21" s="95">
        <f>IF(RES_hh_tes_in!K21=0,0,1000000/0.086*RES_hh_tes_in!K21/RES_hh_num_in!K21)</f>
        <v>1651.2707606837344</v>
      </c>
      <c r="L21" s="95">
        <f>IF(RES_hh_tes_in!L21=0,0,1000000/0.086*RES_hh_tes_in!L21/RES_hh_num_in!L21)</f>
        <v>1621.8569235853895</v>
      </c>
      <c r="M21" s="95">
        <f>IF(RES_hh_tes_in!M21=0,0,1000000/0.086*RES_hh_tes_in!M21/RES_hh_num_in!M21)</f>
        <v>1598.4053078877109</v>
      </c>
      <c r="N21" s="95">
        <f>IF(RES_hh_tes_in!N21=0,0,1000000/0.086*RES_hh_tes_in!N21/RES_hh_num_in!N21)</f>
        <v>1641.1995757820555</v>
      </c>
      <c r="O21" s="95">
        <f>IF(RES_hh_tes_in!O21=0,0,1000000/0.086*RES_hh_tes_in!O21/RES_hh_num_in!O21)</f>
        <v>1684.8021717415838</v>
      </c>
      <c r="P21" s="95">
        <f>IF(RES_hh_tes_in!P21=0,0,1000000/0.086*RES_hh_tes_in!P21/RES_hh_num_in!P21)</f>
        <v>1697.2813221208905</v>
      </c>
      <c r="Q21" s="95">
        <f>IF(RES_hh_tes_in!Q21=0,0,1000000/0.086*RES_hh_tes_in!Q21/RES_hh_num_in!Q21)</f>
        <v>1646.9698666256832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1855.4133490224217</v>
      </c>
      <c r="D22" s="95">
        <f>IF(RES_hh_tes_in!D22=0,0,1000000/0.086*RES_hh_tes_in!D22/RES_hh_num_in!D22)</f>
        <v>1812.5029184906466</v>
      </c>
      <c r="E22" s="95">
        <f>IF(RES_hh_tes_in!E22=0,0,1000000/0.086*RES_hh_tes_in!E22/RES_hh_num_in!E22)</f>
        <v>1755.5460325461995</v>
      </c>
      <c r="F22" s="95">
        <f>IF(RES_hh_tes_in!F22=0,0,1000000/0.086*RES_hh_tes_in!F22/RES_hh_num_in!F22)</f>
        <v>1720.3138000184397</v>
      </c>
      <c r="G22" s="95">
        <f>IF(RES_hh_tes_in!G22=0,0,1000000/0.086*RES_hh_tes_in!G22/RES_hh_num_in!G22)</f>
        <v>1774.0066818449575</v>
      </c>
      <c r="H22" s="95">
        <f>IF(RES_hh_tes_in!H22=0,0,1000000/0.086*RES_hh_tes_in!H22/RES_hh_num_in!H22)</f>
        <v>1749.8916271315957</v>
      </c>
      <c r="I22" s="95">
        <f>IF(RES_hh_tes_in!I22=0,0,1000000/0.086*RES_hh_tes_in!I22/RES_hh_num_in!I22)</f>
        <v>1724.1648989760142</v>
      </c>
      <c r="J22" s="95">
        <f>IF(RES_hh_tes_in!J22=0,0,1000000/0.086*RES_hh_tes_in!J22/RES_hh_num_in!J22)</f>
        <v>1751.6837176606564</v>
      </c>
      <c r="K22" s="95">
        <f>IF(RES_hh_tes_in!K22=0,0,1000000/0.086*RES_hh_tes_in!K22/RES_hh_num_in!K22)</f>
        <v>1700.312362264684</v>
      </c>
      <c r="L22" s="95">
        <f>IF(RES_hh_tes_in!L22=0,0,1000000/0.086*RES_hh_tes_in!L22/RES_hh_num_in!L22)</f>
        <v>1666.9019885701816</v>
      </c>
      <c r="M22" s="95">
        <f>IF(RES_hh_tes_in!M22=0,0,1000000/0.086*RES_hh_tes_in!M22/RES_hh_num_in!M22)</f>
        <v>1665.609077107169</v>
      </c>
      <c r="N22" s="95">
        <f>IF(RES_hh_tes_in!N22=0,0,1000000/0.086*RES_hh_tes_in!N22/RES_hh_num_in!N22)</f>
        <v>1641.7740688951931</v>
      </c>
      <c r="O22" s="95">
        <f>IF(RES_hh_tes_in!O22=0,0,1000000/0.086*RES_hh_tes_in!O22/RES_hh_num_in!O22)</f>
        <v>1660.1923390349198</v>
      </c>
      <c r="P22" s="95">
        <f>IF(RES_hh_tes_in!P22=0,0,1000000/0.086*RES_hh_tes_in!P22/RES_hh_num_in!P22)</f>
        <v>1676.1773344377123</v>
      </c>
      <c r="Q22" s="95">
        <f>IF(RES_hh_tes_in!Q22=0,0,1000000/0.086*RES_hh_tes_in!Q22/RES_hh_num_in!Q22)</f>
        <v>1616.1779049205936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0</v>
      </c>
      <c r="D24" s="95">
        <f>IF(RES_hh_tes_in!D24=0,0,1000000/0.086*RES_hh_tes_in!D24/RES_hh_num_in!D24)</f>
        <v>1931.7647870634141</v>
      </c>
      <c r="E24" s="95">
        <f>IF(RES_hh_tes_in!E24=0,0,1000000/0.086*RES_hh_tes_in!E24/RES_hh_num_in!E24)</f>
        <v>0</v>
      </c>
      <c r="F24" s="95">
        <f>IF(RES_hh_tes_in!F24=0,0,1000000/0.086*RES_hh_tes_in!F24/RES_hh_num_in!F24)</f>
        <v>1817.0562790145375</v>
      </c>
      <c r="G24" s="95">
        <f>IF(RES_hh_tes_in!G24=0,0,1000000/0.086*RES_hh_tes_in!G24/RES_hh_num_in!G24)</f>
        <v>1768.0777177029847</v>
      </c>
      <c r="H24" s="95">
        <f>IF(RES_hh_tes_in!H24=0,0,1000000/0.086*RES_hh_tes_in!H24/RES_hh_num_in!H24)</f>
        <v>1782.8922715819615</v>
      </c>
      <c r="I24" s="95">
        <f>IF(RES_hh_tes_in!I24=0,0,1000000/0.086*RES_hh_tes_in!I24/RES_hh_num_in!I24)</f>
        <v>1627.1614408142782</v>
      </c>
      <c r="J24" s="95">
        <f>IF(RES_hh_tes_in!J24=0,0,1000000/0.086*RES_hh_tes_in!J24/RES_hh_num_in!J24)</f>
        <v>1769.0889257447586</v>
      </c>
      <c r="K24" s="95">
        <f>IF(RES_hh_tes_in!K24=0,0,1000000/0.086*RES_hh_tes_in!K24/RES_hh_num_in!K24)</f>
        <v>1418.3123921415206</v>
      </c>
      <c r="L24" s="95">
        <f>IF(RES_hh_tes_in!L24=0,0,1000000/0.086*RES_hh_tes_in!L24/RES_hh_num_in!L24)</f>
        <v>1295.7954338936279</v>
      </c>
      <c r="M24" s="95">
        <f>IF(RES_hh_tes_in!M24=0,0,1000000/0.086*RES_hh_tes_in!M24/RES_hh_num_in!M24)</f>
        <v>1766.2719522712002</v>
      </c>
      <c r="N24" s="95">
        <f>IF(RES_hh_tes_in!N24=0,0,1000000/0.086*RES_hh_tes_in!N24/RES_hh_num_in!N24)</f>
        <v>1498.0570488335743</v>
      </c>
      <c r="O24" s="95">
        <f>IF(RES_hh_tes_in!O24=0,0,1000000/0.086*RES_hh_tes_in!O24/RES_hh_num_in!O24)</f>
        <v>1487.9554124785125</v>
      </c>
      <c r="P24" s="95">
        <f>IF(RES_hh_tes_in!P24=0,0,1000000/0.086*RES_hh_tes_in!P24/RES_hh_num_in!P24)</f>
        <v>1845.9181225140846</v>
      </c>
      <c r="Q24" s="95">
        <f>IF(RES_hh_tes_in!Q24=0,0,1000000/0.086*RES_hh_tes_in!Q24/RES_hh_num_in!Q24)</f>
        <v>1274.4192161755409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2027.0861516353928</v>
      </c>
      <c r="D25" s="22">
        <f>IF(RES_hh_tes_in!D25=0,0,1000000/0.086*RES_hh_tes_in!D25/RES_hh_num_in!D25)</f>
        <v>1947.259963662786</v>
      </c>
      <c r="E25" s="22">
        <f>IF(RES_hh_tes_in!E25=0,0,1000000/0.086*RES_hh_tes_in!E25/RES_hh_num_in!E25)</f>
        <v>2014.7942023771147</v>
      </c>
      <c r="F25" s="22">
        <f>IF(RES_hh_tes_in!F25=0,0,1000000/0.086*RES_hh_tes_in!F25/RES_hh_num_in!F25)</f>
        <v>1952.4018105274286</v>
      </c>
      <c r="G25" s="22">
        <f>IF(RES_hh_tes_in!G25=0,0,1000000/0.086*RES_hh_tes_in!G25/RES_hh_num_in!G25)</f>
        <v>1940.0475867054536</v>
      </c>
      <c r="H25" s="22">
        <f>IF(RES_hh_tes_in!H25=0,0,1000000/0.086*RES_hh_tes_in!H25/RES_hh_num_in!H25)</f>
        <v>2044.7704375493258</v>
      </c>
      <c r="I25" s="22">
        <f>IF(RES_hh_tes_in!I25=0,0,1000000/0.086*RES_hh_tes_in!I25/RES_hh_num_in!I25)</f>
        <v>1996.6084534283946</v>
      </c>
      <c r="J25" s="22">
        <f>IF(RES_hh_tes_in!J25=0,0,1000000/0.086*RES_hh_tes_in!J25/RES_hh_num_in!J25)</f>
        <v>1969.0554637611119</v>
      </c>
      <c r="K25" s="22">
        <f>IF(RES_hh_tes_in!K25=0,0,1000000/0.086*RES_hh_tes_in!K25/RES_hh_num_in!K25)</f>
        <v>1955.176242419617</v>
      </c>
      <c r="L25" s="22">
        <f>IF(RES_hh_tes_in!L25=0,0,1000000/0.086*RES_hh_tes_in!L25/RES_hh_num_in!L25)</f>
        <v>1872.7577480857462</v>
      </c>
      <c r="M25" s="22">
        <f>IF(RES_hh_tes_in!M25=0,0,1000000/0.086*RES_hh_tes_in!M25/RES_hh_num_in!M25)</f>
        <v>1958.3247153794352</v>
      </c>
      <c r="N25" s="22">
        <f>IF(RES_hh_tes_in!N25=0,0,1000000/0.086*RES_hh_tes_in!N25/RES_hh_num_in!N25)</f>
        <v>1927.4995895271302</v>
      </c>
      <c r="O25" s="22">
        <f>IF(RES_hh_tes_in!O25=0,0,1000000/0.086*RES_hh_tes_in!O25/RES_hh_num_in!O25)</f>
        <v>1955.4808722009818</v>
      </c>
      <c r="P25" s="22">
        <f>IF(RES_hh_tes_in!P25=0,0,1000000/0.086*RES_hh_tes_in!P25/RES_hh_num_in!P25)</f>
        <v>2035.1325474443638</v>
      </c>
      <c r="Q25" s="22">
        <f>IF(RES_hh_tes_in!Q25=0,0,1000000/0.086*RES_hh_tes_in!Q25/RES_hh_num_in!Q25)</f>
        <v>1930.7199023475227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473.61885210641833</v>
      </c>
      <c r="D26" s="18">
        <f>IF(RES_hh_tes_in!D26=0,0,1000000/0.086*RES_hh_tes_in!D26/RES_hh_num_in!D26)</f>
        <v>467.24416279684652</v>
      </c>
      <c r="E26" s="18">
        <f>IF(RES_hh_tes_in!E26=0,0,1000000/0.086*RES_hh_tes_in!E26/RES_hh_num_in!E26)</f>
        <v>465.78594168593099</v>
      </c>
      <c r="F26" s="18">
        <f>IF(RES_hh_tes_in!F26=0,0,1000000/0.086*RES_hh_tes_in!F26/RES_hh_num_in!F26)</f>
        <v>463.70363933998658</v>
      </c>
      <c r="G26" s="18">
        <f>IF(RES_hh_tes_in!G26=0,0,1000000/0.086*RES_hh_tes_in!G26/RES_hh_num_in!G26)</f>
        <v>461.74725090128709</v>
      </c>
      <c r="H26" s="18">
        <f>IF(RES_hh_tes_in!H26=0,0,1000000/0.086*RES_hh_tes_in!H26/RES_hh_num_in!H26)</f>
        <v>560.14867840411398</v>
      </c>
      <c r="I26" s="18">
        <f>IF(RES_hh_tes_in!I26=0,0,1000000/0.086*RES_hh_tes_in!I26/RES_hh_num_in!I26)</f>
        <v>685.84671944825698</v>
      </c>
      <c r="J26" s="18">
        <f>IF(RES_hh_tes_in!J26=0,0,1000000/0.086*RES_hh_tes_in!J26/RES_hh_num_in!J26)</f>
        <v>452.1832933756113</v>
      </c>
      <c r="K26" s="18">
        <f>IF(RES_hh_tes_in!K26=0,0,1000000/0.086*RES_hh_tes_in!K26/RES_hh_num_in!K26)</f>
        <v>447.63856385546359</v>
      </c>
      <c r="L26" s="18">
        <f>IF(RES_hh_tes_in!L26=0,0,1000000/0.086*RES_hh_tes_in!L26/RES_hh_num_in!L26)</f>
        <v>446.89623249513608</v>
      </c>
      <c r="M26" s="18">
        <f>IF(RES_hh_tes_in!M26=0,0,1000000/0.086*RES_hh_tes_in!M26/RES_hh_num_in!M26)</f>
        <v>443.54051387980928</v>
      </c>
      <c r="N26" s="18">
        <f>IF(RES_hh_tes_in!N26=0,0,1000000/0.086*RES_hh_tes_in!N26/RES_hh_num_in!N26)</f>
        <v>441.54225788264313</v>
      </c>
      <c r="O26" s="18">
        <f>IF(RES_hh_tes_in!O26=0,0,1000000/0.086*RES_hh_tes_in!O26/RES_hh_num_in!O26)</f>
        <v>438.37567419094455</v>
      </c>
      <c r="P26" s="18">
        <f>IF(RES_hh_tes_in!P26=0,0,1000000/0.086*RES_hh_tes_in!P26/RES_hh_num_in!P26)</f>
        <v>443.31846844540996</v>
      </c>
      <c r="Q26" s="18">
        <f>IF(RES_hh_tes_in!Q26=0,0,1000000/0.086*RES_hh_tes_in!Q26/RES_hh_num_in!Q26)</f>
        <v>432.6481924601411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356.22151067029858</v>
      </c>
      <c r="D27" s="96">
        <f>IF(RES_hh_tes_in!D27=0,0,1000000/0.086*RES_hh_tes_in!D27/RES_hh_num_in!D27)</f>
        <v>366.50909472103723</v>
      </c>
      <c r="E27" s="96">
        <f>IF(RES_hh_tes_in!E27=0,0,1000000/0.086*RES_hh_tes_in!E27/RES_hh_num_in!E27)</f>
        <v>366.58616024787938</v>
      </c>
      <c r="F27" s="96">
        <f>IF(RES_hh_tes_in!F27=0,0,1000000/0.086*RES_hh_tes_in!F27/RES_hh_num_in!F27)</f>
        <v>371.31670167683757</v>
      </c>
      <c r="G27" s="96">
        <f>IF(RES_hh_tes_in!G27=0,0,1000000/0.086*RES_hh_tes_in!G27/RES_hh_num_in!G27)</f>
        <v>384.83211439827772</v>
      </c>
      <c r="H27" s="96">
        <f>IF(RES_hh_tes_in!H27=0,0,1000000/0.086*RES_hh_tes_in!H27/RES_hh_num_in!H27)</f>
        <v>386.20971932303053</v>
      </c>
      <c r="I27" s="96">
        <f>IF(RES_hh_tes_in!I27=0,0,1000000/0.086*RES_hh_tes_in!I27/RES_hh_num_in!I27)</f>
        <v>407.18751648367879</v>
      </c>
      <c r="J27" s="96">
        <f>IF(RES_hh_tes_in!J27=0,0,1000000/0.086*RES_hh_tes_in!J27/RES_hh_num_in!J27)</f>
        <v>396.61079743003035</v>
      </c>
      <c r="K27" s="96">
        <f>IF(RES_hh_tes_in!K27=0,0,1000000/0.086*RES_hh_tes_in!K27/RES_hh_num_in!K27)</f>
        <v>401.64049889440548</v>
      </c>
      <c r="L27" s="96">
        <f>IF(RES_hh_tes_in!L27=0,0,1000000/0.086*RES_hh_tes_in!L27/RES_hh_num_in!L27)</f>
        <v>389.75982318841608</v>
      </c>
      <c r="M27" s="96">
        <f>IF(RES_hh_tes_in!M27=0,0,1000000/0.086*RES_hh_tes_in!M27/RES_hh_num_in!M27)</f>
        <v>407.09686483098227</v>
      </c>
      <c r="N27" s="96">
        <f>IF(RES_hh_tes_in!N27=0,0,1000000/0.086*RES_hh_tes_in!N27/RES_hh_num_in!N27)</f>
        <v>422.09539789351481</v>
      </c>
      <c r="O27" s="96">
        <f>IF(RES_hh_tes_in!O27=0,0,1000000/0.086*RES_hh_tes_in!O27/RES_hh_num_in!O27)</f>
        <v>429.161579877767</v>
      </c>
      <c r="P27" s="96">
        <f>IF(RES_hh_tes_in!P27=0,0,1000000/0.086*RES_hh_tes_in!P27/RES_hh_num_in!P27)</f>
        <v>457.91407160390844</v>
      </c>
      <c r="Q27" s="96">
        <f>IF(RES_hh_tes_in!Q27=0,0,1000000/0.086*RES_hh_tes_in!Q27/RES_hh_num_in!Q27)</f>
        <v>455.54332634061609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361.32073072671574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370.20104046951195</v>
      </c>
      <c r="F29" s="95">
        <f>IF(RES_hh_tes_in!F29=0,0,1000000/0.086*RES_hh_tes_in!F29/RES_hh_num_in!F29)</f>
        <v>0</v>
      </c>
      <c r="G29" s="95">
        <f>IF(RES_hh_tes_in!G29=0,0,1000000/0.086*RES_hh_tes_in!G29/RES_hh_num_in!G29)</f>
        <v>0</v>
      </c>
      <c r="H29" s="95">
        <f>IF(RES_hh_tes_in!H29=0,0,1000000/0.086*RES_hh_tes_in!H29/RES_hh_num_in!H29)</f>
        <v>376.94202260386055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388.60724684146442</v>
      </c>
      <c r="K29" s="95">
        <f>IF(RES_hh_tes_in!K29=0,0,1000000/0.086*RES_hh_tes_in!K29/RES_hh_num_in!K29)</f>
        <v>0</v>
      </c>
      <c r="L29" s="95">
        <f>IF(RES_hh_tes_in!L29=0,0,1000000/0.086*RES_hh_tes_in!L29/RES_hh_num_in!L29)</f>
        <v>384.37063749700411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407.30861187799832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348.18965206299168</v>
      </c>
      <c r="D30" s="95">
        <f>IF(RES_hh_tes_in!D30=0,0,1000000/0.086*RES_hh_tes_in!D30/RES_hh_num_in!D30)</f>
        <v>359.12598201911675</v>
      </c>
      <c r="E30" s="95">
        <f>IF(RES_hh_tes_in!E30=0,0,1000000/0.086*RES_hh_tes_in!E30/RES_hh_num_in!E30)</f>
        <v>358.16658960873821</v>
      </c>
      <c r="F30" s="95">
        <f>IF(RES_hh_tes_in!F30=0,0,1000000/0.086*RES_hh_tes_in!F30/RES_hh_num_in!F30)</f>
        <v>363.39483186676426</v>
      </c>
      <c r="G30" s="95">
        <f>IF(RES_hh_tes_in!G30=0,0,1000000/0.086*RES_hh_tes_in!G30/RES_hh_num_in!G30)</f>
        <v>373.05077581527621</v>
      </c>
      <c r="H30" s="95">
        <f>IF(RES_hh_tes_in!H30=0,0,1000000/0.086*RES_hh_tes_in!H30/RES_hh_num_in!H30)</f>
        <v>375.9354518479804</v>
      </c>
      <c r="I30" s="95">
        <f>IF(RES_hh_tes_in!I30=0,0,1000000/0.086*RES_hh_tes_in!I30/RES_hh_num_in!I30)</f>
        <v>390.78771825669821</v>
      </c>
      <c r="J30" s="95">
        <f>IF(RES_hh_tes_in!J30=0,0,1000000/0.086*RES_hh_tes_in!J30/RES_hh_num_in!J30)</f>
        <v>388.21996548373926</v>
      </c>
      <c r="K30" s="95">
        <f>IF(RES_hh_tes_in!K30=0,0,1000000/0.086*RES_hh_tes_in!K30/RES_hh_num_in!K30)</f>
        <v>394.38888924575184</v>
      </c>
      <c r="L30" s="95">
        <f>IF(RES_hh_tes_in!L30=0,0,1000000/0.086*RES_hh_tes_in!L30/RES_hh_num_in!L30)</f>
        <v>384.66108696681465</v>
      </c>
      <c r="M30" s="95">
        <f>IF(RES_hh_tes_in!M30=0,0,1000000/0.086*RES_hh_tes_in!M30/RES_hh_num_in!M30)</f>
        <v>394.94994723592191</v>
      </c>
      <c r="N30" s="95">
        <f>IF(RES_hh_tes_in!N30=0,0,1000000/0.086*RES_hh_tes_in!N30/RES_hh_num_in!N30)</f>
        <v>416.46647367736625</v>
      </c>
      <c r="O30" s="95">
        <f>IF(RES_hh_tes_in!O30=0,0,1000000/0.086*RES_hh_tes_in!O30/RES_hh_num_in!O30)</f>
        <v>418.08563090381824</v>
      </c>
      <c r="P30" s="95">
        <f>IF(RES_hh_tes_in!P30=0,0,1000000/0.086*RES_hh_tes_in!P30/RES_hh_num_in!P30)</f>
        <v>430.77802577534459</v>
      </c>
      <c r="Q30" s="95">
        <f>IF(RES_hh_tes_in!Q30=0,0,1000000/0.086*RES_hh_tes_in!Q30/RES_hh_num_in!Q30)</f>
        <v>437.42862270442021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373.79253244444419</v>
      </c>
      <c r="D32" s="18">
        <f>IF(RES_hh_tes_in!D32=0,0,1000000/0.086*RES_hh_tes_in!D32/RES_hh_num_in!D32)</f>
        <v>377.59108675762411</v>
      </c>
      <c r="E32" s="18">
        <f>IF(RES_hh_tes_in!E32=0,0,1000000/0.086*RES_hh_tes_in!E32/RES_hh_num_in!E32)</f>
        <v>389.34931636253123</v>
      </c>
      <c r="F32" s="18">
        <f>IF(RES_hh_tes_in!F32=0,0,1000000/0.086*RES_hh_tes_in!F32/RES_hh_num_in!F32)</f>
        <v>386.30093323941838</v>
      </c>
      <c r="G32" s="18">
        <f>IF(RES_hh_tes_in!G32=0,0,1000000/0.086*RES_hh_tes_in!G32/RES_hh_num_in!G32)</f>
        <v>401.69103308736436</v>
      </c>
      <c r="H32" s="18">
        <f>IF(RES_hh_tes_in!H32=0,0,1000000/0.086*RES_hh_tes_in!H32/RES_hh_num_in!H32)</f>
        <v>404.31546370028821</v>
      </c>
      <c r="I32" s="18">
        <f>IF(RES_hh_tes_in!I32=0,0,1000000/0.086*RES_hh_tes_in!I32/RES_hh_num_in!I32)</f>
        <v>421.66092610258318</v>
      </c>
      <c r="J32" s="18">
        <f>IF(RES_hh_tes_in!J32=0,0,1000000/0.086*RES_hh_tes_in!J32/RES_hh_num_in!J32)</f>
        <v>409.55898937413065</v>
      </c>
      <c r="K32" s="18">
        <f>IF(RES_hh_tes_in!K32=0,0,1000000/0.086*RES_hh_tes_in!K32/RES_hh_num_in!K32)</f>
        <v>422.68362692676362</v>
      </c>
      <c r="L32" s="18">
        <f>IF(RES_hh_tes_in!L32=0,0,1000000/0.086*RES_hh_tes_in!L32/RES_hh_num_in!L32)</f>
        <v>404.23946962210431</v>
      </c>
      <c r="M32" s="18">
        <f>IF(RES_hh_tes_in!M32=0,0,1000000/0.086*RES_hh_tes_in!M32/RES_hh_num_in!M32)</f>
        <v>426.73200317965836</v>
      </c>
      <c r="N32" s="18">
        <f>IF(RES_hh_tes_in!N32=0,0,1000000/0.086*RES_hh_tes_in!N32/RES_hh_num_in!N32)</f>
        <v>447.00262118102114</v>
      </c>
      <c r="O32" s="18">
        <f>IF(RES_hh_tes_in!O32=0,0,1000000/0.086*RES_hh_tes_in!O32/RES_hh_num_in!O32)</f>
        <v>450.9739788109045</v>
      </c>
      <c r="P32" s="18">
        <f>IF(RES_hh_tes_in!P32=0,0,1000000/0.086*RES_hh_tes_in!P32/RES_hh_num_in!P32)</f>
        <v>475.51789395141952</v>
      </c>
      <c r="Q32" s="18">
        <f>IF(RES_hh_tes_in!Q32=0,0,1000000/0.086*RES_hh_tes_in!Q32/RES_hh_num_in!Q32)</f>
        <v>487.85266044756662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2893.0246589321855</v>
      </c>
      <c r="D3" s="100">
        <f>IF(RES_hh_emi_in!D3=0,0,1000000*RES_hh_emi_in!D3/RES_hh_num_in!D3)</f>
        <v>2826.0991442233844</v>
      </c>
      <c r="E3" s="100">
        <f>IF(RES_hh_emi_in!E3=0,0,1000000*RES_hh_emi_in!E3/RES_hh_num_in!E3)</f>
        <v>2769.3119068627561</v>
      </c>
      <c r="F3" s="100">
        <f>IF(RES_hh_emi_in!F3=0,0,1000000*RES_hh_emi_in!F3/RES_hh_num_in!F3)</f>
        <v>2956.1682616596891</v>
      </c>
      <c r="G3" s="100">
        <f>IF(RES_hh_emi_in!G3=0,0,1000000*RES_hh_emi_in!G3/RES_hh_num_in!G3)</f>
        <v>2796.3812025771704</v>
      </c>
      <c r="H3" s="100">
        <f>IF(RES_hh_emi_in!H3=0,0,1000000*RES_hh_emi_in!H3/RES_hh_num_in!H3)</f>
        <v>2892.5130577250038</v>
      </c>
      <c r="I3" s="100">
        <f>IF(RES_hh_emi_in!I3=0,0,1000000*RES_hh_emi_in!I3/RES_hh_num_in!I3)</f>
        <v>2879.9145366284652</v>
      </c>
      <c r="J3" s="100">
        <f>IF(RES_hh_emi_in!J3=0,0,1000000*RES_hh_emi_in!J3/RES_hh_num_in!J3)</f>
        <v>2569.6533981939683</v>
      </c>
      <c r="K3" s="100">
        <f>IF(RES_hh_emi_in!K3=0,0,1000000*RES_hh_emi_in!K3/RES_hh_num_in!K3)</f>
        <v>2788.8982658250034</v>
      </c>
      <c r="L3" s="100">
        <f>IF(RES_hh_emi_in!L3=0,0,1000000*RES_hh_emi_in!L3/RES_hh_num_in!L3)</f>
        <v>3044.4155737427645</v>
      </c>
      <c r="M3" s="100">
        <f>IF(RES_hh_emi_in!M3=0,0,1000000*RES_hh_emi_in!M3/RES_hh_num_in!M3)</f>
        <v>2237.4620645657806</v>
      </c>
      <c r="N3" s="100">
        <f>IF(RES_hh_emi_in!N3=0,0,1000000*RES_hh_emi_in!N3/RES_hh_num_in!N3)</f>
        <v>2507.5122894721881</v>
      </c>
      <c r="O3" s="100">
        <f>IF(RES_hh_emi_in!O3=0,0,1000000*RES_hh_emi_in!O3/RES_hh_num_in!O3)</f>
        <v>2174.5774710913688</v>
      </c>
      <c r="P3" s="100">
        <f>IF(RES_hh_emi_in!P3=0,0,1000000*RES_hh_emi_in!P3/RES_hh_num_in!P3)</f>
        <v>1709.5943398626937</v>
      </c>
      <c r="Q3" s="100">
        <f>IF(RES_hh_emi_in!Q3=0,0,1000000*RES_hh_emi_in!Q3/RES_hh_num_in!Q3)</f>
        <v>1954.8648395702744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2388.6135624962317</v>
      </c>
      <c r="D4" s="96">
        <f>IF(RES_hh_emi_in!D4=0,0,1000000*RES_hh_emi_in!D4/RES_hh_num_in!D4)</f>
        <v>2327.9974439893244</v>
      </c>
      <c r="E4" s="96">
        <f>IF(RES_hh_emi_in!E4=0,0,1000000*RES_hh_emi_in!E4/RES_hh_num_in!E4)</f>
        <v>2268.525248349154</v>
      </c>
      <c r="F4" s="96">
        <f>IF(RES_hh_emi_in!F4=0,0,1000000*RES_hh_emi_in!F4/RES_hh_num_in!F4)</f>
        <v>2424.322127065489</v>
      </c>
      <c r="G4" s="96">
        <f>IF(RES_hh_emi_in!G4=0,0,1000000*RES_hh_emi_in!G4/RES_hh_num_in!G4)</f>
        <v>2326.9078829952086</v>
      </c>
      <c r="H4" s="96">
        <f>IF(RES_hh_emi_in!H4=0,0,1000000*RES_hh_emi_in!H4/RES_hh_num_in!H4)</f>
        <v>2347.4590461557896</v>
      </c>
      <c r="I4" s="96">
        <f>IF(RES_hh_emi_in!I4=0,0,1000000*RES_hh_emi_in!I4/RES_hh_num_in!I4)</f>
        <v>2389.19115200749</v>
      </c>
      <c r="J4" s="96">
        <f>IF(RES_hh_emi_in!J4=0,0,1000000*RES_hh_emi_in!J4/RES_hh_num_in!J4)</f>
        <v>2056.6968569172814</v>
      </c>
      <c r="K4" s="96">
        <f>IF(RES_hh_emi_in!K4=0,0,1000000*RES_hh_emi_in!K4/RES_hh_num_in!K4)</f>
        <v>2255.0964622125052</v>
      </c>
      <c r="L4" s="96">
        <f>IF(RES_hh_emi_in!L4=0,0,1000000*RES_hh_emi_in!L4/RES_hh_num_in!L4)</f>
        <v>2547.9605592365042</v>
      </c>
      <c r="M4" s="96">
        <f>IF(RES_hh_emi_in!M4=0,0,1000000*RES_hh_emi_in!M4/RES_hh_num_in!M4)</f>
        <v>1803.1838479445184</v>
      </c>
      <c r="N4" s="96">
        <f>IF(RES_hh_emi_in!N4=0,0,1000000*RES_hh_emi_in!N4/RES_hh_num_in!N4)</f>
        <v>1986.5338675128362</v>
      </c>
      <c r="O4" s="96">
        <f>IF(RES_hh_emi_in!O4=0,0,1000000*RES_hh_emi_in!O4/RES_hh_num_in!O4)</f>
        <v>1740.349591085132</v>
      </c>
      <c r="P4" s="96">
        <f>IF(RES_hh_emi_in!P4=0,0,1000000*RES_hh_emi_in!P4/RES_hh_num_in!P4)</f>
        <v>1302.0620479699419</v>
      </c>
      <c r="Q4" s="96">
        <f>IF(RES_hh_emi_in!Q4=0,0,1000000*RES_hh_emi_in!Q4/RES_hh_num_in!Q4)</f>
        <v>1499.4972225619802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0</v>
      </c>
      <c r="D5" s="95">
        <f>IF(RES_hh_emi_in!D5=0,0,1000000*RES_hh_emi_in!D5/RES_hh_num_in!D5)</f>
        <v>5819.6416527123274</v>
      </c>
      <c r="E5" s="95">
        <f>IF(RES_hh_emi_in!E5=0,0,1000000*RES_hh_emi_in!E5/RES_hh_num_in!E5)</f>
        <v>0</v>
      </c>
      <c r="F5" s="95">
        <f>IF(RES_hh_emi_in!F5=0,0,1000000*RES_hh_emi_in!F5/RES_hh_num_in!F5)</f>
        <v>0</v>
      </c>
      <c r="G5" s="95">
        <f>IF(RES_hh_emi_in!G5=0,0,1000000*RES_hh_emi_in!G5/RES_hh_num_in!G5)</f>
        <v>0</v>
      </c>
      <c r="H5" s="95">
        <f>IF(RES_hh_emi_in!H5=0,0,1000000*RES_hh_emi_in!H5/RES_hh_num_in!H5)</f>
        <v>5545.0517183497868</v>
      </c>
      <c r="I5" s="95">
        <f>IF(RES_hh_emi_in!I5=0,0,1000000*RES_hh_emi_in!I5/RES_hh_num_in!I5)</f>
        <v>5272.8481538967244</v>
      </c>
      <c r="J5" s="95">
        <f>IF(RES_hh_emi_in!J5=0,0,1000000*RES_hh_emi_in!J5/RES_hh_num_in!J5)</f>
        <v>5523.4123497682785</v>
      </c>
      <c r="K5" s="95">
        <f>IF(RES_hh_emi_in!K5=0,0,1000000*RES_hh_emi_in!K5/RES_hh_num_in!K5)</f>
        <v>5280.1146216222096</v>
      </c>
      <c r="L5" s="95">
        <f>IF(RES_hh_emi_in!L5=0,0,1000000*RES_hh_emi_in!L5/RES_hh_num_in!L5)</f>
        <v>5711.1549166656177</v>
      </c>
      <c r="M5" s="95">
        <f>IF(RES_hh_emi_in!M5=0,0,1000000*RES_hh_emi_in!M5/RES_hh_num_in!M5)</f>
        <v>4505.4130685130658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3114.4976107690704</v>
      </c>
      <c r="D6" s="95">
        <f>IF(RES_hh_emi_in!D6=0,0,1000000*RES_hh_emi_in!D6/RES_hh_num_in!D6)</f>
        <v>3060.0447001823245</v>
      </c>
      <c r="E6" s="95">
        <f>IF(RES_hh_emi_in!E6=0,0,1000000*RES_hh_emi_in!E6/RES_hh_num_in!E6)</f>
        <v>3143.6766502315545</v>
      </c>
      <c r="F6" s="95">
        <f>IF(RES_hh_emi_in!F6=0,0,1000000*RES_hh_emi_in!F6/RES_hh_num_in!F6)</f>
        <v>3259.5888936998244</v>
      </c>
      <c r="G6" s="95">
        <f>IF(RES_hh_emi_in!G6=0,0,1000000*RES_hh_emi_in!G6/RES_hh_num_in!G6)</f>
        <v>3084.4799728550656</v>
      </c>
      <c r="H6" s="95">
        <f>IF(RES_hh_emi_in!H6=0,0,1000000*RES_hh_emi_in!H6/RES_hh_num_in!H6)</f>
        <v>3023.7067765140041</v>
      </c>
      <c r="I6" s="95">
        <f>IF(RES_hh_emi_in!I6=0,0,1000000*RES_hh_emi_in!I6/RES_hh_num_in!I6)</f>
        <v>2871.2987942670629</v>
      </c>
      <c r="J6" s="95">
        <f>IF(RES_hh_emi_in!J6=0,0,1000000*RES_hh_emi_in!J6/RES_hh_num_in!J6)</f>
        <v>2959.8612819890632</v>
      </c>
      <c r="K6" s="95">
        <f>IF(RES_hh_emi_in!K6=0,0,1000000*RES_hh_emi_in!K6/RES_hh_num_in!K6)</f>
        <v>0</v>
      </c>
      <c r="L6" s="95">
        <f>IF(RES_hh_emi_in!L6=0,0,1000000*RES_hh_emi_in!L6/RES_hh_num_in!L6)</f>
        <v>3113.1315752503201</v>
      </c>
      <c r="M6" s="95">
        <f>IF(RES_hh_emi_in!M6=0,0,1000000*RES_hh_emi_in!M6/RES_hh_num_in!M6)</f>
        <v>2284.9104259768915</v>
      </c>
      <c r="N6" s="95">
        <f>IF(RES_hh_emi_in!N6=0,0,1000000*RES_hh_emi_in!N6/RES_hh_num_in!N6)</f>
        <v>0</v>
      </c>
      <c r="O6" s="95">
        <f>IF(RES_hh_emi_in!O6=0,0,1000000*RES_hh_emi_in!O6/RES_hh_num_in!O6)</f>
        <v>2608.612688875739</v>
      </c>
      <c r="P6" s="95">
        <f>IF(RES_hh_emi_in!P6=0,0,1000000*RES_hh_emi_in!P6/RES_hh_num_in!P6)</f>
        <v>2188.3785079500717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3603.8743983580111</v>
      </c>
      <c r="D7" s="95">
        <f>IF(RES_hh_emi_in!D7=0,0,1000000*RES_hh_emi_in!D7/RES_hh_num_in!D7)</f>
        <v>0</v>
      </c>
      <c r="E7" s="95">
        <f>IF(RES_hh_emi_in!E7=0,0,1000000*RES_hh_emi_in!E7/RES_hh_num_in!E7)</f>
        <v>3585.3061481422087</v>
      </c>
      <c r="F7" s="95">
        <f>IF(RES_hh_emi_in!F7=0,0,1000000*RES_hh_emi_in!F7/RES_hh_num_in!F7)</f>
        <v>3723.8225846505325</v>
      </c>
      <c r="G7" s="95">
        <f>IF(RES_hh_emi_in!G7=0,0,1000000*RES_hh_emi_in!G7/RES_hh_num_in!G7)</f>
        <v>3522.894185159731</v>
      </c>
      <c r="H7" s="95">
        <f>IF(RES_hh_emi_in!H7=0,0,1000000*RES_hh_emi_in!H7/RES_hh_num_in!H7)</f>
        <v>3630.5430882660175</v>
      </c>
      <c r="I7" s="95">
        <f>IF(RES_hh_emi_in!I7=0,0,1000000*RES_hh_emi_in!I7/RES_hh_num_in!I7)</f>
        <v>3265.4317939671182</v>
      </c>
      <c r="J7" s="95">
        <f>IF(RES_hh_emi_in!J7=0,0,1000000*RES_hh_emi_in!J7/RES_hh_num_in!J7)</f>
        <v>3353.4061918413026</v>
      </c>
      <c r="K7" s="95">
        <f>IF(RES_hh_emi_in!K7=0,0,1000000*RES_hh_emi_in!K7/RES_hh_num_in!K7)</f>
        <v>3226.7187153575333</v>
      </c>
      <c r="L7" s="95">
        <f>IF(RES_hh_emi_in!L7=0,0,1000000*RES_hh_emi_in!L7/RES_hh_num_in!L7)</f>
        <v>3715.2879039223003</v>
      </c>
      <c r="M7" s="95">
        <f>IF(RES_hh_emi_in!M7=0,0,1000000*RES_hh_emi_in!M7/RES_hh_num_in!M7)</f>
        <v>2770.3655532478624</v>
      </c>
      <c r="N7" s="95">
        <f>IF(RES_hh_emi_in!N7=0,0,1000000*RES_hh_emi_in!N7/RES_hh_num_in!N7)</f>
        <v>3043.9776532975552</v>
      </c>
      <c r="O7" s="95">
        <f>IF(RES_hh_emi_in!O7=0,0,1000000*RES_hh_emi_in!O7/RES_hh_num_in!O7)</f>
        <v>3154.9530897639775</v>
      </c>
      <c r="P7" s="95">
        <f>IF(RES_hh_emi_in!P7=0,0,1000000*RES_hh_emi_in!P7/RES_hh_num_in!P7)</f>
        <v>2587.2281865614909</v>
      </c>
      <c r="Q7" s="95">
        <f>IF(RES_hh_emi_in!Q7=0,0,1000000*RES_hh_emi_in!Q7/RES_hh_num_in!Q7)</f>
        <v>2587.787491129407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2676.4903215791132</v>
      </c>
      <c r="D8" s="95">
        <f>IF(RES_hh_emi_in!D8=0,0,1000000*RES_hh_emi_in!D8/RES_hh_num_in!D8)</f>
        <v>2614.736343025415</v>
      </c>
      <c r="E8" s="95">
        <f>IF(RES_hh_emi_in!E8=0,0,1000000*RES_hh_emi_in!E8/RES_hh_num_in!E8)</f>
        <v>2675.0543490793998</v>
      </c>
      <c r="F8" s="95">
        <f>IF(RES_hh_emi_in!F8=0,0,1000000*RES_hh_emi_in!F8/RES_hh_num_in!F8)</f>
        <v>2762.8705362716782</v>
      </c>
      <c r="G8" s="95">
        <f>IF(RES_hh_emi_in!G8=0,0,1000000*RES_hh_emi_in!G8/RES_hh_num_in!G8)</f>
        <v>2607.6859980131994</v>
      </c>
      <c r="H8" s="95">
        <f>IF(RES_hh_emi_in!H8=0,0,1000000*RES_hh_emi_in!H8/RES_hh_num_in!H8)</f>
        <v>2534.1819189570369</v>
      </c>
      <c r="I8" s="95">
        <f>IF(RES_hh_emi_in!I8=0,0,1000000*RES_hh_emi_in!I8/RES_hh_num_in!I8)</f>
        <v>2428.6425019365929</v>
      </c>
      <c r="J8" s="95">
        <f>IF(RES_hh_emi_in!J8=0,0,1000000*RES_hh_emi_in!J8/RES_hh_num_in!J8)</f>
        <v>2513.9450531364469</v>
      </c>
      <c r="K8" s="95">
        <f>IF(RES_hh_emi_in!K8=0,0,1000000*RES_hh_emi_in!K8/RES_hh_num_in!K8)</f>
        <v>2370.4167617305861</v>
      </c>
      <c r="L8" s="95">
        <f>IF(RES_hh_emi_in!L8=0,0,1000000*RES_hh_emi_in!L8/RES_hh_num_in!L8)</f>
        <v>2729.3179777719033</v>
      </c>
      <c r="M8" s="95">
        <f>IF(RES_hh_emi_in!M8=0,0,1000000*RES_hh_emi_in!M8/RES_hh_num_in!M8)</f>
        <v>1894.0075367883585</v>
      </c>
      <c r="N8" s="95">
        <f>IF(RES_hh_emi_in!N8=0,0,1000000*RES_hh_emi_in!N8/RES_hh_num_in!N8)</f>
        <v>2295.3539011961911</v>
      </c>
      <c r="O8" s="95">
        <f>IF(RES_hh_emi_in!O8=0,0,1000000*RES_hh_emi_in!O8/RES_hh_num_in!O8)</f>
        <v>2301.391435428312</v>
      </c>
      <c r="P8" s="95">
        <f>IF(RES_hh_emi_in!P8=0,0,1000000*RES_hh_emi_in!P8/RES_hh_num_in!P8)</f>
        <v>1756.5366984996786</v>
      </c>
      <c r="Q8" s="95">
        <f>IF(RES_hh_emi_in!Q8=0,0,1000000*RES_hh_emi_in!Q8/RES_hh_num_in!Q8)</f>
        <v>1896.7009346404918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174.29630579536402</v>
      </c>
      <c r="D9" s="95">
        <f>IF(RES_hh_emi_in!D9=0,0,1000000*RES_hh_emi_in!D9/RES_hh_num_in!D9)</f>
        <v>173.82312940004229</v>
      </c>
      <c r="E9" s="95">
        <f>IF(RES_hh_emi_in!E9=0,0,1000000*RES_hh_emi_in!E9/RES_hh_num_in!E9)</f>
        <v>173.74932523545033</v>
      </c>
      <c r="F9" s="95">
        <f>IF(RES_hh_emi_in!F9=0,0,1000000*RES_hh_emi_in!F9/RES_hh_num_in!F9)</f>
        <v>173.98793147014197</v>
      </c>
      <c r="G9" s="95">
        <f>IF(RES_hh_emi_in!G9=0,0,1000000*RES_hh_emi_in!G9/RES_hh_num_in!G9)</f>
        <v>137.60098232226903</v>
      </c>
      <c r="H9" s="95">
        <f>IF(RES_hh_emi_in!H9=0,0,1000000*RES_hh_emi_in!H9/RES_hh_num_in!H9)</f>
        <v>121.0363397661779</v>
      </c>
      <c r="I9" s="95">
        <f>IF(RES_hh_emi_in!I9=0,0,1000000*RES_hh_emi_in!I9/RES_hh_num_in!I9)</f>
        <v>105.00789592535301</v>
      </c>
      <c r="J9" s="95">
        <f>IF(RES_hh_emi_in!J9=0,0,1000000*RES_hh_emi_in!J9/RES_hh_num_in!J9)</f>
        <v>30.063994783473749</v>
      </c>
      <c r="K9" s="95">
        <f>IF(RES_hh_emi_in!K9=0,0,1000000*RES_hh_emi_in!K9/RES_hh_num_in!K9)</f>
        <v>25.331836102581217</v>
      </c>
      <c r="L9" s="95">
        <f>IF(RES_hh_emi_in!L9=0,0,1000000*RES_hh_emi_in!L9/RES_hh_num_in!L9)</f>
        <v>30.285528975191877</v>
      </c>
      <c r="M9" s="95">
        <f>IF(RES_hh_emi_in!M9=0,0,1000000*RES_hh_emi_in!M9/RES_hh_num_in!M9)</f>
        <v>23.967686933012565</v>
      </c>
      <c r="N9" s="95">
        <f>IF(RES_hh_emi_in!N9=0,0,1000000*RES_hh_emi_in!N9/RES_hh_num_in!N9)</f>
        <v>23.489669244473717</v>
      </c>
      <c r="O9" s="95">
        <f>IF(RES_hh_emi_in!O9=0,0,1000000*RES_hh_emi_in!O9/RES_hh_num_in!O9)</f>
        <v>23.907050917777653</v>
      </c>
      <c r="P9" s="95">
        <f>IF(RES_hh_emi_in!P9=0,0,1000000*RES_hh_emi_in!P9/RES_hh_num_in!P9)</f>
        <v>18.899424259198693</v>
      </c>
      <c r="Q9" s="95">
        <f>IF(RES_hh_emi_in!Q9=0,0,1000000*RES_hh_emi_in!Q9/RES_hh_num_in!Q9)</f>
        <v>15.782836662411253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405.60733730134109</v>
      </c>
      <c r="D17" s="96">
        <f>IF(RES_hh_emi_in!D17=0,0,1000000*RES_hh_emi_in!D17/RES_hh_num_in!D17)</f>
        <v>410.05679773074837</v>
      </c>
      <c r="E17" s="96">
        <f>IF(RES_hh_emi_in!E17=0,0,1000000*RES_hh_emi_in!E17/RES_hh_num_in!E17)</f>
        <v>394.73017764446473</v>
      </c>
      <c r="F17" s="96">
        <f>IF(RES_hh_emi_in!F17=0,0,1000000*RES_hh_emi_in!F17/RES_hh_num_in!F17)</f>
        <v>436.56408591968761</v>
      </c>
      <c r="G17" s="96">
        <f>IF(RES_hh_emi_in!G17=0,0,1000000*RES_hh_emi_in!G17/RES_hh_num_in!G17)</f>
        <v>382.33609583025225</v>
      </c>
      <c r="H17" s="96">
        <f>IF(RES_hh_emi_in!H17=0,0,1000000*RES_hh_emi_in!H17/RES_hh_num_in!H17)</f>
        <v>450.62563137805557</v>
      </c>
      <c r="I17" s="96">
        <f>IF(RES_hh_emi_in!I17=0,0,1000000*RES_hh_emi_in!I17/RES_hh_num_in!I17)</f>
        <v>419.42341520291893</v>
      </c>
      <c r="J17" s="96">
        <f>IF(RES_hh_emi_in!J17=0,0,1000000*RES_hh_emi_in!J17/RES_hh_num_in!J17)</f>
        <v>421.95416261363289</v>
      </c>
      <c r="K17" s="96">
        <f>IF(RES_hh_emi_in!K17=0,0,1000000*RES_hh_emi_in!K17/RES_hh_num_in!K17)</f>
        <v>420.88519192079212</v>
      </c>
      <c r="L17" s="96">
        <f>IF(RES_hh_emi_in!L17=0,0,1000000*RES_hh_emi_in!L17/RES_hh_num_in!L17)</f>
        <v>386.78455073214116</v>
      </c>
      <c r="M17" s="96">
        <f>IF(RES_hh_emi_in!M17=0,0,1000000*RES_hh_emi_in!M17/RES_hh_num_in!M17)</f>
        <v>340.42390772237735</v>
      </c>
      <c r="N17" s="96">
        <f>IF(RES_hh_emi_in!N17=0,0,1000000*RES_hh_emi_in!N17/RES_hh_num_in!N17)</f>
        <v>390.34375527128924</v>
      </c>
      <c r="O17" s="96">
        <f>IF(RES_hh_emi_in!O17=0,0,1000000*RES_hh_emi_in!O17/RES_hh_num_in!O17)</f>
        <v>327.73717205290478</v>
      </c>
      <c r="P17" s="96">
        <f>IF(RES_hh_emi_in!P17=0,0,1000000*RES_hh_emi_in!P17/RES_hh_num_in!P17)</f>
        <v>342.50380730791471</v>
      </c>
      <c r="Q17" s="96">
        <f>IF(RES_hh_emi_in!Q17=0,0,1000000*RES_hh_emi_in!Q17/RES_hh_num_in!Q17)</f>
        <v>348.00553412479741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1334.1372115615773</v>
      </c>
      <c r="E18" s="95">
        <f>IF(RES_hh_emi_in!E18=0,0,1000000*RES_hh_emi_in!E18/RES_hh_num_in!E18)</f>
        <v>0</v>
      </c>
      <c r="F18" s="95">
        <f>IF(RES_hh_emi_in!F18=0,0,1000000*RES_hh_emi_in!F18/RES_hh_num_in!F18)</f>
        <v>0</v>
      </c>
      <c r="G18" s="95">
        <f>IF(RES_hh_emi_in!G18=0,0,1000000*RES_hh_emi_in!G18/RES_hh_num_in!G18)</f>
        <v>0</v>
      </c>
      <c r="H18" s="95">
        <f>IF(RES_hh_emi_in!H18=0,0,1000000*RES_hh_emi_in!H18/RES_hh_num_in!H18)</f>
        <v>1248.0511834703191</v>
      </c>
      <c r="I18" s="95">
        <f>IF(RES_hh_emi_in!I18=0,0,1000000*RES_hh_emi_in!I18/RES_hh_num_in!I18)</f>
        <v>1241.8484878952302</v>
      </c>
      <c r="J18" s="95">
        <f>IF(RES_hh_emi_in!J18=0,0,1000000*RES_hh_emi_in!J18/RES_hh_num_in!J18)</f>
        <v>1226.0437548288692</v>
      </c>
      <c r="K18" s="95">
        <f>IF(RES_hh_emi_in!K18=0,0,1000000*RES_hh_emi_in!K18/RES_hh_num_in!K18)</f>
        <v>1225.2050915756142</v>
      </c>
      <c r="L18" s="95">
        <f>IF(RES_hh_emi_in!L18=0,0,1000000*RES_hh_emi_in!L18/RES_hh_num_in!L18)</f>
        <v>1179.9052081761683</v>
      </c>
      <c r="M18" s="95">
        <f>IF(RES_hh_emi_in!M18=0,0,1000000*RES_hh_emi_in!M18/RES_hh_num_in!M18)</f>
        <v>1209.8965365896036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741.51016909588623</v>
      </c>
      <c r="D19" s="95">
        <f>IF(RES_hh_emi_in!D19=0,0,1000000*RES_hh_emi_in!D19/RES_hh_num_in!D19)</f>
        <v>731.03764662577828</v>
      </c>
      <c r="E19" s="95">
        <f>IF(RES_hh_emi_in!E19=0,0,1000000*RES_hh_emi_in!E19/RES_hh_num_in!E19)</f>
        <v>727.90949961537046</v>
      </c>
      <c r="F19" s="95">
        <f>IF(RES_hh_emi_in!F19=0,0,1000000*RES_hh_emi_in!F19/RES_hh_num_in!F19)</f>
        <v>723.38679582432553</v>
      </c>
      <c r="G19" s="95">
        <f>IF(RES_hh_emi_in!G19=0,0,1000000*RES_hh_emi_in!G19/RES_hh_num_in!G19)</f>
        <v>719.88288923028517</v>
      </c>
      <c r="H19" s="95">
        <f>IF(RES_hh_emi_in!H19=0,0,1000000*RES_hh_emi_in!H19/RES_hh_num_in!H19)</f>
        <v>718.25452301909138</v>
      </c>
      <c r="I19" s="95">
        <f>IF(RES_hh_emi_in!I19=0,0,1000000*RES_hh_emi_in!I19/RES_hh_num_in!I19)</f>
        <v>711.47156000319751</v>
      </c>
      <c r="J19" s="95">
        <f>IF(RES_hh_emi_in!J19=0,0,1000000*RES_hh_emi_in!J19/RES_hh_num_in!J19)</f>
        <v>703.89211543907925</v>
      </c>
      <c r="K19" s="95">
        <f>IF(RES_hh_emi_in!K19=0,0,1000000*RES_hh_emi_in!K19/RES_hh_num_in!K19)</f>
        <v>0</v>
      </c>
      <c r="L19" s="95">
        <f>IF(RES_hh_emi_in!L19=0,0,1000000*RES_hh_emi_in!L19/RES_hh_num_in!L19)</f>
        <v>673.08053434463829</v>
      </c>
      <c r="M19" s="95">
        <f>IF(RES_hh_emi_in!M19=0,0,1000000*RES_hh_emi_in!M19/RES_hh_num_in!M19)</f>
        <v>0</v>
      </c>
      <c r="N19" s="95">
        <f>IF(RES_hh_emi_in!N19=0,0,1000000*RES_hh_emi_in!N19/RES_hh_num_in!N19)</f>
        <v>0</v>
      </c>
      <c r="O19" s="95">
        <f>IF(RES_hh_emi_in!O19=0,0,1000000*RES_hh_emi_in!O19/RES_hh_num_in!O19)</f>
        <v>657.07159103922129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870.13169822429188</v>
      </c>
      <c r="D20" s="95">
        <f>IF(RES_hh_emi_in!D20=0,0,1000000*RES_hh_emi_in!D20/RES_hh_num_in!D20)</f>
        <v>0</v>
      </c>
      <c r="E20" s="95">
        <f>IF(RES_hh_emi_in!E20=0,0,1000000*RES_hh_emi_in!E20/RES_hh_num_in!E20)</f>
        <v>802.63213726197216</v>
      </c>
      <c r="F20" s="95">
        <f>IF(RES_hh_emi_in!F20=0,0,1000000*RES_hh_emi_in!F20/RES_hh_num_in!F20)</f>
        <v>816.39924085601444</v>
      </c>
      <c r="G20" s="95">
        <f>IF(RES_hh_emi_in!G20=0,0,1000000*RES_hh_emi_in!G20/RES_hh_num_in!G20)</f>
        <v>796.20661360808003</v>
      </c>
      <c r="H20" s="95">
        <f>IF(RES_hh_emi_in!H20=0,0,1000000*RES_hh_emi_in!H20/RES_hh_num_in!H20)</f>
        <v>801.81133360649483</v>
      </c>
      <c r="I20" s="95">
        <f>IF(RES_hh_emi_in!I20=0,0,1000000*RES_hh_emi_in!I20/RES_hh_num_in!I20)</f>
        <v>809.09681457655358</v>
      </c>
      <c r="J20" s="95">
        <f>IF(RES_hh_emi_in!J20=0,0,1000000*RES_hh_emi_in!J20/RES_hh_num_in!J20)</f>
        <v>796.5913240948928</v>
      </c>
      <c r="K20" s="95">
        <f>IF(RES_hh_emi_in!K20=0,0,1000000*RES_hh_emi_in!K20/RES_hh_num_in!K20)</f>
        <v>763.77087498970684</v>
      </c>
      <c r="L20" s="95">
        <f>IF(RES_hh_emi_in!L20=0,0,1000000*RES_hh_emi_in!L20/RES_hh_num_in!L20)</f>
        <v>734.30507285898977</v>
      </c>
      <c r="M20" s="95">
        <f>IF(RES_hh_emi_in!M20=0,0,1000000*RES_hh_emi_in!M20/RES_hh_num_in!M20)</f>
        <v>729.19705373809643</v>
      </c>
      <c r="N20" s="95">
        <f>IF(RES_hh_emi_in!N20=0,0,1000000*RES_hh_emi_in!N20/RES_hh_num_in!N20)</f>
        <v>0</v>
      </c>
      <c r="O20" s="95">
        <f>IF(RES_hh_emi_in!O20=0,0,1000000*RES_hh_emi_in!O20/RES_hh_num_in!O20)</f>
        <v>745.60583426221456</v>
      </c>
      <c r="P20" s="95">
        <f>IF(RES_hh_emi_in!P20=0,0,1000000*RES_hh_emi_in!P20/RES_hh_num_in!P20)</f>
        <v>755.22049320685096</v>
      </c>
      <c r="Q20" s="95">
        <f>IF(RES_hh_emi_in!Q20=0,0,1000000*RES_hh_emi_in!Q20/RES_hh_num_in!Q20)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643.84858955815162</v>
      </c>
      <c r="D21" s="95">
        <f>IF(RES_hh_emi_in!D21=0,0,1000000*RES_hh_emi_in!D21/RES_hh_num_in!D21)</f>
        <v>623.49925923786748</v>
      </c>
      <c r="E21" s="95">
        <f>IF(RES_hh_emi_in!E21=0,0,1000000*RES_hh_emi_in!E21/RES_hh_num_in!E21)</f>
        <v>610.90262711120556</v>
      </c>
      <c r="F21" s="95">
        <f>IF(RES_hh_emi_in!F21=0,0,1000000*RES_hh_emi_in!F21/RES_hh_num_in!F21)</f>
        <v>595.49982765484049</v>
      </c>
      <c r="G21" s="95">
        <f>IF(RES_hh_emi_in!G21=0,0,1000000*RES_hh_emi_in!G21/RES_hh_num_in!G21)</f>
        <v>590.54130003372154</v>
      </c>
      <c r="H21" s="95">
        <f>IF(RES_hh_emi_in!H21=0,0,1000000*RES_hh_emi_in!H21/RES_hh_num_in!H21)</f>
        <v>592.14964299869894</v>
      </c>
      <c r="I21" s="95">
        <f>IF(RES_hh_emi_in!I21=0,0,1000000*RES_hh_emi_in!I21/RES_hh_num_in!I21)</f>
        <v>586.92080641156758</v>
      </c>
      <c r="J21" s="95">
        <f>IF(RES_hh_emi_in!J21=0,0,1000000*RES_hh_emi_in!J21/RES_hh_num_in!J21)</f>
        <v>585.12307097961832</v>
      </c>
      <c r="K21" s="95">
        <f>IF(RES_hh_emi_in!K21=0,0,1000000*RES_hh_emi_in!K21/RES_hh_num_in!K21)</f>
        <v>553.85577741176019</v>
      </c>
      <c r="L21" s="95">
        <f>IF(RES_hh_emi_in!L21=0,0,1000000*RES_hh_emi_in!L21/RES_hh_num_in!L21)</f>
        <v>541.27314276658342</v>
      </c>
      <c r="M21" s="95">
        <f>IF(RES_hh_emi_in!M21=0,0,1000000*RES_hh_emi_in!M21/RES_hh_num_in!M21)</f>
        <v>530.66690812876845</v>
      </c>
      <c r="N21" s="95">
        <f>IF(RES_hh_emi_in!N21=0,0,1000000*RES_hh_emi_in!N21/RES_hh_num_in!N21)</f>
        <v>542.03436381479594</v>
      </c>
      <c r="O21" s="95">
        <f>IF(RES_hh_emi_in!O21=0,0,1000000*RES_hh_emi_in!O21/RES_hh_num_in!O21)</f>
        <v>553.64212772172232</v>
      </c>
      <c r="P21" s="95">
        <f>IF(RES_hh_emi_in!P21=0,0,1000000*RES_hh_emi_in!P21/RES_hh_num_in!P21)</f>
        <v>554.8780531948189</v>
      </c>
      <c r="Q21" s="95">
        <f>IF(RES_hh_emi_in!Q21=0,0,1000000*RES_hh_emi_in!Q21/RES_hh_num_in!Q21)</f>
        <v>535.57951362785627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39.234090915156933</v>
      </c>
      <c r="D22" s="95">
        <f>IF(RES_hh_emi_in!D22=0,0,1000000*RES_hh_emi_in!D22/RES_hh_num_in!D22)</f>
        <v>38.103140538235685</v>
      </c>
      <c r="E22" s="95">
        <f>IF(RES_hh_emi_in!E22=0,0,1000000*RES_hh_emi_in!E22/RES_hh_num_in!E22)</f>
        <v>36.703259896985038</v>
      </c>
      <c r="F22" s="95">
        <f>IF(RES_hh_emi_in!F22=0,0,1000000*RES_hh_emi_in!F22/RES_hh_num_in!F22)</f>
        <v>35.755548414548485</v>
      </c>
      <c r="G22" s="95">
        <f>IF(RES_hh_emi_in!G22=0,0,1000000*RES_hh_emi_in!G22/RES_hh_num_in!G22)</f>
        <v>28.957787451197284</v>
      </c>
      <c r="H22" s="95">
        <f>IF(RES_hh_emi_in!H22=0,0,1000000*RES_hh_emi_in!H22/RES_hh_num_in!H22)</f>
        <v>25.287901137157323</v>
      </c>
      <c r="I22" s="95">
        <f>IF(RES_hh_emi_in!I22=0,0,1000000*RES_hh_emi_in!I22/RES_hh_num_in!I22)</f>
        <v>22.421227004208546</v>
      </c>
      <c r="J22" s="95">
        <f>IF(RES_hh_emi_in!J22=0,0,1000000*RES_hh_emi_in!J22/RES_hh_num_in!J22)</f>
        <v>6.1509639658158619</v>
      </c>
      <c r="K22" s="95">
        <f>IF(RES_hh_emi_in!K22=0,0,1000000*RES_hh_emi_in!K22/RES_hh_num_in!K22)</f>
        <v>5.3328151717253629</v>
      </c>
      <c r="L22" s="95">
        <f>IF(RES_hh_emi_in!L22=0,0,1000000*RES_hh_emi_in!L22/RES_hh_num_in!L22)</f>
        <v>5.4194171643177791</v>
      </c>
      <c r="M22" s="95">
        <f>IF(RES_hh_emi_in!M22=0,0,1000000*RES_hh_emi_in!M22/RES_hh_num_in!M22)</f>
        <v>6.1250774170316227</v>
      </c>
      <c r="N22" s="95">
        <f>IF(RES_hh_emi_in!N22=0,0,1000000*RES_hh_emi_in!N22/RES_hh_num_in!N22)</f>
        <v>4.9812369827415921</v>
      </c>
      <c r="O22" s="95">
        <f>IF(RES_hh_emi_in!O22=0,0,1000000*RES_hh_emi_in!O22/RES_hh_num_in!O22)</f>
        <v>5.0992731342251396</v>
      </c>
      <c r="P22" s="95">
        <f>IF(RES_hh_emi_in!P22=0,0,1000000*RES_hh_emi_in!P22/RES_hh_num_in!P22)</f>
        <v>5.3151446269110227</v>
      </c>
      <c r="Q22" s="95">
        <f>IF(RES_hh_emi_in!Q22=0,0,1000000*RES_hh_emi_in!Q22/RES_hh_num_in!Q22)</f>
        <v>4.0326103701568998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98.803759134612818</v>
      </c>
      <c r="D27" s="96">
        <f>IF(RES_hh_emi_in!D27=0,0,1000000*RES_hh_emi_in!D27/RES_hh_num_in!D27)</f>
        <v>88.044902503311263</v>
      </c>
      <c r="E27" s="96">
        <f>IF(RES_hh_emi_in!E27=0,0,1000000*RES_hh_emi_in!E27/RES_hh_num_in!E27)</f>
        <v>106.0564808691377</v>
      </c>
      <c r="F27" s="96">
        <f>IF(RES_hh_emi_in!F27=0,0,1000000*RES_hh_emi_in!F27/RES_hh_num_in!F27)</f>
        <v>95.282048674512382</v>
      </c>
      <c r="G27" s="96">
        <f>IF(RES_hh_emi_in!G27=0,0,1000000*RES_hh_emi_in!G27/RES_hh_num_in!G27)</f>
        <v>87.137223751709286</v>
      </c>
      <c r="H27" s="96">
        <f>IF(RES_hh_emi_in!H27=0,0,1000000*RES_hh_emi_in!H27/RES_hh_num_in!H27)</f>
        <v>94.428380191159121</v>
      </c>
      <c r="I27" s="96">
        <f>IF(RES_hh_emi_in!I27=0,0,1000000*RES_hh_emi_in!I27/RES_hh_num_in!I27)</f>
        <v>71.299969418056676</v>
      </c>
      <c r="J27" s="96">
        <f>IF(RES_hh_emi_in!J27=0,0,1000000*RES_hh_emi_in!J27/RES_hh_num_in!J27)</f>
        <v>91.002378663054628</v>
      </c>
      <c r="K27" s="96">
        <f>IF(RES_hh_emi_in!K27=0,0,1000000*RES_hh_emi_in!K27/RES_hh_num_in!K27)</f>
        <v>112.91661169170561</v>
      </c>
      <c r="L27" s="96">
        <f>IF(RES_hh_emi_in!L27=0,0,1000000*RES_hh_emi_in!L27/RES_hh_num_in!L27)</f>
        <v>109.67046377411863</v>
      </c>
      <c r="M27" s="96">
        <f>IF(RES_hh_emi_in!M27=0,0,1000000*RES_hh_emi_in!M27/RES_hh_num_in!M27)</f>
        <v>93.854308898884995</v>
      </c>
      <c r="N27" s="96">
        <f>IF(RES_hh_emi_in!N27=0,0,1000000*RES_hh_emi_in!N27/RES_hh_num_in!N27)</f>
        <v>130.63466668806274</v>
      </c>
      <c r="O27" s="96">
        <f>IF(RES_hh_emi_in!O27=0,0,1000000*RES_hh_emi_in!O27/RES_hh_num_in!O27)</f>
        <v>106.49070795333147</v>
      </c>
      <c r="P27" s="96">
        <f>IF(RES_hh_emi_in!P27=0,0,1000000*RES_hh_emi_in!P27/RES_hh_num_in!P27)</f>
        <v>65.028484584837329</v>
      </c>
      <c r="Q27" s="96">
        <f>IF(RES_hh_emi_in!Q27=0,0,1000000*RES_hh_emi_in!Q27/RES_hh_num_in!Q27)</f>
        <v>107.36208288349711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183.00936791856995</v>
      </c>
      <c r="D29" s="95">
        <f>IF(RES_hh_emi_in!D29=0,0,1000000*RES_hh_emi_in!D29/RES_hh_num_in!D29)</f>
        <v>0</v>
      </c>
      <c r="E29" s="95">
        <f>IF(RES_hh_emi_in!E29=0,0,1000000*RES_hh_emi_in!E29/RES_hh_num_in!E29)</f>
        <v>183.63960986173097</v>
      </c>
      <c r="F29" s="95">
        <f>IF(RES_hh_emi_in!F29=0,0,1000000*RES_hh_emi_in!F29/RES_hh_num_in!F29)</f>
        <v>0</v>
      </c>
      <c r="G29" s="95">
        <f>IF(RES_hh_emi_in!G29=0,0,1000000*RES_hh_emi_in!G29/RES_hh_num_in!G29)</f>
        <v>0</v>
      </c>
      <c r="H29" s="95">
        <f>IF(RES_hh_emi_in!H29=0,0,1000000*RES_hh_emi_in!H29/RES_hh_num_in!H29)</f>
        <v>184.70326759620923</v>
      </c>
      <c r="I29" s="95">
        <f>IF(RES_hh_emi_in!I29=0,0,1000000*RES_hh_emi_in!I29/RES_hh_num_in!I29)</f>
        <v>0</v>
      </c>
      <c r="J29" s="95">
        <f>IF(RES_hh_emi_in!J29=0,0,1000000*RES_hh_emi_in!J29/RES_hh_num_in!J29)</f>
        <v>190.54206469061424</v>
      </c>
      <c r="K29" s="95">
        <f>IF(RES_hh_emi_in!K29=0,0,1000000*RES_hh_emi_in!K29/RES_hh_num_in!K29)</f>
        <v>0</v>
      </c>
      <c r="L29" s="95">
        <f>IF(RES_hh_emi_in!L29=0,0,1000000*RES_hh_emi_in!L29/RES_hh_num_in!L29)</f>
        <v>185.91358548381527</v>
      </c>
      <c r="M29" s="95">
        <f>IF(RES_hh_emi_in!M29=0,0,1000000*RES_hh_emi_in!M29/RES_hh_num_in!M29)</f>
        <v>0</v>
      </c>
      <c r="N29" s="95">
        <f>IF(RES_hh_emi_in!N29=0,0,1000000*RES_hh_emi_in!N29/RES_hh_num_in!N29)</f>
        <v>0</v>
      </c>
      <c r="O29" s="95">
        <f>IF(RES_hh_emi_in!O29=0,0,1000000*RES_hh_emi_in!O29/RES_hh_num_in!O29)</f>
        <v>193.16261641808379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143.55073709749186</v>
      </c>
      <c r="D30" s="95">
        <f>IF(RES_hh_emi_in!D30=0,0,1000000*RES_hh_emi_in!D30/RES_hh_num_in!D30)</f>
        <v>146.70271743996165</v>
      </c>
      <c r="E30" s="95">
        <f>IF(RES_hh_emi_in!E30=0,0,1000000*RES_hh_emi_in!E30/RES_hh_num_in!E30)</f>
        <v>144.95351930605486</v>
      </c>
      <c r="F30" s="95">
        <f>IF(RES_hh_emi_in!F30=0,0,1000000*RES_hh_emi_in!F30/RES_hh_num_in!F30)</f>
        <v>145.65580202209841</v>
      </c>
      <c r="G30" s="95">
        <f>IF(RES_hh_emi_in!G30=0,0,1000000*RES_hh_emi_in!G30/RES_hh_num_in!G30)</f>
        <v>148.03040172677143</v>
      </c>
      <c r="H30" s="95">
        <f>IF(RES_hh_emi_in!H30=0,0,1000000*RES_hh_emi_in!H30/RES_hh_num_in!H30)</f>
        <v>147.77128511682949</v>
      </c>
      <c r="I30" s="95">
        <f>IF(RES_hh_emi_in!I30=0,0,1000000*RES_hh_emi_in!I30/RES_hh_num_in!I30)</f>
        <v>152.08985534229203</v>
      </c>
      <c r="J30" s="95">
        <f>IF(RES_hh_emi_in!J30=0,0,1000000*RES_hh_emi_in!J30/RES_hh_num_in!J30)</f>
        <v>149.6788699512569</v>
      </c>
      <c r="K30" s="95">
        <f>IF(RES_hh_emi_in!K30=0,0,1000000*RES_hh_emi_in!K30/RES_hh_num_in!K30)</f>
        <v>151.82846878717805</v>
      </c>
      <c r="L30" s="95">
        <f>IF(RES_hh_emi_in!L30=0,0,1000000*RES_hh_emi_in!L30/RES_hh_num_in!L30)</f>
        <v>148.1970691378919</v>
      </c>
      <c r="M30" s="95">
        <f>IF(RES_hh_emi_in!M30=0,0,1000000*RES_hh_emi_in!M30/RES_hh_num_in!M30)</f>
        <v>151.91555277155416</v>
      </c>
      <c r="N30" s="95">
        <f>IF(RES_hh_emi_in!N30=0,0,1000000*RES_hh_emi_in!N30/RES_hh_num_in!N30)</f>
        <v>160.15753362111784</v>
      </c>
      <c r="O30" s="95">
        <f>IF(RES_hh_emi_in!O30=0,0,1000000*RES_hh_emi_in!O30/RES_hh_num_in!O30)</f>
        <v>160.63106109022112</v>
      </c>
      <c r="P30" s="95">
        <f>IF(RES_hh_emi_in!P30=0,0,1000000*RES_hh_emi_in!P30/RES_hh_num_in!P30)</f>
        <v>165.26898366631718</v>
      </c>
      <c r="Q30" s="95">
        <f>IF(RES_hh_emi_in!Q30=0,0,1000000*RES_hh_emi_in!Q30/RES_hh_num_in!Q30)</f>
        <v>167.55621460906738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182.81671703012461</v>
      </c>
      <c r="D3" s="100">
        <f>IF(RES_hh_fech_in!D3=0,0,RES_hh_fech_in!D3/RES_summary!D$21)</f>
        <v>177.05026950943943</v>
      </c>
      <c r="E3" s="100">
        <f>IF(RES_hh_fech_in!E3=0,0,RES_hh_fech_in!E3/RES_summary!E$21)</f>
        <v>180.17095208804764</v>
      </c>
      <c r="F3" s="100">
        <f>IF(RES_hh_fech_in!F3=0,0,RES_hh_fech_in!F3/RES_summary!F$21)</f>
        <v>182.68052585846675</v>
      </c>
      <c r="G3" s="100">
        <f>IF(RES_hh_fech_in!G3=0,0,RES_hh_fech_in!G3/RES_summary!G$21)</f>
        <v>173.71474279250666</v>
      </c>
      <c r="H3" s="100">
        <f>IF(RES_hh_fech_in!H3=0,0,RES_hh_fech_in!H3/RES_summary!H$21)</f>
        <v>171.47571829259286</v>
      </c>
      <c r="I3" s="100">
        <f>IF(RES_hh_fech_in!I3=0,0,RES_hh_fech_in!I3/RES_summary!I$21)</f>
        <v>164.41398665382764</v>
      </c>
      <c r="J3" s="100">
        <f>IF(RES_hh_fech_in!J3=0,0,RES_hh_fech_in!J3/RES_summary!J$21)</f>
        <v>174.02617428701032</v>
      </c>
      <c r="K3" s="100">
        <f>IF(RES_hh_fech_in!K3=0,0,RES_hh_fech_in!K3/RES_summary!K$21)</f>
        <v>160.22623695662529</v>
      </c>
      <c r="L3" s="100">
        <f>IF(RES_hh_fech_in!L3=0,0,RES_hh_fech_in!L3/RES_summary!L$21)</f>
        <v>176.09815479643439</v>
      </c>
      <c r="M3" s="100">
        <f>IF(RES_hh_fech_in!M3=0,0,RES_hh_fech_in!M3/RES_summary!M$21)</f>
        <v>135.57054986433582</v>
      </c>
      <c r="N3" s="100">
        <f>IF(RES_hh_fech_in!N3=0,0,RES_hh_fech_in!N3/RES_summary!N$21)</f>
        <v>150.65649348761565</v>
      </c>
      <c r="O3" s="100">
        <f>IF(RES_hh_fech_in!O3=0,0,RES_hh_fech_in!O3/RES_summary!O$21)</f>
        <v>152.82162312606275</v>
      </c>
      <c r="P3" s="100">
        <f>IF(RES_hh_fech_in!P3=0,0,RES_hh_fech_in!P3/RES_summary!P$21)</f>
        <v>122.77339694347893</v>
      </c>
      <c r="Q3" s="100">
        <f>IF(RES_hh_fech_in!Q3=0,0,RES_hh_fech_in!Q3/RES_summary!Q$21)</f>
        <v>125.15721503546385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143.17691452105325</v>
      </c>
      <c r="D4" s="96">
        <f>IF(RES_hh_fech_in!D4=0,0,RES_hh_fech_in!D4/RES_summary!D$21)</f>
        <v>138.57277596277208</v>
      </c>
      <c r="E4" s="96">
        <f>IF(RES_hh_fech_in!E4=0,0,RES_hh_fech_in!E4/RES_summary!E$21)</f>
        <v>141.66140355737332</v>
      </c>
      <c r="F4" s="96">
        <f>IF(RES_hh_fech_in!F4=0,0,RES_hh_fech_in!F4/RES_summary!F$21)</f>
        <v>144.91332102966365</v>
      </c>
      <c r="G4" s="96">
        <f>IF(RES_hh_fech_in!G4=0,0,RES_hh_fech_in!G4/RES_summary!G$21)</f>
        <v>136.85794507163078</v>
      </c>
      <c r="H4" s="96">
        <f>IF(RES_hh_fech_in!H4=0,0,RES_hh_fech_in!H4/RES_summary!H$21)</f>
        <v>134.33337994419122</v>
      </c>
      <c r="I4" s="96">
        <f>IF(RES_hh_fech_in!I4=0,0,RES_hh_fech_in!I4/RES_summary!I$21)</f>
        <v>128.29777681060543</v>
      </c>
      <c r="J4" s="96">
        <f>IF(RES_hh_fech_in!J4=0,0,RES_hh_fech_in!J4/RES_summary!J$21)</f>
        <v>137.5872394940632</v>
      </c>
      <c r="K4" s="96">
        <f>IF(RES_hh_fech_in!K4=0,0,RES_hh_fech_in!K4/RES_summary!K$21)</f>
        <v>124.43610347829066</v>
      </c>
      <c r="L4" s="96">
        <f>IF(RES_hh_fech_in!L4=0,0,RES_hh_fech_in!L4/RES_summary!L$21)</f>
        <v>141.20068840203078</v>
      </c>
      <c r="M4" s="96">
        <f>IF(RES_hh_fech_in!M4=0,0,RES_hh_fech_in!M4/RES_summary!M$21)</f>
        <v>100.77769302337809</v>
      </c>
      <c r="N4" s="96">
        <f>IF(RES_hh_fech_in!N4=0,0,RES_hh_fech_in!N4/RES_summary!N$21)</f>
        <v>115.47980017567686</v>
      </c>
      <c r="O4" s="96">
        <f>IF(RES_hh_fech_in!O4=0,0,RES_hh_fech_in!O4/RES_summary!O$21)</f>
        <v>117.8987784775034</v>
      </c>
      <c r="P4" s="96">
        <f>IF(RES_hh_fech_in!P4=0,0,RES_hh_fech_in!P4/RES_summary!P$21)</f>
        <v>87.754317387220993</v>
      </c>
      <c r="Q4" s="96">
        <f>IF(RES_hh_fech_in!Q4=0,0,RES_hh_fech_in!Q4/RES_summary!Q$21)</f>
        <v>90.730711399406943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0</v>
      </c>
      <c r="D5" s="95">
        <f>IF(RES_hh_fech_in!D5=0,0,RES_hh_fech_in!D5/RES_summary!D$21)</f>
        <v>177.64228974087382</v>
      </c>
      <c r="E5" s="95">
        <f>IF(RES_hh_fech_in!E5=0,0,RES_hh_fech_in!E5/RES_summary!E$21)</f>
        <v>0</v>
      </c>
      <c r="F5" s="95">
        <f>IF(RES_hh_fech_in!F5=0,0,RES_hh_fech_in!F5/RES_summary!F$21)</f>
        <v>0</v>
      </c>
      <c r="G5" s="95">
        <f>IF(RES_hh_fech_in!G5=0,0,RES_hh_fech_in!G5/RES_summary!G$21)</f>
        <v>0</v>
      </c>
      <c r="H5" s="95">
        <f>IF(RES_hh_fech_in!H5=0,0,RES_hh_fech_in!H5/RES_summary!H$21)</f>
        <v>165.68885290531543</v>
      </c>
      <c r="I5" s="95">
        <f>IF(RES_hh_fech_in!I5=0,0,RES_hh_fech_in!I5/RES_summary!I$21)</f>
        <v>156.83922426158747</v>
      </c>
      <c r="J5" s="95">
        <f>IF(RES_hh_fech_in!J5=0,0,RES_hh_fech_in!J5/RES_summary!J$21)</f>
        <v>163.59064108653683</v>
      </c>
      <c r="K5" s="95">
        <f>IF(RES_hh_fech_in!K5=0,0,RES_hh_fech_in!K5/RES_summary!K$21)</f>
        <v>156.2536443397546</v>
      </c>
      <c r="L5" s="95">
        <f>IF(RES_hh_fech_in!L5=0,0,RES_hh_fech_in!L5/RES_summary!L$21)</f>
        <v>168.63119760507317</v>
      </c>
      <c r="M5" s="95">
        <f>IF(RES_hh_fech_in!M5=0,0,RES_hh_fech_in!M5/RES_summary!M$21)</f>
        <v>132.16239356582335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145.55365003693839</v>
      </c>
      <c r="D6" s="95">
        <f>IF(RES_hh_fech_in!D6=0,0,RES_hh_fech_in!D6/RES_summary!D$21)</f>
        <v>142.46708285006753</v>
      </c>
      <c r="E6" s="95">
        <f>IF(RES_hh_fech_in!E6=0,0,RES_hh_fech_in!E6/RES_summary!E$21)</f>
        <v>145.57328048447937</v>
      </c>
      <c r="F6" s="95">
        <f>IF(RES_hh_fech_in!F6=0,0,RES_hh_fech_in!F6/RES_summary!F$21)</f>
        <v>150.04956675149103</v>
      </c>
      <c r="G6" s="95">
        <f>IF(RES_hh_fech_in!G6=0,0,RES_hh_fech_in!G6/RES_summary!G$21)</f>
        <v>140.97643649636356</v>
      </c>
      <c r="H6" s="95">
        <f>IF(RES_hh_fech_in!H6=0,0,RES_hh_fech_in!H6/RES_summary!H$21)</f>
        <v>137.15101116420703</v>
      </c>
      <c r="I6" s="95">
        <f>IF(RES_hh_fech_in!I6=0,0,RES_hh_fech_in!I6/RES_summary!I$21)</f>
        <v>129.3258740510542</v>
      </c>
      <c r="J6" s="95">
        <f>IF(RES_hh_fech_in!J6=0,0,RES_hh_fech_in!J6/RES_summary!J$21)</f>
        <v>132.81148579030221</v>
      </c>
      <c r="K6" s="95">
        <f>IF(RES_hh_fech_in!K6=0,0,RES_hh_fech_in!K6/RES_summary!K$21)</f>
        <v>0</v>
      </c>
      <c r="L6" s="95">
        <f>IF(RES_hh_fech_in!L6=0,0,RES_hh_fech_in!L6/RES_summary!L$21)</f>
        <v>139.23061477416402</v>
      </c>
      <c r="M6" s="95">
        <f>IF(RES_hh_fech_in!M6=0,0,RES_hh_fech_in!M6/RES_summary!M$21)</f>
        <v>101.4364156527288</v>
      </c>
      <c r="N6" s="95">
        <f>IF(RES_hh_fech_in!N6=0,0,RES_hh_fech_in!N6/RES_summary!N$21)</f>
        <v>0</v>
      </c>
      <c r="O6" s="95">
        <f>IF(RES_hh_fech_in!O6=0,0,RES_hh_fech_in!O6/RES_summary!O$21)</f>
        <v>115.17280464387562</v>
      </c>
      <c r="P6" s="95">
        <f>IF(RES_hh_fech_in!P6=0,0,RES_hh_fech_in!P6/RES_summary!P$21)</f>
        <v>96.289387099512425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147.48312052469927</v>
      </c>
      <c r="D7" s="95">
        <f>IF(RES_hh_fech_in!D7=0,0,RES_hh_fech_in!D7/RES_summary!D$21)</f>
        <v>0</v>
      </c>
      <c r="E7" s="95">
        <f>IF(RES_hh_fech_in!E7=0,0,RES_hh_fech_in!E7/RES_summary!E$21)</f>
        <v>145.37878007787225</v>
      </c>
      <c r="F7" s="95">
        <f>IF(RES_hh_fech_in!F7=0,0,RES_hh_fech_in!F7/RES_summary!F$21)</f>
        <v>150.16342539792481</v>
      </c>
      <c r="G7" s="95">
        <f>IF(RES_hh_fech_in!G7=0,0,RES_hh_fech_in!G7/RES_summary!G$21)</f>
        <v>141.06767953357738</v>
      </c>
      <c r="H7" s="95">
        <f>IF(RES_hh_fech_in!H7=0,0,RES_hh_fech_in!H7/RES_summary!H$21)</f>
        <v>144.23809408284839</v>
      </c>
      <c r="I7" s="95">
        <f>IF(RES_hh_fech_in!I7=0,0,RES_hh_fech_in!I7/RES_summary!I$21)</f>
        <v>128.79171875456512</v>
      </c>
      <c r="J7" s="95">
        <f>IF(RES_hh_fech_in!J7=0,0,RES_hh_fech_in!J7/RES_summary!J$21)</f>
        <v>131.78389296882398</v>
      </c>
      <c r="K7" s="95">
        <f>IF(RES_hh_fech_in!K7=0,0,RES_hh_fech_in!K7/RES_summary!K$21)</f>
        <v>126.65820645724922</v>
      </c>
      <c r="L7" s="95">
        <f>IF(RES_hh_fech_in!L7=0,0,RES_hh_fech_in!L7/RES_summary!L$21)</f>
        <v>145.55869739735499</v>
      </c>
      <c r="M7" s="95">
        <f>IF(RES_hh_fech_in!M7=0,0,RES_hh_fech_in!M7/RES_summary!M$21)</f>
        <v>107.72043640538179</v>
      </c>
      <c r="N7" s="95">
        <f>IF(RES_hh_fech_in!N7=0,0,RES_hh_fech_in!N7/RES_summary!N$21)</f>
        <v>118.04690102328375</v>
      </c>
      <c r="O7" s="95">
        <f>IF(RES_hh_fech_in!O7=0,0,RES_hh_fech_in!O7/RES_summary!O$21)</f>
        <v>122.03074198047781</v>
      </c>
      <c r="P7" s="95">
        <f>IF(RES_hh_fech_in!P7=0,0,RES_hh_fech_in!P7/RES_summary!P$21)</f>
        <v>99.704760791684592</v>
      </c>
      <c r="Q7" s="95">
        <f>IF(RES_hh_fech_in!Q7=0,0,RES_hh_fech_in!Q7/RES_summary!Q$21)</f>
        <v>99.368365910439749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140.6913101457497</v>
      </c>
      <c r="D8" s="95">
        <f>IF(RES_hh_fech_in!D8=0,0,RES_hh_fech_in!D8/RES_summary!D$21)</f>
        <v>136.92449962993547</v>
      </c>
      <c r="E8" s="95">
        <f>IF(RES_hh_fech_in!E8=0,0,RES_hh_fech_in!E8/RES_summary!E$21)</f>
        <v>139.32944512689903</v>
      </c>
      <c r="F8" s="95">
        <f>IF(RES_hh_fech_in!F8=0,0,RES_hh_fech_in!F8/RES_summary!F$21)</f>
        <v>143.05365203735451</v>
      </c>
      <c r="G8" s="95">
        <f>IF(RES_hh_fech_in!G8=0,0,RES_hh_fech_in!G8/RES_summary!G$21)</f>
        <v>134.05603401719605</v>
      </c>
      <c r="H8" s="95">
        <f>IF(RES_hh_fech_in!H8=0,0,RES_hh_fech_in!H8/RES_summary!H$21)</f>
        <v>129.28961034170075</v>
      </c>
      <c r="I8" s="95">
        <f>IF(RES_hh_fech_in!I8=0,0,RES_hh_fech_in!I8/RES_summary!I$21)</f>
        <v>123.03739364718628</v>
      </c>
      <c r="J8" s="95">
        <f>IF(RES_hh_fech_in!J8=0,0,RES_hh_fech_in!J8/RES_summary!J$21)</f>
        <v>126.87806793092803</v>
      </c>
      <c r="K8" s="95">
        <f>IF(RES_hh_fech_in!K8=0,0,RES_hh_fech_in!K8/RES_summary!K$21)</f>
        <v>119.44620767998086</v>
      </c>
      <c r="L8" s="95">
        <f>IF(RES_hh_fech_in!L8=0,0,RES_hh_fech_in!L8/RES_summary!L$21)</f>
        <v>137.29600431641907</v>
      </c>
      <c r="M8" s="95">
        <f>IF(RES_hh_fech_in!M8=0,0,RES_hh_fech_in!M8/RES_summary!M$21)</f>
        <v>94.574252224045523</v>
      </c>
      <c r="N8" s="95">
        <f>IF(RES_hh_fech_in!N8=0,0,RES_hh_fech_in!N8/RES_summary!N$21)</f>
        <v>114.31119114456786</v>
      </c>
      <c r="O8" s="95">
        <f>IF(RES_hh_fech_in!O8=0,0,RES_hh_fech_in!O8/RES_summary!O$21)</f>
        <v>114.28713106569768</v>
      </c>
      <c r="P8" s="95">
        <f>IF(RES_hh_fech_in!P8=0,0,RES_hh_fech_in!P8/RES_summary!P$21)</f>
        <v>86.932007168974934</v>
      </c>
      <c r="Q8" s="95">
        <f>IF(RES_hh_fech_in!Q8=0,0,RES_hh_fech_in!Q8/RES_summary!Q$21)</f>
        <v>93.527297149349764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175.19475368803467</v>
      </c>
      <c r="D9" s="95">
        <f>IF(RES_hh_fech_in!D9=0,0,RES_hh_fech_in!D9/RES_summary!D$21)</f>
        <v>174.0618441829146</v>
      </c>
      <c r="E9" s="95">
        <f>IF(RES_hh_fech_in!E9=0,0,RES_hh_fech_in!E9/RES_summary!E$21)</f>
        <v>173.04397630354353</v>
      </c>
      <c r="F9" s="95">
        <f>IF(RES_hh_fech_in!F9=0,0,RES_hh_fech_in!F9/RES_summary!F$21)</f>
        <v>172.2890595537915</v>
      </c>
      <c r="G9" s="95">
        <f>IF(RES_hh_fech_in!G9=0,0,RES_hh_fech_in!G9/RES_summary!G$21)</f>
        <v>171.33205870152048</v>
      </c>
      <c r="H9" s="95">
        <f>IF(RES_hh_fech_in!H9=0,0,RES_hh_fech_in!H9/RES_summary!H$21)</f>
        <v>167.81147076512295</v>
      </c>
      <c r="I9" s="95">
        <f>IF(RES_hh_fech_in!I9=0,0,RES_hh_fech_in!I9/RES_summary!I$21)</f>
        <v>159.6537102112101</v>
      </c>
      <c r="J9" s="95">
        <f>IF(RES_hh_fech_in!J9=0,0,RES_hh_fech_in!J9/RES_summary!J$21)</f>
        <v>168.76853065227132</v>
      </c>
      <c r="K9" s="95">
        <f>IF(RES_hh_fech_in!K9=0,0,RES_hh_fech_in!K9/RES_summary!K$21)</f>
        <v>158.07318556094256</v>
      </c>
      <c r="L9" s="95">
        <f>IF(RES_hh_fech_in!L9=0,0,RES_hh_fech_in!L9/RES_summary!L$21)</f>
        <v>180.87872883120906</v>
      </c>
      <c r="M9" s="95">
        <f>IF(RES_hh_fech_in!M9=0,0,RES_hh_fech_in!M9/RES_summary!M$21)</f>
        <v>125.0644404992352</v>
      </c>
      <c r="N9" s="95">
        <f>IF(RES_hh_fech_in!N9=0,0,RES_hh_fech_in!N9/RES_summary!N$21)</f>
        <v>147.62258848990646</v>
      </c>
      <c r="O9" s="95">
        <f>IF(RES_hh_fech_in!O9=0,0,RES_hh_fech_in!O9/RES_summary!O$21)</f>
        <v>147.64252960088817</v>
      </c>
      <c r="P9" s="95">
        <f>IF(RES_hh_fech_in!P9=0,0,RES_hh_fech_in!P9/RES_summary!P$21)</f>
        <v>112.45747493564814</v>
      </c>
      <c r="Q9" s="95">
        <f>IF(RES_hh_fech_in!Q9=0,0,RES_hh_fech_in!Q9/RES_summary!Q$21)</f>
        <v>118.73356576847709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0</v>
      </c>
      <c r="D11" s="95">
        <f>IF(RES_hh_fech_in!D11=0,0,RES_hh_fech_in!D11/RES_summary!D$21)</f>
        <v>119.16859598541042</v>
      </c>
      <c r="E11" s="95">
        <f>IF(RES_hh_fech_in!E11=0,0,RES_hh_fech_in!E11/RES_summary!E$21)</f>
        <v>0</v>
      </c>
      <c r="F11" s="95">
        <f>IF(RES_hh_fech_in!F11=0,0,RES_hh_fech_in!F11/RES_summary!F$21)</f>
        <v>120.34842782529714</v>
      </c>
      <c r="G11" s="95">
        <f>IF(RES_hh_fech_in!G11=0,0,RES_hh_fech_in!G11/RES_summary!G$21)</f>
        <v>112.10775011181364</v>
      </c>
      <c r="H11" s="95">
        <f>IF(RES_hh_fech_in!H11=0,0,RES_hh_fech_in!H11/RES_summary!H$21)</f>
        <v>108.66035807161948</v>
      </c>
      <c r="I11" s="95">
        <f>IF(RES_hh_fech_in!I11=0,0,RES_hh_fech_in!I11/RES_summary!I$21)</f>
        <v>104.18120773439298</v>
      </c>
      <c r="J11" s="95">
        <f>IF(RES_hh_fech_in!J11=0,0,RES_hh_fech_in!J11/RES_summary!J$21)</f>
        <v>103.57826849580586</v>
      </c>
      <c r="K11" s="95">
        <f>IF(RES_hh_fech_in!K11=0,0,RES_hh_fech_in!K11/RES_summary!K$21)</f>
        <v>97.388311576652697</v>
      </c>
      <c r="L11" s="95">
        <f>IF(RES_hh_fech_in!L11=0,0,RES_hh_fech_in!L11/RES_summary!L$21)</f>
        <v>99.956426621870179</v>
      </c>
      <c r="M11" s="95">
        <f>IF(RES_hh_fech_in!M11=0,0,RES_hh_fech_in!M11/RES_summary!M$21)</f>
        <v>86.683562825177688</v>
      </c>
      <c r="N11" s="95">
        <f>IF(RES_hh_fech_in!N11=0,0,RES_hh_fech_in!N11/RES_summary!N$21)</f>
        <v>88.517182757502638</v>
      </c>
      <c r="O11" s="95">
        <f>IF(RES_hh_fech_in!O11=0,0,RES_hh_fech_in!O11/RES_summary!O$21)</f>
        <v>87.755543433083147</v>
      </c>
      <c r="P11" s="95">
        <f>IF(RES_hh_fech_in!P11=0,0,RES_hh_fech_in!P11/RES_summary!P$21)</f>
        <v>76.271150576817703</v>
      </c>
      <c r="Q11" s="95">
        <f>IF(RES_hh_fech_in!Q11=0,0,RES_hh_fech_in!Q11/RES_summary!Q$21)</f>
        <v>74.7718998769314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84.605719515597812</v>
      </c>
      <c r="D12" s="95">
        <f>IF(RES_hh_fech_in!D12=0,0,RES_hh_fech_in!D12/RES_summary!D$21)</f>
        <v>79.01952735083708</v>
      </c>
      <c r="E12" s="95">
        <f>IF(RES_hh_fech_in!E12=0,0,RES_hh_fech_in!E12/RES_summary!E$21)</f>
        <v>77.873356843169205</v>
      </c>
      <c r="F12" s="95">
        <f>IF(RES_hh_fech_in!F12=0,0,RES_hh_fech_in!F12/RES_summary!F$21)</f>
        <v>75.923295228390245</v>
      </c>
      <c r="G12" s="95">
        <f>IF(RES_hh_fech_in!G12=0,0,RES_hh_fech_in!G12/RES_summary!G$21)</f>
        <v>67.694936688696401</v>
      </c>
      <c r="H12" s="95">
        <f>IF(RES_hh_fech_in!H12=0,0,RES_hh_fech_in!H12/RES_summary!H$21)</f>
        <v>61.669595104228492</v>
      </c>
      <c r="I12" s="95">
        <f>IF(RES_hh_fech_in!I12=0,0,RES_hh_fech_in!I12/RES_summary!I$21)</f>
        <v>54.341707058437542</v>
      </c>
      <c r="J12" s="95">
        <f>IF(RES_hh_fech_in!J12=0,0,RES_hh_fech_in!J12/RES_summary!J$21)</f>
        <v>51.404960077171637</v>
      </c>
      <c r="K12" s="95">
        <f>IF(RES_hh_fech_in!K12=0,0,RES_hh_fech_in!K12/RES_summary!K$21)</f>
        <v>44.545777936681887</v>
      </c>
      <c r="L12" s="95">
        <f>IF(RES_hh_fech_in!L12=0,0,RES_hh_fech_in!L12/RES_summary!L$21)</f>
        <v>46.512220664432846</v>
      </c>
      <c r="M12" s="95">
        <f>IF(RES_hh_fech_in!M12=0,0,RES_hh_fech_in!M12/RES_summary!M$21)</f>
        <v>29.698883546600776</v>
      </c>
      <c r="N12" s="95">
        <f>IF(RES_hh_fech_in!N12=0,0,RES_hh_fech_in!N12/RES_summary!N$21)</f>
        <v>32.993890827993702</v>
      </c>
      <c r="O12" s="95">
        <f>IF(RES_hh_fech_in!O12=0,0,RES_hh_fech_in!O12/RES_summary!O$21)</f>
        <v>31.274453897082239</v>
      </c>
      <c r="P12" s="95">
        <f>IF(RES_hh_fech_in!P12=0,0,RES_hh_fech_in!P12/RES_summary!P$21)</f>
        <v>23.367355927519991</v>
      </c>
      <c r="Q12" s="95">
        <f>IF(RES_hh_fech_in!Q12=0,0,RES_hh_fech_in!Q12/RES_summary!Q$21)</f>
        <v>24.365377384076606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141.10293658526541</v>
      </c>
      <c r="D13" s="22">
        <f>IF(RES_hh_fech_in!D13=0,0,RES_hh_fech_in!D13/RES_summary!D$21)</f>
        <v>133.44678192291215</v>
      </c>
      <c r="E13" s="22">
        <f>IF(RES_hh_fech_in!E13=0,0,RES_hh_fech_in!E13/RES_summary!E$21)</f>
        <v>142.94151410602231</v>
      </c>
      <c r="F13" s="22">
        <f>IF(RES_hh_fech_in!F13=0,0,RES_hh_fech_in!F13/RES_summary!F$21)</f>
        <v>142.2234969619783</v>
      </c>
      <c r="G13" s="22">
        <f>IF(RES_hh_fech_in!G13=0,0,RES_hh_fech_in!G13/RES_summary!G$21)</f>
        <v>135.50059640931406</v>
      </c>
      <c r="H13" s="22">
        <f>IF(RES_hh_fech_in!H13=0,0,RES_hh_fech_in!H13/RES_summary!H$21)</f>
        <v>131.97614784010992</v>
      </c>
      <c r="I13" s="22">
        <f>IF(RES_hh_fech_in!I13=0,0,RES_hh_fech_in!I13/RES_summary!I$21)</f>
        <v>125.40461639240984</v>
      </c>
      <c r="J13" s="22">
        <f>IF(RES_hh_fech_in!J13=0,0,RES_hh_fech_in!J13/RES_summary!J$21)</f>
        <v>125.29071285741796</v>
      </c>
      <c r="K13" s="22">
        <f>IF(RES_hh_fech_in!K13=0,0,RES_hh_fech_in!K13/RES_summary!K$21)</f>
        <v>119.38246744485085</v>
      </c>
      <c r="L13" s="22">
        <f>IF(RES_hh_fech_in!L13=0,0,RES_hh_fech_in!L13/RES_summary!L$21)</f>
        <v>130.90938894959791</v>
      </c>
      <c r="M13" s="22">
        <f>IF(RES_hh_fech_in!M13=0,0,RES_hh_fech_in!M13/RES_summary!M$21)</f>
        <v>95.920855436867726</v>
      </c>
      <c r="N13" s="22">
        <f>IF(RES_hh_fech_in!N13=0,0,RES_hh_fech_in!N13/RES_summary!N$21)</f>
        <v>111.590450712183</v>
      </c>
      <c r="O13" s="22">
        <f>IF(RES_hh_fech_in!O13=0,0,RES_hh_fech_in!O13/RES_summary!O$21)</f>
        <v>111.72942416104968</v>
      </c>
      <c r="P13" s="22">
        <f>IF(RES_hh_fech_in!P13=0,0,RES_hh_fech_in!P13/RES_summary!P$21)</f>
        <v>88.866597427053065</v>
      </c>
      <c r="Q13" s="22">
        <f>IF(RES_hh_fech_in!Q13=0,0,RES_hh_fech_in!Q13/RES_summary!Q$21)</f>
        <v>93.55676471014678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2.1108257493209766</v>
      </c>
      <c r="D14" s="98">
        <f>IF(RES_hh_fech_in!D14=0,0,RES_hh_fech_in!D14/RES_summary!D$21)</f>
        <v>1.6062836495136499</v>
      </c>
      <c r="E14" s="98">
        <f>IF(RES_hh_fech_in!E14=0,0,RES_hh_fech_in!E14/RES_summary!E$21)</f>
        <v>2.7639978340100058</v>
      </c>
      <c r="F14" s="98">
        <f>IF(RES_hh_fech_in!F14=0,0,RES_hh_fech_in!F14/RES_summary!F$21)</f>
        <v>2.219273968621132</v>
      </c>
      <c r="G14" s="98">
        <f>IF(RES_hh_fech_in!G14=0,0,RES_hh_fech_in!G14/RES_summary!G$21)</f>
        <v>2.5106397226336843</v>
      </c>
      <c r="H14" s="98">
        <f>IF(RES_hh_fech_in!H14=0,0,RES_hh_fech_in!H14/RES_summary!H$21)</f>
        <v>2.4727018888983783</v>
      </c>
      <c r="I14" s="98">
        <f>IF(RES_hh_fech_in!I14=0,0,RES_hh_fech_in!I14/RES_summary!I$21)</f>
        <v>2.4186656628827756</v>
      </c>
      <c r="J14" s="98">
        <f>IF(RES_hh_fech_in!J14=0,0,RES_hh_fech_in!J14/RES_summary!J$21)</f>
        <v>1.7345343344736672</v>
      </c>
      <c r="K14" s="98">
        <f>IF(RES_hh_fech_in!K14=0,0,RES_hh_fech_in!K14/RES_summary!K$21)</f>
        <v>2.1238233206724169</v>
      </c>
      <c r="L14" s="98">
        <f>IF(RES_hh_fech_in!L14=0,0,RES_hh_fech_in!L14/RES_summary!L$21)</f>
        <v>1.5748123439393726</v>
      </c>
      <c r="M14" s="98">
        <f>IF(RES_hh_fech_in!M14=0,0,RES_hh_fech_in!M14/RES_summary!M$21)</f>
        <v>1.73596592774095</v>
      </c>
      <c r="N14" s="98">
        <f>IF(RES_hh_fech_in!N14=0,0,RES_hh_fech_in!N14/RES_summary!N$21)</f>
        <v>1.7586527150160332</v>
      </c>
      <c r="O14" s="98">
        <f>IF(RES_hh_fech_in!O14=0,0,RES_hh_fech_in!O14/RES_summary!O$21)</f>
        <v>1.5768337035170465</v>
      </c>
      <c r="P14" s="98">
        <f>IF(RES_hh_fech_in!P14=0,0,RES_hh_fech_in!P14/RES_summary!P$21)</f>
        <v>1.7202883728680385</v>
      </c>
      <c r="Q14" s="98">
        <f>IF(RES_hh_fech_in!Q14=0,0,RES_hh_fech_in!Q14/RES_summary!Q$21)</f>
        <v>1.7268550584904725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9.280369960860195E-2</v>
      </c>
      <c r="D15" s="96">
        <f>IF(RES_hh_fech_in!D15=0,0,RES_hh_fech_in!D15/RES_summary!D$21)</f>
        <v>0.10271411152963057</v>
      </c>
      <c r="E15" s="96">
        <f>IF(RES_hh_fech_in!E15=0,0,RES_hh_fech_in!E15/RES_summary!E$21)</f>
        <v>0.11451404523094971</v>
      </c>
      <c r="F15" s="96">
        <f>IF(RES_hh_fech_in!F15=0,0,RES_hh_fech_in!F15/RES_summary!F$21)</f>
        <v>0.1288196074197121</v>
      </c>
      <c r="G15" s="96">
        <f>IF(RES_hh_fech_in!G15=0,0,RES_hh_fech_in!G15/RES_summary!G$21)</f>
        <v>0.11012464883136563</v>
      </c>
      <c r="H15" s="96">
        <f>IF(RES_hh_fech_in!H15=0,0,RES_hh_fech_in!H15/RES_summary!H$21)</f>
        <v>0.19907350259414092</v>
      </c>
      <c r="I15" s="96">
        <f>IF(RES_hh_fech_in!I15=0,0,RES_hh_fech_in!I15/RES_summary!I$21)</f>
        <v>0.16715542173174938</v>
      </c>
      <c r="J15" s="96">
        <f>IF(RES_hh_fech_in!J15=0,0,RES_hh_fech_in!J15/RES_summary!J$21)</f>
        <v>0.184789935737938</v>
      </c>
      <c r="K15" s="96">
        <f>IF(RES_hh_fech_in!K15=0,0,RES_hh_fech_in!K15/RES_summary!K$21)</f>
        <v>0.19728516151956474</v>
      </c>
      <c r="L15" s="96">
        <f>IF(RES_hh_fech_in!L15=0,0,RES_hh_fech_in!L15/RES_summary!L$21)</f>
        <v>0.30039363059841145</v>
      </c>
      <c r="M15" s="96">
        <f>IF(RES_hh_fech_in!M15=0,0,RES_hh_fech_in!M15/RES_summary!M$21)</f>
        <v>0.29586785678798821</v>
      </c>
      <c r="N15" s="96">
        <f>IF(RES_hh_fech_in!N15=0,0,RES_hh_fech_in!N15/RES_summary!N$21)</f>
        <v>0.27916074234407784</v>
      </c>
      <c r="O15" s="96">
        <f>IF(RES_hh_fech_in!O15=0,0,RES_hh_fech_in!O15/RES_summary!O$21)</f>
        <v>0.28454635432111386</v>
      </c>
      <c r="P15" s="96">
        <f>IF(RES_hh_fech_in!P15=0,0,RES_hh_fech_in!P15/RES_summary!P$21)</f>
        <v>0.32810398354363507</v>
      </c>
      <c r="Q15" s="96">
        <f>IF(RES_hh_fech_in!Q15=0,0,RES_hh_fech_in!Q15/RES_summary!Q$21)</f>
        <v>0.38672090167301099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9.280369960860195E-2</v>
      </c>
      <c r="D16" s="97">
        <f>IF(RES_hh_fech_in!D16=0,0,RES_hh_fech_in!D16/RES_summary!D$21)</f>
        <v>0.10271411152963057</v>
      </c>
      <c r="E16" s="97">
        <f>IF(RES_hh_fech_in!E16=0,0,RES_hh_fech_in!E16/RES_summary!E$21)</f>
        <v>0.11451404523094971</v>
      </c>
      <c r="F16" s="97">
        <f>IF(RES_hh_fech_in!F16=0,0,RES_hh_fech_in!F16/RES_summary!F$21)</f>
        <v>0.1288196074197121</v>
      </c>
      <c r="G16" s="97">
        <f>IF(RES_hh_fech_in!G16=0,0,RES_hh_fech_in!G16/RES_summary!G$21)</f>
        <v>0.11012464883136563</v>
      </c>
      <c r="H16" s="97">
        <f>IF(RES_hh_fech_in!H16=0,0,RES_hh_fech_in!H16/RES_summary!H$21)</f>
        <v>0.19907350259414092</v>
      </c>
      <c r="I16" s="97">
        <f>IF(RES_hh_fech_in!I16=0,0,RES_hh_fech_in!I16/RES_summary!I$21)</f>
        <v>0.16715542173174938</v>
      </c>
      <c r="J16" s="97">
        <f>IF(RES_hh_fech_in!J16=0,0,RES_hh_fech_in!J16/RES_summary!J$21)</f>
        <v>0.184789935737938</v>
      </c>
      <c r="K16" s="97">
        <f>IF(RES_hh_fech_in!K16=0,0,RES_hh_fech_in!K16/RES_summary!K$21)</f>
        <v>0.19728516151956474</v>
      </c>
      <c r="L16" s="97">
        <f>IF(RES_hh_fech_in!L16=0,0,RES_hh_fech_in!L16/RES_summary!L$21)</f>
        <v>0.30039363059841145</v>
      </c>
      <c r="M16" s="97">
        <f>IF(RES_hh_fech_in!M16=0,0,RES_hh_fech_in!M16/RES_summary!M$21)</f>
        <v>0.29586785678798821</v>
      </c>
      <c r="N16" s="97">
        <f>IF(RES_hh_fech_in!N16=0,0,RES_hh_fech_in!N16/RES_summary!N$21)</f>
        <v>0.27916074234407784</v>
      </c>
      <c r="O16" s="97">
        <f>IF(RES_hh_fech_in!O16=0,0,RES_hh_fech_in!O16/RES_summary!O$21)</f>
        <v>0.28454635432111386</v>
      </c>
      <c r="P16" s="97">
        <f>IF(RES_hh_fech_in!P16=0,0,RES_hh_fech_in!P16/RES_summary!P$21)</f>
        <v>0.32810398354363507</v>
      </c>
      <c r="Q16" s="97">
        <f>IF(RES_hh_fech_in!Q16=0,0,RES_hh_fech_in!Q16/RES_summary!Q$21)</f>
        <v>0.38672090167301099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32.845145119427961</v>
      </c>
      <c r="D17" s="96">
        <f>IF(RES_hh_fech_in!D17=0,0,RES_hh_fech_in!D17/RES_summary!D$21)</f>
        <v>31.826110807395573</v>
      </c>
      <c r="E17" s="96">
        <f>IF(RES_hh_fech_in!E17=0,0,RES_hh_fech_in!E17/RES_summary!E$21)</f>
        <v>31.539811907378422</v>
      </c>
      <c r="F17" s="96">
        <f>IF(RES_hh_fech_in!F17=0,0,RES_hh_fech_in!F17/RES_summary!F$21)</f>
        <v>31.019601486629</v>
      </c>
      <c r="G17" s="96">
        <f>IF(RES_hh_fech_in!G17=0,0,RES_hh_fech_in!G17/RES_summary!G$21)</f>
        <v>30.208081327339908</v>
      </c>
      <c r="H17" s="96">
        <f>IF(RES_hh_fech_in!H17=0,0,RES_hh_fech_in!H17/RES_summary!H$21)</f>
        <v>30.32619722693229</v>
      </c>
      <c r="I17" s="96">
        <f>IF(RES_hh_fech_in!I17=0,0,RES_hh_fech_in!I17/RES_summary!I$21)</f>
        <v>29.607950135638134</v>
      </c>
      <c r="J17" s="96">
        <f>IF(RES_hh_fech_in!J17=0,0,RES_hh_fech_in!J17/RES_summary!J$21)</f>
        <v>29.711214114964243</v>
      </c>
      <c r="K17" s="96">
        <f>IF(RES_hh_fech_in!K17=0,0,RES_hh_fech_in!K17/RES_summary!K$21)</f>
        <v>28.590675185459261</v>
      </c>
      <c r="L17" s="96">
        <f>IF(RES_hh_fech_in!L17=0,0,RES_hh_fech_in!L17/RES_summary!L$21)</f>
        <v>27.812149077428256</v>
      </c>
      <c r="M17" s="96">
        <f>IF(RES_hh_fech_in!M17=0,0,RES_hh_fech_in!M17/RES_summary!M$21)</f>
        <v>27.858741877822414</v>
      </c>
      <c r="N17" s="96">
        <f>IF(RES_hh_fech_in!N17=0,0,RES_hh_fech_in!N17/RES_summary!N$21)</f>
        <v>27.41026211869065</v>
      </c>
      <c r="O17" s="96">
        <f>IF(RES_hh_fech_in!O17=0,0,RES_hh_fech_in!O17/RES_summary!O$21)</f>
        <v>27.549977169206837</v>
      </c>
      <c r="P17" s="96">
        <f>IF(RES_hh_fech_in!P17=0,0,RES_hh_fech_in!P17/RES_summary!P$21)</f>
        <v>28.07389367912473</v>
      </c>
      <c r="Q17" s="96">
        <f>IF(RES_hh_fech_in!Q17=0,0,RES_hh_fech_in!Q17/RES_summary!Q$21)</f>
        <v>26.695480693200082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40.724017599923236</v>
      </c>
      <c r="E18" s="95">
        <f>IF(RES_hh_fech_in!E18=0,0,RES_hh_fech_in!E18/RES_summary!E$21)</f>
        <v>0</v>
      </c>
      <c r="F18" s="95">
        <f>IF(RES_hh_fech_in!F18=0,0,RES_hh_fech_in!F18/RES_summary!F$21)</f>
        <v>0</v>
      </c>
      <c r="G18" s="95">
        <f>IF(RES_hh_fech_in!G18=0,0,RES_hh_fech_in!G18/RES_summary!G$21)</f>
        <v>0</v>
      </c>
      <c r="H18" s="95">
        <f>IF(RES_hh_fech_in!H18=0,0,RES_hh_fech_in!H18/RES_summary!H$21)</f>
        <v>37.292378765740153</v>
      </c>
      <c r="I18" s="95">
        <f>IF(RES_hh_fech_in!I18=0,0,RES_hh_fech_in!I18/RES_summary!I$21)</f>
        <v>36.938396063610249</v>
      </c>
      <c r="J18" s="95">
        <f>IF(RES_hh_fech_in!J18=0,0,RES_hh_fech_in!J18/RES_summary!J$21)</f>
        <v>36.312567512909645</v>
      </c>
      <c r="K18" s="95">
        <f>IF(RES_hh_fech_in!K18=0,0,RES_hh_fech_in!K18/RES_summary!K$21)</f>
        <v>36.257311505767177</v>
      </c>
      <c r="L18" s="95">
        <f>IF(RES_hh_fech_in!L18=0,0,RES_hh_fech_in!L18/RES_summary!L$21)</f>
        <v>34.838632679110674</v>
      </c>
      <c r="M18" s="95">
        <f>IF(RES_hh_fech_in!M18=0,0,RES_hh_fech_in!M18/RES_summary!M$21)</f>
        <v>35.49126790619777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34.653907351934798</v>
      </c>
      <c r="D19" s="95">
        <f>IF(RES_hh_fech_in!D19=0,0,RES_hh_fech_in!D19/RES_summary!D$21)</f>
        <v>34.035058691184389</v>
      </c>
      <c r="E19" s="95">
        <f>IF(RES_hh_fech_in!E19=0,0,RES_hh_fech_in!E19/RES_summary!E$21)</f>
        <v>33.707084266131609</v>
      </c>
      <c r="F19" s="95">
        <f>IF(RES_hh_fech_in!F19=0,0,RES_hh_fech_in!F19/RES_summary!F$21)</f>
        <v>33.299866592681163</v>
      </c>
      <c r="G19" s="95">
        <f>IF(RES_hh_fech_in!G19=0,0,RES_hh_fech_in!G19/RES_summary!G$21)</f>
        <v>32.902312646385496</v>
      </c>
      <c r="H19" s="95">
        <f>IF(RES_hh_fech_in!H19=0,0,RES_hh_fech_in!H19/RES_summary!H$21)</f>
        <v>32.578997034528541</v>
      </c>
      <c r="I19" s="95">
        <f>IF(RES_hh_fech_in!I19=0,0,RES_hh_fech_in!I19/RES_summary!I$21)</f>
        <v>32.045317451320081</v>
      </c>
      <c r="J19" s="95">
        <f>IF(RES_hh_fech_in!J19=0,0,RES_hh_fech_in!J19/RES_summary!J$21)</f>
        <v>31.584236145256106</v>
      </c>
      <c r="K19" s="95">
        <f>IF(RES_hh_fech_in!K19=0,0,RES_hh_fech_in!K19/RES_summary!K$21)</f>
        <v>0</v>
      </c>
      <c r="L19" s="95">
        <f>IF(RES_hh_fech_in!L19=0,0,RES_hh_fech_in!L19/RES_summary!L$21)</f>
        <v>30.102619925979692</v>
      </c>
      <c r="M19" s="95">
        <f>IF(RES_hh_fech_in!M19=0,0,RES_hh_fech_in!M19/RES_summary!M$21)</f>
        <v>0</v>
      </c>
      <c r="N19" s="95">
        <f>IF(RES_hh_fech_in!N19=0,0,RES_hh_fech_in!N19/RES_summary!N$21)</f>
        <v>0</v>
      </c>
      <c r="O19" s="95">
        <f>IF(RES_hh_fech_in!O19=0,0,RES_hh_fech_in!O19/RES_summary!O$21)</f>
        <v>29.010354168144442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35.608826484087174</v>
      </c>
      <c r="D20" s="95">
        <f>IF(RES_hh_fech_in!D20=0,0,RES_hh_fech_in!D20/RES_summary!D$21)</f>
        <v>0</v>
      </c>
      <c r="E20" s="95">
        <f>IF(RES_hh_fech_in!E20=0,0,RES_hh_fech_in!E20/RES_summary!E$21)</f>
        <v>32.545527814104162</v>
      </c>
      <c r="F20" s="95">
        <f>IF(RES_hh_fech_in!F20=0,0,RES_hh_fech_in!F20/RES_summary!F$21)</f>
        <v>32.921360701911503</v>
      </c>
      <c r="G20" s="95">
        <f>IF(RES_hh_fech_in!G20=0,0,RES_hh_fech_in!G20/RES_summary!G$21)</f>
        <v>31.882598087710331</v>
      </c>
      <c r="H20" s="95">
        <f>IF(RES_hh_fech_in!H20=0,0,RES_hh_fech_in!H20/RES_summary!H$21)</f>
        <v>31.85521718423238</v>
      </c>
      <c r="I20" s="95">
        <f>IF(RES_hh_fech_in!I20=0,0,RES_hh_fech_in!I20/RES_summary!I$21)</f>
        <v>31.911543698654679</v>
      </c>
      <c r="J20" s="95">
        <f>IF(RES_hh_fech_in!J20=0,0,RES_hh_fech_in!J20/RES_summary!J$21)</f>
        <v>31.304858340699077</v>
      </c>
      <c r="K20" s="95">
        <f>IF(RES_hh_fech_in!K20=0,0,RES_hh_fech_in!K20/RES_summary!K$21)</f>
        <v>29.980254774008468</v>
      </c>
      <c r="L20" s="95">
        <f>IF(RES_hh_fech_in!L20=0,0,RES_hh_fech_in!L20/RES_summary!L$21)</f>
        <v>28.768831019739924</v>
      </c>
      <c r="M20" s="95">
        <f>IF(RES_hh_fech_in!M20=0,0,RES_hh_fech_in!M20/RES_summary!M$21)</f>
        <v>28.353451320566077</v>
      </c>
      <c r="N20" s="95">
        <f>IF(RES_hh_fech_in!N20=0,0,RES_hh_fech_in!N20/RES_summary!N$21)</f>
        <v>0</v>
      </c>
      <c r="O20" s="95">
        <f>IF(RES_hh_fech_in!O20=0,0,RES_hh_fech_in!O20/RES_summary!O$21)</f>
        <v>28.839361661253086</v>
      </c>
      <c r="P20" s="95">
        <f>IF(RES_hh_fech_in!P20=0,0,RES_hh_fech_in!P20/RES_summary!P$21)</f>
        <v>29.104150538898551</v>
      </c>
      <c r="Q20" s="95">
        <f>IF(RES_hh_fech_in!Q20=0,0,RES_hh_fech_in!Q20/RES_summary!Q$21)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33.844285133444991</v>
      </c>
      <c r="D21" s="95">
        <f>IF(RES_hh_fech_in!D21=0,0,RES_hh_fech_in!D21/RES_summary!D$21)</f>
        <v>32.650452241008452</v>
      </c>
      <c r="E21" s="95">
        <f>IF(RES_hh_fech_in!E21=0,0,RES_hh_fech_in!E21/RES_summary!E$21)</f>
        <v>31.818689624478644</v>
      </c>
      <c r="F21" s="95">
        <f>IF(RES_hh_fech_in!F21=0,0,RES_hh_fech_in!F21/RES_summary!F$21)</f>
        <v>30.833303267476502</v>
      </c>
      <c r="G21" s="95">
        <f>IF(RES_hh_fech_in!G21=0,0,RES_hh_fech_in!G21/RES_summary!G$21)</f>
        <v>30.35857256824487</v>
      </c>
      <c r="H21" s="95">
        <f>IF(RES_hh_fech_in!H21=0,0,RES_hh_fech_in!H21/RES_summary!H$21)</f>
        <v>30.2104580711346</v>
      </c>
      <c r="I21" s="95">
        <f>IF(RES_hh_fech_in!I21=0,0,RES_hh_fech_in!I21/RES_summary!I$21)</f>
        <v>29.733979472318978</v>
      </c>
      <c r="J21" s="95">
        <f>IF(RES_hh_fech_in!J21=0,0,RES_hh_fech_in!J21/RES_summary!J$21)</f>
        <v>29.530989412470596</v>
      </c>
      <c r="K21" s="95">
        <f>IF(RES_hh_fech_in!K21=0,0,RES_hh_fech_in!K21/RES_summary!K$21)</f>
        <v>27.909004560524373</v>
      </c>
      <c r="L21" s="95">
        <f>IF(RES_hh_fech_in!L21=0,0,RES_hh_fech_in!L21/RES_summary!L$21)</f>
        <v>27.228282065657226</v>
      </c>
      <c r="M21" s="95">
        <f>IF(RES_hh_fech_in!M21=0,0,RES_hh_fech_in!M21/RES_summary!M$21)</f>
        <v>26.498007553563713</v>
      </c>
      <c r="N21" s="95">
        <f>IF(RES_hh_fech_in!N21=0,0,RES_hh_fech_in!N21/RES_summary!N$21)</f>
        <v>26.993917468093905</v>
      </c>
      <c r="O21" s="95">
        <f>IF(RES_hh_fech_in!O21=0,0,RES_hh_fech_in!O21/RES_summary!O$21)</f>
        <v>27.493875852826505</v>
      </c>
      <c r="P21" s="95">
        <f>IF(RES_hh_fech_in!P21=0,0,RES_hh_fech_in!P21/RES_summary!P$21)</f>
        <v>27.461232628637664</v>
      </c>
      <c r="Q21" s="95">
        <f>IF(RES_hh_fech_in!Q21=0,0,RES_hh_fech_in!Q21/RES_summary!Q$21)</f>
        <v>26.409700867085416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39.436331497036825</v>
      </c>
      <c r="D22" s="95">
        <f>IF(RES_hh_fech_in!D22=0,0,RES_hh_fech_in!D22/RES_summary!D$21)</f>
        <v>38.155468343814455</v>
      </c>
      <c r="E22" s="95">
        <f>IF(RES_hh_fech_in!E22=0,0,RES_hh_fech_in!E22/RES_summary!E$21)</f>
        <v>36.554260151916935</v>
      </c>
      <c r="F22" s="95">
        <f>IF(RES_hh_fech_in!F22=0,0,RES_hh_fech_in!F22/RES_summary!F$21)</f>
        <v>35.406420193171762</v>
      </c>
      <c r="G22" s="95">
        <f>IF(RES_hh_fech_in!G22=0,0,RES_hh_fech_in!G22/RES_summary!G$21)</f>
        <v>36.056409305529669</v>
      </c>
      <c r="H22" s="95">
        <f>IF(RES_hh_fech_in!H22=0,0,RES_hh_fech_in!H22/RES_summary!H$21)</f>
        <v>35.060543722549149</v>
      </c>
      <c r="I22" s="95">
        <f>IF(RES_hh_fech_in!I22=0,0,RES_hh_fech_in!I22/RES_summary!I$21)</f>
        <v>34.089170601554798</v>
      </c>
      <c r="J22" s="95">
        <f>IF(RES_hh_fech_in!J22=0,0,RES_hh_fech_in!J22/RES_summary!J$21)</f>
        <v>34.529315151972106</v>
      </c>
      <c r="K22" s="95">
        <f>IF(RES_hh_fech_in!K22=0,0,RES_hh_fech_in!K22/RES_summary!K$21)</f>
        <v>33.277298920959673</v>
      </c>
      <c r="L22" s="95">
        <f>IF(RES_hh_fech_in!L22=0,0,RES_hh_fech_in!L22/RES_summary!L$21)</f>
        <v>32.367183960722784</v>
      </c>
      <c r="M22" s="95">
        <f>IF(RES_hh_fech_in!M22=0,0,RES_hh_fech_in!M22/RES_summary!M$21)</f>
        <v>31.960922316639945</v>
      </c>
      <c r="N22" s="95">
        <f>IF(RES_hh_fech_in!N22=0,0,RES_hh_fech_in!N22/RES_summary!N$21)</f>
        <v>31.30495749517484</v>
      </c>
      <c r="O22" s="95">
        <f>IF(RES_hh_fech_in!O22=0,0,RES_hh_fech_in!O22/RES_summary!O$21)</f>
        <v>31.491528890458152</v>
      </c>
      <c r="P22" s="95">
        <f>IF(RES_hh_fech_in!P22=0,0,RES_hh_fech_in!P22/RES_summary!P$21)</f>
        <v>31.626769972596723</v>
      </c>
      <c r="Q22" s="95">
        <f>IF(RES_hh_fech_in!Q22=0,0,RES_hh_fech_in!Q22/RES_summary!Q$21)</f>
        <v>30.337145270216368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0</v>
      </c>
      <c r="D24" s="95">
        <f>IF(RES_hh_fech_in!D24=0,0,RES_hh_fech_in!D24/RES_summary!D$21)</f>
        <v>32.666830004423275</v>
      </c>
      <c r="E24" s="95">
        <f>IF(RES_hh_fech_in!E24=0,0,RES_hh_fech_in!E24/RES_summary!E$21)</f>
        <v>0</v>
      </c>
      <c r="F24" s="95">
        <f>IF(RES_hh_fech_in!F24=0,0,RES_hh_fech_in!F24/RES_summary!F$21)</f>
        <v>30.369560512197793</v>
      </c>
      <c r="G24" s="95">
        <f>IF(RES_hh_fech_in!G24=0,0,RES_hh_fech_in!G24/RES_summary!G$21)</f>
        <v>29.340272819606245</v>
      </c>
      <c r="H24" s="95">
        <f>IF(RES_hh_fech_in!H24=0,0,RES_hh_fech_in!H24/RES_summary!H$21)</f>
        <v>29.319396375881347</v>
      </c>
      <c r="I24" s="95">
        <f>IF(RES_hh_fech_in!I24=0,0,RES_hh_fech_in!I24/RES_summary!I$21)</f>
        <v>26.355038519412332</v>
      </c>
      <c r="J24" s="95">
        <f>IF(RES_hh_fech_in!J24=0,0,RES_hh_fech_in!J24/RES_summary!J$21)</f>
        <v>28.832285145705235</v>
      </c>
      <c r="K24" s="95">
        <f>IF(RES_hh_fech_in!K24=0,0,RES_hh_fech_in!K24/RES_summary!K$21)</f>
        <v>23.268305117611199</v>
      </c>
      <c r="L24" s="95">
        <f>IF(RES_hh_fech_in!L24=0,0,RES_hh_fech_in!L24/RES_summary!L$21)</f>
        <v>21.072374139130581</v>
      </c>
      <c r="M24" s="95">
        <f>IF(RES_hh_fech_in!M24=0,0,RES_hh_fech_in!M24/RES_summary!M$21)</f>
        <v>28.538602655518929</v>
      </c>
      <c r="N24" s="95">
        <f>IF(RES_hh_fech_in!N24=0,0,RES_hh_fech_in!N24/RES_summary!N$21)</f>
        <v>24.056928495667751</v>
      </c>
      <c r="O24" s="95">
        <f>IF(RES_hh_fech_in!O24=0,0,RES_hh_fech_in!O24/RES_summary!O$21)</f>
        <v>23.821066017379888</v>
      </c>
      <c r="P24" s="95">
        <f>IF(RES_hh_fech_in!P24=0,0,RES_hh_fech_in!P24/RES_summary!P$21)</f>
        <v>29.507474032221172</v>
      </c>
      <c r="Q24" s="95">
        <f>IF(RES_hh_fech_in!Q24=0,0,RES_hh_fech_in!Q24/RES_summary!Q$21)</f>
        <v>20.209507028177374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29.945697148247909</v>
      </c>
      <c r="D25" s="22">
        <f>IF(RES_hh_fech_in!D25=0,0,RES_hh_fech_in!D25/RES_summary!D$21)</f>
        <v>28.466845779405965</v>
      </c>
      <c r="E25" s="22">
        <f>IF(RES_hh_fech_in!E25=0,0,RES_hh_fech_in!E25/RES_summary!E$21)</f>
        <v>29.094720137446753</v>
      </c>
      <c r="F25" s="22">
        <f>IF(RES_hh_fech_in!F25=0,0,RES_hh_fech_in!F25/RES_summary!F$21)</f>
        <v>27.853511692595884</v>
      </c>
      <c r="G25" s="22">
        <f>IF(RES_hh_fech_in!G25=0,0,RES_hh_fech_in!G25/RES_summary!G$21)</f>
        <v>27.282780097777035</v>
      </c>
      <c r="H25" s="22">
        <f>IF(RES_hh_fech_in!H25=0,0,RES_hh_fech_in!H25/RES_summary!H$21)</f>
        <v>28.360444959074673</v>
      </c>
      <c r="I25" s="22">
        <f>IF(RES_hh_fech_in!I25=0,0,RES_hh_fech_in!I25/RES_summary!I$21)</f>
        <v>27.358670267774762</v>
      </c>
      <c r="J25" s="22">
        <f>IF(RES_hh_fech_in!J25=0,0,RES_hh_fech_in!J25/RES_summary!J$21)</f>
        <v>26.769391017470085</v>
      </c>
      <c r="K25" s="22">
        <f>IF(RES_hh_fech_in!K25=0,0,RES_hh_fech_in!K25/RES_summary!K$21)</f>
        <v>26.551105252989782</v>
      </c>
      <c r="L25" s="22">
        <f>IF(RES_hh_fech_in!L25=0,0,RES_hh_fech_in!L25/RES_summary!L$21)</f>
        <v>25.2592457369912</v>
      </c>
      <c r="M25" s="22">
        <f>IF(RES_hh_fech_in!M25=0,0,RES_hh_fech_in!M25/RES_summary!M$21)</f>
        <v>26.12067085548896</v>
      </c>
      <c r="N25" s="22">
        <f>IF(RES_hh_fech_in!N25=0,0,RES_hh_fech_in!N25/RES_summary!N$21)</f>
        <v>25.494610008898572</v>
      </c>
      <c r="O25" s="22">
        <f>IF(RES_hh_fech_in!O25=0,0,RES_hh_fech_in!O25/RES_summary!O$21)</f>
        <v>25.691819502843227</v>
      </c>
      <c r="P25" s="22">
        <f>IF(RES_hh_fech_in!P25=0,0,RES_hh_fech_in!P25/RES_summary!P$21)</f>
        <v>26.566921439786217</v>
      </c>
      <c r="Q25" s="22">
        <f>IF(RES_hh_fech_in!Q25=0,0,RES_hh_fech_in!Q25/RES_summary!Q$21)</f>
        <v>25.029781313961664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4.9226988922615558</v>
      </c>
      <c r="D26" s="18">
        <f>IF(RES_hh_fech_in!D26=0,0,RES_hh_fech_in!D26/RES_summary!D$21)</f>
        <v>4.8544288350482221</v>
      </c>
      <c r="E26" s="18">
        <f>IF(RES_hh_fech_in!E26=0,0,RES_hh_fech_in!E26/RES_summary!E$21)</f>
        <v>4.8216687714055659</v>
      </c>
      <c r="F26" s="18">
        <f>IF(RES_hh_fech_in!F26=0,0,RES_hh_fech_in!F26/RES_summary!F$21)</f>
        <v>4.7775615194189651</v>
      </c>
      <c r="G26" s="18">
        <f>IF(RES_hh_fech_in!G26=0,0,RES_hh_fech_in!G26/RES_summary!G$21)</f>
        <v>4.726902390949542</v>
      </c>
      <c r="H26" s="18">
        <f>IF(RES_hh_fech_in!H26=0,0,RES_hh_fech_in!H26/RES_summary!H$21)</f>
        <v>5.5562899664225247</v>
      </c>
      <c r="I26" s="18">
        <f>IF(RES_hh_fech_in!I26=0,0,RES_hh_fech_in!I26/RES_summary!I$21)</f>
        <v>6.5882858326618186</v>
      </c>
      <c r="J26" s="18">
        <f>IF(RES_hh_fech_in!J26=0,0,RES_hh_fech_in!J26/RES_summary!J$21)</f>
        <v>4.5740470490590885</v>
      </c>
      <c r="K26" s="18">
        <f>IF(RES_hh_fech_in!K26=0,0,RES_hh_fech_in!K26/RES_summary!K$21)</f>
        <v>4.4828714689498259</v>
      </c>
      <c r="L26" s="18">
        <f>IF(RES_hh_fech_in!L26=0,0,RES_hh_fech_in!L26/RES_summary!L$21)</f>
        <v>4.4684109667291612</v>
      </c>
      <c r="M26" s="18">
        <f>IF(RES_hh_fech_in!M26=0,0,RES_hh_fech_in!M26/RES_summary!M$21)</f>
        <v>4.4074839589252877</v>
      </c>
      <c r="N26" s="18">
        <f>IF(RES_hh_fech_in!N26=0,0,RES_hh_fech_in!N26/RES_summary!N$21)</f>
        <v>4.3704755918864633</v>
      </c>
      <c r="O26" s="18">
        <f>IF(RES_hh_fech_in!O26=0,0,RES_hh_fech_in!O26/RES_summary!O$21)</f>
        <v>4.3430784264686757</v>
      </c>
      <c r="P26" s="18">
        <f>IF(RES_hh_fech_in!P26=0,0,RES_hh_fech_in!P26/RES_summary!P$21)</f>
        <v>4.3769018032934675</v>
      </c>
      <c r="Q26" s="18">
        <f>IF(RES_hh_fech_in!Q26=0,0,RES_hh_fech_in!Q26/RES_summary!Q$21)</f>
        <v>4.2249069819686573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6.7018536900347812</v>
      </c>
      <c r="D27" s="96">
        <f>IF(RES_hh_fech_in!D27=0,0,RES_hh_fech_in!D27/RES_summary!D$21)</f>
        <v>6.548668627742118</v>
      </c>
      <c r="E27" s="96">
        <f>IF(RES_hh_fech_in!E27=0,0,RES_hh_fech_in!E27/RES_summary!E$21)</f>
        <v>6.8552225780649438</v>
      </c>
      <c r="F27" s="96">
        <f>IF(RES_hh_fech_in!F27=0,0,RES_hh_fech_in!F27/RES_summary!F$21)</f>
        <v>6.6187837347543805</v>
      </c>
      <c r="G27" s="96">
        <f>IF(RES_hh_fech_in!G27=0,0,RES_hh_fech_in!G27/RES_summary!G$21)</f>
        <v>6.5385917447046413</v>
      </c>
      <c r="H27" s="96">
        <f>IF(RES_hh_fech_in!H27=0,0,RES_hh_fech_in!H27/RES_summary!H$21)</f>
        <v>6.6170676188752298</v>
      </c>
      <c r="I27" s="96">
        <f>IF(RES_hh_fech_in!I27=0,0,RES_hh_fech_in!I27/RES_summary!I$21)</f>
        <v>6.3411042858523343</v>
      </c>
      <c r="J27" s="96">
        <f>IF(RES_hh_fech_in!J27=0,0,RES_hh_fech_in!J27/RES_summary!J$21)</f>
        <v>6.5429307422449687</v>
      </c>
      <c r="K27" s="96">
        <f>IF(RES_hh_fech_in!K27=0,0,RES_hh_fech_in!K27/RES_summary!K$21)</f>
        <v>7.0021731313557662</v>
      </c>
      <c r="L27" s="96">
        <f>IF(RES_hh_fech_in!L27=0,0,RES_hh_fech_in!L27/RES_summary!L$21)</f>
        <v>6.784923686376934</v>
      </c>
      <c r="M27" s="96">
        <f>IF(RES_hh_fech_in!M27=0,0,RES_hh_fech_in!M27/RES_summary!M$21)</f>
        <v>6.6382471063473165</v>
      </c>
      <c r="N27" s="96">
        <f>IF(RES_hh_fech_in!N27=0,0,RES_hh_fech_in!N27/RES_summary!N$21)</f>
        <v>7.4872704509040906</v>
      </c>
      <c r="O27" s="96">
        <f>IF(RES_hh_fech_in!O27=0,0,RES_hh_fech_in!O27/RES_summary!O$21)</f>
        <v>7.0883211250313893</v>
      </c>
      <c r="P27" s="96">
        <f>IF(RES_hh_fech_in!P27=0,0,RES_hh_fech_in!P27/RES_summary!P$21)</f>
        <v>6.6170818935895364</v>
      </c>
      <c r="Q27" s="96">
        <f>IF(RES_hh_fech_in!Q27=0,0,RES_hh_fech_in!Q27/RES_summary!Q$21)</f>
        <v>7.3443020411838287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8.5528020311831696</v>
      </c>
      <c r="D29" s="95">
        <f>IF(RES_hh_fech_in!D29=0,0,RES_hh_fech_in!D29/RES_summary!D$21)</f>
        <v>0</v>
      </c>
      <c r="E29" s="95">
        <f>IF(RES_hh_fech_in!E29=0,0,RES_hh_fech_in!E29/RES_summary!E$21)</f>
        <v>8.5037436762120713</v>
      </c>
      <c r="F29" s="95">
        <f>IF(RES_hh_fech_in!F29=0,0,RES_hh_fech_in!F29/RES_summary!F$21)</f>
        <v>0</v>
      </c>
      <c r="G29" s="95">
        <f>IF(RES_hh_fech_in!G29=0,0,RES_hh_fech_in!G29/RES_summary!G$21)</f>
        <v>0</v>
      </c>
      <c r="H29" s="95">
        <f>IF(RES_hh_fech_in!H29=0,0,RES_hh_fech_in!H29/RES_summary!H$21)</f>
        <v>8.3778758287397341</v>
      </c>
      <c r="I29" s="95">
        <f>IF(RES_hh_fech_in!I29=0,0,RES_hh_fech_in!I29/RES_summary!I$21)</f>
        <v>0</v>
      </c>
      <c r="J29" s="95">
        <f>IF(RES_hh_fech_in!J29=0,0,RES_hh_fech_in!J29/RES_summary!J$21)</f>
        <v>8.5497840291036553</v>
      </c>
      <c r="K29" s="95">
        <f>IF(RES_hh_fech_in!K29=0,0,RES_hh_fech_in!K29/RES_summary!K$21)</f>
        <v>0</v>
      </c>
      <c r="L29" s="95">
        <f>IF(RES_hh_fech_in!L29=0,0,RES_hh_fech_in!L29/RES_summary!L$21)</f>
        <v>8.3147345931562029</v>
      </c>
      <c r="M29" s="95">
        <f>IF(RES_hh_fech_in!M29=0,0,RES_hh_fech_in!M29/RES_summary!M$21)</f>
        <v>0</v>
      </c>
      <c r="N29" s="95">
        <f>IF(RES_hh_fech_in!N29=0,0,RES_hh_fech_in!N29/RES_summary!N$21)</f>
        <v>0</v>
      </c>
      <c r="O29" s="95">
        <f>IF(RES_hh_fech_in!O29=0,0,RES_hh_fech_in!O29/RES_summary!O$21)</f>
        <v>8.5283186653546128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7.5458301163287889</v>
      </c>
      <c r="D30" s="95">
        <f>IF(RES_hh_fech_in!D30=0,0,RES_hh_fech_in!D30/RES_summary!D$21)</f>
        <v>7.6823027428365487</v>
      </c>
      <c r="E30" s="95">
        <f>IF(RES_hh_fech_in!E30=0,0,RES_hh_fech_in!E30/RES_summary!E$21)</f>
        <v>7.5498628358912674</v>
      </c>
      <c r="F30" s="95">
        <f>IF(RES_hh_fech_in!F30=0,0,RES_hh_fech_in!F30/RES_summary!F$21)</f>
        <v>7.5416470464840328</v>
      </c>
      <c r="G30" s="95">
        <f>IF(RES_hh_fech_in!G30=0,0,RES_hh_fech_in!G30/RES_summary!G$21)</f>
        <v>7.6099532630012678</v>
      </c>
      <c r="H30" s="95">
        <f>IF(RES_hh_fech_in!H30=0,0,RES_hh_fech_in!H30/RES_summary!H$21)</f>
        <v>7.5390372449307739</v>
      </c>
      <c r="I30" s="95">
        <f>IF(RES_hh_fech_in!I30=0,0,RES_hh_fech_in!I30/RES_summary!I$21)</f>
        <v>7.7050201446164746</v>
      </c>
      <c r="J30" s="95">
        <f>IF(RES_hh_fech_in!J30=0,0,RES_hh_fech_in!J30/RES_summary!J$21)</f>
        <v>7.5542485726991577</v>
      </c>
      <c r="K30" s="95">
        <f>IF(RES_hh_fech_in!K30=0,0,RES_hh_fech_in!K30/RES_summary!K$21)</f>
        <v>7.6506946404001006</v>
      </c>
      <c r="L30" s="95">
        <f>IF(RES_hh_fech_in!L30=0,0,RES_hh_fech_in!L30/RES_summary!L$21)</f>
        <v>7.4549266922159685</v>
      </c>
      <c r="M30" s="95">
        <f>IF(RES_hh_fech_in!M30=0,0,RES_hh_fech_in!M30/RES_summary!M$21)</f>
        <v>7.5856613690855115</v>
      </c>
      <c r="N30" s="95">
        <f>IF(RES_hh_fech_in!N30=0,0,RES_hh_fech_in!N30/RES_summary!N$21)</f>
        <v>7.9760242764591966</v>
      </c>
      <c r="O30" s="95">
        <f>IF(RES_hh_fech_in!O30=0,0,RES_hh_fech_in!O30/RES_summary!O$21)</f>
        <v>7.9769407539415695</v>
      </c>
      <c r="P30" s="95">
        <f>IF(RES_hh_fech_in!P30=0,0,RES_hh_fech_in!P30/RES_summary!P$21)</f>
        <v>8.1792566504081563</v>
      </c>
      <c r="Q30" s="95">
        <f>IF(RES_hh_fech_in!Q30=0,0,RES_hh_fech_in!Q30/RES_summary!Q$21)</f>
        <v>8.2622829918796992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4.8361793274916698</v>
      </c>
      <c r="D32" s="18">
        <f>IF(RES_hh_fech_in!D32=0,0,RES_hh_fech_in!D32/RES_summary!D$21)</f>
        <v>4.8470930534437757</v>
      </c>
      <c r="E32" s="18">
        <f>IF(RES_hh_fech_in!E32=0,0,RES_hh_fech_in!E32/RES_summary!E$21)</f>
        <v>4.9587246977267396</v>
      </c>
      <c r="F32" s="18">
        <f>IF(RES_hh_fech_in!F32=0,0,RES_hh_fech_in!F32/RES_summary!F$21)</f>
        <v>4.8731860545219572</v>
      </c>
      <c r="G32" s="18">
        <f>IF(RES_hh_fech_in!G32=0,0,RES_hh_fech_in!G32/RES_summary!G$21)</f>
        <v>5.0054894918214643</v>
      </c>
      <c r="H32" s="18">
        <f>IF(RES_hh_fech_in!H32=0,0,RES_hh_fech_in!H32/RES_summary!H$21)</f>
        <v>4.9829609592476132</v>
      </c>
      <c r="I32" s="18">
        <f>IF(RES_hh_fech_in!I32=0,0,RES_hh_fech_in!I32/RES_summary!I$21)</f>
        <v>5.1373996648322748</v>
      </c>
      <c r="J32" s="18">
        <f>IF(RES_hh_fech_in!J32=0,0,RES_hh_fech_in!J32/RES_summary!J$21)</f>
        <v>4.9714085993859642</v>
      </c>
      <c r="K32" s="18">
        <f>IF(RES_hh_fech_in!K32=0,0,RES_hh_fech_in!K32/RES_summary!K$21)</f>
        <v>5.1202570040733582</v>
      </c>
      <c r="L32" s="18">
        <f>IF(RES_hh_fech_in!L32=0,0,RES_hh_fech_in!L32/RES_summary!L$21)</f>
        <v>4.8761859035623543</v>
      </c>
      <c r="M32" s="18">
        <f>IF(RES_hh_fech_in!M32=0,0,RES_hh_fech_in!M32/RES_summary!M$21)</f>
        <v>5.1067795569223851</v>
      </c>
      <c r="N32" s="18">
        <f>IF(RES_hh_fech_in!N32=0,0,RES_hh_fech_in!N32/RES_summary!N$21)</f>
        <v>5.3246013158676169</v>
      </c>
      <c r="O32" s="18">
        <f>IF(RES_hh_fech_in!O32=0,0,RES_hh_fech_in!O32/RES_summary!O$21)</f>
        <v>5.3403486874420487</v>
      </c>
      <c r="P32" s="18">
        <f>IF(RES_hh_fech_in!P32=0,0,RES_hh_fech_in!P32/RES_summary!P$21)</f>
        <v>5.6036605915863591</v>
      </c>
      <c r="Q32" s="18">
        <f>IF(RES_hh_fech_in!Q32=0,0,RES_hh_fech_in!Q32/RES_summary!Q$21)</f>
        <v>5.7069938171295673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124.91410858315081</v>
      </c>
      <c r="D3" s="100">
        <f>IF(RES_hh_tesh_in!D3=0,0,RES_hh_tesh_in!D3/RES_summary!D$21)</f>
        <v>121.15169682012099</v>
      </c>
      <c r="E3" s="100">
        <f>IF(RES_hh_tesh_in!E3=0,0,RES_hh_tesh_in!E3/RES_summary!E$21)</f>
        <v>125.43914657669926</v>
      </c>
      <c r="F3" s="100">
        <f>IF(RES_hh_tesh_in!F3=0,0,RES_hh_tesh_in!F3/RES_summary!F$21)</f>
        <v>126.97540434997494</v>
      </c>
      <c r="G3" s="100">
        <f>IF(RES_hh_tesh_in!G3=0,0,RES_hh_tesh_in!G3/RES_summary!G$21)</f>
        <v>121.27101600111459</v>
      </c>
      <c r="H3" s="100">
        <f>IF(RES_hh_tesh_in!H3=0,0,RES_hh_tesh_in!H3/RES_summary!H$21)</f>
        <v>119.70569477508944</v>
      </c>
      <c r="I3" s="100">
        <f>IF(RES_hh_tesh_in!I3=0,0,RES_hh_tesh_in!I3/RES_summary!I$21)</f>
        <v>114.39305796811431</v>
      </c>
      <c r="J3" s="100">
        <f>IF(RES_hh_tesh_in!J3=0,0,RES_hh_tesh_in!J3/RES_summary!J$21)</f>
        <v>117.54575747676216</v>
      </c>
      <c r="K3" s="100">
        <f>IF(RES_hh_tesh_in!K3=0,0,RES_hh_tesh_in!K3/RES_summary!K$21)</f>
        <v>111.56909360585603</v>
      </c>
      <c r="L3" s="100">
        <f>IF(RES_hh_tesh_in!L3=0,0,RES_hh_tesh_in!L3/RES_summary!L$21)</f>
        <v>123.63175005148832</v>
      </c>
      <c r="M3" s="100">
        <f>IF(RES_hh_tesh_in!M3=0,0,RES_hh_tesh_in!M3/RES_summary!M$21)</f>
        <v>95.463055305378234</v>
      </c>
      <c r="N3" s="100">
        <f>IF(RES_hh_tesh_in!N3=0,0,RES_hh_tesh_in!N3/RES_summary!N$21)</f>
        <v>109.02081455025427</v>
      </c>
      <c r="O3" s="100">
        <f>IF(RES_hh_tesh_in!O3=0,0,RES_hh_tesh_in!O3/RES_summary!O$21)</f>
        <v>110.50375136181128</v>
      </c>
      <c r="P3" s="100">
        <f>IF(RES_hh_tesh_in!P3=0,0,RES_hh_tesh_in!P3/RES_summary!P$21)</f>
        <v>93.074123064107866</v>
      </c>
      <c r="Q3" s="100">
        <f>IF(RES_hh_tesh_in!Q3=0,0,RES_hh_tesh_in!Q3/RES_summary!Q$21)</f>
        <v>96.877147373212409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100.23869504423314</v>
      </c>
      <c r="D4" s="96">
        <f>IF(RES_hh_tesh_in!D4=0,0,RES_hh_tesh_in!D4/RES_summary!D$21)</f>
        <v>96.994926013604967</v>
      </c>
      <c r="E4" s="96">
        <f>IF(RES_hh_tesh_in!E4=0,0,RES_hh_tesh_in!E4/RES_summary!E$21)</f>
        <v>101.16636346756556</v>
      </c>
      <c r="F4" s="96">
        <f>IF(RES_hh_tesh_in!F4=0,0,RES_hh_tesh_in!F4/RES_summary!F$21)</f>
        <v>103.15873054227613</v>
      </c>
      <c r="G4" s="96">
        <f>IF(RES_hh_tesh_in!G4=0,0,RES_hh_tesh_in!G4/RES_summary!G$21)</f>
        <v>97.474769606989639</v>
      </c>
      <c r="H4" s="96">
        <f>IF(RES_hh_tesh_in!H4=0,0,RES_hh_tesh_in!H4/RES_summary!H$21)</f>
        <v>96.0450987583922</v>
      </c>
      <c r="I4" s="96">
        <f>IF(RES_hh_tesh_in!I4=0,0,RES_hh_tesh_in!I4/RES_summary!I$21)</f>
        <v>90.817455163363832</v>
      </c>
      <c r="J4" s="96">
        <f>IF(RES_hh_tesh_in!J4=0,0,RES_hh_tesh_in!J4/RES_summary!J$21)</f>
        <v>94.513366861531594</v>
      </c>
      <c r="K4" s="96">
        <f>IF(RES_hh_tesh_in!K4=0,0,RES_hh_tesh_in!K4/RES_summary!K$21)</f>
        <v>88.546197681841392</v>
      </c>
      <c r="L4" s="96">
        <f>IF(RES_hh_tesh_in!L4=0,0,RES_hh_tesh_in!L4/RES_summary!L$21)</f>
        <v>100.55750458129395</v>
      </c>
      <c r="M4" s="96">
        <f>IF(RES_hh_tesh_in!M4=0,0,RES_hh_tesh_in!M4/RES_summary!M$21)</f>
        <v>71.799428969727217</v>
      </c>
      <c r="N4" s="96">
        <f>IF(RES_hh_tesh_in!N4=0,0,RES_hh_tesh_in!N4/RES_summary!N$21)</f>
        <v>85.768046774337606</v>
      </c>
      <c r="O4" s="96">
        <f>IF(RES_hh_tesh_in!O4=0,0,RES_hh_tesh_in!O4/RES_summary!O$21)</f>
        <v>86.883306413563602</v>
      </c>
      <c r="P4" s="96">
        <f>IF(RES_hh_tesh_in!P4=0,0,RES_hh_tesh_in!P4/RES_summary!P$21)</f>
        <v>68.485205907638431</v>
      </c>
      <c r="Q4" s="96">
        <f>IF(RES_hh_tesh_in!Q4=0,0,RES_hh_tesh_in!Q4/RES_summary!Q$21)</f>
        <v>72.744454877116951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0</v>
      </c>
      <c r="D5" s="95">
        <f>IF(RES_hh_tesh_in!D5=0,0,RES_hh_tesh_in!D5/RES_summary!D$21)</f>
        <v>93.393309827037854</v>
      </c>
      <c r="E5" s="95">
        <f>IF(RES_hh_tesh_in!E5=0,0,RES_hh_tesh_in!E5/RES_summary!E$21)</f>
        <v>0</v>
      </c>
      <c r="F5" s="95">
        <f>IF(RES_hh_tesh_in!F5=0,0,RES_hh_tesh_in!F5/RES_summary!F$21)</f>
        <v>0</v>
      </c>
      <c r="G5" s="95">
        <f>IF(RES_hh_tesh_in!G5=0,0,RES_hh_tesh_in!G5/RES_summary!G$21)</f>
        <v>0</v>
      </c>
      <c r="H5" s="95">
        <f>IF(RES_hh_tesh_in!H5=0,0,RES_hh_tesh_in!H5/RES_summary!H$21)</f>
        <v>88.968843458097695</v>
      </c>
      <c r="I5" s="95">
        <f>IF(RES_hh_tesh_in!I5=0,0,RES_hh_tesh_in!I5/RES_summary!I$21)</f>
        <v>84.645012093725526</v>
      </c>
      <c r="J5" s="95">
        <f>IF(RES_hh_tesh_in!J5=0,0,RES_hh_tesh_in!J5/RES_summary!J$21)</f>
        <v>88.793545518769903</v>
      </c>
      <c r="K5" s="95">
        <f>IF(RES_hh_tesh_in!K5=0,0,RES_hh_tesh_in!K5/RES_summary!K$21)</f>
        <v>85.237857754039965</v>
      </c>
      <c r="L5" s="95">
        <f>IF(RES_hh_tesh_in!L5=0,0,RES_hh_tesh_in!L5/RES_summary!L$21)</f>
        <v>92.577746800127358</v>
      </c>
      <c r="M5" s="95">
        <f>IF(RES_hh_tesh_in!M5=0,0,RES_hh_tesh_in!M5/RES_summary!M$21)</f>
        <v>72.940772619233812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96.171388623270317</v>
      </c>
      <c r="D6" s="95">
        <f>IF(RES_hh_tesh_in!D6=0,0,RES_hh_tesh_in!D6/RES_summary!D$21)</f>
        <v>93.651661138031642</v>
      </c>
      <c r="E6" s="95">
        <f>IF(RES_hh_tesh_in!E6=0,0,RES_hh_tesh_in!E6/RES_summary!E$21)</f>
        <v>95.310605047728927</v>
      </c>
      <c r="F6" s="95">
        <f>IF(RES_hh_tesh_in!F6=0,0,RES_hh_tesh_in!F6/RES_summary!F$21)</f>
        <v>97.90051749457615</v>
      </c>
      <c r="G6" s="95">
        <f>IF(RES_hh_tesh_in!G6=0,0,RES_hh_tesh_in!G6/RES_summary!G$21)</f>
        <v>91.797351923040566</v>
      </c>
      <c r="H6" s="95">
        <f>IF(RES_hh_tesh_in!H6=0,0,RES_hh_tesh_in!H6/RES_summary!H$21)</f>
        <v>89.279145891950577</v>
      </c>
      <c r="I6" s="95">
        <f>IF(RES_hh_tesh_in!I6=0,0,RES_hh_tesh_in!I6/RES_summary!I$21)</f>
        <v>84.559655759247548</v>
      </c>
      <c r="J6" s="95">
        <f>IF(RES_hh_tesh_in!J6=0,0,RES_hh_tesh_in!J6/RES_summary!J$21)</f>
        <v>87.766751754531001</v>
      </c>
      <c r="K6" s="95">
        <f>IF(RES_hh_tesh_in!K6=0,0,RES_hh_tesh_in!K6/RES_summary!K$21)</f>
        <v>0</v>
      </c>
      <c r="L6" s="95">
        <f>IF(RES_hh_tesh_in!L6=0,0,RES_hh_tesh_in!L6/RES_summary!L$21)</f>
        <v>94.224606410115911</v>
      </c>
      <c r="M6" s="95">
        <f>IF(RES_hh_tesh_in!M6=0,0,RES_hh_tesh_in!M6/RES_summary!M$21)</f>
        <v>72.550735834474594</v>
      </c>
      <c r="N6" s="95">
        <f>IF(RES_hh_tesh_in!N6=0,0,RES_hh_tesh_in!N6/RES_summary!N$21)</f>
        <v>0</v>
      </c>
      <c r="O6" s="95">
        <f>IF(RES_hh_tesh_in!O6=0,0,RES_hh_tesh_in!O6/RES_summary!O$21)</f>
        <v>81.318108155799109</v>
      </c>
      <c r="P6" s="95">
        <f>IF(RES_hh_tesh_in!P6=0,0,RES_hh_tesh_in!P6/RES_summary!P$21)</f>
        <v>69.085964988018063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97.131700299751557</v>
      </c>
      <c r="D7" s="95">
        <f>IF(RES_hh_tesh_in!D7=0,0,RES_hh_tesh_in!D7/RES_summary!D$21)</f>
        <v>0</v>
      </c>
      <c r="E7" s="95">
        <f>IF(RES_hh_tesh_in!E7=0,0,RES_hh_tesh_in!E7/RES_summary!E$21)</f>
        <v>96.386826126132604</v>
      </c>
      <c r="F7" s="95">
        <f>IF(RES_hh_tesh_in!F7=0,0,RES_hh_tesh_in!F7/RES_summary!F$21)</f>
        <v>100.38955905712056</v>
      </c>
      <c r="G7" s="95">
        <f>IF(RES_hh_tesh_in!G7=0,0,RES_hh_tesh_in!G7/RES_summary!G$21)</f>
        <v>94.665878652358643</v>
      </c>
      <c r="H7" s="95">
        <f>IF(RES_hh_tesh_in!H7=0,0,RES_hh_tesh_in!H7/RES_summary!H$21)</f>
        <v>98.096580237695619</v>
      </c>
      <c r="I7" s="95">
        <f>IF(RES_hh_tesh_in!I7=0,0,RES_hh_tesh_in!I7/RES_summary!I$21)</f>
        <v>87.064727242784897</v>
      </c>
      <c r="J7" s="95">
        <f>IF(RES_hh_tesh_in!J7=0,0,RES_hh_tesh_in!J7/RES_summary!J$21)</f>
        <v>90.560196766515702</v>
      </c>
      <c r="K7" s="95">
        <f>IF(RES_hh_tesh_in!K7=0,0,RES_hh_tesh_in!K7/RES_summary!K$21)</f>
        <v>87.397749704570757</v>
      </c>
      <c r="L7" s="95">
        <f>IF(RES_hh_tesh_in!L7=0,0,RES_hh_tesh_in!L7/RES_summary!L$21)</f>
        <v>100.17030280107529</v>
      </c>
      <c r="M7" s="95">
        <f>IF(RES_hh_tesh_in!M7=0,0,RES_hh_tesh_in!M7/RES_summary!M$21)</f>
        <v>74.89307833656305</v>
      </c>
      <c r="N7" s="95">
        <f>IF(RES_hh_tesh_in!N7=0,0,RES_hh_tesh_in!N7/RES_summary!N$21)</f>
        <v>79.632185822484814</v>
      </c>
      <c r="O7" s="95">
        <f>IF(RES_hh_tesh_in!O7=0,0,RES_hh_tesh_in!O7/RES_summary!O$21)</f>
        <v>86.026790193248871</v>
      </c>
      <c r="P7" s="95">
        <f>IF(RES_hh_tesh_in!P7=0,0,RES_hh_tesh_in!P7/RES_summary!P$21)</f>
        <v>70.618026118076656</v>
      </c>
      <c r="Q7" s="95">
        <f>IF(RES_hh_tesh_in!Q7=0,0,RES_hh_tesh_in!Q7/RES_summary!Q$21)</f>
        <v>69.310151486231774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96.508281226354413</v>
      </c>
      <c r="D8" s="95">
        <f>IF(RES_hh_tesh_in!D8=0,0,RES_hh_tesh_in!D8/RES_summary!D$21)</f>
        <v>94.341575152864976</v>
      </c>
      <c r="E8" s="95">
        <f>IF(RES_hh_tesh_in!E8=0,0,RES_hh_tesh_in!E8/RES_summary!E$21)</f>
        <v>96.408004972580571</v>
      </c>
      <c r="F8" s="95">
        <f>IF(RES_hh_tesh_in!F8=0,0,RES_hh_tesh_in!F8/RES_summary!F$21)</f>
        <v>99.374028472514581</v>
      </c>
      <c r="G8" s="95">
        <f>IF(RES_hh_tesh_in!G8=0,0,RES_hh_tesh_in!G8/RES_summary!G$21)</f>
        <v>93.599736797008603</v>
      </c>
      <c r="H8" s="95">
        <f>IF(RES_hh_tesh_in!H8=0,0,RES_hh_tesh_in!H8/RES_summary!H$21)</f>
        <v>91.321640930042776</v>
      </c>
      <c r="I8" s="95">
        <f>IF(RES_hh_tesh_in!I8=0,0,RES_hh_tesh_in!I8/RES_summary!I$21)</f>
        <v>87.435750808513689</v>
      </c>
      <c r="J8" s="95">
        <f>IF(RES_hh_tesh_in!J8=0,0,RES_hh_tesh_in!J8/RES_summary!J$21)</f>
        <v>91.031369901888894</v>
      </c>
      <c r="K8" s="95">
        <f>IF(RES_hh_tesh_in!K8=0,0,RES_hh_tesh_in!K8/RES_summary!K$21)</f>
        <v>85.133754418932597</v>
      </c>
      <c r="L8" s="95">
        <f>IF(RES_hh_tesh_in!L8=0,0,RES_hh_tesh_in!L8/RES_summary!L$21)</f>
        <v>98.226001054059509</v>
      </c>
      <c r="M8" s="95">
        <f>IF(RES_hh_tesh_in!M8=0,0,RES_hh_tesh_in!M8/RES_summary!M$21)</f>
        <v>67.888054542984435</v>
      </c>
      <c r="N8" s="95">
        <f>IF(RES_hh_tesh_in!N8=0,0,RES_hh_tesh_in!N8/RES_summary!N$21)</f>
        <v>83.297540454277851</v>
      </c>
      <c r="O8" s="95">
        <f>IF(RES_hh_tesh_in!O8=0,0,RES_hh_tesh_in!O8/RES_summary!O$21)</f>
        <v>83.75206689799019</v>
      </c>
      <c r="P8" s="95">
        <f>IF(RES_hh_tesh_in!P8=0,0,RES_hh_tesh_in!P8/RES_summary!P$21)</f>
        <v>64.253154263425159</v>
      </c>
      <c r="Q8" s="95">
        <f>IF(RES_hh_tesh_in!Q8=0,0,RES_hh_tesh_in!Q8/RES_summary!Q$21)</f>
        <v>69.821774236039928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97.404777036187724</v>
      </c>
      <c r="D9" s="95">
        <f>IF(RES_hh_tesh_in!D9=0,0,RES_hh_tesh_in!D9/RES_summary!D$21)</f>
        <v>96.97336192376801</v>
      </c>
      <c r="E9" s="95">
        <f>IF(RES_hh_tesh_in!E9=0,0,RES_hh_tesh_in!E9/RES_summary!E$21)</f>
        <v>96.83936695479504</v>
      </c>
      <c r="F9" s="95">
        <f>IF(RES_hh_tesh_in!F9=0,0,RES_hh_tesh_in!F9/RES_summary!F$21)</f>
        <v>96.637306289444041</v>
      </c>
      <c r="G9" s="95">
        <f>IF(RES_hh_tesh_in!G9=0,0,RES_hh_tesh_in!G9/RES_summary!G$21)</f>
        <v>97.206690462244083</v>
      </c>
      <c r="H9" s="95">
        <f>IF(RES_hh_tesh_in!H9=0,0,RES_hh_tesh_in!H9/RES_summary!H$21)</f>
        <v>95.737344679699362</v>
      </c>
      <c r="I9" s="95">
        <f>IF(RES_hh_tesh_in!I9=0,0,RES_hh_tesh_in!I9/RES_summary!I$21)</f>
        <v>91.670955152159564</v>
      </c>
      <c r="J9" s="95">
        <f>IF(RES_hh_tesh_in!J9=0,0,RES_hh_tesh_in!J9/RES_summary!J$21)</f>
        <v>97.61284951428091</v>
      </c>
      <c r="K9" s="95">
        <f>IF(RES_hh_tesh_in!K9=0,0,RES_hh_tesh_in!K9/RES_summary!K$21)</f>
        <v>91.867176820526851</v>
      </c>
      <c r="L9" s="95">
        <f>IF(RES_hh_tesh_in!L9=0,0,RES_hh_tesh_in!L9/RES_summary!L$21)</f>
        <v>105.64623286220399</v>
      </c>
      <c r="M9" s="95">
        <f>IF(RES_hh_tesh_in!M9=0,0,RES_hh_tesh_in!M9/RES_summary!M$21)</f>
        <v>73.383361627535081</v>
      </c>
      <c r="N9" s="95">
        <f>IF(RES_hh_tesh_in!N9=0,0,RES_hh_tesh_in!N9/RES_summary!N$21)</f>
        <v>86.916602727492972</v>
      </c>
      <c r="O9" s="95">
        <f>IF(RES_hh_tesh_in!O9=0,0,RES_hh_tesh_in!O9/RES_summary!O$21)</f>
        <v>87.272190435100413</v>
      </c>
      <c r="P9" s="95">
        <f>IF(RES_hh_tesh_in!P9=0,0,RES_hh_tesh_in!P9/RES_summary!P$21)</f>
        <v>66.635623991458274</v>
      </c>
      <c r="Q9" s="95">
        <f>IF(RES_hh_tesh_in!Q9=0,0,RES_hh_tesh_in!Q9/RES_summary!Q$21)</f>
        <v>70.455863167917045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0</v>
      </c>
      <c r="D11" s="95">
        <f>IF(RES_hh_tesh_in!D11=0,0,RES_hh_tesh_in!D11/RES_summary!D$21)</f>
        <v>96.690376688675258</v>
      </c>
      <c r="E11" s="95">
        <f>IF(RES_hh_tesh_in!E11=0,0,RES_hh_tesh_in!E11/RES_summary!E$21)</f>
        <v>0</v>
      </c>
      <c r="F11" s="95">
        <f>IF(RES_hh_tesh_in!F11=0,0,RES_hh_tesh_in!F11/RES_summary!F$21)</f>
        <v>98.783710972037923</v>
      </c>
      <c r="G11" s="95">
        <f>IF(RES_hh_tesh_in!G11=0,0,RES_hh_tesh_in!G11/RES_summary!G$21)</f>
        <v>92.534345008024147</v>
      </c>
      <c r="H11" s="95">
        <f>IF(RES_hh_tesh_in!H11=0,0,RES_hh_tesh_in!H11/RES_summary!H$21)</f>
        <v>90.127349325677528</v>
      </c>
      <c r="I11" s="95">
        <f>IF(RES_hh_tesh_in!I11=0,0,RES_hh_tesh_in!I11/RES_summary!I$21)</f>
        <v>86.76121597810355</v>
      </c>
      <c r="J11" s="95">
        <f>IF(RES_hh_tesh_in!J11=0,0,RES_hh_tesh_in!J11/RES_summary!J$21)</f>
        <v>86.722136605622026</v>
      </c>
      <c r="K11" s="95">
        <f>IF(RES_hh_tesh_in!K11=0,0,RES_hh_tesh_in!K11/RES_summary!K$21)</f>
        <v>81.725199436573021</v>
      </c>
      <c r="L11" s="95">
        <f>IF(RES_hh_tesh_in!L11=0,0,RES_hh_tesh_in!L11/RES_summary!L$21)</f>
        <v>84.062441580801547</v>
      </c>
      <c r="M11" s="95">
        <f>IF(RES_hh_tesh_in!M11=0,0,RES_hh_tesh_in!M11/RES_summary!M$21)</f>
        <v>73.466499433706332</v>
      </c>
      <c r="N11" s="95">
        <f>IF(RES_hh_tesh_in!N11=0,0,RES_hh_tesh_in!N11/RES_summary!N$21)</f>
        <v>75.219576651097626</v>
      </c>
      <c r="O11" s="95">
        <f>IF(RES_hh_tesh_in!O11=0,0,RES_hh_tesh_in!O11/RES_summary!O$21)</f>
        <v>74.908638792361984</v>
      </c>
      <c r="P11" s="95">
        <f>IF(RES_hh_tesh_in!P11=0,0,RES_hh_tesh_in!P11/RES_summary!P$21)</f>
        <v>64.618259031179093</v>
      </c>
      <c r="Q11" s="95">
        <f>IF(RES_hh_tesh_in!Q11=0,0,RES_hh_tesh_in!Q11/RES_summary!Q$21)</f>
        <v>63.488314258356318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108.26320316119083</v>
      </c>
      <c r="D12" s="95">
        <f>IF(RES_hh_tesh_in!D12=0,0,RES_hh_tesh_in!D12/RES_summary!D$21)</f>
        <v>105.07781814880957</v>
      </c>
      <c r="E12" s="95">
        <f>IF(RES_hh_tesh_in!E12=0,0,RES_hh_tesh_in!E12/RES_summary!E$21)</f>
        <v>108.45922214650165</v>
      </c>
      <c r="F12" s="95">
        <f>IF(RES_hh_tesh_in!F12=0,0,RES_hh_tesh_in!F12/RES_summary!F$21)</f>
        <v>111.12158659516324</v>
      </c>
      <c r="G12" s="95">
        <f>IF(RES_hh_tesh_in!G12=0,0,RES_hh_tesh_in!G12/RES_summary!G$21)</f>
        <v>105.29152004012595</v>
      </c>
      <c r="H12" s="95">
        <f>IF(RES_hh_tesh_in!H12=0,0,RES_hh_tesh_in!H12/RES_summary!H$21)</f>
        <v>103.02077459381691</v>
      </c>
      <c r="I12" s="95">
        <f>IF(RES_hh_tesh_in!I12=0,0,RES_hh_tesh_in!I12/RES_summary!I$21)</f>
        <v>98.225111803131256</v>
      </c>
      <c r="J12" s="95">
        <f>IF(RES_hh_tesh_in!J12=0,0,RES_hh_tesh_in!J12/RES_summary!J$21)</f>
        <v>101.57077130820738</v>
      </c>
      <c r="K12" s="95">
        <f>IF(RES_hh_tesh_in!K12=0,0,RES_hh_tesh_in!K12/RES_summary!K$21)</f>
        <v>96.177009465997472</v>
      </c>
      <c r="L12" s="95">
        <f>IF(RES_hh_tesh_in!L12=0,0,RES_hh_tesh_in!L12/RES_summary!L$21)</f>
        <v>109.81620192113843</v>
      </c>
      <c r="M12" s="95">
        <f>IF(RES_hh_tesh_in!M12=0,0,RES_hh_tesh_in!M12/RES_summary!M$21)</f>
        <v>78.241191558658272</v>
      </c>
      <c r="N12" s="95">
        <f>IF(RES_hh_tesh_in!N12=0,0,RES_hh_tesh_in!N12/RES_summary!N$21)</f>
        <v>93.465546391340737</v>
      </c>
      <c r="O12" s="95">
        <f>IF(RES_hh_tesh_in!O12=0,0,RES_hh_tesh_in!O12/RES_summary!O$21)</f>
        <v>94.668150383844534</v>
      </c>
      <c r="P12" s="95">
        <f>IF(RES_hh_tesh_in!P12=0,0,RES_hh_tesh_in!P12/RES_summary!P$21)</f>
        <v>73.855959400047041</v>
      </c>
      <c r="Q12" s="95">
        <f>IF(RES_hh_tesh_in!Q12=0,0,RES_hh_tesh_in!Q12/RES_summary!Q$21)</f>
        <v>79.055631997072567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108.30098554311684</v>
      </c>
      <c r="D13" s="22">
        <f>IF(RES_hh_tesh_in!D13=0,0,RES_hh_tesh_in!D13/RES_summary!D$21)</f>
        <v>102.8946075196266</v>
      </c>
      <c r="E13" s="22">
        <f>IF(RES_hh_tesh_in!E13=0,0,RES_hh_tesh_in!E13/RES_summary!E$21)</f>
        <v>110.73257895873861</v>
      </c>
      <c r="F13" s="22">
        <f>IF(RES_hh_tesh_in!F13=0,0,RES_hh_tesh_in!F13/RES_summary!F$21)</f>
        <v>110.66416954370983</v>
      </c>
      <c r="G13" s="22">
        <f>IF(RES_hh_tesh_in!G13=0,0,RES_hh_tesh_in!G13/RES_summary!G$21)</f>
        <v>105.94121213861828</v>
      </c>
      <c r="H13" s="22">
        <f>IF(RES_hh_tesh_in!H13=0,0,RES_hh_tesh_in!H13/RES_summary!H$21)</f>
        <v>103.8065845444479</v>
      </c>
      <c r="I13" s="22">
        <f>IF(RES_hh_tesh_in!I13=0,0,RES_hh_tesh_in!I13/RES_summary!I$21)</f>
        <v>99.08007281476111</v>
      </c>
      <c r="J13" s="22">
        <f>IF(RES_hh_tesh_in!J13=0,0,RES_hh_tesh_in!J13/RES_summary!J$21)</f>
        <v>99.453794947602148</v>
      </c>
      <c r="K13" s="22">
        <f>IF(RES_hh_tesh_in!K13=0,0,RES_hh_tesh_in!K13/RES_summary!K$21)</f>
        <v>95.153388165122408</v>
      </c>
      <c r="L13" s="22">
        <f>IF(RES_hh_tesh_in!L13=0,0,RES_hh_tesh_in!L13/RES_summary!L$21)</f>
        <v>104.78386770046666</v>
      </c>
      <c r="M13" s="22">
        <f>IF(RES_hh_tesh_in!M13=0,0,RES_hh_tesh_in!M13/RES_summary!M$21)</f>
        <v>77.123692175915906</v>
      </c>
      <c r="N13" s="22">
        <f>IF(RES_hh_tesh_in!N13=0,0,RES_hh_tesh_in!N13/RES_summary!N$21)</f>
        <v>90.386685112136107</v>
      </c>
      <c r="O13" s="22">
        <f>IF(RES_hh_tesh_in!O13=0,0,RES_hh_tesh_in!O13/RES_summary!O$21)</f>
        <v>90.997575740255485</v>
      </c>
      <c r="P13" s="22">
        <f>IF(RES_hh_tesh_in!P13=0,0,RES_hh_tesh_in!P13/RES_summary!P$21)</f>
        <v>72.649770653275269</v>
      </c>
      <c r="Q13" s="22">
        <f>IF(RES_hh_tesh_in!Q13=0,0,RES_hh_tesh_in!Q13/RES_summary!Q$21)</f>
        <v>76.748309213514872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2.292178388856148</v>
      </c>
      <c r="D14" s="98">
        <f>IF(RES_hh_tesh_in!D14=0,0,RES_hh_tesh_in!D14/RES_summary!D$21)</f>
        <v>1.732744092316131</v>
      </c>
      <c r="E14" s="98">
        <f>IF(RES_hh_tesh_in!E14=0,0,RES_hh_tesh_in!E14/RES_summary!E$21)</f>
        <v>2.9748257975661097</v>
      </c>
      <c r="F14" s="98">
        <f>IF(RES_hh_tesh_in!F14=0,0,RES_hh_tesh_in!F14/RES_summary!F$21)</f>
        <v>2.3841014831659839</v>
      </c>
      <c r="G14" s="98">
        <f>IF(RES_hh_tesh_in!G14=0,0,RES_hh_tesh_in!G14/RES_summary!G$21)</f>
        <v>2.6846100795907146</v>
      </c>
      <c r="H14" s="98">
        <f>IF(RES_hh_tesh_in!H14=0,0,RES_hh_tesh_in!H14/RES_summary!H$21)</f>
        <v>2.6571057232095807</v>
      </c>
      <c r="I14" s="98">
        <f>IF(RES_hh_tesh_in!I14=0,0,RES_hh_tesh_in!I14/RES_summary!I$21)</f>
        <v>2.5886539578414021</v>
      </c>
      <c r="J14" s="98">
        <f>IF(RES_hh_tesh_in!J14=0,0,RES_hh_tesh_in!J14/RES_summary!J$21)</f>
        <v>1.8522953496667141</v>
      </c>
      <c r="K14" s="98">
        <f>IF(RES_hh_tesh_in!K14=0,0,RES_hh_tesh_in!K14/RES_summary!K$21)</f>
        <v>2.2470728135696407</v>
      </c>
      <c r="L14" s="98">
        <f>IF(RES_hh_tesh_in!L14=0,0,RES_hh_tesh_in!L14/RES_summary!L$21)</f>
        <v>1.6558967992115032</v>
      </c>
      <c r="M14" s="98">
        <f>IF(RES_hh_tesh_in!M14=0,0,RES_hh_tesh_in!M14/RES_summary!M$21)</f>
        <v>1.8139903248688574</v>
      </c>
      <c r="N14" s="98">
        <f>IF(RES_hh_tesh_in!N14=0,0,RES_hh_tesh_in!N14/RES_summary!N$21)</f>
        <v>1.8468422953086054</v>
      </c>
      <c r="O14" s="98">
        <f>IF(RES_hh_tesh_in!O14=0,0,RES_hh_tesh_in!O14/RES_summary!O$21)</f>
        <v>1.64991096288188</v>
      </c>
      <c r="P14" s="98">
        <f>IF(RES_hh_tesh_in!P14=0,0,RES_hh_tesh_in!P14/RES_summary!P$21)</f>
        <v>1.7969630577572808</v>
      </c>
      <c r="Q14" s="98">
        <f>IF(RES_hh_tesh_in!Q14=0,0,RES_hh_tesh_in!Q14/RES_summary!Q$21)</f>
        <v>1.8038777980789231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0.17699066085246712</v>
      </c>
      <c r="D15" s="96">
        <f>IF(RES_hh_tesh_in!D15=0,0,RES_hh_tesh_in!D15/RES_summary!D$21)</f>
        <v>0.20290024528759149</v>
      </c>
      <c r="E15" s="96">
        <f>IF(RES_hh_tesh_in!E15=0,0,RES_hh_tesh_in!E15/RES_summary!E$21)</f>
        <v>0.23523171207154922</v>
      </c>
      <c r="F15" s="96">
        <f>IF(RES_hh_tesh_in!F15=0,0,RES_hh_tesh_in!F15/RES_summary!F$21)</f>
        <v>0.27588079212791361</v>
      </c>
      <c r="G15" s="96">
        <f>IF(RES_hh_tesh_in!G15=0,0,RES_hh_tesh_in!G15/RES_summary!G$21)</f>
        <v>0.24806498950882486</v>
      </c>
      <c r="H15" s="96">
        <f>IF(RES_hh_tesh_in!H15=0,0,RES_hh_tesh_in!H15/RES_summary!H$21)</f>
        <v>0.4734507928275456</v>
      </c>
      <c r="I15" s="96">
        <f>IF(RES_hh_tesh_in!I15=0,0,RES_hh_tesh_in!I15/RES_summary!I$21)</f>
        <v>0.42335270455715868</v>
      </c>
      <c r="J15" s="96">
        <f>IF(RES_hh_tesh_in!J15=0,0,RES_hh_tesh_in!J15/RES_summary!J$21)</f>
        <v>0.48698006834252716</v>
      </c>
      <c r="K15" s="96">
        <f>IF(RES_hh_tesh_in!K15=0,0,RES_hh_tesh_in!K15/RES_summary!K$21)</f>
        <v>0.56444715359182451</v>
      </c>
      <c r="L15" s="96">
        <f>IF(RES_hh_tesh_in!L15=0,0,RES_hh_tesh_in!L15/RES_summary!L$21)</f>
        <v>0.94000753088128142</v>
      </c>
      <c r="M15" s="96">
        <f>IF(RES_hh_tesh_in!M15=0,0,RES_hh_tesh_in!M15/RES_summary!M$21)</f>
        <v>1.000697035689825</v>
      </c>
      <c r="N15" s="96">
        <f>IF(RES_hh_tesh_in!N15=0,0,RES_hh_tesh_in!N15/RES_summary!N$21)</f>
        <v>1.0171613241319524</v>
      </c>
      <c r="O15" s="96">
        <f>IF(RES_hh_tesh_in!O15=0,0,RES_hh_tesh_in!O15/RES_summary!O$21)</f>
        <v>1.124027668244969</v>
      </c>
      <c r="P15" s="96">
        <f>IF(RES_hh_tesh_in!P15=0,0,RES_hh_tesh_in!P15/RES_summary!P$21)</f>
        <v>1.3934036088496138</v>
      </c>
      <c r="Q15" s="96">
        <f>IF(RES_hh_tesh_in!Q15=0,0,RES_hh_tesh_in!Q15/RES_summary!Q$21)</f>
        <v>1.7318690402420893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0.17699066085246712</v>
      </c>
      <c r="D16" s="97">
        <f>IF(RES_hh_tesh_in!D16=0,0,RES_hh_tesh_in!D16/RES_summary!D$21)</f>
        <v>0.20290024528759149</v>
      </c>
      <c r="E16" s="97">
        <f>IF(RES_hh_tesh_in!E16=0,0,RES_hh_tesh_in!E16/RES_summary!E$21)</f>
        <v>0.23523171207154922</v>
      </c>
      <c r="F16" s="97">
        <f>IF(RES_hh_tesh_in!F16=0,0,RES_hh_tesh_in!F16/RES_summary!F$21)</f>
        <v>0.27588079212791361</v>
      </c>
      <c r="G16" s="97">
        <f>IF(RES_hh_tesh_in!G16=0,0,RES_hh_tesh_in!G16/RES_summary!G$21)</f>
        <v>0.24806498950882486</v>
      </c>
      <c r="H16" s="97">
        <f>IF(RES_hh_tesh_in!H16=0,0,RES_hh_tesh_in!H16/RES_summary!H$21)</f>
        <v>0.4734507928275456</v>
      </c>
      <c r="I16" s="97">
        <f>IF(RES_hh_tesh_in!I16=0,0,RES_hh_tesh_in!I16/RES_summary!I$21)</f>
        <v>0.42335270455715868</v>
      </c>
      <c r="J16" s="97">
        <f>IF(RES_hh_tesh_in!J16=0,0,RES_hh_tesh_in!J16/RES_summary!J$21)</f>
        <v>0.48698006834252716</v>
      </c>
      <c r="K16" s="97">
        <f>IF(RES_hh_tesh_in!K16=0,0,RES_hh_tesh_in!K16/RES_summary!K$21)</f>
        <v>0.56444715359182451</v>
      </c>
      <c r="L16" s="97">
        <f>IF(RES_hh_tesh_in!L16=0,0,RES_hh_tesh_in!L16/RES_summary!L$21)</f>
        <v>0.94000753088128142</v>
      </c>
      <c r="M16" s="97">
        <f>IF(RES_hh_tesh_in!M16=0,0,RES_hh_tesh_in!M16/RES_summary!M$21)</f>
        <v>1.000697035689825</v>
      </c>
      <c r="N16" s="97">
        <f>IF(RES_hh_tesh_in!N16=0,0,RES_hh_tesh_in!N16/RES_summary!N$21)</f>
        <v>1.0171613241319524</v>
      </c>
      <c r="O16" s="97">
        <f>IF(RES_hh_tesh_in!O16=0,0,RES_hh_tesh_in!O16/RES_summary!O$21)</f>
        <v>1.124027668244969</v>
      </c>
      <c r="P16" s="97">
        <f>IF(RES_hh_tesh_in!P16=0,0,RES_hh_tesh_in!P16/RES_summary!P$21)</f>
        <v>1.3934036088496138</v>
      </c>
      <c r="Q16" s="97">
        <f>IF(RES_hh_tesh_in!Q16=0,0,RES_hh_tesh_in!Q16/RES_summary!Q$21)</f>
        <v>1.7318690402420893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20.716041944196032</v>
      </c>
      <c r="D17" s="96">
        <f>IF(RES_hh_tesh_in!D17=0,0,RES_hh_tesh_in!D17/RES_summary!D$21)</f>
        <v>20.076997841196029</v>
      </c>
      <c r="E17" s="96">
        <f>IF(RES_hh_tesh_in!E17=0,0,RES_hh_tesh_in!E17/RES_summary!E$21)</f>
        <v>20.180726779435354</v>
      </c>
      <c r="F17" s="96">
        <f>IF(RES_hh_tesh_in!F17=0,0,RES_hh_tesh_in!F17/RES_summary!F$21)</f>
        <v>19.657265143257121</v>
      </c>
      <c r="G17" s="96">
        <f>IF(RES_hh_tesh_in!G17=0,0,RES_hh_tesh_in!G17/RES_summary!G$21)</f>
        <v>19.551993447143921</v>
      </c>
      <c r="H17" s="96">
        <f>IF(RES_hh_tesh_in!H17=0,0,RES_hh_tesh_in!H17/RES_summary!H$21)</f>
        <v>19.207058221514121</v>
      </c>
      <c r="I17" s="96">
        <f>IF(RES_hh_tesh_in!I17=0,0,RES_hh_tesh_in!I17/RES_summary!I$21)</f>
        <v>18.985365100828734</v>
      </c>
      <c r="J17" s="96">
        <f>IF(RES_hh_tesh_in!J17=0,0,RES_hh_tesh_in!J17/RES_summary!J$21)</f>
        <v>18.502083816701408</v>
      </c>
      <c r="K17" s="96">
        <f>IF(RES_hh_tesh_in!K17=0,0,RES_hh_tesh_in!K17/RES_summary!K$21)</f>
        <v>18.370281262620715</v>
      </c>
      <c r="L17" s="96">
        <f>IF(RES_hh_tesh_in!L17=0,0,RES_hh_tesh_in!L17/RES_summary!L$21)</f>
        <v>18.173789532982898</v>
      </c>
      <c r="M17" s="96">
        <f>IF(RES_hh_tesh_in!M17=0,0,RES_hh_tesh_in!M17/RES_summary!M$21)</f>
        <v>18.556801152895275</v>
      </c>
      <c r="N17" s="96">
        <f>IF(RES_hh_tesh_in!N17=0,0,RES_hh_tesh_in!N17/RES_summary!N$21)</f>
        <v>17.989476905452172</v>
      </c>
      <c r="O17" s="96">
        <f>IF(RES_hh_tesh_in!O17=0,0,RES_hh_tesh_in!O17/RES_summary!O$21)</f>
        <v>18.191436650486818</v>
      </c>
      <c r="P17" s="96">
        <f>IF(RES_hh_tesh_in!P17=0,0,RES_hh_tesh_in!P17/RES_summary!P$21)</f>
        <v>18.617785412957129</v>
      </c>
      <c r="Q17" s="96">
        <f>IF(RES_hh_tesh_in!Q17=0,0,RES_hh_tesh_in!Q17/RES_summary!Q$21)</f>
        <v>17.863364158667281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19.517295221032214</v>
      </c>
      <c r="E18" s="95">
        <f>IF(RES_hh_tesh_in!E18=0,0,RES_hh_tesh_in!E18/RES_summary!E$21)</f>
        <v>0</v>
      </c>
      <c r="F18" s="95">
        <f>IF(RES_hh_tesh_in!F18=0,0,RES_hh_tesh_in!F18/RES_summary!F$21)</f>
        <v>0</v>
      </c>
      <c r="G18" s="95">
        <f>IF(RES_hh_tesh_in!G18=0,0,RES_hh_tesh_in!G18/RES_summary!G$21)</f>
        <v>0</v>
      </c>
      <c r="H18" s="95">
        <f>IF(RES_hh_tesh_in!H18=0,0,RES_hh_tesh_in!H18/RES_summary!H$21)</f>
        <v>18.219704428046949</v>
      </c>
      <c r="I18" s="95">
        <f>IF(RES_hh_tesh_in!I18=0,0,RES_hh_tesh_in!I18/RES_summary!I$21)</f>
        <v>18.106457698834898</v>
      </c>
      <c r="J18" s="95">
        <f>IF(RES_hh_tesh_in!J18=0,0,RES_hh_tesh_in!J18/RES_summary!J$21)</f>
        <v>17.886505016303147</v>
      </c>
      <c r="K18" s="95">
        <f>IF(RES_hh_tesh_in!K18=0,0,RES_hh_tesh_in!K18/RES_summary!K$21)</f>
        <v>17.900947274894488</v>
      </c>
      <c r="L18" s="95">
        <f>IF(RES_hh_tesh_in!L18=0,0,RES_hh_tesh_in!L18/RES_summary!L$21)</f>
        <v>17.197107400484875</v>
      </c>
      <c r="M18" s="95">
        <f>IF(RES_hh_tesh_in!M18=0,0,RES_hh_tesh_in!M18/RES_summary!M$21)</f>
        <v>17.4711370323963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20.060628653016689</v>
      </c>
      <c r="D19" s="95">
        <f>IF(RES_hh_tesh_in!D19=0,0,RES_hh_tesh_in!D19/RES_summary!D$21)</f>
        <v>19.764486450506446</v>
      </c>
      <c r="E19" s="95">
        <f>IF(RES_hh_tesh_in!E19=0,0,RES_hh_tesh_in!E19/RES_summary!E$21)</f>
        <v>19.642380564242426</v>
      </c>
      <c r="F19" s="95">
        <f>IF(RES_hh_tesh_in!F19=0,0,RES_hh_tesh_in!F19/RES_summary!F$21)</f>
        <v>19.483982847926022</v>
      </c>
      <c r="G19" s="95">
        <f>IF(RES_hh_tesh_in!G19=0,0,RES_hh_tesh_in!G19/RES_summary!G$21)</f>
        <v>19.337806349168659</v>
      </c>
      <c r="H19" s="95">
        <f>IF(RES_hh_tesh_in!H19=0,0,RES_hh_tesh_in!H19/RES_summary!H$21)</f>
        <v>19.228605813313482</v>
      </c>
      <c r="I19" s="95">
        <f>IF(RES_hh_tesh_in!I19=0,0,RES_hh_tesh_in!I19/RES_summary!I$21)</f>
        <v>19.049540470827818</v>
      </c>
      <c r="J19" s="95">
        <f>IF(RES_hh_tesh_in!J19=0,0,RES_hh_tesh_in!J19/RES_summary!J$21)</f>
        <v>18.958805114094215</v>
      </c>
      <c r="K19" s="95">
        <f>IF(RES_hh_tesh_in!K19=0,0,RES_hh_tesh_in!K19/RES_summary!K$21)</f>
        <v>0</v>
      </c>
      <c r="L19" s="95">
        <f>IF(RES_hh_tesh_in!L19=0,0,RES_hh_tesh_in!L19/RES_summary!L$21)</f>
        <v>18.278381327170298</v>
      </c>
      <c r="M19" s="95">
        <f>IF(RES_hh_tesh_in!M19=0,0,RES_hh_tesh_in!M19/RES_summary!M$21)</f>
        <v>0</v>
      </c>
      <c r="N19" s="95">
        <f>IF(RES_hh_tesh_in!N19=0,0,RES_hh_tesh_in!N19/RES_summary!N$21)</f>
        <v>0</v>
      </c>
      <c r="O19" s="95">
        <f>IF(RES_hh_tesh_in!O19=0,0,RES_hh_tesh_in!O19/RES_summary!O$21)</f>
        <v>17.877514728327569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19.696990255379344</v>
      </c>
      <c r="D20" s="95">
        <f>IF(RES_hh_tesh_in!D20=0,0,RES_hh_tesh_in!D20/RES_summary!D$21)</f>
        <v>0</v>
      </c>
      <c r="E20" s="95">
        <f>IF(RES_hh_tesh_in!E20=0,0,RES_hh_tesh_in!E20/RES_summary!E$21)</f>
        <v>18.178444955405439</v>
      </c>
      <c r="F20" s="95">
        <f>IF(RES_hh_tesh_in!F20=0,0,RES_hh_tesh_in!F20/RES_summary!F$21)</f>
        <v>18.519455694130954</v>
      </c>
      <c r="G20" s="95">
        <f>IF(RES_hh_tesh_in!G20=0,0,RES_hh_tesh_in!G20/RES_summary!G$21)</f>
        <v>18.04413945849458</v>
      </c>
      <c r="H20" s="95">
        <f>IF(RES_hh_tesh_in!H20=0,0,RES_hh_tesh_in!H20/RES_summary!H$21)</f>
        <v>18.161645262760853</v>
      </c>
      <c r="I20" s="95">
        <f>IF(RES_hh_tesh_in!I20=0,0,RES_hh_tesh_in!I20/RES_summary!I$21)</f>
        <v>18.214804810061064</v>
      </c>
      <c r="J20" s="95">
        <f>IF(RES_hh_tesh_in!J20=0,0,RES_hh_tesh_in!J20/RES_summary!J$21)</f>
        <v>17.952681461899491</v>
      </c>
      <c r="K20" s="95">
        <f>IF(RES_hh_tesh_in!K20=0,0,RES_hh_tesh_in!K20/RES_summary!K$21)</f>
        <v>17.301648088862972</v>
      </c>
      <c r="L20" s="95">
        <f>IF(RES_hh_tesh_in!L20=0,0,RES_hh_tesh_in!L20/RES_summary!L$21)</f>
        <v>16.701378819656341</v>
      </c>
      <c r="M20" s="95">
        <f>IF(RES_hh_tesh_in!M20=0,0,RES_hh_tesh_in!M20/RES_summary!M$21)</f>
        <v>16.547200896314404</v>
      </c>
      <c r="N20" s="95">
        <f>IF(RES_hh_tesh_in!N20=0,0,RES_hh_tesh_in!N20/RES_summary!N$21)</f>
        <v>0</v>
      </c>
      <c r="O20" s="95">
        <f>IF(RES_hh_tesh_in!O20=0,0,RES_hh_tesh_in!O20/RES_summary!O$21)</f>
        <v>16.940349314325868</v>
      </c>
      <c r="P20" s="95">
        <f>IF(RES_hh_tesh_in!P20=0,0,RES_hh_tesh_in!P20/RES_summary!P$21)</f>
        <v>17.129679684210558</v>
      </c>
      <c r="Q20" s="95">
        <f>IF(RES_hh_tesh_in!Q20=0,0,RES_hh_tesh_in!Q20/RES_summary!Q$21)</f>
        <v>0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19.506260124735654</v>
      </c>
      <c r="D21" s="95">
        <f>IF(RES_hh_tesh_in!D21=0,0,RES_hh_tesh_in!D21/RES_summary!D$21)</f>
        <v>18.921693587894939</v>
      </c>
      <c r="E21" s="95">
        <f>IF(RES_hh_tesh_in!E21=0,0,RES_hh_tesh_in!E21/RES_summary!E$21)</f>
        <v>18.542369369554688</v>
      </c>
      <c r="F21" s="95">
        <f>IF(RES_hh_tesh_in!F21=0,0,RES_hh_tesh_in!F21/RES_summary!F$21)</f>
        <v>18.074626185226364</v>
      </c>
      <c r="G21" s="95">
        <f>IF(RES_hh_tesh_in!G21=0,0,RES_hh_tesh_in!G21/RES_summary!G$21)</f>
        <v>17.898947754877319</v>
      </c>
      <c r="H21" s="95">
        <f>IF(RES_hh_tesh_in!H21=0,0,RES_hh_tesh_in!H21/RES_summary!H$21)</f>
        <v>17.924012916986261</v>
      </c>
      <c r="I21" s="95">
        <f>IF(RES_hh_tesh_in!I21=0,0,RES_hh_tesh_in!I21/RES_summary!I$21)</f>
        <v>17.749146488394945</v>
      </c>
      <c r="J21" s="95">
        <f>IF(RES_hh_tesh_in!J21=0,0,RES_hh_tesh_in!J21/RES_summary!J$21)</f>
        <v>17.690201874155299</v>
      </c>
      <c r="K21" s="95">
        <f>IF(RES_hh_tesh_in!K21=0,0,RES_hh_tesh_in!K21/RES_summary!K$21)</f>
        <v>16.807745954388132</v>
      </c>
      <c r="L21" s="95">
        <f>IF(RES_hh_tesh_in!L21=0,0,RES_hh_tesh_in!L21/RES_summary!L$21)</f>
        <v>16.480099502724318</v>
      </c>
      <c r="M21" s="95">
        <f>IF(RES_hh_tesh_in!M21=0,0,RES_hh_tesh_in!M21/RES_summary!M$21)</f>
        <v>16.122101622822004</v>
      </c>
      <c r="N21" s="95">
        <f>IF(RES_hh_tesh_in!N21=0,0,RES_hh_tesh_in!N21/RES_summary!N$21)</f>
        <v>16.509883891021865</v>
      </c>
      <c r="O21" s="95">
        <f>IF(RES_hh_tesh_in!O21=0,0,RES_hh_tesh_in!O21/RES_summary!O$21)</f>
        <v>16.900489358762314</v>
      </c>
      <c r="P21" s="95">
        <f>IF(RES_hh_tesh_in!P21=0,0,RES_hh_tesh_in!P21/RES_summary!P$21)</f>
        <v>16.967577417955034</v>
      </c>
      <c r="Q21" s="95">
        <f>IF(RES_hh_tesh_in!Q21=0,0,RES_hh_tesh_in!Q21/RES_summary!Q$21)</f>
        <v>16.404715646999303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19.700887974404605</v>
      </c>
      <c r="D22" s="95">
        <f>IF(RES_hh_tesh_in!D22=0,0,RES_hh_tesh_in!D22/RES_summary!D$21)</f>
        <v>19.172356759724895</v>
      </c>
      <c r="E22" s="95">
        <f>IF(RES_hh_tesh_in!E22=0,0,RES_hh_tesh_in!E22/RES_summary!E$21)</f>
        <v>18.469963926414813</v>
      </c>
      <c r="F22" s="95">
        <f>IF(RES_hh_tesh_in!F22=0,0,RES_hh_tesh_in!F22/RES_summary!F$21)</f>
        <v>17.992421459436873</v>
      </c>
      <c r="G22" s="95">
        <f>IF(RES_hh_tesh_in!G22=0,0,RES_hh_tesh_in!G22/RES_summary!G$21)</f>
        <v>18.421706175818333</v>
      </c>
      <c r="H22" s="95">
        <f>IF(RES_hh_tesh_in!H22=0,0,RES_hh_tesh_in!H22/RES_summary!H$21)</f>
        <v>18.033520577590526</v>
      </c>
      <c r="I22" s="95">
        <f>IF(RES_hh_tesh_in!I22=0,0,RES_hh_tesh_in!I22/RES_summary!I$21)</f>
        <v>17.643951651602556</v>
      </c>
      <c r="J22" s="95">
        <f>IF(RES_hh_tesh_in!J22=0,0,RES_hh_tesh_in!J22/RES_summary!J$21)</f>
        <v>17.857883961667763</v>
      </c>
      <c r="K22" s="95">
        <f>IF(RES_hh_tesh_in!K22=0,0,RES_hh_tesh_in!K22/RES_summary!K$21)</f>
        <v>17.306924405430053</v>
      </c>
      <c r="L22" s="95">
        <f>IF(RES_hh_tesh_in!L22=0,0,RES_hh_tesh_in!L22/RES_summary!L$21)</f>
        <v>16.937813831442647</v>
      </c>
      <c r="M22" s="95">
        <f>IF(RES_hh_tesh_in!M22=0,0,RES_hh_tesh_in!M22/RES_summary!M$21)</f>
        <v>16.799943463965899</v>
      </c>
      <c r="N22" s="95">
        <f>IF(RES_hh_tesh_in!N22=0,0,RES_hh_tesh_in!N22/RES_summary!N$21)</f>
        <v>16.515663087369493</v>
      </c>
      <c r="O22" s="95">
        <f>IF(RES_hh_tesh_in!O22=0,0,RES_hh_tesh_in!O22/RES_summary!O$21)</f>
        <v>16.653624639119911</v>
      </c>
      <c r="P22" s="95">
        <f>IF(RES_hh_tesh_in!P22=0,0,RES_hh_tesh_in!P22/RES_summary!P$21)</f>
        <v>16.756602643075379</v>
      </c>
      <c r="Q22" s="95">
        <f>IF(RES_hh_tesh_in!Q22=0,0,RES_hh_tesh_in!Q22/RES_summary!Q$21)</f>
        <v>16.098010960883702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0</v>
      </c>
      <c r="D24" s="95">
        <f>IF(RES_hh_tesh_in!D24=0,0,RES_hh_tesh_in!D24/RES_summary!D$21)</f>
        <v>20.433889124049372</v>
      </c>
      <c r="E24" s="95">
        <f>IF(RES_hh_tesh_in!E24=0,0,RES_hh_tesh_in!E24/RES_summary!E$21)</f>
        <v>0</v>
      </c>
      <c r="F24" s="95">
        <f>IF(RES_hh_tesh_in!F24=0,0,RES_hh_tesh_in!F24/RES_summary!F$21)</f>
        <v>19.004231894899203</v>
      </c>
      <c r="G24" s="95">
        <f>IF(RES_hh_tesh_in!G24=0,0,RES_hh_tesh_in!G24/RES_summary!G$21)</f>
        <v>18.3601384058273</v>
      </c>
      <c r="H24" s="95">
        <f>IF(RES_hh_tesh_in!H24=0,0,RES_hh_tesh_in!H24/RES_summary!H$21)</f>
        <v>18.373608953088915</v>
      </c>
      <c r="I24" s="95">
        <f>IF(RES_hh_tesh_in!I24=0,0,RES_hh_tesh_in!I24/RES_summary!I$21)</f>
        <v>16.651283069345489</v>
      </c>
      <c r="J24" s="95">
        <f>IF(RES_hh_tesh_in!J24=0,0,RES_hh_tesh_in!J24/RES_summary!J$21)</f>
        <v>18.035324776559662</v>
      </c>
      <c r="K24" s="95">
        <f>IF(RES_hh_tesh_in!K24=0,0,RES_hh_tesh_in!K24/RES_summary!K$21)</f>
        <v>14.436538778900463</v>
      </c>
      <c r="L24" s="95">
        <f>IF(RES_hh_tesh_in!L24=0,0,RES_hh_tesh_in!L24/RES_summary!L$21)</f>
        <v>13.166906016921846</v>
      </c>
      <c r="M24" s="95">
        <f>IF(RES_hh_tesh_in!M24=0,0,RES_hh_tesh_in!M24/RES_summary!M$21)</f>
        <v>17.815266107748037</v>
      </c>
      <c r="N24" s="95">
        <f>IF(RES_hh_tesh_in!N24=0,0,RES_hh_tesh_in!N24/RES_summary!N$21)</f>
        <v>15.06992099153064</v>
      </c>
      <c r="O24" s="95">
        <f>IF(RES_hh_tesh_in!O24=0,0,RES_hh_tesh_in!O24/RES_summary!O$21)</f>
        <v>14.925891619020884</v>
      </c>
      <c r="P24" s="95">
        <f>IF(RES_hh_tesh_in!P24=0,0,RES_hh_tesh_in!P24/RES_summary!P$21)</f>
        <v>18.453486904472683</v>
      </c>
      <c r="Q24" s="95">
        <f>IF(RES_hh_tesh_in!Q24=0,0,RES_hh_tesh_in!Q24/RES_summary!Q$21)</f>
        <v>12.69390854081912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21.523719881004919</v>
      </c>
      <c r="D25" s="22">
        <f>IF(RES_hh_tesh_in!D25=0,0,RES_hh_tesh_in!D25/RES_summary!D$21)</f>
        <v>20.597794544993736</v>
      </c>
      <c r="E25" s="22">
        <f>IF(RES_hh_tesh_in!E25=0,0,RES_hh_tesh_in!E25/RES_summary!E$21)</f>
        <v>21.197493854992778</v>
      </c>
      <c r="F25" s="22">
        <f>IF(RES_hh_tesh_in!F25=0,0,RES_hh_tesh_in!F25/RES_summary!F$21)</f>
        <v>20.41978401428889</v>
      </c>
      <c r="G25" s="22">
        <f>IF(RES_hh_tesh_in!G25=0,0,RES_hh_tesh_in!G25/RES_summary!G$21)</f>
        <v>20.14591431652611</v>
      </c>
      <c r="H25" s="22">
        <f>IF(RES_hh_tesh_in!H25=0,0,RES_hh_tesh_in!H25/RES_summary!H$21)</f>
        <v>21.072396250297341</v>
      </c>
      <c r="I25" s="22">
        <f>IF(RES_hh_tesh_in!I25=0,0,RES_hh_tesh_in!I25/RES_summary!I$21)</f>
        <v>20.431956966757404</v>
      </c>
      <c r="J25" s="22">
        <f>IF(RES_hh_tesh_in!J25=0,0,RES_hh_tesh_in!J25/RES_summary!J$21)</f>
        <v>20.073922952765493</v>
      </c>
      <c r="K25" s="22">
        <f>IF(RES_hh_tesh_in!K25=0,0,RES_hh_tesh_in!K25/RES_summary!K$21)</f>
        <v>19.901100631756503</v>
      </c>
      <c r="L25" s="22">
        <f>IF(RES_hh_tesh_in!L25=0,0,RES_hh_tesh_in!L25/RES_summary!L$21)</f>
        <v>19.029566408806648</v>
      </c>
      <c r="M25" s="22">
        <f>IF(RES_hh_tesh_in!M25=0,0,RES_hh_tesh_in!M25/RES_summary!M$21)</f>
        <v>19.752380648406358</v>
      </c>
      <c r="N25" s="22">
        <f>IF(RES_hh_tesh_in!N25=0,0,RES_hh_tesh_in!N25/RES_summary!N$21)</f>
        <v>19.389960180754493</v>
      </c>
      <c r="O25" s="22">
        <f>IF(RES_hh_tesh_in!O25=0,0,RES_hh_tesh_in!O25/RES_summary!O$21)</f>
        <v>19.615705764275901</v>
      </c>
      <c r="P25" s="22">
        <f>IF(RES_hh_tesh_in!P25=0,0,RES_hh_tesh_in!P25/RES_summary!P$21)</f>
        <v>20.345047461791822</v>
      </c>
      <c r="Q25" s="22">
        <f>IF(RES_hh_tesh_in!Q25=0,0,RES_hh_tesh_in!Q25/RES_summary!Q$21)</f>
        <v>19.231020332451457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5.0289128041634523</v>
      </c>
      <c r="D26" s="18">
        <f>IF(RES_hh_tesh_in!D26=0,0,RES_hh_tesh_in!D26/RES_summary!D$21)</f>
        <v>4.9424316461239108</v>
      </c>
      <c r="E26" s="18">
        <f>IF(RES_hh_tesh_in!E26=0,0,RES_hh_tesh_in!E26/RES_summary!E$21)</f>
        <v>4.9004978399185886</v>
      </c>
      <c r="F26" s="18">
        <f>IF(RES_hh_tesh_in!F26=0,0,RES_hh_tesh_in!F26/RES_summary!F$21)</f>
        <v>4.8497845632525429</v>
      </c>
      <c r="G26" s="18">
        <f>IF(RES_hh_tesh_in!G26=0,0,RES_hh_tesh_in!G26/RES_summary!G$21)</f>
        <v>4.7948929790664625</v>
      </c>
      <c r="H26" s="18">
        <f>IF(RES_hh_tesh_in!H26=0,0,RES_hh_tesh_in!H26/RES_summary!H$21)</f>
        <v>5.7726161791338608</v>
      </c>
      <c r="I26" s="18">
        <f>IF(RES_hh_tesh_in!I26=0,0,RES_hh_tesh_in!I26/RES_summary!I$21)</f>
        <v>7.0184971086826495</v>
      </c>
      <c r="J26" s="18">
        <f>IF(RES_hh_tesh_in!J26=0,0,RES_hh_tesh_in!J26/RES_summary!J$21)</f>
        <v>4.6098714631489015</v>
      </c>
      <c r="K26" s="18">
        <f>IF(RES_hh_tesh_in!K26=0,0,RES_hh_tesh_in!K26/RES_summary!K$21)</f>
        <v>4.5563667932655925</v>
      </c>
      <c r="L26" s="18">
        <f>IF(RES_hh_tesh_in!L26=0,0,RES_hh_tesh_in!L26/RES_summary!L$21)</f>
        <v>4.5410259510630056</v>
      </c>
      <c r="M26" s="18">
        <f>IF(RES_hh_tesh_in!M26=0,0,RES_hh_tesh_in!M26/RES_summary!M$21)</f>
        <v>4.4737121450495883</v>
      </c>
      <c r="N26" s="18">
        <f>IF(RES_hh_tesh_in!N26=0,0,RES_hh_tesh_in!N26/RES_summary!N$21)</f>
        <v>4.441758039785241</v>
      </c>
      <c r="O26" s="18">
        <f>IF(RES_hh_tesh_in!O26=0,0,RES_hh_tesh_in!O26/RES_summary!O$21)</f>
        <v>4.3974085154139244</v>
      </c>
      <c r="P26" s="18">
        <f>IF(RES_hh_tesh_in!P26=0,0,RES_hh_tesh_in!P26/RES_summary!P$21)</f>
        <v>4.4318171278508798</v>
      </c>
      <c r="Q26" s="18">
        <f>IF(RES_hh_tesh_in!Q26=0,0,RES_hh_tesh_in!Q26/RES_summary!Q$21)</f>
        <v>4.3094113112331325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3.7823809338691565</v>
      </c>
      <c r="D27" s="96">
        <f>IF(RES_hh_tesh_in!D27=0,0,RES_hh_tesh_in!D27/RES_summary!D$21)</f>
        <v>3.8768727200324182</v>
      </c>
      <c r="E27" s="96">
        <f>IF(RES_hh_tesh_in!E27=0,0,RES_hh_tesh_in!E27/RES_summary!E$21)</f>
        <v>3.8568246176268057</v>
      </c>
      <c r="F27" s="96">
        <f>IF(RES_hh_tesh_in!F27=0,0,RES_hh_tesh_in!F27/RES_summary!F$21)</f>
        <v>3.8835278723137843</v>
      </c>
      <c r="G27" s="96">
        <f>IF(RES_hh_tesh_in!G27=0,0,RES_hh_tesh_in!G27/RES_summary!G$21)</f>
        <v>3.9961879574721686</v>
      </c>
      <c r="H27" s="96">
        <f>IF(RES_hh_tesh_in!H27=0,0,RES_hh_tesh_in!H27/RES_summary!H$21)</f>
        <v>3.9800870023555861</v>
      </c>
      <c r="I27" s="96">
        <f>IF(RES_hh_tesh_in!I27=0,0,RES_hh_tesh_in!I27/RES_summary!I$21)</f>
        <v>4.1668849993646075</v>
      </c>
      <c r="J27" s="96">
        <f>IF(RES_hh_tesh_in!J27=0,0,RES_hh_tesh_in!J27/RES_summary!J$21)</f>
        <v>4.0433267301866183</v>
      </c>
      <c r="K27" s="96">
        <f>IF(RES_hh_tesh_in!K27=0,0,RES_hh_tesh_in!K27/RES_summary!K$21)</f>
        <v>4.0881675078020843</v>
      </c>
      <c r="L27" s="96">
        <f>IF(RES_hh_tesh_in!L27=0,0,RES_hh_tesh_in!L27/RES_summary!L$21)</f>
        <v>3.9604484063301859</v>
      </c>
      <c r="M27" s="96">
        <f>IF(RES_hh_tesh_in!M27=0,0,RES_hh_tesh_in!M27/RES_summary!M$21)</f>
        <v>4.106128147065939</v>
      </c>
      <c r="N27" s="96">
        <f>IF(RES_hh_tesh_in!N27=0,0,RES_hh_tesh_in!N27/RES_summary!N$21)</f>
        <v>4.2461295463325328</v>
      </c>
      <c r="O27" s="96">
        <f>IF(RES_hh_tesh_in!O27=0,0,RES_hh_tesh_in!O27/RES_summary!O$21)</f>
        <v>4.3049806295158914</v>
      </c>
      <c r="P27" s="96">
        <f>IF(RES_hh_tesh_in!P27=0,0,RES_hh_tesh_in!P27/RES_summary!P$21)</f>
        <v>4.577728134662709</v>
      </c>
      <c r="Q27" s="96">
        <f>IF(RES_hh_tesh_in!Q27=0,0,RES_hh_tesh_in!Q27/RES_summary!Q$21)</f>
        <v>4.5374592971860741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3.8365247520869361</v>
      </c>
      <c r="D29" s="95">
        <f>IF(RES_hh_tesh_in!D29=0,0,RES_hh_tesh_in!D29/RES_summary!D$21)</f>
        <v>0</v>
      </c>
      <c r="E29" s="95">
        <f>IF(RES_hh_tesh_in!E29=0,0,RES_hh_tesh_in!E29/RES_summary!E$21)</f>
        <v>3.8948564926412295</v>
      </c>
      <c r="F29" s="95">
        <f>IF(RES_hh_tesh_in!F29=0,0,RES_hh_tesh_in!F29/RES_summary!F$21)</f>
        <v>0</v>
      </c>
      <c r="G29" s="95">
        <f>IF(RES_hh_tesh_in!G29=0,0,RES_hh_tesh_in!G29/RES_summary!G$21)</f>
        <v>0</v>
      </c>
      <c r="H29" s="95">
        <f>IF(RES_hh_tesh_in!H29=0,0,RES_hh_tesh_in!H29/RES_summary!H$21)</f>
        <v>3.8845786880687316</v>
      </c>
      <c r="I29" s="95">
        <f>IF(RES_hh_tesh_in!I29=0,0,RES_hh_tesh_in!I29/RES_summary!I$21)</f>
        <v>0</v>
      </c>
      <c r="J29" s="95">
        <f>IF(RES_hh_tesh_in!J29=0,0,RES_hh_tesh_in!J29/RES_summary!J$21)</f>
        <v>3.9617329605745879</v>
      </c>
      <c r="K29" s="95">
        <f>IF(RES_hh_tesh_in!K29=0,0,RES_hh_tesh_in!K29/RES_summary!K$21)</f>
        <v>0</v>
      </c>
      <c r="L29" s="95">
        <f>IF(RES_hh_tesh_in!L29=0,0,RES_hh_tesh_in!L29/RES_summary!L$21)</f>
        <v>3.9056875238247253</v>
      </c>
      <c r="M29" s="95">
        <f>IF(RES_hh_tesh_in!M29=0,0,RES_hh_tesh_in!M29/RES_summary!M$21)</f>
        <v>0</v>
      </c>
      <c r="N29" s="95">
        <f>IF(RES_hh_tesh_in!N29=0,0,RES_hh_tesh_in!N29/RES_summary!N$21)</f>
        <v>0</v>
      </c>
      <c r="O29" s="95">
        <f>IF(RES_hh_tesh_in!O29=0,0,RES_hh_tesh_in!O29/RES_summary!O$21)</f>
        <v>4.0857704104575365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3.6970981871797566</v>
      </c>
      <c r="D30" s="95">
        <f>IF(RES_hh_tesh_in!D30=0,0,RES_hh_tesh_in!D30/RES_summary!D$21)</f>
        <v>3.7987753722850544</v>
      </c>
      <c r="E30" s="95">
        <f>IF(RES_hh_tesh_in!E30=0,0,RES_hh_tesh_in!E30/RES_summary!E$21)</f>
        <v>3.7682429666203139</v>
      </c>
      <c r="F30" s="95">
        <f>IF(RES_hh_tesh_in!F30=0,0,RES_hh_tesh_in!F30/RES_summary!F$21)</f>
        <v>3.8006746042832074</v>
      </c>
      <c r="G30" s="95">
        <f>IF(RES_hh_tesh_in!G30=0,0,RES_hh_tesh_in!G30/RES_summary!G$21)</f>
        <v>3.8738477431116607</v>
      </c>
      <c r="H30" s="95">
        <f>IF(RES_hh_tesh_in!H30=0,0,RES_hh_tesh_in!H30/RES_summary!H$21)</f>
        <v>3.8742054660031342</v>
      </c>
      <c r="I30" s="95">
        <f>IF(RES_hh_tesh_in!I30=0,0,RES_hh_tesh_in!I30/RES_summary!I$21)</f>
        <v>3.9990604211095153</v>
      </c>
      <c r="J30" s="95">
        <f>IF(RES_hh_tesh_in!J30=0,0,RES_hh_tesh_in!J30/RES_summary!J$21)</f>
        <v>3.9577847446512191</v>
      </c>
      <c r="K30" s="95">
        <f>IF(RES_hh_tesh_in!K30=0,0,RES_hh_tesh_in!K30/RES_summary!K$21)</f>
        <v>4.0143557407454864</v>
      </c>
      <c r="L30" s="95">
        <f>IF(RES_hh_tesh_in!L30=0,0,RES_hh_tesh_in!L30/RES_summary!L$21)</f>
        <v>3.9086388545453228</v>
      </c>
      <c r="M30" s="95">
        <f>IF(RES_hh_tesh_in!M30=0,0,RES_hh_tesh_in!M30/RES_summary!M$21)</f>
        <v>3.9836098853301838</v>
      </c>
      <c r="N30" s="95">
        <f>IF(RES_hh_tesh_in!N30=0,0,RES_hh_tesh_in!N30/RES_summary!N$21)</f>
        <v>4.1895045711550374</v>
      </c>
      <c r="O30" s="95">
        <f>IF(RES_hh_tesh_in!O30=0,0,RES_hh_tesh_in!O30/RES_summary!O$21)</f>
        <v>4.1938762156493556</v>
      </c>
      <c r="P30" s="95">
        <f>IF(RES_hh_tesh_in!P30=0,0,RES_hh_tesh_in!P30/RES_summary!P$21)</f>
        <v>4.3064513861281855</v>
      </c>
      <c r="Q30" s="95">
        <f>IF(RES_hh_tesh_in!Q30=0,0,RES_hh_tesh_in!Q30/RES_summary!Q$21)</f>
        <v>4.3570269965087745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3.968951075638727</v>
      </c>
      <c r="D32" s="18">
        <f>IF(RES_hh_tesh_in!D32=0,0,RES_hh_tesh_in!D32/RES_summary!D$21)</f>
        <v>3.9940962029666172</v>
      </c>
      <c r="E32" s="18">
        <f>IF(RES_hh_tesh_in!E32=0,0,RES_hh_tesh_in!E32/RES_summary!E$21)</f>
        <v>4.0963140212052362</v>
      </c>
      <c r="F32" s="18">
        <f>IF(RES_hh_tesh_in!F32=0,0,RES_hh_tesh_in!F32/RES_summary!F$21)</f>
        <v>4.0402449837598819</v>
      </c>
      <c r="G32" s="18">
        <f>IF(RES_hh_tesh_in!G32=0,0,RES_hh_tesh_in!G32/RES_summary!G$21)</f>
        <v>4.1712549680481237</v>
      </c>
      <c r="H32" s="18">
        <f>IF(RES_hh_tesh_in!H32=0,0,RES_hh_tesh_in!H32/RES_summary!H$21)</f>
        <v>4.1666758794822698</v>
      </c>
      <c r="I32" s="18">
        <f>IF(RES_hh_tesh_in!I32=0,0,RES_hh_tesh_in!I32/RES_summary!I$21)</f>
        <v>4.3149962036359923</v>
      </c>
      <c r="J32" s="18">
        <f>IF(RES_hh_tesh_in!J32=0,0,RES_hh_tesh_in!J32/RES_summary!J$21)</f>
        <v>4.1753296179910127</v>
      </c>
      <c r="K32" s="18">
        <f>IF(RES_hh_tesh_in!K32=0,0,RES_hh_tesh_in!K32/RES_summary!K$21)</f>
        <v>4.302358637733489</v>
      </c>
      <c r="L32" s="18">
        <f>IF(RES_hh_tesh_in!L32=0,0,RES_hh_tesh_in!L32/RES_summary!L$21)</f>
        <v>4.1075797657745978</v>
      </c>
      <c r="M32" s="18">
        <f>IF(RES_hh_tesh_in!M32=0,0,RES_hh_tesh_in!M32/RES_summary!M$21)</f>
        <v>4.3041753471555451</v>
      </c>
      <c r="N32" s="18">
        <f>IF(RES_hh_tesh_in!N32=0,0,RES_hh_tesh_in!N32/RES_summary!N$21)</f>
        <v>4.4966873520939279</v>
      </c>
      <c r="O32" s="18">
        <f>IF(RES_hh_tesh_in!O32=0,0,RES_hh_tesh_in!O32/RES_summary!O$21)</f>
        <v>4.5237838945173277</v>
      </c>
      <c r="P32" s="18">
        <f>IF(RES_hh_tesh_in!P32=0,0,RES_hh_tesh_in!P32/RES_summary!P$21)</f>
        <v>4.7537120535572379</v>
      </c>
      <c r="Q32" s="18">
        <f>IF(RES_hh_tesh_in!Q32=0,0,RES_hh_tesh_in!Q32/RES_summary!Q$21)</f>
        <v>4.8592778377124635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30.71830583888093</v>
      </c>
      <c r="D3" s="100">
        <f>IF(RES_hh_emih_in!D3=0,0,RES_hh_emih_in!D3/RES_summary!D$21)</f>
        <v>29.894010364697547</v>
      </c>
      <c r="E3" s="100">
        <f>IF(RES_hh_emih_in!E3=0,0,RES_hh_emih_in!E3/RES_summary!E$21)</f>
        <v>29.1357162230379</v>
      </c>
      <c r="F3" s="100">
        <f>IF(RES_hh_emih_in!F3=0,0,RES_hh_emih_in!F3/RES_summary!F$21)</f>
        <v>30.917978608450312</v>
      </c>
      <c r="G3" s="100">
        <f>IF(RES_hh_emih_in!G3=0,0,RES_hh_emih_in!G3/RES_summary!G$21)</f>
        <v>29.038285704698563</v>
      </c>
      <c r="H3" s="100">
        <f>IF(RES_hh_emih_in!H3=0,0,RES_hh_emih_in!H3/RES_summary!H$21)</f>
        <v>29.8088138366242</v>
      </c>
      <c r="I3" s="100">
        <f>IF(RES_hh_emih_in!I3=0,0,RES_hh_emih_in!I3/RES_summary!I$21)</f>
        <v>29.471121280335787</v>
      </c>
      <c r="J3" s="100">
        <f>IF(RES_hh_emih_in!J3=0,0,RES_hh_emih_in!J3/RES_summary!J$21)</f>
        <v>26.196836645793873</v>
      </c>
      <c r="K3" s="100">
        <f>IF(RES_hh_emih_in!K3=0,0,RES_hh_emih_in!K3/RES_summary!K$21)</f>
        <v>28.387284908509443</v>
      </c>
      <c r="L3" s="100">
        <f>IF(RES_hh_emih_in!L3=0,0,RES_hh_emih_in!L3/RES_summary!L$21)</f>
        <v>30.9350787071957</v>
      </c>
      <c r="M3" s="100">
        <f>IF(RES_hh_emih_in!M3=0,0,RES_hh_emih_in!M3/RES_summary!M$21)</f>
        <v>22.56786223377129</v>
      </c>
      <c r="N3" s="100">
        <f>IF(RES_hh_emih_in!N3=0,0,RES_hh_emih_in!N3/RES_summary!N$21)</f>
        <v>25.224681608127476</v>
      </c>
      <c r="O3" s="100">
        <f>IF(RES_hh_emih_in!O3=0,0,RES_hh_emih_in!O3/RES_summary!O$21)</f>
        <v>21.813494798617167</v>
      </c>
      <c r="P3" s="100">
        <f>IF(RES_hh_emih_in!P3=0,0,RES_hh_emih_in!P3/RES_summary!P$21)</f>
        <v>17.090669611959523</v>
      </c>
      <c r="Q3" s="100">
        <f>IF(RES_hh_emih_in!Q3=0,0,RES_hh_emih_in!Q3/RES_summary!Q$21)</f>
        <v>19.471517039452781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25.36243917490166</v>
      </c>
      <c r="D4" s="96">
        <f>IF(RES_hh_emih_in!D4=0,0,RES_hh_emih_in!D4/RES_summary!D$21)</f>
        <v>24.625172779892178</v>
      </c>
      <c r="E4" s="96">
        <f>IF(RES_hh_emih_in!E4=0,0,RES_hh_emih_in!E4/RES_summary!E$21)</f>
        <v>23.866978550485509</v>
      </c>
      <c r="F4" s="96">
        <f>IF(RES_hh_emih_in!F4=0,0,RES_hh_emih_in!F4/RES_summary!F$21)</f>
        <v>25.35550517767933</v>
      </c>
      <c r="G4" s="96">
        <f>IF(RES_hh_emih_in!G4=0,0,RES_hh_emih_in!G4/RES_summary!G$21)</f>
        <v>24.163163395840872</v>
      </c>
      <c r="H4" s="96">
        <f>IF(RES_hh_emih_in!H4=0,0,RES_hh_emih_in!H4/RES_summary!H$21)</f>
        <v>24.191755853642885</v>
      </c>
      <c r="I4" s="96">
        <f>IF(RES_hh_emih_in!I4=0,0,RES_hh_emih_in!I4/RES_summary!I$21)</f>
        <v>24.449386017249619</v>
      </c>
      <c r="J4" s="96">
        <f>IF(RES_hh_emih_in!J4=0,0,RES_hh_emih_in!J4/RES_summary!J$21)</f>
        <v>20.967400361639239</v>
      </c>
      <c r="K4" s="96">
        <f>IF(RES_hh_emih_in!K4=0,0,RES_hh_emih_in!K4/RES_summary!K$21)</f>
        <v>22.953890628943771</v>
      </c>
      <c r="L4" s="96">
        <f>IF(RES_hh_emih_in!L4=0,0,RES_hh_emih_in!L4/RES_summary!L$21)</f>
        <v>25.890473404033234</v>
      </c>
      <c r="M4" s="96">
        <f>IF(RES_hh_emih_in!M4=0,0,RES_hh_emih_in!M4/RES_summary!M$21)</f>
        <v>18.187573012761174</v>
      </c>
      <c r="N4" s="96">
        <f>IF(RES_hh_emih_in!N4=0,0,RES_hh_emih_in!N4/RES_summary!N$21)</f>
        <v>19.983824016400366</v>
      </c>
      <c r="O4" s="96">
        <f>IF(RES_hh_emih_in!O4=0,0,RES_hh_emih_in!O4/RES_summary!O$21)</f>
        <v>17.457693394504936</v>
      </c>
      <c r="P4" s="96">
        <f>IF(RES_hh_emih_in!P4=0,0,RES_hh_emih_in!P4/RES_summary!P$21)</f>
        <v>13.016603855808818</v>
      </c>
      <c r="Q4" s="96">
        <f>IF(RES_hh_emih_in!Q4=0,0,RES_hh_emih_in!Q4/RES_summary!Q$21)</f>
        <v>14.935807902783711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0</v>
      </c>
      <c r="D5" s="95">
        <f>IF(RES_hh_emih_in!D5=0,0,RES_hh_emih_in!D5/RES_summary!D$21)</f>
        <v>61.55920900390624</v>
      </c>
      <c r="E5" s="95">
        <f>IF(RES_hh_emih_in!E5=0,0,RES_hh_emih_in!E5/RES_summary!E$21)</f>
        <v>0</v>
      </c>
      <c r="F5" s="95">
        <f>IF(RES_hh_emih_in!F5=0,0,RES_hh_emih_in!F5/RES_summary!F$21)</f>
        <v>0</v>
      </c>
      <c r="G5" s="95">
        <f>IF(RES_hh_emih_in!G5=0,0,RES_hh_emih_in!G5/RES_summary!G$21)</f>
        <v>0</v>
      </c>
      <c r="H5" s="95">
        <f>IF(RES_hh_emih_in!H5=0,0,RES_hh_emih_in!H5/RES_summary!H$21)</f>
        <v>57.144569821491352</v>
      </c>
      <c r="I5" s="95">
        <f>IF(RES_hh_emih_in!I5=0,0,RES_hh_emih_in!I5/RES_summary!I$21)</f>
        <v>53.958805186701483</v>
      </c>
      <c r="J5" s="95">
        <f>IF(RES_hh_emih_in!J5=0,0,RES_hh_emih_in!J5/RES_summary!J$21)</f>
        <v>56.309512853343115</v>
      </c>
      <c r="K5" s="95">
        <f>IF(RES_hh_emih_in!K5=0,0,RES_hh_emih_in!K5/RES_summary!K$21)</f>
        <v>53.744562844151197</v>
      </c>
      <c r="L5" s="95">
        <f>IF(RES_hh_emih_in!L5=0,0,RES_hh_emih_in!L5/RES_summary!L$21)</f>
        <v>58.032493454511084</v>
      </c>
      <c r="M5" s="95">
        <f>IF(RES_hh_emih_in!M5=0,0,RES_hh_emih_in!M5/RES_summary!M$21)</f>
        <v>45.443247081897667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33.069918656476567</v>
      </c>
      <c r="D6" s="95">
        <f>IF(RES_hh_emih_in!D6=0,0,RES_hh_emih_in!D6/RES_summary!D$21)</f>
        <v>32.368647848278584</v>
      </c>
      <c r="E6" s="95">
        <f>IF(RES_hh_emih_in!E6=0,0,RES_hh_emih_in!E6/RES_summary!E$21)</f>
        <v>33.074378711605419</v>
      </c>
      <c r="F6" s="95">
        <f>IF(RES_hh_emih_in!F6=0,0,RES_hh_emih_in!F6/RES_summary!F$21)</f>
        <v>34.09139492999369</v>
      </c>
      <c r="G6" s="95">
        <f>IF(RES_hh_emih_in!G6=0,0,RES_hh_emih_in!G6/RES_summary!G$21)</f>
        <v>32.029971671830566</v>
      </c>
      <c r="H6" s="95">
        <f>IF(RES_hh_emih_in!H6=0,0,RES_hh_emih_in!H6/RES_summary!H$21)</f>
        <v>31.16083163632657</v>
      </c>
      <c r="I6" s="95">
        <f>IF(RES_hh_emih_in!I6=0,0,RES_hh_emih_in!I6/RES_summary!I$21)</f>
        <v>29.382953529236385</v>
      </c>
      <c r="J6" s="95">
        <f>IF(RES_hh_emih_in!J6=0,0,RES_hh_emih_in!J6/RES_summary!J$21)</f>
        <v>30.174887614405243</v>
      </c>
      <c r="K6" s="95">
        <f>IF(RES_hh_emih_in!K6=0,0,RES_hh_emih_in!K6/RES_summary!K$21)</f>
        <v>0</v>
      </c>
      <c r="L6" s="95">
        <f>IF(RES_hh_emih_in!L6=0,0,RES_hh_emih_in!L6/RES_summary!L$21)</f>
        <v>31.633319424860488</v>
      </c>
      <c r="M6" s="95">
        <f>IF(RES_hh_emih_in!M6=0,0,RES_hh_emih_in!M6/RES_summary!M$21)</f>
        <v>23.046443792986217</v>
      </c>
      <c r="N6" s="95">
        <f>IF(RES_hh_emih_in!N6=0,0,RES_hh_emih_in!N6/RES_summary!N$21)</f>
        <v>0</v>
      </c>
      <c r="O6" s="95">
        <f>IF(RES_hh_emih_in!O6=0,0,RES_hh_emih_in!O6/RES_summary!O$21)</f>
        <v>26.167363580677321</v>
      </c>
      <c r="P6" s="95">
        <f>IF(RES_hh_emih_in!P6=0,0,RES_hh_emih_in!P6/RES_summary!P$21)</f>
        <v>21.877034331016482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38.266150145618028</v>
      </c>
      <c r="D7" s="95">
        <f>IF(RES_hh_emih_in!D7=0,0,RES_hh_emih_in!D7/RES_summary!D$21)</f>
        <v>0</v>
      </c>
      <c r="E7" s="95">
        <f>IF(RES_hh_emih_in!E7=0,0,RES_hh_emih_in!E7/RES_summary!E$21)</f>
        <v>37.720728476310782</v>
      </c>
      <c r="F7" s="95">
        <f>IF(RES_hh_emih_in!F7=0,0,RES_hh_emih_in!F7/RES_summary!F$21)</f>
        <v>38.946723198107087</v>
      </c>
      <c r="G7" s="95">
        <f>IF(RES_hh_emih_in!G7=0,0,RES_hh_emih_in!G7/RES_summary!G$21)</f>
        <v>36.582568843550369</v>
      </c>
      <c r="H7" s="95">
        <f>IF(RES_hh_emih_in!H7=0,0,RES_hh_emih_in!H7/RES_summary!H$21)</f>
        <v>37.414587552141413</v>
      </c>
      <c r="I7" s="95">
        <f>IF(RES_hh_emih_in!I7=0,0,RES_hh_emih_in!I7/RES_summary!I$21)</f>
        <v>33.416247325635382</v>
      </c>
      <c r="J7" s="95">
        <f>IF(RES_hh_emih_in!J7=0,0,RES_hh_emih_in!J7/RES_summary!J$21)</f>
        <v>34.186958551064919</v>
      </c>
      <c r="K7" s="95">
        <f>IF(RES_hh_emih_in!K7=0,0,RES_hh_emih_in!K7/RES_summary!K$21)</f>
        <v>32.843716321569623</v>
      </c>
      <c r="L7" s="95">
        <f>IF(RES_hh_emih_in!L7=0,0,RES_hh_emih_in!L7/RES_summary!L$21)</f>
        <v>37.751982587065704</v>
      </c>
      <c r="M7" s="95">
        <f>IF(RES_hh_emih_in!M7=0,0,RES_hh_emih_in!M7/RES_summary!M$21)</f>
        <v>27.942922087046288</v>
      </c>
      <c r="N7" s="95">
        <f>IF(RES_hh_emih_in!N7=0,0,RES_hh_emih_in!N7/RES_summary!N$21)</f>
        <v>30.621332325692482</v>
      </c>
      <c r="O7" s="95">
        <f>IF(RES_hh_emih_in!O7=0,0,RES_hh_emih_in!O7/RES_summary!O$21)</f>
        <v>31.647781570600142</v>
      </c>
      <c r="P7" s="95">
        <f>IF(RES_hh_emih_in!P7=0,0,RES_hh_emih_in!P7/RES_summary!P$21)</f>
        <v>25.864300738631918</v>
      </c>
      <c r="Q7" s="95">
        <f>IF(RES_hh_emih_in!Q7=0,0,RES_hh_emih_in!Q7/RES_summary!Q$21)</f>
        <v>25.775770891191396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28.419131520095071</v>
      </c>
      <c r="D8" s="95">
        <f>IF(RES_hh_emih_in!D8=0,0,RES_hh_emih_in!D8/RES_summary!D$21)</f>
        <v>27.658249534211915</v>
      </c>
      <c r="E8" s="95">
        <f>IF(RES_hh_emih_in!E8=0,0,RES_hh_emih_in!E8/RES_summary!E$21)</f>
        <v>28.144039753281337</v>
      </c>
      <c r="F8" s="95">
        <f>IF(RES_hh_emih_in!F8=0,0,RES_hh_emih_in!F8/RES_summary!F$21)</f>
        <v>28.896315966265902</v>
      </c>
      <c r="G8" s="95">
        <f>IF(RES_hh_emih_in!G8=0,0,RES_hh_emih_in!G8/RES_summary!G$21)</f>
        <v>27.078829942306339</v>
      </c>
      <c r="H8" s="95">
        <f>IF(RES_hh_emih_in!H8=0,0,RES_hh_emih_in!H8/RES_summary!H$21)</f>
        <v>26.116029743956716</v>
      </c>
      <c r="I8" s="95">
        <f>IF(RES_hh_emih_in!I8=0,0,RES_hh_emih_in!I8/RES_summary!I$21)</f>
        <v>24.853104774749525</v>
      </c>
      <c r="J8" s="95">
        <f>IF(RES_hh_emih_in!J8=0,0,RES_hh_emih_in!J8/RES_summary!J$21)</f>
        <v>25.628906972358106</v>
      </c>
      <c r="K8" s="95">
        <f>IF(RES_hh_emih_in!K8=0,0,RES_hh_emih_in!K8/RES_summary!K$21)</f>
        <v>24.127698307147483</v>
      </c>
      <c r="L8" s="95">
        <f>IF(RES_hh_emih_in!L8=0,0,RES_hh_emih_in!L8/RES_summary!L$21)</f>
        <v>27.733292125929722</v>
      </c>
      <c r="M8" s="95">
        <f>IF(RES_hh_emih_in!M8=0,0,RES_hh_emih_in!M8/RES_summary!M$21)</f>
        <v>19.103654018044484</v>
      </c>
      <c r="N8" s="95">
        <f>IF(RES_hh_emih_in!N8=0,0,RES_hh_emih_in!N8/RES_summary!N$21)</f>
        <v>23.090443695426362</v>
      </c>
      <c r="O8" s="95">
        <f>IF(RES_hh_emih_in!O8=0,0,RES_hh_emih_in!O8/RES_summary!O$21)</f>
        <v>23.085583647246512</v>
      </c>
      <c r="P8" s="95">
        <f>IF(RES_hh_emih_in!P8=0,0,RES_hh_emih_in!P8/RES_summary!P$21)</f>
        <v>17.559948389716389</v>
      </c>
      <c r="Q8" s="95">
        <f>IF(RES_hh_emih_in!Q8=0,0,RES_hh_emih_in!Q8/RES_summary!Q$21)</f>
        <v>18.892172911410491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1.8506884175627105</v>
      </c>
      <c r="D9" s="95">
        <f>IF(RES_hh_emih_in!D9=0,0,RES_hh_emih_in!D9/RES_summary!D$21)</f>
        <v>1.8386723772696831</v>
      </c>
      <c r="E9" s="95">
        <f>IF(RES_hh_emih_in!E9=0,0,RES_hh_emih_in!E9/RES_summary!E$21)</f>
        <v>1.828003202333135</v>
      </c>
      <c r="F9" s="95">
        <f>IF(RES_hh_emih_in!F9=0,0,RES_hh_emih_in!F9/RES_summary!F$21)</f>
        <v>1.8197053304070803</v>
      </c>
      <c r="G9" s="95">
        <f>IF(RES_hh_emih_in!G9=0,0,RES_hh_emih_in!G9/RES_summary!G$21)</f>
        <v>1.4288812391668038</v>
      </c>
      <c r="H9" s="95">
        <f>IF(RES_hh_emih_in!H9=0,0,RES_hh_emih_in!H9/RES_summary!H$21)</f>
        <v>1.2473408581235887</v>
      </c>
      <c r="I9" s="95">
        <f>IF(RES_hh_emih_in!I9=0,0,RES_hh_emih_in!I9/RES_summary!I$21)</f>
        <v>1.0745806505188669</v>
      </c>
      <c r="J9" s="95">
        <f>IF(RES_hh_emih_in!J9=0,0,RES_hh_emih_in!J9/RES_summary!J$21)</f>
        <v>0.30649330404489478</v>
      </c>
      <c r="K9" s="95">
        <f>IF(RES_hh_emih_in!K9=0,0,RES_hh_emih_in!K9/RES_summary!K$21)</f>
        <v>0.25784448917031966</v>
      </c>
      <c r="L9" s="95">
        <f>IF(RES_hh_emih_in!L9=0,0,RES_hh_emih_in!L9/RES_summary!L$21)</f>
        <v>0.30773894031320509</v>
      </c>
      <c r="M9" s="95">
        <f>IF(RES_hh_emih_in!M9=0,0,RES_hh_emih_in!M9/RES_summary!M$21)</f>
        <v>0.24174687264311634</v>
      </c>
      <c r="N9" s="95">
        <f>IF(RES_hh_emih_in!N9=0,0,RES_hh_emih_in!N9/RES_summary!N$21)</f>
        <v>0.23629771637003402</v>
      </c>
      <c r="O9" s="95">
        <f>IF(RES_hh_emih_in!O9=0,0,RES_hh_emih_in!O9/RES_summary!O$21)</f>
        <v>0.23981501591823812</v>
      </c>
      <c r="P9" s="95">
        <f>IF(RES_hh_emih_in!P9=0,0,RES_hh_emih_in!P9/RES_summary!P$21)</f>
        <v>0.18893594131585614</v>
      </c>
      <c r="Q9" s="95">
        <f>IF(RES_hh_emih_in!Q9=0,0,RES_hh_emih_in!Q9/RES_summary!Q$21)</f>
        <v>0.15720563733224444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4.3067625432254548</v>
      </c>
      <c r="D17" s="96">
        <f>IF(RES_hh_emih_in!D17=0,0,RES_hh_emih_in!D17/RES_summary!D$21)</f>
        <v>4.3375131359187531</v>
      </c>
      <c r="E17" s="96">
        <f>IF(RES_hh_emih_in!E17=0,0,RES_hh_emih_in!E17/RES_summary!E$21)</f>
        <v>4.1529256462653938</v>
      </c>
      <c r="F17" s="96">
        <f>IF(RES_hh_emih_in!F17=0,0,RES_hh_emih_in!F17/RES_summary!F$21)</f>
        <v>4.5659373469169608</v>
      </c>
      <c r="G17" s="96">
        <f>IF(RES_hh_emih_in!G17=0,0,RES_hh_emih_in!G17/RES_summary!G$21)</f>
        <v>3.9702687086101904</v>
      </c>
      <c r="H17" s="96">
        <f>IF(RES_hh_emih_in!H17=0,0,RES_hh_emih_in!H17/RES_summary!H$21)</f>
        <v>4.6439256410218634</v>
      </c>
      <c r="I17" s="96">
        <f>IF(RES_hh_emih_in!I17=0,0,RES_hh_emih_in!I17/RES_summary!I$21)</f>
        <v>4.2920990119827716</v>
      </c>
      <c r="J17" s="96">
        <f>IF(RES_hh_emih_in!J17=0,0,RES_hh_emih_in!J17/RES_summary!J$21)</f>
        <v>4.3016946479128588</v>
      </c>
      <c r="K17" s="96">
        <f>IF(RES_hh_emih_in!K17=0,0,RES_hh_emih_in!K17/RES_summary!K$21)</f>
        <v>4.2840529549735455</v>
      </c>
      <c r="L17" s="96">
        <f>IF(RES_hh_emih_in!L17=0,0,RES_hh_emih_in!L17/RES_summary!L$21)</f>
        <v>3.9302159083742438</v>
      </c>
      <c r="M17" s="96">
        <f>IF(RES_hh_emih_in!M17=0,0,RES_hh_emih_in!M17/RES_summary!M$21)</f>
        <v>3.4336402713722145</v>
      </c>
      <c r="N17" s="96">
        <f>IF(RES_hh_emih_in!N17=0,0,RES_hh_emih_in!N17/RES_summary!N$21)</f>
        <v>3.9267193169018011</v>
      </c>
      <c r="O17" s="96">
        <f>IF(RES_hh_emih_in!O17=0,0,RES_hh_emih_in!O17/RES_summary!O$21)</f>
        <v>3.2875780205253289</v>
      </c>
      <c r="P17" s="96">
        <f>IF(RES_hh_emih_in!P17=0,0,RES_hh_emih_in!P17/RES_summary!P$21)</f>
        <v>3.4239815113145218</v>
      </c>
      <c r="Q17" s="96">
        <f>IF(RES_hh_emih_in!Q17=0,0,RES_hh_emih_in!Q17/RES_summary!Q$21)</f>
        <v>3.4663243976624121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14.112283255126314</v>
      </c>
      <c r="E18" s="95">
        <f>IF(RES_hh_emih_in!E18=0,0,RES_hh_emih_in!E18/RES_summary!E$21)</f>
        <v>0</v>
      </c>
      <c r="F18" s="95">
        <f>IF(RES_hh_emih_in!F18=0,0,RES_hh_emih_in!F18/RES_summary!F$21)</f>
        <v>0</v>
      </c>
      <c r="G18" s="95">
        <f>IF(RES_hh_emih_in!G18=0,0,RES_hh_emih_in!G18/RES_summary!G$21)</f>
        <v>0</v>
      </c>
      <c r="H18" s="95">
        <f>IF(RES_hh_emih_in!H18=0,0,RES_hh_emih_in!H18/RES_summary!H$21)</f>
        <v>12.861800325252741</v>
      </c>
      <c r="I18" s="95">
        <f>IF(RES_hh_emih_in!I18=0,0,RES_hh_emih_in!I18/RES_summary!I$21)</f>
        <v>12.708247738979171</v>
      </c>
      <c r="J18" s="95">
        <f>IF(RES_hh_emih_in!J18=0,0,RES_hh_emih_in!J18/RES_summary!J$21)</f>
        <v>12.499144043481307</v>
      </c>
      <c r="K18" s="95">
        <f>IF(RES_hh_emih_in!K18=0,0,RES_hh_emih_in!K18/RES_summary!K$21)</f>
        <v>12.470962613483779</v>
      </c>
      <c r="L18" s="95">
        <f>IF(RES_hh_emih_in!L18=0,0,RES_hh_emih_in!L18/RES_summary!L$21)</f>
        <v>11.989316043698564</v>
      </c>
      <c r="M18" s="95">
        <f>IF(RES_hh_emih_in!M18=0,0,RES_hh_emih_in!M18/RES_summary!M$21)</f>
        <v>12.203459798175473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7.8733985507524418</v>
      </c>
      <c r="D19" s="95">
        <f>IF(RES_hh_emih_in!D19=0,0,RES_hh_emih_in!D19/RES_summary!D$21)</f>
        <v>7.7327955849972589</v>
      </c>
      <c r="E19" s="95">
        <f>IF(RES_hh_emih_in!E19=0,0,RES_hh_emih_in!E19/RES_summary!E$21)</f>
        <v>7.658279504121599</v>
      </c>
      <c r="F19" s="95">
        <f>IF(RES_hh_emih_in!F19=0,0,RES_hh_emih_in!F19/RES_summary!F$21)</f>
        <v>7.5657592867785892</v>
      </c>
      <c r="G19" s="95">
        <f>IF(RES_hh_emih_in!G19=0,0,RES_hh_emih_in!G19/RES_summary!G$21)</f>
        <v>7.4754346768342668</v>
      </c>
      <c r="H19" s="95">
        <f>IF(RES_hh_emih_in!H19=0,0,RES_hh_emih_in!H19/RES_summary!H$21)</f>
        <v>7.4019770824574511</v>
      </c>
      <c r="I19" s="95">
        <f>IF(RES_hh_emih_in!I19=0,0,RES_hh_emih_in!I19/RES_summary!I$21)</f>
        <v>7.2807246068180733</v>
      </c>
      <c r="J19" s="95">
        <f>IF(RES_hh_emih_in!J19=0,0,RES_hh_emih_in!J19/RES_summary!J$21)</f>
        <v>7.1759665242712751</v>
      </c>
      <c r="K19" s="95">
        <f>IF(RES_hh_emih_in!K19=0,0,RES_hh_emih_in!K19/RES_summary!K$21)</f>
        <v>0</v>
      </c>
      <c r="L19" s="95">
        <f>IF(RES_hh_emih_in!L19=0,0,RES_hh_emih_in!L19/RES_summary!L$21)</f>
        <v>6.8393420023911773</v>
      </c>
      <c r="M19" s="95">
        <f>IF(RES_hh_emih_in!M19=0,0,RES_hh_emih_in!M19/RES_summary!M$21)</f>
        <v>0</v>
      </c>
      <c r="N19" s="95">
        <f>IF(RES_hh_emih_in!N19=0,0,RES_hh_emih_in!N19/RES_summary!N$21)</f>
        <v>0</v>
      </c>
      <c r="O19" s="95">
        <f>IF(RES_hh_emih_in!O19=0,0,RES_hh_emih_in!O19/RES_summary!O$21)</f>
        <v>6.5911782514052044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9.2391095055595898</v>
      </c>
      <c r="D20" s="95">
        <f>IF(RES_hh_emih_in!D20=0,0,RES_hh_emih_in!D20/RES_summary!D$21)</f>
        <v>0</v>
      </c>
      <c r="E20" s="95">
        <f>IF(RES_hh_emih_in!E20=0,0,RES_hh_emih_in!E20/RES_summary!E$21)</f>
        <v>8.4444305911526811</v>
      </c>
      <c r="F20" s="95">
        <f>IF(RES_hh_emih_in!F20=0,0,RES_hh_emih_in!F20/RES_summary!F$21)</f>
        <v>8.5385580354516009</v>
      </c>
      <c r="G20" s="95">
        <f>IF(RES_hh_emih_in!G20=0,0,RES_hh_emih_in!G20/RES_summary!G$21)</f>
        <v>8.2679983346383246</v>
      </c>
      <c r="H20" s="95">
        <f>IF(RES_hh_emih_in!H20=0,0,RES_hh_emih_in!H20/RES_summary!H$21)</f>
        <v>8.2630723867396618</v>
      </c>
      <c r="I20" s="95">
        <f>IF(RES_hh_emih_in!I20=0,0,RES_hh_emih_in!I20/RES_summary!I$21)</f>
        <v>8.2797562381258913</v>
      </c>
      <c r="J20" s="95">
        <f>IF(RES_hh_emih_in!J20=0,0,RES_hh_emih_in!J20/RES_summary!J$21)</f>
        <v>8.121006827394444</v>
      </c>
      <c r="K20" s="95">
        <f>IF(RES_hh_emih_in!K20=0,0,RES_hh_emih_in!K20/RES_summary!K$21)</f>
        <v>7.7741743751777319</v>
      </c>
      <c r="L20" s="95">
        <f>IF(RES_hh_emih_in!L20=0,0,RES_hh_emih_in!L20/RES_summary!L$21)</f>
        <v>7.461460064750435</v>
      </c>
      <c r="M20" s="95">
        <f>IF(RES_hh_emih_in!M20=0,0,RES_hh_emih_in!M20/RES_summary!M$21)</f>
        <v>7.354948676292727</v>
      </c>
      <c r="N20" s="95">
        <f>IF(RES_hh_emih_in!N20=0,0,RES_hh_emih_in!N20/RES_summary!N$21)</f>
        <v>0</v>
      </c>
      <c r="O20" s="95">
        <f>IF(RES_hh_emih_in!O20=0,0,RES_hh_emih_in!O20/RES_summary!O$21)</f>
        <v>7.4792777924507696</v>
      </c>
      <c r="P20" s="95">
        <f>IF(RES_hh_emih_in!P20=0,0,RES_hh_emih_in!P20/RES_summary!P$21)</f>
        <v>7.5498752146173205</v>
      </c>
      <c r="Q20" s="95">
        <f>IF(RES_hh_emih_in!Q20=0,0,RES_hh_emih_in!Q20/RES_summary!Q$21)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6.8364221600791506</v>
      </c>
      <c r="D21" s="95">
        <f>IF(RES_hh_emih_in!D21=0,0,RES_hh_emih_in!D21/RES_summary!D$21)</f>
        <v>6.5952722699542958</v>
      </c>
      <c r="E21" s="95">
        <f>IF(RES_hh_emih_in!E21=0,0,RES_hh_emih_in!E21/RES_summary!E$21)</f>
        <v>6.4272592550198882</v>
      </c>
      <c r="F21" s="95">
        <f>IF(RES_hh_emih_in!F21=0,0,RES_hh_emih_in!F21/RES_summary!F$21)</f>
        <v>6.22821480480658</v>
      </c>
      <c r="G21" s="95">
        <f>IF(RES_hh_emih_in!G21=0,0,RES_hh_emih_in!G21/RES_summary!G$21)</f>
        <v>6.1323209349995933</v>
      </c>
      <c r="H21" s="95">
        <f>IF(RES_hh_emih_in!H21=0,0,RES_hh_emih_in!H21/RES_summary!H$21)</f>
        <v>6.1024023467865138</v>
      </c>
      <c r="I21" s="95">
        <f>IF(RES_hh_emih_in!I21=0,0,RES_hh_emih_in!I21/RES_summary!I$21)</f>
        <v>6.0061554076385031</v>
      </c>
      <c r="J21" s="95">
        <f>IF(RES_hh_emih_in!J21=0,0,RES_hh_emih_in!J21/RES_summary!J$21)</f>
        <v>5.9651521558944749</v>
      </c>
      <c r="K21" s="95">
        <f>IF(RES_hh_emih_in!K21=0,0,RES_hh_emih_in!K21/RES_summary!K$21)</f>
        <v>5.6375171315044916</v>
      </c>
      <c r="L21" s="95">
        <f>IF(RES_hh_emih_in!L21=0,0,RES_hh_emih_in!L21/RES_summary!L$21)</f>
        <v>5.5000136702724118</v>
      </c>
      <c r="M21" s="95">
        <f>IF(RES_hh_emih_in!M21=0,0,RES_hh_emih_in!M21/RES_summary!M$21)</f>
        <v>5.3525008822867219</v>
      </c>
      <c r="N21" s="95">
        <f>IF(RES_hh_emih_in!N21=0,0,RES_hh_emih_in!N21/RES_summary!N$21)</f>
        <v>5.4526728763391805</v>
      </c>
      <c r="O21" s="95">
        <f>IF(RES_hh_emih_in!O21=0,0,RES_hh_emih_in!O21/RES_summary!O$21)</f>
        <v>5.5536626466069459</v>
      </c>
      <c r="P21" s="95">
        <f>IF(RES_hh_emih_in!P21=0,0,RES_hh_emih_in!P21/RES_summary!P$21)</f>
        <v>5.547068834377165</v>
      </c>
      <c r="Q21" s="95">
        <f>IF(RES_hh_emih_in!Q21=0,0,RES_hh_emih_in!Q21/RES_summary!Q$21)</f>
        <v>5.3346632536902545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0.4165898829521526</v>
      </c>
      <c r="D22" s="95">
        <f>IF(RES_hh_emih_in!D22=0,0,RES_hh_emih_in!D22/RES_summary!D$21)</f>
        <v>0.40304873256332935</v>
      </c>
      <c r="E22" s="95">
        <f>IF(RES_hh_emih_in!E22=0,0,RES_hh_emih_in!E22/RES_summary!E$21)</f>
        <v>0.38615215648656087</v>
      </c>
      <c r="F22" s="95">
        <f>IF(RES_hh_emih_in!F22=0,0,RES_hh_emih_in!F22/RES_summary!F$21)</f>
        <v>0.37396020224970616</v>
      </c>
      <c r="G22" s="95">
        <f>IF(RES_hh_emih_in!G22=0,0,RES_hh_emih_in!G22/RES_summary!G$21)</f>
        <v>0.30070453363398192</v>
      </c>
      <c r="H22" s="95">
        <f>IF(RES_hh_emih_in!H22=0,0,RES_hh_emih_in!H22/RES_summary!H$21)</f>
        <v>0.26060464456791582</v>
      </c>
      <c r="I22" s="95">
        <f>IF(RES_hh_emih_in!I22=0,0,RES_hh_emih_in!I22/RES_summary!I$21)</f>
        <v>0.22944385740993131</v>
      </c>
      <c r="J22" s="95">
        <f>IF(RES_hh_emih_in!J22=0,0,RES_hh_emih_in!J22/RES_summary!J$21)</f>
        <v>6.2707211151470391E-2</v>
      </c>
      <c r="K22" s="95">
        <f>IF(RES_hh_emih_in!K22=0,0,RES_hh_emih_in!K22/RES_summary!K$21)</f>
        <v>5.4280984537601121E-2</v>
      </c>
      <c r="L22" s="95">
        <f>IF(RES_hh_emih_in!L22=0,0,RES_hh_emih_in!L22/RES_summary!L$21)</f>
        <v>5.5068072168344286E-2</v>
      </c>
      <c r="M22" s="95">
        <f>IF(RES_hh_emih_in!M22=0,0,RES_hh_emih_in!M22/RES_summary!M$21)</f>
        <v>6.1779775178257307E-2</v>
      </c>
      <c r="N22" s="95">
        <f>IF(RES_hh_emih_in!N22=0,0,RES_hh_emih_in!N22/RES_summary!N$21)</f>
        <v>5.0109472018075175E-2</v>
      </c>
      <c r="O22" s="95">
        <f>IF(RES_hh_emih_in!O22=0,0,RES_hh_emih_in!O22/RES_summary!O$21)</f>
        <v>5.1151531490079845E-2</v>
      </c>
      <c r="P22" s="95">
        <f>IF(RES_hh_emih_in!P22=0,0,RES_hh_emih_in!P22/RES_summary!P$21)</f>
        <v>5.3135050017546225E-2</v>
      </c>
      <c r="Q22" s="95">
        <f>IF(RES_hh_emih_in!Q22=0,0,RES_hh_emih_in!Q22/RES_summary!Q$21)</f>
        <v>4.0166992595378023E-2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1.049104120753817</v>
      </c>
      <c r="D27" s="96">
        <f>IF(RES_hh_emih_in!D27=0,0,RES_hh_emih_in!D27/RES_summary!D$21)</f>
        <v>0.93132444888661292</v>
      </c>
      <c r="E27" s="96">
        <f>IF(RES_hh_emih_in!E27=0,0,RES_hh_emih_in!E27/RES_summary!E$21)</f>
        <v>1.1158120262869986</v>
      </c>
      <c r="F27" s="96">
        <f>IF(RES_hh_emih_in!F27=0,0,RES_hh_emih_in!F27/RES_summary!F$21)</f>
        <v>0.99653608385402093</v>
      </c>
      <c r="G27" s="96">
        <f>IF(RES_hh_emih_in!G27=0,0,RES_hh_emih_in!G27/RES_summary!G$21)</f>
        <v>0.90485360024749761</v>
      </c>
      <c r="H27" s="96">
        <f>IF(RES_hh_emih_in!H27=0,0,RES_hh_emih_in!H27/RES_summary!H$21)</f>
        <v>0.97313234195945408</v>
      </c>
      <c r="I27" s="96">
        <f>IF(RES_hh_emih_in!I27=0,0,RES_hh_emih_in!I27/RES_summary!I$21)</f>
        <v>0.7296362511034008</v>
      </c>
      <c r="J27" s="96">
        <f>IF(RES_hh_emih_in!J27=0,0,RES_hh_emih_in!J27/RES_summary!J$21)</f>
        <v>0.92774163624177897</v>
      </c>
      <c r="K27" s="96">
        <f>IF(RES_hh_emih_in!K27=0,0,RES_hh_emih_in!K27/RES_summary!K$21)</f>
        <v>1.1493413245921198</v>
      </c>
      <c r="L27" s="96">
        <f>IF(RES_hh_emih_in!L27=0,0,RES_hh_emih_in!L27/RES_summary!L$21)</f>
        <v>1.1143893947882146</v>
      </c>
      <c r="M27" s="96">
        <f>IF(RES_hh_emih_in!M27=0,0,RES_hh_emih_in!M27/RES_summary!M$21)</f>
        <v>0.94664894963790347</v>
      </c>
      <c r="N27" s="96">
        <f>IF(RES_hh_emih_in!N27=0,0,RES_hh_emih_in!N27/RES_summary!N$21)</f>
        <v>1.3141382748253079</v>
      </c>
      <c r="O27" s="96">
        <f>IF(RES_hh_emih_in!O27=0,0,RES_hh_emih_in!O27/RES_summary!O$21)</f>
        <v>1.0682233835868951</v>
      </c>
      <c r="P27" s="96">
        <f>IF(RES_hh_emih_in!P27=0,0,RES_hh_emih_in!P27/RES_summary!P$21)</f>
        <v>0.65008424483618621</v>
      </c>
      <c r="Q27" s="96">
        <f>IF(RES_hh_emih_in!Q27=0,0,RES_hh_emih_in!Q27/RES_summary!Q$21)</f>
        <v>1.0693847390066609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1.943204223215262</v>
      </c>
      <c r="D29" s="95">
        <f>IF(RES_hh_emih_in!D29=0,0,RES_hh_emih_in!D29/RES_summary!D$21)</f>
        <v>0</v>
      </c>
      <c r="E29" s="95">
        <f>IF(RES_hh_emih_in!E29=0,0,RES_hh_emih_in!E29/RES_summary!E$21)</f>
        <v>1.9320581213627623</v>
      </c>
      <c r="F29" s="95">
        <f>IF(RES_hh_emih_in!F29=0,0,RES_hh_emih_in!F29/RES_summary!F$21)</f>
        <v>0</v>
      </c>
      <c r="G29" s="95">
        <f>IF(RES_hh_emih_in!G29=0,0,RES_hh_emih_in!G29/RES_summary!G$21)</f>
        <v>0</v>
      </c>
      <c r="H29" s="95">
        <f>IF(RES_hh_emih_in!H29=0,0,RES_hh_emih_in!H29/RES_summary!H$21)</f>
        <v>1.9034608345457047</v>
      </c>
      <c r="I29" s="95">
        <f>IF(RES_hh_emih_in!I29=0,0,RES_hh_emih_in!I29/RES_summary!I$21)</f>
        <v>0</v>
      </c>
      <c r="J29" s="95">
        <f>IF(RES_hh_emih_in!J29=0,0,RES_hh_emih_in!J29/RES_summary!J$21)</f>
        <v>1.9425185304603958</v>
      </c>
      <c r="K29" s="95">
        <f>IF(RES_hh_emih_in!K29=0,0,RES_hh_emih_in!K29/RES_summary!K$21)</f>
        <v>0</v>
      </c>
      <c r="L29" s="95">
        <f>IF(RES_hh_emih_in!L29=0,0,RES_hh_emih_in!L29/RES_summary!L$21)</f>
        <v>1.8891150897011961</v>
      </c>
      <c r="M29" s="95">
        <f>IF(RES_hh_emih_in!M29=0,0,RES_hh_emih_in!M29/RES_summary!M$21)</f>
        <v>0</v>
      </c>
      <c r="N29" s="95">
        <f>IF(RES_hh_emih_in!N29=0,0,RES_hh_emih_in!N29/RES_summary!N$21)</f>
        <v>0</v>
      </c>
      <c r="O29" s="95">
        <f>IF(RES_hh_emih_in!O29=0,0,RES_hh_emih_in!O29/RES_summary!O$21)</f>
        <v>1.9376415807381984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1.5242301623468155</v>
      </c>
      <c r="D30" s="95">
        <f>IF(RES_hh_emih_in!D30=0,0,RES_hh_emih_in!D30/RES_summary!D$21)</f>
        <v>1.5517971351584194</v>
      </c>
      <c r="E30" s="95">
        <f>IF(RES_hh_emih_in!E30=0,0,RES_hh_emih_in!E30/RES_summary!E$21)</f>
        <v>1.5250447569903014</v>
      </c>
      <c r="F30" s="95">
        <f>IF(RES_hh_emih_in!F30=0,0,RES_hh_emih_in!F30/RES_summary!F$21)</f>
        <v>1.5233851974946673</v>
      </c>
      <c r="G30" s="95">
        <f>IF(RES_hh_emih_in!G30=0,0,RES_hh_emih_in!G30/RES_summary!G$21)</f>
        <v>1.5371828041047157</v>
      </c>
      <c r="H30" s="95">
        <f>IF(RES_hh_emih_in!H30=0,0,RES_hh_emih_in!H30/RES_summary!H$21)</f>
        <v>1.5228580270993772</v>
      </c>
      <c r="I30" s="95">
        <f>IF(RES_hh_emih_in!I30=0,0,RES_hh_emih_in!I30/RES_summary!I$21)</f>
        <v>1.5563859674630567</v>
      </c>
      <c r="J30" s="95">
        <f>IF(RES_hh_emih_in!J30=0,0,RES_hh_emih_in!J30/RES_summary!J$21)</f>
        <v>1.5259306598298359</v>
      </c>
      <c r="K30" s="95">
        <f>IF(RES_hh_emih_in!K30=0,0,RES_hh_emih_in!K30/RES_summary!K$21)</f>
        <v>1.5454124137473282</v>
      </c>
      <c r="L30" s="95">
        <f>IF(RES_hh_emih_in!L30=0,0,RES_hh_emih_in!L30/RES_summary!L$21)</f>
        <v>1.5058680022189939</v>
      </c>
      <c r="M30" s="95">
        <f>IF(RES_hh_emih_in!M30=0,0,RES_hh_emih_in!M30/RES_summary!M$21)</f>
        <v>1.5322759301311284</v>
      </c>
      <c r="N30" s="95">
        <f>IF(RES_hh_emih_in!N30=0,0,RES_hh_emih_in!N30/RES_summary!N$21)</f>
        <v>1.6111278136890175</v>
      </c>
      <c r="O30" s="95">
        <f>IF(RES_hh_emih_in!O30=0,0,RES_hh_emih_in!O30/RES_summary!O$21)</f>
        <v>1.6113129387978797</v>
      </c>
      <c r="P30" s="95">
        <f>IF(RES_hh_emih_in!P30=0,0,RES_hh_emih_in!P30/RES_summary!P$21)</f>
        <v>1.6521800119975927</v>
      </c>
      <c r="Q30" s="95">
        <f>IF(RES_hh_emih_in!Q30=0,0,RES_hh_emih_in!Q30/RES_summary!Q$21)</f>
        <v>1.6689510301611714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5031.8161545117528</v>
      </c>
      <c r="C3" s="110">
        <f t="shared" ref="C3:Q3" si="0">SUM(C4,C9,C12)</f>
        <v>5135.6651405714256</v>
      </c>
      <c r="D3" s="110">
        <f t="shared" si="0"/>
        <v>5216.2071866101023</v>
      </c>
      <c r="E3" s="110">
        <f t="shared" si="0"/>
        <v>5324.4485414956216</v>
      </c>
      <c r="F3" s="110">
        <f t="shared" si="0"/>
        <v>5455.9158170838664</v>
      </c>
      <c r="G3" s="110">
        <f t="shared" si="0"/>
        <v>5577.3258477489944</v>
      </c>
      <c r="H3" s="110">
        <f t="shared" si="0"/>
        <v>5569.1044757861146</v>
      </c>
      <c r="I3" s="110">
        <f t="shared" si="0"/>
        <v>5566.8703860195928</v>
      </c>
      <c r="J3" s="110">
        <f t="shared" si="0"/>
        <v>5551.7974164411353</v>
      </c>
      <c r="K3" s="110">
        <f t="shared" si="0"/>
        <v>5557.0207930606211</v>
      </c>
      <c r="L3" s="110">
        <f t="shared" si="0"/>
        <v>5556.0497518245065</v>
      </c>
      <c r="M3" s="110">
        <f t="shared" si="0"/>
        <v>5516.6793180319055</v>
      </c>
      <c r="N3" s="110">
        <f t="shared" si="0"/>
        <v>5432.3355613280037</v>
      </c>
      <c r="O3" s="110">
        <f t="shared" si="0"/>
        <v>5291.4735124109911</v>
      </c>
      <c r="P3" s="110">
        <f t="shared" si="0"/>
        <v>5168.5957056592279</v>
      </c>
      <c r="Q3" s="110">
        <f t="shared" si="0"/>
        <v>5013.2155866636786</v>
      </c>
    </row>
    <row r="4" spans="1:17" ht="12.95" customHeight="1" x14ac:dyDescent="0.25">
      <c r="A4" s="40" t="s">
        <v>130</v>
      </c>
      <c r="B4" s="55">
        <f>SUM(B5:B8)</f>
        <v>1817.4428336879712</v>
      </c>
      <c r="C4" s="55">
        <f t="shared" ref="C4:Q4" si="1">SUM(C5:C8)</f>
        <v>1812.3719464735441</v>
      </c>
      <c r="D4" s="55">
        <f t="shared" si="1"/>
        <v>1817.0721393588794</v>
      </c>
      <c r="E4" s="55">
        <f t="shared" si="1"/>
        <v>1838.7581426068778</v>
      </c>
      <c r="F4" s="55">
        <f t="shared" si="1"/>
        <v>1867.1240351223294</v>
      </c>
      <c r="G4" s="55">
        <f t="shared" si="1"/>
        <v>1902.6513140533204</v>
      </c>
      <c r="H4" s="55">
        <f t="shared" si="1"/>
        <v>1900.4208529058917</v>
      </c>
      <c r="I4" s="55">
        <f t="shared" si="1"/>
        <v>1914.7574623789419</v>
      </c>
      <c r="J4" s="55">
        <f t="shared" si="1"/>
        <v>1925.5762203431852</v>
      </c>
      <c r="K4" s="55">
        <f t="shared" si="1"/>
        <v>1945.526172294444</v>
      </c>
      <c r="L4" s="55">
        <f t="shared" si="1"/>
        <v>1981.3696070672295</v>
      </c>
      <c r="M4" s="55">
        <f t="shared" si="1"/>
        <v>2001.8413169552778</v>
      </c>
      <c r="N4" s="55">
        <f t="shared" si="1"/>
        <v>2027.3424708933105</v>
      </c>
      <c r="O4" s="55">
        <f t="shared" si="1"/>
        <v>2038.3412012665444</v>
      </c>
      <c r="P4" s="55">
        <f t="shared" si="1"/>
        <v>2077.6142263553061</v>
      </c>
      <c r="Q4" s="55">
        <f t="shared" si="1"/>
        <v>2097.8294017313451</v>
      </c>
    </row>
    <row r="5" spans="1:17" ht="12" customHeight="1" x14ac:dyDescent="0.25">
      <c r="A5" s="87" t="s">
        <v>33</v>
      </c>
      <c r="B5" s="109">
        <v>975.8484645631014</v>
      </c>
      <c r="C5" s="109">
        <v>976.91961197357091</v>
      </c>
      <c r="D5" s="109">
        <v>976.62359509535293</v>
      </c>
      <c r="E5" s="109">
        <v>980.47559422684117</v>
      </c>
      <c r="F5" s="109">
        <v>986.36807501826024</v>
      </c>
      <c r="G5" s="109">
        <v>994.00073195448749</v>
      </c>
      <c r="H5" s="109">
        <v>980.73759840426715</v>
      </c>
      <c r="I5" s="109">
        <v>978.0963118287649</v>
      </c>
      <c r="J5" s="109">
        <v>975.67799382869259</v>
      </c>
      <c r="K5" s="109">
        <v>977.66524787104379</v>
      </c>
      <c r="L5" s="109">
        <v>975.68822284160842</v>
      </c>
      <c r="M5" s="109">
        <v>976.92740339142551</v>
      </c>
      <c r="N5" s="109">
        <v>977.40073436932778</v>
      </c>
      <c r="O5" s="109">
        <v>968.61022962379957</v>
      </c>
      <c r="P5" s="109">
        <v>984.42490454424217</v>
      </c>
      <c r="Q5" s="109">
        <v>989.42898105258882</v>
      </c>
    </row>
    <row r="6" spans="1:17" ht="12" customHeight="1" x14ac:dyDescent="0.25">
      <c r="A6" s="87" t="s">
        <v>53</v>
      </c>
      <c r="B6" s="109">
        <v>454.65464507306547</v>
      </c>
      <c r="C6" s="109">
        <v>439.27484617905532</v>
      </c>
      <c r="D6" s="109">
        <v>433.28450725271466</v>
      </c>
      <c r="E6" s="109">
        <v>430.4534658147146</v>
      </c>
      <c r="F6" s="109">
        <v>426.06767191078825</v>
      </c>
      <c r="G6" s="109">
        <v>424.62917859288046</v>
      </c>
      <c r="H6" s="109">
        <v>413.87815629217681</v>
      </c>
      <c r="I6" s="109">
        <v>406.64383264257378</v>
      </c>
      <c r="J6" s="109">
        <v>396.18081763673905</v>
      </c>
      <c r="K6" s="109">
        <v>388.82000755538388</v>
      </c>
      <c r="L6" s="109">
        <v>393.56104420412572</v>
      </c>
      <c r="M6" s="109">
        <v>397.42711889299261</v>
      </c>
      <c r="N6" s="109">
        <v>402.81166946295457</v>
      </c>
      <c r="O6" s="109">
        <v>402.66375089045079</v>
      </c>
      <c r="P6" s="109">
        <v>402.93437773081877</v>
      </c>
      <c r="Q6" s="109">
        <v>405.44842094196679</v>
      </c>
    </row>
    <row r="7" spans="1:17" ht="12" customHeight="1" x14ac:dyDescent="0.25">
      <c r="A7" s="87" t="s">
        <v>52</v>
      </c>
      <c r="B7" s="109">
        <v>250.82039506775769</v>
      </c>
      <c r="C7" s="109">
        <v>259.95387671923419</v>
      </c>
      <c r="D7" s="109">
        <v>270.17026968097281</v>
      </c>
      <c r="E7" s="109">
        <v>287.53097058384941</v>
      </c>
      <c r="F7" s="109">
        <v>307.61653173288374</v>
      </c>
      <c r="G7" s="109">
        <v>331.7499907966216</v>
      </c>
      <c r="H7" s="109">
        <v>348.89457997308892</v>
      </c>
      <c r="I7" s="109">
        <v>368.60023446713444</v>
      </c>
      <c r="J7" s="109">
        <v>385.90739238937653</v>
      </c>
      <c r="K7" s="109">
        <v>405.17800433236317</v>
      </c>
      <c r="L7" s="109">
        <v>429.69663313612921</v>
      </c>
      <c r="M7" s="109">
        <v>439.05938420183941</v>
      </c>
      <c r="N7" s="109">
        <v>445.88425437147794</v>
      </c>
      <c r="O7" s="109">
        <v>452.16190851760524</v>
      </c>
      <c r="P7" s="109">
        <v>462.76108994557455</v>
      </c>
      <c r="Q7" s="109">
        <v>466.55128295489669</v>
      </c>
    </row>
    <row r="8" spans="1:17" ht="12" customHeight="1" x14ac:dyDescent="0.25">
      <c r="A8" s="87" t="s">
        <v>51</v>
      </c>
      <c r="B8" s="109">
        <v>136.11932898404663</v>
      </c>
      <c r="C8" s="109">
        <v>136.22361160168364</v>
      </c>
      <c r="D8" s="109">
        <v>136.99376732983919</v>
      </c>
      <c r="E8" s="109">
        <v>140.29811198147257</v>
      </c>
      <c r="F8" s="109">
        <v>147.07175646039715</v>
      </c>
      <c r="G8" s="109">
        <v>152.27141270933089</v>
      </c>
      <c r="H8" s="109">
        <v>156.91051823635891</v>
      </c>
      <c r="I8" s="109">
        <v>161.41708344046882</v>
      </c>
      <c r="J8" s="109">
        <v>167.81001648837696</v>
      </c>
      <c r="K8" s="109">
        <v>173.86291253565324</v>
      </c>
      <c r="L8" s="109">
        <v>182.42370688536636</v>
      </c>
      <c r="M8" s="109">
        <v>188.42741046902017</v>
      </c>
      <c r="N8" s="109">
        <v>201.24581268955029</v>
      </c>
      <c r="O8" s="109">
        <v>214.90531223468872</v>
      </c>
      <c r="P8" s="109">
        <v>227.49385413467061</v>
      </c>
      <c r="Q8" s="109">
        <v>236.4007167818925</v>
      </c>
    </row>
    <row r="9" spans="1:17" ht="12.95" customHeight="1" x14ac:dyDescent="0.25">
      <c r="A9" s="40" t="s">
        <v>129</v>
      </c>
      <c r="B9" s="55">
        <f>SUM(B10:B11)</f>
        <v>1386.3466809580102</v>
      </c>
      <c r="C9" s="55">
        <f t="shared" ref="C9:Q9" si="2">SUM(C10:C11)</f>
        <v>1488.3984330151598</v>
      </c>
      <c r="D9" s="55">
        <f t="shared" si="2"/>
        <v>1577.7790926416872</v>
      </c>
      <c r="E9" s="55">
        <f t="shared" si="2"/>
        <v>1677.8302203506703</v>
      </c>
      <c r="F9" s="55">
        <f t="shared" si="2"/>
        <v>1792.4903873439982</v>
      </c>
      <c r="G9" s="55">
        <f t="shared" si="2"/>
        <v>1886.3687505653897</v>
      </c>
      <c r="H9" s="55">
        <f t="shared" si="2"/>
        <v>1913.4987775017235</v>
      </c>
      <c r="I9" s="55">
        <f t="shared" si="2"/>
        <v>1921.0801523588068</v>
      </c>
      <c r="J9" s="55">
        <f t="shared" si="2"/>
        <v>1926.6679803739298</v>
      </c>
      <c r="K9" s="55">
        <f t="shared" si="2"/>
        <v>1949.2308164072263</v>
      </c>
      <c r="L9" s="55">
        <f t="shared" si="2"/>
        <v>1966.3949717226976</v>
      </c>
      <c r="M9" s="55">
        <f t="shared" si="2"/>
        <v>2002.011725313625</v>
      </c>
      <c r="N9" s="55">
        <f t="shared" si="2"/>
        <v>2031.3584096191994</v>
      </c>
      <c r="O9" s="55">
        <f t="shared" si="2"/>
        <v>2047.7010516454152</v>
      </c>
      <c r="P9" s="55">
        <f t="shared" si="2"/>
        <v>2057.079582007952</v>
      </c>
      <c r="Q9" s="55">
        <f t="shared" si="2"/>
        <v>2048.1962748387737</v>
      </c>
    </row>
    <row r="10" spans="1:17" ht="12" customHeight="1" x14ac:dyDescent="0.25">
      <c r="A10" s="87" t="s">
        <v>29</v>
      </c>
      <c r="B10" s="109">
        <v>1093.1660903767217</v>
      </c>
      <c r="C10" s="109">
        <v>1168.8796400368365</v>
      </c>
      <c r="D10" s="109">
        <v>1239.3977505476864</v>
      </c>
      <c r="E10" s="109">
        <v>1312.6993575285069</v>
      </c>
      <c r="F10" s="109">
        <v>1406.9028366492755</v>
      </c>
      <c r="G10" s="109">
        <v>1487.49155637988</v>
      </c>
      <c r="H10" s="109">
        <v>1510.8936971877572</v>
      </c>
      <c r="I10" s="109">
        <v>1522.845430156668</v>
      </c>
      <c r="J10" s="109">
        <v>1532.1889475628141</v>
      </c>
      <c r="K10" s="109">
        <v>1553.2379430433</v>
      </c>
      <c r="L10" s="109">
        <v>1567.4572997968594</v>
      </c>
      <c r="M10" s="109">
        <v>1597.2700008848985</v>
      </c>
      <c r="N10" s="109">
        <v>1619.7028343572651</v>
      </c>
      <c r="O10" s="109">
        <v>1628.7216770559348</v>
      </c>
      <c r="P10" s="109">
        <v>1634.4913180030426</v>
      </c>
      <c r="Q10" s="109">
        <v>1629.9936546517572</v>
      </c>
    </row>
    <row r="11" spans="1:17" ht="12" customHeight="1" x14ac:dyDescent="0.25">
      <c r="A11" s="87" t="s">
        <v>28</v>
      </c>
      <c r="B11" s="109">
        <v>293.18059058128853</v>
      </c>
      <c r="C11" s="109">
        <v>319.5187929783234</v>
      </c>
      <c r="D11" s="109">
        <v>338.38134209400067</v>
      </c>
      <c r="E11" s="109">
        <v>365.13086282216335</v>
      </c>
      <c r="F11" s="109">
        <v>385.58755069472278</v>
      </c>
      <c r="G11" s="109">
        <v>398.87719418550989</v>
      </c>
      <c r="H11" s="109">
        <v>402.60508031396631</v>
      </c>
      <c r="I11" s="109">
        <v>398.2347222021387</v>
      </c>
      <c r="J11" s="109">
        <v>394.47903281111581</v>
      </c>
      <c r="K11" s="109">
        <v>395.99287336392632</v>
      </c>
      <c r="L11" s="109">
        <v>398.93767192583829</v>
      </c>
      <c r="M11" s="109">
        <v>404.74172442872657</v>
      </c>
      <c r="N11" s="109">
        <v>411.65557526193436</v>
      </c>
      <c r="O11" s="109">
        <v>418.97937458948036</v>
      </c>
      <c r="P11" s="109">
        <v>422.58826400490955</v>
      </c>
      <c r="Q11" s="109">
        <v>418.20262018701635</v>
      </c>
    </row>
    <row r="12" spans="1:17" ht="12.95" customHeight="1" x14ac:dyDescent="0.25">
      <c r="A12" s="40" t="s">
        <v>128</v>
      </c>
      <c r="B12" s="55">
        <f>SUM(B13:B14)</f>
        <v>1828.0266398657714</v>
      </c>
      <c r="C12" s="55">
        <f t="shared" ref="C12:Q12" si="3">SUM(C13:C14)</f>
        <v>1834.8947610827222</v>
      </c>
      <c r="D12" s="55">
        <f t="shared" si="3"/>
        <v>1821.355954609536</v>
      </c>
      <c r="E12" s="55">
        <f t="shared" si="3"/>
        <v>1807.8601785380731</v>
      </c>
      <c r="F12" s="55">
        <f t="shared" si="3"/>
        <v>1796.3013946175388</v>
      </c>
      <c r="G12" s="55">
        <f t="shared" si="3"/>
        <v>1788.305783130284</v>
      </c>
      <c r="H12" s="55">
        <f t="shared" si="3"/>
        <v>1755.1848453785001</v>
      </c>
      <c r="I12" s="55">
        <f t="shared" si="3"/>
        <v>1731.0327712818444</v>
      </c>
      <c r="J12" s="55">
        <f t="shared" si="3"/>
        <v>1699.5532157240209</v>
      </c>
      <c r="K12" s="55">
        <f t="shared" si="3"/>
        <v>1662.2638043589509</v>
      </c>
      <c r="L12" s="55">
        <f t="shared" si="3"/>
        <v>1608.2851730345792</v>
      </c>
      <c r="M12" s="55">
        <f t="shared" si="3"/>
        <v>1512.8262757630027</v>
      </c>
      <c r="N12" s="55">
        <f t="shared" si="3"/>
        <v>1373.6346808154944</v>
      </c>
      <c r="O12" s="55">
        <f t="shared" si="3"/>
        <v>1205.4312594990313</v>
      </c>
      <c r="P12" s="55">
        <f t="shared" si="3"/>
        <v>1033.90189729597</v>
      </c>
      <c r="Q12" s="55">
        <f t="shared" si="3"/>
        <v>867.18991009356</v>
      </c>
    </row>
    <row r="13" spans="1:17" ht="12" customHeight="1" x14ac:dyDescent="0.25">
      <c r="A13" s="54" t="s">
        <v>50</v>
      </c>
      <c r="B13" s="53">
        <v>1352.0080235969149</v>
      </c>
      <c r="C13" s="53">
        <v>1347.0059029781469</v>
      </c>
      <c r="D13" s="53">
        <v>1324.0983152637521</v>
      </c>
      <c r="E13" s="53">
        <v>1303.0341751666729</v>
      </c>
      <c r="F13" s="53">
        <v>1285.4425501805044</v>
      </c>
      <c r="G13" s="53">
        <v>1271.5217369257459</v>
      </c>
      <c r="H13" s="53">
        <v>1240.0080985688562</v>
      </c>
      <c r="I13" s="53">
        <v>1215.5277349649141</v>
      </c>
      <c r="J13" s="53">
        <v>1184.4165531968276</v>
      </c>
      <c r="K13" s="53">
        <v>1147.3503143082187</v>
      </c>
      <c r="L13" s="53">
        <v>1093.3875502069034</v>
      </c>
      <c r="M13" s="53">
        <v>996.69182472299224</v>
      </c>
      <c r="N13" s="53">
        <v>860.19250700690213</v>
      </c>
      <c r="O13" s="53">
        <v>697.10788420359552</v>
      </c>
      <c r="P13" s="53">
        <v>532.33071219417116</v>
      </c>
      <c r="Q13" s="53">
        <v>375.23206713920217</v>
      </c>
    </row>
    <row r="14" spans="1:17" ht="12" customHeight="1" x14ac:dyDescent="0.25">
      <c r="A14" s="49" t="s">
        <v>26</v>
      </c>
      <c r="B14" s="48">
        <v>476.01861626885659</v>
      </c>
      <c r="C14" s="48">
        <v>487.88885810457532</v>
      </c>
      <c r="D14" s="48">
        <v>497.25763934578384</v>
      </c>
      <c r="E14" s="48">
        <v>504.82600337140025</v>
      </c>
      <c r="F14" s="48">
        <v>510.85884443703446</v>
      </c>
      <c r="G14" s="48">
        <v>516.78404620453807</v>
      </c>
      <c r="H14" s="48">
        <v>515.17674680964399</v>
      </c>
      <c r="I14" s="48">
        <v>515.50503631693039</v>
      </c>
      <c r="J14" s="48">
        <v>515.13666252719327</v>
      </c>
      <c r="K14" s="48">
        <v>514.91349005073232</v>
      </c>
      <c r="L14" s="48">
        <v>514.89762282767595</v>
      </c>
      <c r="M14" s="48">
        <v>516.13445104001039</v>
      </c>
      <c r="N14" s="48">
        <v>513.44217380859243</v>
      </c>
      <c r="O14" s="48">
        <v>508.32337529543582</v>
      </c>
      <c r="P14" s="48">
        <v>501.5711851017989</v>
      </c>
      <c r="Q14" s="48">
        <v>491.95784295435789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253724.10156418628</v>
      </c>
      <c r="C16" s="110">
        <f t="shared" ref="C16:Q16" si="4">SUM(C17,C22,C25)</f>
        <v>255391.22630621871</v>
      </c>
      <c r="D16" s="110">
        <f t="shared" si="4"/>
        <v>255950.07261009084</v>
      </c>
      <c r="E16" s="110">
        <f t="shared" si="4"/>
        <v>256607.61161725625</v>
      </c>
      <c r="F16" s="110">
        <f t="shared" si="4"/>
        <v>256968.49225023974</v>
      </c>
      <c r="G16" s="110">
        <f t="shared" si="4"/>
        <v>257527.62297845643</v>
      </c>
      <c r="H16" s="110">
        <f t="shared" si="4"/>
        <v>253678.00725871546</v>
      </c>
      <c r="I16" s="110">
        <f t="shared" si="4"/>
        <v>251042.40676340874</v>
      </c>
      <c r="J16" s="110">
        <f t="shared" si="4"/>
        <v>248788.54547636479</v>
      </c>
      <c r="K16" s="110">
        <f t="shared" si="4"/>
        <v>247557.45280925016</v>
      </c>
      <c r="L16" s="110">
        <f t="shared" si="4"/>
        <v>245860.92691605323</v>
      </c>
      <c r="M16" s="110">
        <f t="shared" si="4"/>
        <v>243943.0419802235</v>
      </c>
      <c r="N16" s="110">
        <f t="shared" si="4"/>
        <v>239767.57177396832</v>
      </c>
      <c r="O16" s="110">
        <f t="shared" si="4"/>
        <v>233715.39803988783</v>
      </c>
      <c r="P16" s="110">
        <f t="shared" si="4"/>
        <v>226972.47772051478</v>
      </c>
      <c r="Q16" s="110">
        <f t="shared" si="4"/>
        <v>218813.40178482706</v>
      </c>
    </row>
    <row r="17" spans="1:17" ht="12.95" customHeight="1" x14ac:dyDescent="0.25">
      <c r="A17" s="40" t="s">
        <v>130</v>
      </c>
      <c r="B17" s="55">
        <f>SUM(B18:B21)</f>
        <v>23221.762825339469</v>
      </c>
      <c r="C17" s="55">
        <f t="shared" ref="C17:Q17" si="5">SUM(C18:C21)</f>
        <v>23341.378387631285</v>
      </c>
      <c r="D17" s="55">
        <f t="shared" si="5"/>
        <v>23506.603882658033</v>
      </c>
      <c r="E17" s="55">
        <f t="shared" si="5"/>
        <v>24071.197666285152</v>
      </c>
      <c r="F17" s="55">
        <f t="shared" si="5"/>
        <v>24741.516334782042</v>
      </c>
      <c r="G17" s="55">
        <f t="shared" si="5"/>
        <v>25609.636921556688</v>
      </c>
      <c r="H17" s="55">
        <f t="shared" si="5"/>
        <v>25954.623718283143</v>
      </c>
      <c r="I17" s="55">
        <f t="shared" si="5"/>
        <v>26483.714458228023</v>
      </c>
      <c r="J17" s="55">
        <f t="shared" si="5"/>
        <v>27072.244807932573</v>
      </c>
      <c r="K17" s="55">
        <f t="shared" si="5"/>
        <v>27956.431743449284</v>
      </c>
      <c r="L17" s="55">
        <f t="shared" si="5"/>
        <v>29069.824385340886</v>
      </c>
      <c r="M17" s="55">
        <f t="shared" si="5"/>
        <v>29843.754130446334</v>
      </c>
      <c r="N17" s="55">
        <f t="shared" si="5"/>
        <v>30324.430232091221</v>
      </c>
      <c r="O17" s="55">
        <f t="shared" si="5"/>
        <v>30508.26144882818</v>
      </c>
      <c r="P17" s="55">
        <f t="shared" si="5"/>
        <v>30798.7464168527</v>
      </c>
      <c r="Q17" s="55">
        <f t="shared" si="5"/>
        <v>30808.477090931989</v>
      </c>
    </row>
    <row r="18" spans="1:17" ht="12" customHeight="1" x14ac:dyDescent="0.25">
      <c r="A18" s="87" t="s">
        <v>33</v>
      </c>
      <c r="B18" s="109">
        <v>1295.3282156778985</v>
      </c>
      <c r="C18" s="109">
        <v>1296.7500424412915</v>
      </c>
      <c r="D18" s="109">
        <v>1296.3571135915813</v>
      </c>
      <c r="E18" s="109">
        <v>1301.4702057805587</v>
      </c>
      <c r="F18" s="109">
        <v>1309.2918060665029</v>
      </c>
      <c r="G18" s="109">
        <v>1319.4232929203672</v>
      </c>
      <c r="H18" s="109">
        <v>1301.8179866256075</v>
      </c>
      <c r="I18" s="109">
        <v>1298.3119781097555</v>
      </c>
      <c r="J18" s="109">
        <v>1295.1019351023328</v>
      </c>
      <c r="K18" s="109">
        <v>1297.7397895707818</v>
      </c>
      <c r="L18" s="109">
        <v>1295.1155129574297</v>
      </c>
      <c r="M18" s="109">
        <v>1296.7603846652676</v>
      </c>
      <c r="N18" s="109">
        <v>1297.3886778821918</v>
      </c>
      <c r="O18" s="109">
        <v>1285.7202793137412</v>
      </c>
      <c r="P18" s="109">
        <v>1306.7124675377547</v>
      </c>
      <c r="Q18" s="109">
        <v>1313.3548118463807</v>
      </c>
    </row>
    <row r="19" spans="1:17" ht="12" customHeight="1" x14ac:dyDescent="0.25">
      <c r="A19" s="87" t="s">
        <v>53</v>
      </c>
      <c r="B19" s="109">
        <v>6771.5272803710495</v>
      </c>
      <c r="C19" s="109">
        <v>6643.9953981390017</v>
      </c>
      <c r="D19" s="109">
        <v>6532.5726480079238</v>
      </c>
      <c r="E19" s="109">
        <v>6471.0984473323442</v>
      </c>
      <c r="F19" s="109">
        <v>6384.3826562505637</v>
      </c>
      <c r="G19" s="109">
        <v>6302.4150729976909</v>
      </c>
      <c r="H19" s="109">
        <v>6152.2663866460325</v>
      </c>
      <c r="I19" s="109">
        <v>6059.1553469296596</v>
      </c>
      <c r="J19" s="109">
        <v>5932.8329383636265</v>
      </c>
      <c r="K19" s="109">
        <v>5843.8434054344707</v>
      </c>
      <c r="L19" s="109">
        <v>5818.1357582394276</v>
      </c>
      <c r="M19" s="109">
        <v>5825.3537950958062</v>
      </c>
      <c r="N19" s="109">
        <v>5867.9256203859968</v>
      </c>
      <c r="O19" s="109">
        <v>5832.9536252009475</v>
      </c>
      <c r="P19" s="109">
        <v>5798.8583649298698</v>
      </c>
      <c r="Q19" s="109">
        <v>5705.9607404784974</v>
      </c>
    </row>
    <row r="20" spans="1:17" ht="12" customHeight="1" x14ac:dyDescent="0.25">
      <c r="A20" s="87" t="s">
        <v>52</v>
      </c>
      <c r="B20" s="109">
        <v>12179.810413567018</v>
      </c>
      <c r="C20" s="109">
        <v>12426.909245866653</v>
      </c>
      <c r="D20" s="109">
        <v>12740.409476986204</v>
      </c>
      <c r="E20" s="109">
        <v>13339.763351895699</v>
      </c>
      <c r="F20" s="109">
        <v>13994.890886094296</v>
      </c>
      <c r="G20" s="109">
        <v>14873.554597279504</v>
      </c>
      <c r="H20" s="109">
        <v>15341.854632273466</v>
      </c>
      <c r="I20" s="109">
        <v>15923.008109304947</v>
      </c>
      <c r="J20" s="109">
        <v>16551.058828534413</v>
      </c>
      <c r="K20" s="109">
        <v>17430.490371027936</v>
      </c>
      <c r="L20" s="109">
        <v>18440.402690232298</v>
      </c>
      <c r="M20" s="109">
        <v>19114.3323255904</v>
      </c>
      <c r="N20" s="109">
        <v>19358.750436733004</v>
      </c>
      <c r="O20" s="109">
        <v>19355.590174534471</v>
      </c>
      <c r="P20" s="109">
        <v>19451.800498886212</v>
      </c>
      <c r="Q20" s="109">
        <v>19381.316074686692</v>
      </c>
    </row>
    <row r="21" spans="1:17" ht="12" customHeight="1" x14ac:dyDescent="0.25">
      <c r="A21" s="87" t="s">
        <v>51</v>
      </c>
      <c r="B21" s="109">
        <v>2975.0969157235013</v>
      </c>
      <c r="C21" s="109">
        <v>2973.7237011843395</v>
      </c>
      <c r="D21" s="109">
        <v>2937.2646440723238</v>
      </c>
      <c r="E21" s="109">
        <v>2958.8656612765485</v>
      </c>
      <c r="F21" s="109">
        <v>3052.9509863706785</v>
      </c>
      <c r="G21" s="109">
        <v>3114.2439583591267</v>
      </c>
      <c r="H21" s="109">
        <v>3158.6847127380338</v>
      </c>
      <c r="I21" s="109">
        <v>3203.2390238836579</v>
      </c>
      <c r="J21" s="109">
        <v>3293.251105932201</v>
      </c>
      <c r="K21" s="109">
        <v>3384.3581774160953</v>
      </c>
      <c r="L21" s="109">
        <v>3516.1704239117321</v>
      </c>
      <c r="M21" s="109">
        <v>3607.3076250948607</v>
      </c>
      <c r="N21" s="109">
        <v>3800.365497090027</v>
      </c>
      <c r="O21" s="109">
        <v>4033.9973697790197</v>
      </c>
      <c r="P21" s="109">
        <v>4241.3750854988657</v>
      </c>
      <c r="Q21" s="109">
        <v>4407.8454639204165</v>
      </c>
    </row>
    <row r="22" spans="1:17" ht="12.95" customHeight="1" x14ac:dyDescent="0.25">
      <c r="A22" s="40" t="s">
        <v>129</v>
      </c>
      <c r="B22" s="55">
        <f>SUM(B23:B24)</f>
        <v>11639.953175288378</v>
      </c>
      <c r="C22" s="55">
        <f t="shared" ref="C22:Q22" si="6">SUM(C23:C24)</f>
        <v>12426.786686504172</v>
      </c>
      <c r="D22" s="55">
        <f t="shared" si="6"/>
        <v>13071.532286047117</v>
      </c>
      <c r="E22" s="55">
        <f t="shared" si="6"/>
        <v>13847.657069204346</v>
      </c>
      <c r="F22" s="55">
        <f t="shared" si="6"/>
        <v>14655.305949132862</v>
      </c>
      <c r="G22" s="55">
        <f t="shared" si="6"/>
        <v>15266.458868734266</v>
      </c>
      <c r="H22" s="55">
        <f t="shared" si="6"/>
        <v>15345.224541967673</v>
      </c>
      <c r="I22" s="55">
        <f t="shared" si="6"/>
        <v>15251.115794208185</v>
      </c>
      <c r="J22" s="55">
        <f t="shared" si="6"/>
        <v>15191.833040935398</v>
      </c>
      <c r="K22" s="55">
        <f t="shared" si="6"/>
        <v>15320.003426847019</v>
      </c>
      <c r="L22" s="55">
        <f t="shared" si="6"/>
        <v>15393.580754224393</v>
      </c>
      <c r="M22" s="55">
        <f t="shared" si="6"/>
        <v>15615.152323039281</v>
      </c>
      <c r="N22" s="55">
        <f t="shared" si="6"/>
        <v>15822.147153087575</v>
      </c>
      <c r="O22" s="55">
        <f t="shared" si="6"/>
        <v>15939.755258347082</v>
      </c>
      <c r="P22" s="55">
        <f t="shared" si="6"/>
        <v>15969.879206395733</v>
      </c>
      <c r="Q22" s="55">
        <f t="shared" si="6"/>
        <v>15805.986055830856</v>
      </c>
    </row>
    <row r="23" spans="1:17" ht="12" customHeight="1" x14ac:dyDescent="0.25">
      <c r="A23" s="87" t="s">
        <v>29</v>
      </c>
      <c r="B23" s="109">
        <v>7263.3184428905333</v>
      </c>
      <c r="C23" s="109">
        <v>7698.6006334877857</v>
      </c>
      <c r="D23" s="109">
        <v>8101.7972890825858</v>
      </c>
      <c r="E23" s="109">
        <v>8521.9414655840537</v>
      </c>
      <c r="F23" s="109">
        <v>9070.1960263332239</v>
      </c>
      <c r="G23" s="109">
        <v>9526.785011917189</v>
      </c>
      <c r="H23" s="109">
        <v>9598.6284275516609</v>
      </c>
      <c r="I23" s="109">
        <v>9606.7435281958442</v>
      </c>
      <c r="J23" s="109">
        <v>9624.5103297873702</v>
      </c>
      <c r="K23" s="109">
        <v>9740.5715989425335</v>
      </c>
      <c r="L23" s="109">
        <v>9793.425167806452</v>
      </c>
      <c r="M23" s="109">
        <v>9947.9234269986428</v>
      </c>
      <c r="N23" s="109">
        <v>10066.575452096922</v>
      </c>
      <c r="O23" s="109">
        <v>10094.563442330791</v>
      </c>
      <c r="P23" s="109">
        <v>10092.827019148872</v>
      </c>
      <c r="Q23" s="109">
        <v>10015.443073673305</v>
      </c>
    </row>
    <row r="24" spans="1:17" ht="12" customHeight="1" x14ac:dyDescent="0.25">
      <c r="A24" s="87" t="s">
        <v>28</v>
      </c>
      <c r="B24" s="109">
        <v>4376.6347323978453</v>
      </c>
      <c r="C24" s="109">
        <v>4728.1860530163858</v>
      </c>
      <c r="D24" s="109">
        <v>4969.7349969645311</v>
      </c>
      <c r="E24" s="109">
        <v>5325.7156036202923</v>
      </c>
      <c r="F24" s="109">
        <v>5585.1099227996383</v>
      </c>
      <c r="G24" s="109">
        <v>5739.6738568170758</v>
      </c>
      <c r="H24" s="109">
        <v>5746.5961144160119</v>
      </c>
      <c r="I24" s="109">
        <v>5644.3722660123403</v>
      </c>
      <c r="J24" s="109">
        <v>5567.3227111480273</v>
      </c>
      <c r="K24" s="109">
        <v>5579.4318279044865</v>
      </c>
      <c r="L24" s="109">
        <v>5600.15558641794</v>
      </c>
      <c r="M24" s="109">
        <v>5667.2288960406377</v>
      </c>
      <c r="N24" s="109">
        <v>5755.571700990653</v>
      </c>
      <c r="O24" s="109">
        <v>5845.1918160162913</v>
      </c>
      <c r="P24" s="109">
        <v>5877.0521872468616</v>
      </c>
      <c r="Q24" s="109">
        <v>5790.5429821575508</v>
      </c>
    </row>
    <row r="25" spans="1:17" ht="12.95" customHeight="1" x14ac:dyDescent="0.25">
      <c r="A25" s="40" t="s">
        <v>128</v>
      </c>
      <c r="B25" s="55">
        <f>SUM(B26:B27)</f>
        <v>218862.38556355843</v>
      </c>
      <c r="C25" s="55">
        <f t="shared" ref="C25:Q25" si="7">SUM(C26:C27)</f>
        <v>219623.06123208327</v>
      </c>
      <c r="D25" s="55">
        <f t="shared" si="7"/>
        <v>219371.93644138568</v>
      </c>
      <c r="E25" s="55">
        <f t="shared" si="7"/>
        <v>218688.75688176675</v>
      </c>
      <c r="F25" s="55">
        <f t="shared" si="7"/>
        <v>217571.66996632484</v>
      </c>
      <c r="G25" s="55">
        <f t="shared" si="7"/>
        <v>216651.52718816549</v>
      </c>
      <c r="H25" s="55">
        <f t="shared" si="7"/>
        <v>212378.15899846464</v>
      </c>
      <c r="I25" s="55">
        <f t="shared" si="7"/>
        <v>209307.57651097252</v>
      </c>
      <c r="J25" s="55">
        <f t="shared" si="7"/>
        <v>206524.46762749681</v>
      </c>
      <c r="K25" s="55">
        <f t="shared" si="7"/>
        <v>204281.01763895384</v>
      </c>
      <c r="L25" s="55">
        <f t="shared" si="7"/>
        <v>201397.52177648796</v>
      </c>
      <c r="M25" s="55">
        <f t="shared" si="7"/>
        <v>198484.1355267379</v>
      </c>
      <c r="N25" s="55">
        <f t="shared" si="7"/>
        <v>193620.99438878952</v>
      </c>
      <c r="O25" s="55">
        <f t="shared" si="7"/>
        <v>187267.38133271257</v>
      </c>
      <c r="P25" s="55">
        <f t="shared" si="7"/>
        <v>180203.85209726635</v>
      </c>
      <c r="Q25" s="55">
        <f t="shared" si="7"/>
        <v>172198.93863806422</v>
      </c>
    </row>
    <row r="26" spans="1:17" ht="12" customHeight="1" x14ac:dyDescent="0.25">
      <c r="A26" s="54" t="s">
        <v>50</v>
      </c>
      <c r="B26" s="53">
        <v>28546.651329432629</v>
      </c>
      <c r="C26" s="53">
        <v>28462.807300038865</v>
      </c>
      <c r="D26" s="53">
        <v>28011.47607333642</v>
      </c>
      <c r="E26" s="53">
        <v>27596.26988825923</v>
      </c>
      <c r="F26" s="53">
        <v>27236.105710168777</v>
      </c>
      <c r="G26" s="53">
        <v>26949.563688551272</v>
      </c>
      <c r="H26" s="53">
        <v>26238.485176136499</v>
      </c>
      <c r="I26" s="53">
        <v>25695.501893259367</v>
      </c>
      <c r="J26" s="53">
        <v>25074.079852241142</v>
      </c>
      <c r="K26" s="53">
        <v>24380.624120500815</v>
      </c>
      <c r="L26" s="53">
        <v>23267.138901376984</v>
      </c>
      <c r="M26" s="53">
        <v>21245.350096719321</v>
      </c>
      <c r="N26" s="53">
        <v>18382.7847578078</v>
      </c>
      <c r="O26" s="53">
        <v>14922.459588668979</v>
      </c>
      <c r="P26" s="53">
        <v>11401.443174643078</v>
      </c>
      <c r="Q26" s="53">
        <v>8029.8081252450374</v>
      </c>
    </row>
    <row r="27" spans="1:17" ht="12" customHeight="1" x14ac:dyDescent="0.25">
      <c r="A27" s="49" t="s">
        <v>26</v>
      </c>
      <c r="B27" s="48">
        <v>190315.73423412579</v>
      </c>
      <c r="C27" s="48">
        <v>191160.2539320444</v>
      </c>
      <c r="D27" s="48">
        <v>191360.46036804927</v>
      </c>
      <c r="E27" s="48">
        <v>191092.48699350751</v>
      </c>
      <c r="F27" s="48">
        <v>190335.56425615607</v>
      </c>
      <c r="G27" s="48">
        <v>189701.96349961421</v>
      </c>
      <c r="H27" s="48">
        <v>186139.67382232816</v>
      </c>
      <c r="I27" s="48">
        <v>183612.07461771317</v>
      </c>
      <c r="J27" s="48">
        <v>181450.38777525566</v>
      </c>
      <c r="K27" s="48">
        <v>179900.39351845303</v>
      </c>
      <c r="L27" s="48">
        <v>178130.38287511098</v>
      </c>
      <c r="M27" s="48">
        <v>177238.78543001859</v>
      </c>
      <c r="N27" s="48">
        <v>175238.20963098173</v>
      </c>
      <c r="O27" s="48">
        <v>172344.92174404359</v>
      </c>
      <c r="P27" s="48">
        <v>168802.40892262329</v>
      </c>
      <c r="Q27" s="48">
        <v>164169.13051281919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28391566.688551735</v>
      </c>
      <c r="C31" s="129">
        <v>28820488.387603678</v>
      </c>
      <c r="D31" s="129">
        <v>29252709.997333184</v>
      </c>
      <c r="E31" s="129">
        <v>29884541.273487233</v>
      </c>
      <c r="F31" s="129">
        <v>30642746.586888079</v>
      </c>
      <c r="G31" s="129">
        <v>31509532.127484467</v>
      </c>
      <c r="H31" s="129">
        <v>31638065.97939261</v>
      </c>
      <c r="I31" s="129">
        <v>32218839.258610923</v>
      </c>
      <c r="J31" s="129">
        <v>32860883.287437689</v>
      </c>
      <c r="K31" s="129">
        <v>33733282.896198966</v>
      </c>
      <c r="L31" s="129">
        <v>34514376.777321503</v>
      </c>
      <c r="M31" s="129">
        <v>35494309.768005721</v>
      </c>
      <c r="N31" s="129">
        <v>36561932.483023137</v>
      </c>
      <c r="O31" s="129">
        <v>37393807.65073546</v>
      </c>
      <c r="P31" s="129">
        <v>38948855.175576478</v>
      </c>
      <c r="Q31" s="129">
        <v>40172994.610514015</v>
      </c>
    </row>
    <row r="32" spans="1:17" ht="12" customHeight="1" x14ac:dyDescent="0.25">
      <c r="A32" s="87" t="s">
        <v>53</v>
      </c>
      <c r="B32" s="129">
        <v>19499612.086779267</v>
      </c>
      <c r="C32" s="129">
        <v>19538217.338218622</v>
      </c>
      <c r="D32" s="129">
        <v>19756984.988317005</v>
      </c>
      <c r="E32" s="129">
        <v>20249522.920243159</v>
      </c>
      <c r="F32" s="129">
        <v>20638181.670231428</v>
      </c>
      <c r="G32" s="129">
        <v>21080663.216544669</v>
      </c>
      <c r="H32" s="129">
        <v>21248441.45646498</v>
      </c>
      <c r="I32" s="129">
        <v>21678469.823505521</v>
      </c>
      <c r="J32" s="129">
        <v>21970637.225588866</v>
      </c>
      <c r="K32" s="129">
        <v>22496874.335385889</v>
      </c>
      <c r="L32" s="129">
        <v>23404403.102775589</v>
      </c>
      <c r="M32" s="129">
        <v>24650409.060998242</v>
      </c>
      <c r="N32" s="129">
        <v>26323017.842086032</v>
      </c>
      <c r="O32" s="129">
        <v>27959230.711879481</v>
      </c>
      <c r="P32" s="129">
        <v>29241977.201884881</v>
      </c>
      <c r="Q32" s="129">
        <v>30677147.154762942</v>
      </c>
    </row>
    <row r="33" spans="1:17" ht="12" customHeight="1" x14ac:dyDescent="0.25">
      <c r="A33" s="87" t="s">
        <v>52</v>
      </c>
      <c r="B33" s="129">
        <v>6641619.4173856173</v>
      </c>
      <c r="C33" s="129">
        <v>6831697.4755329192</v>
      </c>
      <c r="D33" s="129">
        <v>7099230.7238099501</v>
      </c>
      <c r="E33" s="129">
        <v>7578070.9482761919</v>
      </c>
      <c r="F33" s="129">
        <v>8123751.1908449801</v>
      </c>
      <c r="G33" s="129">
        <v>8839573.1187676024</v>
      </c>
      <c r="H33" s="129">
        <v>9292014.8475545906</v>
      </c>
      <c r="I33" s="129">
        <v>9841971.6572962012</v>
      </c>
      <c r="J33" s="129">
        <v>10446546.843127022</v>
      </c>
      <c r="K33" s="129">
        <v>11262857.517922495</v>
      </c>
      <c r="L33" s="129">
        <v>12211519.280638678</v>
      </c>
      <c r="M33" s="129">
        <v>12979654.870485133</v>
      </c>
      <c r="N33" s="129">
        <v>13506899.959208896</v>
      </c>
      <c r="O33" s="129">
        <v>13933513.136611482</v>
      </c>
      <c r="P33" s="129">
        <v>14512994.110159341</v>
      </c>
      <c r="Q33" s="129">
        <v>15069690.29642565</v>
      </c>
    </row>
    <row r="34" spans="1:17" ht="12" customHeight="1" x14ac:dyDescent="0.25">
      <c r="A34" s="87" t="s">
        <v>51</v>
      </c>
      <c r="B34" s="129">
        <v>5547432.5916984379</v>
      </c>
      <c r="C34" s="129">
        <v>5606255.6767710997</v>
      </c>
      <c r="D34" s="129">
        <v>5605625.1038466105</v>
      </c>
      <c r="E34" s="129">
        <v>5742722.3496164633</v>
      </c>
      <c r="F34" s="129">
        <v>6050637.0836613756</v>
      </c>
      <c r="G34" s="129">
        <v>6289105.6610922115</v>
      </c>
      <c r="H34" s="129">
        <v>6501936.6326844459</v>
      </c>
      <c r="I34" s="129">
        <v>6726081.4945588661</v>
      </c>
      <c r="J34" s="129">
        <v>7072584.2374054343</v>
      </c>
      <c r="K34" s="129">
        <v>7432558.9376743268</v>
      </c>
      <c r="L34" s="129">
        <v>7912525.2637277562</v>
      </c>
      <c r="M34" s="129">
        <v>8335348.6268788036</v>
      </c>
      <c r="N34" s="129">
        <v>9089884.6166985109</v>
      </c>
      <c r="O34" s="129">
        <v>10058842.166376751</v>
      </c>
      <c r="P34" s="129">
        <v>11001397.452711323</v>
      </c>
      <c r="Q34" s="129">
        <v>11951471.564595891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19093100.148034129</v>
      </c>
      <c r="C36" s="129">
        <v>20643070.531276174</v>
      </c>
      <c r="D36" s="129">
        <v>22368158.982896507</v>
      </c>
      <c r="E36" s="129">
        <v>24391613.849352766</v>
      </c>
      <c r="F36" s="129">
        <v>27104298.89840072</v>
      </c>
      <c r="G36" s="129">
        <v>29823429.282312922</v>
      </c>
      <c r="H36" s="129">
        <v>31512462.391379617</v>
      </c>
      <c r="I36" s="129">
        <v>32815568.000402931</v>
      </c>
      <c r="J36" s="129">
        <v>34225282.419215314</v>
      </c>
      <c r="K36" s="129">
        <v>36444960.115228243</v>
      </c>
      <c r="L36" s="129">
        <v>39097936.911945</v>
      </c>
      <c r="M36" s="129">
        <v>42810465.819852039</v>
      </c>
      <c r="N36" s="129">
        <v>46756171.998909064</v>
      </c>
      <c r="O36" s="129">
        <v>50968710.670189179</v>
      </c>
      <c r="P36" s="129">
        <v>57321367.43846871</v>
      </c>
      <c r="Q36" s="129">
        <v>67253992.674028724</v>
      </c>
    </row>
    <row r="37" spans="1:17" ht="12" customHeight="1" x14ac:dyDescent="0.25">
      <c r="A37" s="87" t="s">
        <v>28</v>
      </c>
      <c r="B37" s="129">
        <v>12696998.817754991</v>
      </c>
      <c r="C37" s="129">
        <v>14018092.928497445</v>
      </c>
      <c r="D37" s="129">
        <v>15119510.652429074</v>
      </c>
      <c r="E37" s="129">
        <v>16715939.140452908</v>
      </c>
      <c r="F37" s="129">
        <v>18114402.683361638</v>
      </c>
      <c r="G37" s="129">
        <v>19314191.987700704</v>
      </c>
      <c r="H37" s="129">
        <v>19881215.041342307</v>
      </c>
      <c r="I37" s="129">
        <v>20095910.997868903</v>
      </c>
      <c r="J37" s="129">
        <v>20627170.320533019</v>
      </c>
      <c r="K37" s="129">
        <v>21772326.748503178</v>
      </c>
      <c r="L37" s="129">
        <v>23186710.79054106</v>
      </c>
      <c r="M37" s="129">
        <v>24989778.363712795</v>
      </c>
      <c r="N37" s="129">
        <v>27057806.978161506</v>
      </c>
      <c r="O37" s="129">
        <v>30350472.494627282</v>
      </c>
      <c r="P37" s="129">
        <v>34610087.344316281</v>
      </c>
      <c r="Q37" s="129">
        <v>40034102.91545447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407218998.87996614</v>
      </c>
      <c r="C39" s="127">
        <v>411576503.6704179</v>
      </c>
      <c r="D39" s="127">
        <v>416331571.07519454</v>
      </c>
      <c r="E39" s="127">
        <v>421593628.53129387</v>
      </c>
      <c r="F39" s="127">
        <v>427706354.2128191</v>
      </c>
      <c r="G39" s="127">
        <v>435044079.75222731</v>
      </c>
      <c r="H39" s="127">
        <v>435261145.51418996</v>
      </c>
      <c r="I39" s="127">
        <v>438079236.60414362</v>
      </c>
      <c r="J39" s="127">
        <v>443087445.73090261</v>
      </c>
      <c r="K39" s="127">
        <v>450681413.94726664</v>
      </c>
      <c r="L39" s="127">
        <v>458740734.75266558</v>
      </c>
      <c r="M39" s="127">
        <v>467034466.11488312</v>
      </c>
      <c r="N39" s="127">
        <v>474579450.45892739</v>
      </c>
      <c r="O39" s="127">
        <v>480738118.4529407</v>
      </c>
      <c r="P39" s="127">
        <v>487132594.04218364</v>
      </c>
      <c r="Q39" s="127">
        <v>492453870.30355406</v>
      </c>
    </row>
    <row r="40" spans="1:17" ht="12" customHeight="1" x14ac:dyDescent="0.25">
      <c r="A40" s="49" t="s">
        <v>26</v>
      </c>
      <c r="B40" s="126">
        <v>18004082.674840152</v>
      </c>
      <c r="C40" s="126">
        <v>18247469.81170921</v>
      </c>
      <c r="D40" s="126">
        <v>18472369.946512602</v>
      </c>
      <c r="E40" s="126">
        <v>18682805.33958599</v>
      </c>
      <c r="F40" s="126">
        <v>18877117.156194232</v>
      </c>
      <c r="G40" s="126">
        <v>19127878.359554704</v>
      </c>
      <c r="H40" s="126">
        <v>19073597.122597907</v>
      </c>
      <c r="I40" s="126">
        <v>19161965.707566276</v>
      </c>
      <c r="J40" s="126">
        <v>19338985.118296046</v>
      </c>
      <c r="K40" s="126">
        <v>19642970.651426706</v>
      </c>
      <c r="L40" s="126">
        <v>19999545.760691639</v>
      </c>
      <c r="M40" s="126">
        <v>20369540.230427049</v>
      </c>
      <c r="N40" s="126">
        <v>20688977.940591015</v>
      </c>
      <c r="O40" s="126">
        <v>20967364.486440651</v>
      </c>
      <c r="P40" s="126">
        <v>21264229.400554061</v>
      </c>
      <c r="Q40" s="126">
        <v>21552856.833184727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2423155.4913917389</v>
      </c>
      <c r="D44" s="125">
        <v>2456368.9089544117</v>
      </c>
      <c r="E44" s="125">
        <v>2686340.7848673183</v>
      </c>
      <c r="F44" s="125">
        <v>2843532.46474483</v>
      </c>
      <c r="G44" s="125">
        <v>2983392.5992105245</v>
      </c>
      <c r="H44" s="125">
        <v>2276890.0164014827</v>
      </c>
      <c r="I44" s="125">
        <v>2761354.7861790545</v>
      </c>
      <c r="J44" s="125">
        <v>2855334.2583919172</v>
      </c>
      <c r="K44" s="125">
        <v>3118889.1917699073</v>
      </c>
      <c r="L44" s="125">
        <v>3061280.8078762968</v>
      </c>
      <c r="M44" s="125">
        <v>3294322.7213392896</v>
      </c>
      <c r="N44" s="125">
        <v>3416728.2916323105</v>
      </c>
      <c r="O44" s="125">
        <v>3216217.3279764382</v>
      </c>
      <c r="P44" s="125">
        <v>3978203.0162327639</v>
      </c>
      <c r="Q44" s="125">
        <v>3680508.3438919503</v>
      </c>
    </row>
    <row r="45" spans="1:17" ht="12" customHeight="1" x14ac:dyDescent="0.25">
      <c r="A45" s="87" t="s">
        <v>53</v>
      </c>
      <c r="B45" s="125"/>
      <c r="C45" s="125">
        <v>1529596.5800277686</v>
      </c>
      <c r="D45" s="125">
        <v>1711249.9700153866</v>
      </c>
      <c r="E45" s="125">
        <v>1986512.734163071</v>
      </c>
      <c r="F45" s="125">
        <v>1884127.5270274316</v>
      </c>
      <c r="G45" s="125">
        <v>1939445.7921294365</v>
      </c>
      <c r="H45" s="125">
        <v>1666239.4499823221</v>
      </c>
      <c r="I45" s="125">
        <v>1929988.0383126175</v>
      </c>
      <c r="J45" s="125">
        <v>1793627.0330266927</v>
      </c>
      <c r="K45" s="125">
        <v>2029198.2003713213</v>
      </c>
      <c r="L45" s="125">
        <v>2411992.8190545659</v>
      </c>
      <c r="M45" s="125">
        <v>2751974.4739391794</v>
      </c>
      <c r="N45" s="125">
        <v>3180083.2653200398</v>
      </c>
      <c r="O45" s="125">
        <v>3145194.8285099273</v>
      </c>
      <c r="P45" s="125">
        <v>2812343.0700331605</v>
      </c>
      <c r="Q45" s="125">
        <v>3146419.922893452</v>
      </c>
    </row>
    <row r="46" spans="1:17" ht="12" customHeight="1" x14ac:dyDescent="0.25">
      <c r="A46" s="87" t="s">
        <v>52</v>
      </c>
      <c r="B46" s="125"/>
      <c r="C46" s="125">
        <v>628745.53613163205</v>
      </c>
      <c r="D46" s="125">
        <v>717167.41321096814</v>
      </c>
      <c r="E46" s="125">
        <v>939715.2435235281</v>
      </c>
      <c r="F46" s="125">
        <v>1018077.1371025043</v>
      </c>
      <c r="G46" s="125">
        <v>1200028.7448196874</v>
      </c>
      <c r="H46" s="125">
        <v>948753.71610647452</v>
      </c>
      <c r="I46" s="125">
        <v>1058676.5967440857</v>
      </c>
      <c r="J46" s="125">
        <v>1126012.9675083533</v>
      </c>
      <c r="K46" s="125">
        <v>1350784.4010149483</v>
      </c>
      <c r="L46" s="125">
        <v>1496497.3320911487</v>
      </c>
      <c r="M46" s="125">
        <v>1329667.0484557874</v>
      </c>
      <c r="N46" s="125">
        <v>1102814.8337983335</v>
      </c>
      <c r="O46" s="125">
        <v>1016572.166104016</v>
      </c>
      <c r="P46" s="125">
        <v>1208226.5096794909</v>
      </c>
      <c r="Q46" s="125">
        <v>1273863.5994772783</v>
      </c>
    </row>
    <row r="47" spans="1:17" ht="12" customHeight="1" x14ac:dyDescent="0.25">
      <c r="A47" s="87" t="s">
        <v>51</v>
      </c>
      <c r="B47" s="125"/>
      <c r="C47" s="125">
        <v>460539.41582333151</v>
      </c>
      <c r="D47" s="125">
        <v>405102.92113368894</v>
      </c>
      <c r="E47" s="125">
        <v>546888.07476861181</v>
      </c>
      <c r="F47" s="125">
        <v>721803.47133365995</v>
      </c>
      <c r="G47" s="125">
        <v>656496.20209246885</v>
      </c>
      <c r="H47" s="125">
        <v>635038.87250048458</v>
      </c>
      <c r="I47" s="125">
        <v>650574.84179175354</v>
      </c>
      <c r="J47" s="125">
        <v>777197.02256307437</v>
      </c>
      <c r="K47" s="125">
        <v>794975.92278256547</v>
      </c>
      <c r="L47" s="125">
        <v>919317.56079223694</v>
      </c>
      <c r="M47" s="125">
        <v>866568.1102372437</v>
      </c>
      <c r="N47" s="125">
        <v>1202718.1843767648</v>
      </c>
      <c r="O47" s="125">
        <v>1421621.5661808681</v>
      </c>
      <c r="P47" s="125">
        <v>1403094.702157903</v>
      </c>
      <c r="Q47" s="125">
        <v>1355177.0330182589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4152653.7042304818</v>
      </c>
      <c r="D49" s="125">
        <v>4535986.4382878458</v>
      </c>
      <c r="E49" s="125">
        <v>5059224.6920571728</v>
      </c>
      <c r="F49" s="125">
        <v>5991316.4606969384</v>
      </c>
      <c r="G49" s="125">
        <v>6260052.3084931001</v>
      </c>
      <c r="H49" s="125">
        <v>5513228.7876140755</v>
      </c>
      <c r="I49" s="125">
        <v>5455759.3132537929</v>
      </c>
      <c r="J49" s="125">
        <v>5945700.8571002455</v>
      </c>
      <c r="K49" s="125">
        <v>7278902.3880701</v>
      </c>
      <c r="L49" s="125">
        <v>8644293.2574136984</v>
      </c>
      <c r="M49" s="125">
        <v>9972581.2164001334</v>
      </c>
      <c r="N49" s="125">
        <v>9458934.9666711055</v>
      </c>
      <c r="O49" s="125">
        <v>9668297.9845339078</v>
      </c>
      <c r="P49" s="125">
        <v>12298357.625379778</v>
      </c>
      <c r="Q49" s="125">
        <v>17211527.62363011</v>
      </c>
    </row>
    <row r="50" spans="1:17" ht="12" customHeight="1" x14ac:dyDescent="0.25">
      <c r="A50" s="87" t="s">
        <v>28</v>
      </c>
      <c r="B50" s="125"/>
      <c r="C50" s="125">
        <v>3442666.8391780253</v>
      </c>
      <c r="D50" s="125">
        <v>3413931.9979263949</v>
      </c>
      <c r="E50" s="125">
        <v>4117069.0466781333</v>
      </c>
      <c r="F50" s="125">
        <v>4145961.7518419088</v>
      </c>
      <c r="G50" s="125">
        <v>4194562.3520762362</v>
      </c>
      <c r="H50" s="125">
        <v>4009689.8928196304</v>
      </c>
      <c r="I50" s="125">
        <v>3628627.9544529947</v>
      </c>
      <c r="J50" s="125">
        <v>4648328.3693422507</v>
      </c>
      <c r="K50" s="125">
        <v>5291118.1798120551</v>
      </c>
      <c r="L50" s="125">
        <v>5608946.3941141246</v>
      </c>
      <c r="M50" s="125">
        <v>5812757.4659913685</v>
      </c>
      <c r="N50" s="125">
        <v>5696656.5689017083</v>
      </c>
      <c r="O50" s="125">
        <v>7940993.8858080199</v>
      </c>
      <c r="P50" s="125">
        <v>9550733.02950106</v>
      </c>
      <c r="Q50" s="125">
        <v>11032961.965252323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237054075.57900384</v>
      </c>
      <c r="D52" s="123">
        <v>237451638.19332871</v>
      </c>
      <c r="E52" s="123">
        <v>237958628.24465141</v>
      </c>
      <c r="F52" s="123">
        <v>238809296.47007731</v>
      </c>
      <c r="G52" s="123">
        <v>240034296.32796028</v>
      </c>
      <c r="H52" s="123">
        <v>232913636.55051473</v>
      </c>
      <c r="I52" s="123">
        <v>235514661.87850574</v>
      </c>
      <c r="J52" s="123">
        <v>237704779.91531107</v>
      </c>
      <c r="K52" s="123">
        <v>240290539.0049161</v>
      </c>
      <c r="L52" s="123">
        <v>240755891.59395102</v>
      </c>
      <c r="M52" s="123">
        <v>240990302.15076962</v>
      </c>
      <c r="N52" s="123">
        <v>240241555.13259634</v>
      </c>
      <c r="O52" s="123">
        <v>238855238.78256539</v>
      </c>
      <c r="P52" s="123">
        <v>239091046.37779501</v>
      </c>
      <c r="Q52" s="123">
        <v>238017847.0499225</v>
      </c>
    </row>
    <row r="53" spans="1:17" ht="12" customHeight="1" x14ac:dyDescent="0.25">
      <c r="A53" s="49" t="s">
        <v>26</v>
      </c>
      <c r="B53" s="122"/>
      <c r="C53" s="122">
        <v>1948699.0022819908</v>
      </c>
      <c r="D53" s="122">
        <v>1950675.742601281</v>
      </c>
      <c r="E53" s="122">
        <v>1956920.3081648531</v>
      </c>
      <c r="F53" s="122">
        <v>1961754.5506808064</v>
      </c>
      <c r="G53" s="122">
        <v>2039413.2502419066</v>
      </c>
      <c r="H53" s="122">
        <v>1755834.6344872119</v>
      </c>
      <c r="I53" s="122">
        <v>1920205.8468697125</v>
      </c>
      <c r="J53" s="122">
        <v>2030838.719773914</v>
      </c>
      <c r="K53" s="122">
        <v>2180050.673883344</v>
      </c>
      <c r="L53" s="122">
        <v>2255153.0317066484</v>
      </c>
      <c r="M53" s="122">
        <v>2318693.4720173986</v>
      </c>
      <c r="N53" s="122">
        <v>2270113.4527652478</v>
      </c>
      <c r="O53" s="122">
        <v>2235306.8540144907</v>
      </c>
      <c r="P53" s="122">
        <v>2258619.4647942134</v>
      </c>
      <c r="Q53" s="122">
        <v>2328040.6828725706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1994233.7923397943</v>
      </c>
      <c r="D57" s="125">
        <f t="shared" si="8"/>
        <v>2024147.2992249057</v>
      </c>
      <c r="E57" s="125">
        <f t="shared" si="8"/>
        <v>2054509.5087132677</v>
      </c>
      <c r="F57" s="125">
        <f t="shared" si="8"/>
        <v>2085327.1513439827</v>
      </c>
      <c r="G57" s="125">
        <f t="shared" si="8"/>
        <v>2116607.0586141385</v>
      </c>
      <c r="H57" s="125">
        <f t="shared" si="8"/>
        <v>2148356.1644933373</v>
      </c>
      <c r="I57" s="125">
        <f t="shared" si="8"/>
        <v>2180581.5069607459</v>
      </c>
      <c r="J57" s="125">
        <f t="shared" si="8"/>
        <v>2213290.2295651548</v>
      </c>
      <c r="K57" s="125">
        <f t="shared" si="8"/>
        <v>2246489.5830086321</v>
      </c>
      <c r="L57" s="125">
        <f t="shared" si="8"/>
        <v>2280186.9267537594</v>
      </c>
      <c r="M57" s="125">
        <f t="shared" si="8"/>
        <v>2314389.7306550741</v>
      </c>
      <c r="N57" s="125">
        <f t="shared" si="8"/>
        <v>2349105.576614894</v>
      </c>
      <c r="O57" s="125">
        <f t="shared" si="8"/>
        <v>2384342.1602641121</v>
      </c>
      <c r="P57" s="125">
        <f t="shared" si="8"/>
        <v>2423155.4913917482</v>
      </c>
      <c r="Q57" s="125">
        <f t="shared" ref="Q57" si="9">P31+Q44-Q31</f>
        <v>2456368.9089544117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1490991.3285884149</v>
      </c>
      <c r="D58" s="125">
        <f t="shared" si="10"/>
        <v>1492482.3199170046</v>
      </c>
      <c r="E58" s="125">
        <f t="shared" si="10"/>
        <v>1493974.8022369184</v>
      </c>
      <c r="F58" s="125">
        <f t="shared" si="10"/>
        <v>1495468.7770391628</v>
      </c>
      <c r="G58" s="125">
        <f t="shared" si="10"/>
        <v>1496964.2458161972</v>
      </c>
      <c r="H58" s="125">
        <f t="shared" si="10"/>
        <v>1498461.2100620121</v>
      </c>
      <c r="I58" s="125">
        <f t="shared" si="10"/>
        <v>1499959.6712720767</v>
      </c>
      <c r="J58" s="125">
        <f t="shared" si="10"/>
        <v>1501459.6309433468</v>
      </c>
      <c r="K58" s="125">
        <f t="shared" si="10"/>
        <v>1502961.0905742981</v>
      </c>
      <c r="L58" s="125">
        <f t="shared" si="10"/>
        <v>1504464.0516648665</v>
      </c>
      <c r="M58" s="125">
        <f t="shared" si="10"/>
        <v>1505968.5157165267</v>
      </c>
      <c r="N58" s="125">
        <f t="shared" si="10"/>
        <v>1507474.4842322506</v>
      </c>
      <c r="O58" s="125">
        <f t="shared" si="10"/>
        <v>1508981.9587164782</v>
      </c>
      <c r="P58" s="125">
        <f t="shared" si="10"/>
        <v>1529596.5800277591</v>
      </c>
      <c r="Q58" s="125">
        <f t="shared" ref="Q58" si="11">P32+Q45-Q32</f>
        <v>1711249.9700153917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438667.47798432969</v>
      </c>
      <c r="D59" s="125">
        <f t="shared" si="12"/>
        <v>449634.1649339376</v>
      </c>
      <c r="E59" s="125">
        <f t="shared" si="12"/>
        <v>460875.01905728597</v>
      </c>
      <c r="F59" s="125">
        <f t="shared" si="12"/>
        <v>472396.89453371521</v>
      </c>
      <c r="G59" s="125">
        <f t="shared" si="12"/>
        <v>484206.81689706445</v>
      </c>
      <c r="H59" s="125">
        <f t="shared" si="12"/>
        <v>496311.98731948622</v>
      </c>
      <c r="I59" s="125">
        <f t="shared" si="12"/>
        <v>508719.78700247593</v>
      </c>
      <c r="J59" s="125">
        <f t="shared" si="12"/>
        <v>521437.78167753294</v>
      </c>
      <c r="K59" s="125">
        <f t="shared" si="12"/>
        <v>534473.72621947527</v>
      </c>
      <c r="L59" s="125">
        <f t="shared" si="12"/>
        <v>547835.5693749655</v>
      </c>
      <c r="M59" s="125">
        <f t="shared" si="12"/>
        <v>561531.45860933326</v>
      </c>
      <c r="N59" s="125">
        <f t="shared" si="12"/>
        <v>575569.74507457018</v>
      </c>
      <c r="O59" s="125">
        <f t="shared" si="12"/>
        <v>589958.98870143108</v>
      </c>
      <c r="P59" s="125">
        <f t="shared" si="12"/>
        <v>628745.53613163158</v>
      </c>
      <c r="Q59" s="125">
        <f t="shared" ref="Q59" si="13">P33+Q46-Q33</f>
        <v>717167.41321096942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401716.33075066935</v>
      </c>
      <c r="D60" s="125">
        <f t="shared" si="14"/>
        <v>405733.49405817781</v>
      </c>
      <c r="E60" s="125">
        <f t="shared" si="14"/>
        <v>409790.82899875939</v>
      </c>
      <c r="F60" s="125">
        <f t="shared" si="14"/>
        <v>413888.73728874791</v>
      </c>
      <c r="G60" s="125">
        <f t="shared" si="14"/>
        <v>418027.62466163281</v>
      </c>
      <c r="H60" s="125">
        <f t="shared" si="14"/>
        <v>422207.90090825036</v>
      </c>
      <c r="I60" s="125">
        <f t="shared" si="14"/>
        <v>426429.97991733346</v>
      </c>
      <c r="J60" s="125">
        <f t="shared" si="14"/>
        <v>430694.2797165066</v>
      </c>
      <c r="K60" s="125">
        <f t="shared" si="14"/>
        <v>435001.2225136729</v>
      </c>
      <c r="L60" s="125">
        <f t="shared" si="14"/>
        <v>439351.23473880719</v>
      </c>
      <c r="M60" s="125">
        <f t="shared" si="14"/>
        <v>443744.74708619714</v>
      </c>
      <c r="N60" s="125">
        <f t="shared" si="14"/>
        <v>448182.19455705769</v>
      </c>
      <c r="O60" s="125">
        <f t="shared" si="14"/>
        <v>452664.0165026281</v>
      </c>
      <c r="P60" s="125">
        <f t="shared" si="14"/>
        <v>460539.4158233311</v>
      </c>
      <c r="Q60" s="125">
        <f t="shared" ref="Q60" si="15">P34+Q47-Q34</f>
        <v>405102.92113369144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2602683.320988439</v>
      </c>
      <c r="D62" s="125">
        <f t="shared" si="16"/>
        <v>2810897.9866675138</v>
      </c>
      <c r="E62" s="125">
        <f t="shared" si="16"/>
        <v>3035769.8256009147</v>
      </c>
      <c r="F62" s="125">
        <f t="shared" si="16"/>
        <v>3278631.411648985</v>
      </c>
      <c r="G62" s="125">
        <f t="shared" si="16"/>
        <v>3540921.9245808981</v>
      </c>
      <c r="H62" s="125">
        <f t="shared" si="16"/>
        <v>3824195.6785473824</v>
      </c>
      <c r="I62" s="125">
        <f t="shared" si="16"/>
        <v>4152653.7042304762</v>
      </c>
      <c r="J62" s="125">
        <f t="shared" si="16"/>
        <v>4535986.4382878616</v>
      </c>
      <c r="K62" s="125">
        <f t="shared" si="16"/>
        <v>5059224.69205717</v>
      </c>
      <c r="L62" s="125">
        <f t="shared" si="16"/>
        <v>5991316.4606969431</v>
      </c>
      <c r="M62" s="125">
        <f t="shared" si="16"/>
        <v>6260052.3084930927</v>
      </c>
      <c r="N62" s="125">
        <f t="shared" si="16"/>
        <v>5513228.7876140848</v>
      </c>
      <c r="O62" s="125">
        <f t="shared" si="16"/>
        <v>5455759.3132537901</v>
      </c>
      <c r="P62" s="125">
        <f t="shared" si="16"/>
        <v>5945700.8571002483</v>
      </c>
      <c r="Q62" s="125">
        <f t="shared" ref="Q62" si="17">P36+Q49-Q36</f>
        <v>7278902.3880700916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2121572.7284355722</v>
      </c>
      <c r="D63" s="125">
        <f t="shared" si="18"/>
        <v>2312514.2739947662</v>
      </c>
      <c r="E63" s="125">
        <f t="shared" si="18"/>
        <v>2520640.558654299</v>
      </c>
      <c r="F63" s="125">
        <f t="shared" si="18"/>
        <v>2747498.2089331783</v>
      </c>
      <c r="G63" s="125">
        <f t="shared" si="18"/>
        <v>2994773.04773717</v>
      </c>
      <c r="H63" s="125">
        <f t="shared" si="18"/>
        <v>3442666.8391780294</v>
      </c>
      <c r="I63" s="125">
        <f t="shared" si="18"/>
        <v>3413931.9979263991</v>
      </c>
      <c r="J63" s="125">
        <f t="shared" si="18"/>
        <v>4117069.046678137</v>
      </c>
      <c r="K63" s="125">
        <f t="shared" si="18"/>
        <v>4145961.7518418953</v>
      </c>
      <c r="L63" s="125">
        <f t="shared" si="18"/>
        <v>4194562.3520762436</v>
      </c>
      <c r="M63" s="125">
        <f t="shared" si="18"/>
        <v>4009689.8928196356</v>
      </c>
      <c r="N63" s="125">
        <f t="shared" si="18"/>
        <v>3628627.9544529989</v>
      </c>
      <c r="O63" s="125">
        <f t="shared" si="18"/>
        <v>4648328.3693422452</v>
      </c>
      <c r="P63" s="125">
        <f t="shared" si="18"/>
        <v>5291118.1798120588</v>
      </c>
      <c r="Q63" s="125">
        <f t="shared" ref="Q63" si="19">P37+Q50-Q37</f>
        <v>5608946.3941141367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232696570.78855205</v>
      </c>
      <c r="D65" s="123">
        <f t="shared" si="20"/>
        <v>232696570.78855211</v>
      </c>
      <c r="E65" s="123">
        <f t="shared" si="20"/>
        <v>232696570.78855205</v>
      </c>
      <c r="F65" s="123">
        <f t="shared" si="20"/>
        <v>232696570.78855205</v>
      </c>
      <c r="G65" s="123">
        <f t="shared" si="20"/>
        <v>232696570.78855205</v>
      </c>
      <c r="H65" s="123">
        <f t="shared" si="20"/>
        <v>232696570.78855205</v>
      </c>
      <c r="I65" s="123">
        <f t="shared" si="20"/>
        <v>232696570.78855205</v>
      </c>
      <c r="J65" s="123">
        <f t="shared" si="20"/>
        <v>232696570.78855211</v>
      </c>
      <c r="K65" s="123">
        <f t="shared" si="20"/>
        <v>232696570.78855211</v>
      </c>
      <c r="L65" s="123">
        <f t="shared" si="20"/>
        <v>232696570.78855211</v>
      </c>
      <c r="M65" s="123">
        <f t="shared" si="20"/>
        <v>232696570.78855211</v>
      </c>
      <c r="N65" s="123">
        <f t="shared" si="20"/>
        <v>232696570.78855205</v>
      </c>
      <c r="O65" s="123">
        <f t="shared" si="20"/>
        <v>232696570.78855205</v>
      </c>
      <c r="P65" s="123">
        <f t="shared" si="20"/>
        <v>232696570.78855205</v>
      </c>
      <c r="Q65" s="123">
        <f t="shared" ref="Q65" si="21">P39+Q52-Q39</f>
        <v>232696570.78855205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1705311.8654129319</v>
      </c>
      <c r="D66" s="122">
        <f t="shared" si="22"/>
        <v>1725775.6077978909</v>
      </c>
      <c r="E66" s="122">
        <f t="shared" si="22"/>
        <v>1746484.9150914662</v>
      </c>
      <c r="F66" s="122">
        <f t="shared" si="22"/>
        <v>1767442.7340725623</v>
      </c>
      <c r="G66" s="122">
        <f t="shared" si="22"/>
        <v>1788652.0468814336</v>
      </c>
      <c r="H66" s="122">
        <f t="shared" si="22"/>
        <v>1810115.8714440092</v>
      </c>
      <c r="I66" s="122">
        <f t="shared" si="22"/>
        <v>1831837.2619013414</v>
      </c>
      <c r="J66" s="122">
        <f t="shared" si="22"/>
        <v>1853819.309044145</v>
      </c>
      <c r="K66" s="122">
        <f t="shared" si="22"/>
        <v>1876065.1407526843</v>
      </c>
      <c r="L66" s="122">
        <f t="shared" si="22"/>
        <v>1898577.9224417172</v>
      </c>
      <c r="M66" s="122">
        <f t="shared" si="22"/>
        <v>1948699.0022819899</v>
      </c>
      <c r="N66" s="122">
        <f t="shared" si="22"/>
        <v>1950675.7426012829</v>
      </c>
      <c r="O66" s="122">
        <f t="shared" si="22"/>
        <v>1956920.3081648536</v>
      </c>
      <c r="P66" s="122">
        <f t="shared" si="22"/>
        <v>1961754.550680805</v>
      </c>
      <c r="Q66" s="122">
        <f t="shared" ref="Q66" si="23">P40+Q53-Q40</f>
        <v>2039413.2502419055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8760</v>
      </c>
      <c r="C70" s="120">
        <v>8759.9999999999964</v>
      </c>
      <c r="D70" s="120">
        <v>8759.9999999999945</v>
      </c>
      <c r="E70" s="120">
        <v>8759.9999999999964</v>
      </c>
      <c r="F70" s="120">
        <v>8759.9999999999982</v>
      </c>
      <c r="G70" s="120">
        <v>8759.9999999999982</v>
      </c>
      <c r="H70" s="120">
        <v>8759.9999999999964</v>
      </c>
      <c r="I70" s="120">
        <v>8759.9999999999964</v>
      </c>
      <c r="J70" s="120">
        <v>8759.9999999999945</v>
      </c>
      <c r="K70" s="120">
        <v>8759.9999999999964</v>
      </c>
      <c r="L70" s="120">
        <v>8759.9999999999927</v>
      </c>
      <c r="M70" s="120">
        <v>8759.9999999999964</v>
      </c>
      <c r="N70" s="120">
        <v>8760</v>
      </c>
      <c r="O70" s="120">
        <v>8759.9999999999964</v>
      </c>
      <c r="P70" s="120">
        <v>8759.9999999999945</v>
      </c>
      <c r="Q70" s="120">
        <v>8759.9999999999964</v>
      </c>
    </row>
    <row r="71" spans="1:17" ht="12" customHeight="1" x14ac:dyDescent="0.25">
      <c r="A71" s="87" t="s">
        <v>53</v>
      </c>
      <c r="B71" s="120">
        <v>780.7222359982228</v>
      </c>
      <c r="C71" s="120">
        <v>768.79147899837301</v>
      </c>
      <c r="D71" s="120">
        <v>771.2416250488053</v>
      </c>
      <c r="E71" s="120">
        <v>773.48117928479633</v>
      </c>
      <c r="F71" s="120">
        <v>775.99910931500585</v>
      </c>
      <c r="G71" s="120">
        <v>783.43754435405742</v>
      </c>
      <c r="H71" s="120">
        <v>782.23802394477025</v>
      </c>
      <c r="I71" s="120">
        <v>780.37554541832276</v>
      </c>
      <c r="J71" s="120">
        <v>776.48464760598392</v>
      </c>
      <c r="K71" s="120">
        <v>773.66256500756492</v>
      </c>
      <c r="L71" s="120">
        <v>786.55627882094495</v>
      </c>
      <c r="M71" s="120">
        <v>793.29869585151403</v>
      </c>
      <c r="N71" s="120">
        <v>798.21335931557951</v>
      </c>
      <c r="O71" s="120">
        <v>802.70424541558987</v>
      </c>
      <c r="P71" s="120">
        <v>807.96652843286472</v>
      </c>
      <c r="Q71" s="120">
        <v>826.24412206973136</v>
      </c>
    </row>
    <row r="72" spans="1:17" ht="12" customHeight="1" x14ac:dyDescent="0.25">
      <c r="A72" s="87" t="s">
        <v>52</v>
      </c>
      <c r="B72" s="120">
        <v>239.45497694031616</v>
      </c>
      <c r="C72" s="120">
        <v>243.23984644377092</v>
      </c>
      <c r="D72" s="120">
        <v>246.57879084710396</v>
      </c>
      <c r="E72" s="120">
        <v>250.63288535825831</v>
      </c>
      <c r="F72" s="120">
        <v>255.588731960232</v>
      </c>
      <c r="G72" s="120">
        <v>259.35683412386408</v>
      </c>
      <c r="H72" s="120">
        <v>264.43437366973222</v>
      </c>
      <c r="I72" s="120">
        <v>269.1733376362028</v>
      </c>
      <c r="J72" s="120">
        <v>271.11831979023515</v>
      </c>
      <c r="K72" s="120">
        <v>270.29487083338591</v>
      </c>
      <c r="L72" s="120">
        <v>270.95246032634998</v>
      </c>
      <c r="M72" s="120">
        <v>267.09495209155222</v>
      </c>
      <c r="N72" s="120">
        <v>267.8220709115904</v>
      </c>
      <c r="O72" s="120">
        <v>271.63711172120253</v>
      </c>
      <c r="P72" s="120">
        <v>276.62955450586685</v>
      </c>
      <c r="Q72" s="120">
        <v>279.90952199400073</v>
      </c>
    </row>
    <row r="73" spans="1:17" ht="12" customHeight="1" x14ac:dyDescent="0.25">
      <c r="A73" s="87" t="s">
        <v>51</v>
      </c>
      <c r="B73" s="120">
        <v>532.01053276559321</v>
      </c>
      <c r="C73" s="120">
        <v>532.66397382838659</v>
      </c>
      <c r="D73" s="120">
        <v>542.32456926202804</v>
      </c>
      <c r="E73" s="120">
        <v>551.35095063071435</v>
      </c>
      <c r="F73" s="120">
        <v>560.15858448512779</v>
      </c>
      <c r="G73" s="120">
        <v>568.54820812896037</v>
      </c>
      <c r="H73" s="120">
        <v>577.62678952010447</v>
      </c>
      <c r="I73" s="120">
        <v>585.951537399632</v>
      </c>
      <c r="J73" s="120">
        <v>592.50849653640933</v>
      </c>
      <c r="K73" s="120">
        <v>597.35455518892331</v>
      </c>
      <c r="L73" s="120">
        <v>603.27163882348202</v>
      </c>
      <c r="M73" s="120">
        <v>607.38274317398793</v>
      </c>
      <c r="N73" s="120">
        <v>615.74803560478222</v>
      </c>
      <c r="O73" s="120">
        <v>619.45974437013911</v>
      </c>
      <c r="P73" s="120">
        <v>623.68390447312356</v>
      </c>
      <c r="Q73" s="120">
        <v>623.62566166977695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1750.0586968582707</v>
      </c>
      <c r="C75" s="120">
        <v>1765.4667865529993</v>
      </c>
      <c r="D75" s="120">
        <v>1778.8153956869</v>
      </c>
      <c r="E75" s="120">
        <v>1791.1348111714844</v>
      </c>
      <c r="F75" s="120">
        <v>1803.6363560809202</v>
      </c>
      <c r="G75" s="120">
        <v>1815.556184446416</v>
      </c>
      <c r="H75" s="120">
        <v>1830.3168515430884</v>
      </c>
      <c r="I75" s="120">
        <v>1843.2369876275036</v>
      </c>
      <c r="J75" s="120">
        <v>1851.1228044418947</v>
      </c>
      <c r="K75" s="120">
        <v>1854.1936816539314</v>
      </c>
      <c r="L75" s="120">
        <v>1861.0697850605879</v>
      </c>
      <c r="M75" s="120">
        <v>1867.0134650038497</v>
      </c>
      <c r="N75" s="120">
        <v>1870.9196565900677</v>
      </c>
      <c r="O75" s="120">
        <v>1876.1211675975512</v>
      </c>
      <c r="P75" s="120">
        <v>1883.0911263986109</v>
      </c>
      <c r="Q75" s="120">
        <v>1892.4189823209181</v>
      </c>
    </row>
    <row r="76" spans="1:17" ht="12" customHeight="1" x14ac:dyDescent="0.25">
      <c r="A76" s="87" t="s">
        <v>28</v>
      </c>
      <c r="B76" s="120">
        <v>778.92646819041283</v>
      </c>
      <c r="C76" s="120">
        <v>785.78439181835904</v>
      </c>
      <c r="D76" s="120">
        <v>791.72566966611919</v>
      </c>
      <c r="E76" s="120">
        <v>797.20886792158569</v>
      </c>
      <c r="F76" s="120">
        <v>802.77312941790683</v>
      </c>
      <c r="G76" s="120">
        <v>808.07847707672522</v>
      </c>
      <c r="H76" s="120">
        <v>814.6482420282581</v>
      </c>
      <c r="I76" s="120">
        <v>820.39881255874411</v>
      </c>
      <c r="J76" s="120">
        <v>823.90867851412963</v>
      </c>
      <c r="K76" s="120">
        <v>825.2754826935045</v>
      </c>
      <c r="L76" s="120">
        <v>828.3359394376555</v>
      </c>
      <c r="M76" s="120">
        <v>830.44098052088202</v>
      </c>
      <c r="N76" s="120">
        <v>831.66242803994601</v>
      </c>
      <c r="O76" s="120">
        <v>833.48046501257136</v>
      </c>
      <c r="P76" s="120">
        <v>836.10232932350527</v>
      </c>
      <c r="Q76" s="120">
        <v>839.78673156371678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550.71340413184453</v>
      </c>
      <c r="C78" s="118">
        <v>550.29214693568929</v>
      </c>
      <c r="D78" s="118">
        <v>549.64943645387643</v>
      </c>
      <c r="E78" s="118">
        <v>549.04377431106582</v>
      </c>
      <c r="F78" s="118">
        <v>548.79381643269096</v>
      </c>
      <c r="G78" s="118">
        <v>548.62248037662278</v>
      </c>
      <c r="H78" s="118">
        <v>549.52481912643657</v>
      </c>
      <c r="I78" s="118">
        <v>550.05905269094319</v>
      </c>
      <c r="J78" s="118">
        <v>549.26384471323752</v>
      </c>
      <c r="K78" s="118">
        <v>547.20841675648296</v>
      </c>
      <c r="L78" s="118">
        <v>546.42767970855516</v>
      </c>
      <c r="M78" s="118">
        <v>545.50477020145706</v>
      </c>
      <c r="N78" s="118">
        <v>544.10899030520045</v>
      </c>
      <c r="O78" s="118">
        <v>543.20171430917446</v>
      </c>
      <c r="P78" s="118">
        <v>542.9042540881303</v>
      </c>
      <c r="Q78" s="118">
        <v>543.37083817341227</v>
      </c>
    </row>
    <row r="79" spans="1:17" ht="12" customHeight="1" x14ac:dyDescent="0.25">
      <c r="A79" s="49" t="s">
        <v>26</v>
      </c>
      <c r="B79" s="117">
        <v>29.083776028541546</v>
      </c>
      <c r="C79" s="117">
        <v>29.677331664597425</v>
      </c>
      <c r="D79" s="117">
        <v>30.215570984033832</v>
      </c>
      <c r="E79" s="117">
        <v>30.718475116416425</v>
      </c>
      <c r="F79" s="117">
        <v>31.20919174814037</v>
      </c>
      <c r="G79" s="117">
        <v>31.676618973656851</v>
      </c>
      <c r="H79" s="117">
        <v>32.182431426210329</v>
      </c>
      <c r="I79" s="117">
        <v>32.646244103589751</v>
      </c>
      <c r="J79" s="117">
        <v>33.011564569351208</v>
      </c>
      <c r="K79" s="117">
        <v>33.28156234836954</v>
      </c>
      <c r="L79" s="117">
        <v>33.611232200542702</v>
      </c>
      <c r="M79" s="117">
        <v>33.861456281282415</v>
      </c>
      <c r="N79" s="117">
        <v>34.069383883548333</v>
      </c>
      <c r="O79" s="117">
        <v>34.295973807793573</v>
      </c>
      <c r="P79" s="117">
        <v>34.55059154548244</v>
      </c>
      <c r="Q79" s="117">
        <v>34.844797048531099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45.623696285848524</v>
      </c>
      <c r="C83" s="109">
        <f t="shared" si="24"/>
        <v>44.994034278720001</v>
      </c>
      <c r="D83" s="109">
        <f t="shared" si="24"/>
        <v>44.315795483897503</v>
      </c>
      <c r="E83" s="109">
        <f t="shared" si="24"/>
        <v>43.549947575577754</v>
      </c>
      <c r="F83" s="109">
        <f t="shared" si="24"/>
        <v>42.727625683095397</v>
      </c>
      <c r="G83" s="109">
        <f t="shared" si="24"/>
        <v>41.873782434537915</v>
      </c>
      <c r="H83" s="109">
        <f t="shared" si="24"/>
        <v>41.147204998989004</v>
      </c>
      <c r="I83" s="109">
        <f t="shared" si="24"/>
        <v>40.296671388084349</v>
      </c>
      <c r="J83" s="109">
        <f t="shared" si="24"/>
        <v>39.411659259854233</v>
      </c>
      <c r="K83" s="109">
        <f t="shared" si="24"/>
        <v>38.47060464183312</v>
      </c>
      <c r="L83" s="109">
        <f t="shared" si="24"/>
        <v>37.523943176294473</v>
      </c>
      <c r="M83" s="109">
        <f t="shared" si="24"/>
        <v>36.534317560787073</v>
      </c>
      <c r="N83" s="109">
        <f t="shared" si="24"/>
        <v>35.484685567006352</v>
      </c>
      <c r="O83" s="109">
        <f t="shared" si="24"/>
        <v>34.383240437095573</v>
      </c>
      <c r="P83" s="109">
        <f t="shared" si="24"/>
        <v>33.549444820579744</v>
      </c>
      <c r="Q83" s="109">
        <f t="shared" ref="Q83" si="25">IF(Q18=0,0,1000000*Q18/Q31)</f>
        <v>32.692479726235085</v>
      </c>
    </row>
    <row r="84" spans="1:17" ht="12" customHeight="1" x14ac:dyDescent="0.25">
      <c r="A84" s="87" t="s">
        <v>53</v>
      </c>
      <c r="B84" s="109">
        <f t="shared" ref="B84:P84" si="26">IF(B19=0,0,1000000*B19/B32)</f>
        <v>347.26471738184699</v>
      </c>
      <c r="C84" s="109">
        <f t="shared" si="26"/>
        <v>340.05125867561679</v>
      </c>
      <c r="D84" s="109">
        <f t="shared" si="26"/>
        <v>330.64623230067048</v>
      </c>
      <c r="E84" s="109">
        <f t="shared" si="26"/>
        <v>319.56794601137392</v>
      </c>
      <c r="F84" s="109">
        <f t="shared" si="26"/>
        <v>309.34811788479482</v>
      </c>
      <c r="G84" s="109">
        <f t="shared" si="26"/>
        <v>298.96664105194691</v>
      </c>
      <c r="H84" s="109">
        <f t="shared" si="26"/>
        <v>289.53965396714614</v>
      </c>
      <c r="I84" s="109">
        <f t="shared" si="26"/>
        <v>279.50106240246907</v>
      </c>
      <c r="J84" s="109">
        <f t="shared" si="26"/>
        <v>270.03463201575903</v>
      </c>
      <c r="K84" s="109">
        <f t="shared" si="26"/>
        <v>259.76245936719067</v>
      </c>
      <c r="L84" s="109">
        <f t="shared" si="26"/>
        <v>248.591503602561</v>
      </c>
      <c r="M84" s="109">
        <f t="shared" si="26"/>
        <v>236.3187475177705</v>
      </c>
      <c r="N84" s="109">
        <f t="shared" si="26"/>
        <v>222.91994237090023</v>
      </c>
      <c r="O84" s="109">
        <f t="shared" si="26"/>
        <v>208.62353779721875</v>
      </c>
      <c r="P84" s="109">
        <f t="shared" si="26"/>
        <v>198.30596012352018</v>
      </c>
      <c r="Q84" s="109">
        <f t="shared" ref="Q84" si="27">IF(Q19=0,0,1000000*Q19/Q32)</f>
        <v>186.00037062418264</v>
      </c>
    </row>
    <row r="85" spans="1:17" ht="12" customHeight="1" x14ac:dyDescent="0.25">
      <c r="A85" s="87" t="s">
        <v>52</v>
      </c>
      <c r="B85" s="109">
        <f t="shared" ref="B85:P85" si="28">IF(B20=0,0,1000000*B20/B33)</f>
        <v>1833.8615401063487</v>
      </c>
      <c r="C85" s="109">
        <f t="shared" si="28"/>
        <v>1819.0075439336208</v>
      </c>
      <c r="D85" s="109">
        <f t="shared" si="28"/>
        <v>1794.6183146656203</v>
      </c>
      <c r="E85" s="109">
        <f t="shared" si="28"/>
        <v>1760.3112247095203</v>
      </c>
      <c r="F85" s="109">
        <f t="shared" si="28"/>
        <v>1722.7128893196245</v>
      </c>
      <c r="G85" s="109">
        <f t="shared" si="28"/>
        <v>1682.6100533860565</v>
      </c>
      <c r="H85" s="109">
        <f t="shared" si="28"/>
        <v>1651.0794358352787</v>
      </c>
      <c r="I85" s="109">
        <f t="shared" si="28"/>
        <v>1617.8677061623785</v>
      </c>
      <c r="J85" s="109">
        <f t="shared" si="28"/>
        <v>1584.3569245490594</v>
      </c>
      <c r="K85" s="109">
        <f t="shared" si="28"/>
        <v>1547.6081752158309</v>
      </c>
      <c r="L85" s="109">
        <f t="shared" si="28"/>
        <v>1510.0825922184388</v>
      </c>
      <c r="M85" s="109">
        <f t="shared" si="28"/>
        <v>1472.637948876061</v>
      </c>
      <c r="N85" s="109">
        <f t="shared" si="28"/>
        <v>1433.2489686898409</v>
      </c>
      <c r="O85" s="109">
        <f t="shared" si="28"/>
        <v>1389.1392633546254</v>
      </c>
      <c r="P85" s="109">
        <f t="shared" si="28"/>
        <v>1340.3023767004508</v>
      </c>
      <c r="Q85" s="109">
        <f t="shared" ref="Q85" si="29">IF(Q20=0,0,1000000*Q20/Q33)</f>
        <v>1286.1124345258579</v>
      </c>
    </row>
    <row r="86" spans="1:17" ht="12" customHeight="1" x14ac:dyDescent="0.25">
      <c r="A86" s="87" t="s">
        <v>51</v>
      </c>
      <c r="B86" s="109">
        <f t="shared" ref="B86:P86" si="30">IF(B21=0,0,1000000*B21/B34)</f>
        <v>536.30158934705082</v>
      </c>
      <c r="C86" s="109">
        <f t="shared" si="30"/>
        <v>530.42955452524848</v>
      </c>
      <c r="D86" s="109">
        <f t="shared" si="30"/>
        <v>523.98520943841868</v>
      </c>
      <c r="E86" s="109">
        <f t="shared" si="30"/>
        <v>515.23745727915275</v>
      </c>
      <c r="F86" s="109">
        <f t="shared" si="30"/>
        <v>504.56686529995443</v>
      </c>
      <c r="G86" s="109">
        <f t="shared" si="30"/>
        <v>495.18073414245748</v>
      </c>
      <c r="H86" s="109">
        <f t="shared" si="30"/>
        <v>485.80675130848078</v>
      </c>
      <c r="I86" s="109">
        <f t="shared" si="30"/>
        <v>476.24148272288278</v>
      </c>
      <c r="J86" s="109">
        <f t="shared" si="30"/>
        <v>465.63617984426082</v>
      </c>
      <c r="K86" s="109">
        <f t="shared" si="30"/>
        <v>455.34225907868449</v>
      </c>
      <c r="L86" s="109">
        <f t="shared" si="30"/>
        <v>444.38030928386456</v>
      </c>
      <c r="M86" s="109">
        <f t="shared" si="30"/>
        <v>432.77225543541874</v>
      </c>
      <c r="N86" s="109">
        <f t="shared" si="30"/>
        <v>418.08731984436758</v>
      </c>
      <c r="O86" s="109">
        <f t="shared" si="30"/>
        <v>401.03993114270003</v>
      </c>
      <c r="P86" s="109">
        <f t="shared" si="30"/>
        <v>385.53057497741503</v>
      </c>
      <c r="Q86" s="109">
        <f t="shared" ref="Q86" si="31">IF(Q21=0,0,1000000*Q21/Q34)</f>
        <v>368.81194421094347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380.41587728425452</v>
      </c>
      <c r="C88" s="109">
        <f t="shared" si="32"/>
        <v>372.93873611600992</v>
      </c>
      <c r="D88" s="109">
        <f t="shared" si="32"/>
        <v>362.20224003582547</v>
      </c>
      <c r="E88" s="109">
        <f t="shared" si="32"/>
        <v>349.37997617612268</v>
      </c>
      <c r="F88" s="109">
        <f t="shared" si="32"/>
        <v>334.64049597196578</v>
      </c>
      <c r="G88" s="109">
        <f t="shared" si="32"/>
        <v>319.43962318133356</v>
      </c>
      <c r="H88" s="109">
        <f t="shared" si="32"/>
        <v>304.5978542818479</v>
      </c>
      <c r="I88" s="109">
        <f t="shared" si="32"/>
        <v>292.74957325370343</v>
      </c>
      <c r="J88" s="109">
        <f t="shared" si="32"/>
        <v>281.21054523085019</v>
      </c>
      <c r="K88" s="109">
        <f t="shared" si="32"/>
        <v>267.26799996887667</v>
      </c>
      <c r="L88" s="109">
        <f t="shared" si="32"/>
        <v>250.48444857494297</v>
      </c>
      <c r="M88" s="109">
        <f t="shared" si="32"/>
        <v>232.37129604849096</v>
      </c>
      <c r="N88" s="109">
        <f t="shared" si="32"/>
        <v>215.29939303696204</v>
      </c>
      <c r="O88" s="109">
        <f t="shared" si="32"/>
        <v>198.05412594505648</v>
      </c>
      <c r="P88" s="109">
        <f t="shared" si="32"/>
        <v>176.07442861482605</v>
      </c>
      <c r="Q88" s="109">
        <f t="shared" ref="Q88" si="33">IF(Q23=0,0,1000000*Q23/Q36)</f>
        <v>148.91968008824165</v>
      </c>
    </row>
    <row r="89" spans="1:17" ht="12" customHeight="1" x14ac:dyDescent="0.25">
      <c r="A89" s="87" t="s">
        <v>28</v>
      </c>
      <c r="B89" s="109">
        <f t="shared" ref="B89:P89" si="34">IF(B24=0,0,1000000*B24/B37)</f>
        <v>344.6983649614686</v>
      </c>
      <c r="C89" s="109">
        <f t="shared" si="34"/>
        <v>337.29167563188537</v>
      </c>
      <c r="D89" s="109">
        <f t="shared" si="34"/>
        <v>328.69681507622749</v>
      </c>
      <c r="E89" s="109">
        <f t="shared" si="34"/>
        <v>318.60104053214417</v>
      </c>
      <c r="F89" s="109">
        <f t="shared" si="34"/>
        <v>308.32426663064354</v>
      </c>
      <c r="G89" s="109">
        <f t="shared" si="34"/>
        <v>297.17390509901247</v>
      </c>
      <c r="H89" s="109">
        <f t="shared" si="34"/>
        <v>289.04652469510347</v>
      </c>
      <c r="I89" s="109">
        <f t="shared" si="34"/>
        <v>280.8716791495994</v>
      </c>
      <c r="J89" s="109">
        <f t="shared" si="34"/>
        <v>269.90239691801628</v>
      </c>
      <c r="K89" s="109">
        <f t="shared" si="34"/>
        <v>256.26254338149994</v>
      </c>
      <c r="L89" s="109">
        <f t="shared" si="34"/>
        <v>241.52436440887962</v>
      </c>
      <c r="M89" s="109">
        <f t="shared" si="34"/>
        <v>226.78187911702005</v>
      </c>
      <c r="N89" s="109">
        <f t="shared" si="34"/>
        <v>212.71390196685209</v>
      </c>
      <c r="O89" s="109">
        <f t="shared" si="34"/>
        <v>192.58981279619363</v>
      </c>
      <c r="P89" s="109">
        <f t="shared" si="34"/>
        <v>169.80749365869485</v>
      </c>
      <c r="Q89" s="109">
        <f t="shared" ref="Q89" si="35">IF(Q24=0,0,1000000*Q24/Q37)</f>
        <v>144.64025819152832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70.101472200336062</v>
      </c>
      <c r="C91" s="53">
        <f t="shared" si="36"/>
        <v>69.155569004083148</v>
      </c>
      <c r="D91" s="53">
        <f t="shared" si="36"/>
        <v>67.281652460310795</v>
      </c>
      <c r="E91" s="53">
        <f t="shared" si="36"/>
        <v>65.457037347543377</v>
      </c>
      <c r="F91" s="53">
        <f t="shared" si="36"/>
        <v>63.679450730387266</v>
      </c>
      <c r="G91" s="53">
        <f t="shared" si="36"/>
        <v>61.94674273903459</v>
      </c>
      <c r="H91" s="53">
        <f t="shared" si="36"/>
        <v>60.282167261081881</v>
      </c>
      <c r="I91" s="53">
        <f t="shared" si="36"/>
        <v>58.654918439967716</v>
      </c>
      <c r="J91" s="53">
        <f t="shared" si="36"/>
        <v>56.589461276384746</v>
      </c>
      <c r="K91" s="53">
        <f t="shared" si="36"/>
        <v>54.097247780787221</v>
      </c>
      <c r="L91" s="53">
        <f t="shared" si="36"/>
        <v>50.719583282530344</v>
      </c>
      <c r="M91" s="53">
        <f t="shared" si="36"/>
        <v>45.489897723080034</v>
      </c>
      <c r="N91" s="53">
        <f t="shared" si="36"/>
        <v>38.734894104730614</v>
      </c>
      <c r="O91" s="53">
        <f t="shared" si="36"/>
        <v>31.040724702028662</v>
      </c>
      <c r="P91" s="53">
        <f t="shared" si="36"/>
        <v>23.405215159254485</v>
      </c>
      <c r="Q91" s="53">
        <f t="shared" ref="Q91" si="37">IF(Q26=0,0,1000000*Q26/Q39)</f>
        <v>16.3057061980148</v>
      </c>
    </row>
    <row r="92" spans="1:17" ht="12" customHeight="1" x14ac:dyDescent="0.25">
      <c r="A92" s="49" t="s">
        <v>26</v>
      </c>
      <c r="B92" s="48">
        <f t="shared" ref="B92:P92" si="38">IF(B27=0,0,1000000*B27/B40)</f>
        <v>10570.698750460802</v>
      </c>
      <c r="C92" s="48">
        <f t="shared" si="38"/>
        <v>10475.986857606904</v>
      </c>
      <c r="D92" s="48">
        <f t="shared" si="38"/>
        <v>10359.280423797285</v>
      </c>
      <c r="E92" s="48">
        <f t="shared" si="38"/>
        <v>10228.254457515111</v>
      </c>
      <c r="F92" s="48">
        <f t="shared" si="38"/>
        <v>10082.872436573314</v>
      </c>
      <c r="G92" s="48">
        <f t="shared" si="38"/>
        <v>9917.5642971848374</v>
      </c>
      <c r="H92" s="48">
        <f t="shared" si="38"/>
        <v>9759.0230424755409</v>
      </c>
      <c r="I92" s="48">
        <f t="shared" si="38"/>
        <v>9582.1105944893879</v>
      </c>
      <c r="J92" s="48">
        <f t="shared" si="38"/>
        <v>9382.6220282671802</v>
      </c>
      <c r="K92" s="48">
        <f t="shared" si="38"/>
        <v>9158.5125646657998</v>
      </c>
      <c r="L92" s="48">
        <f t="shared" si="38"/>
        <v>8906.721432904722</v>
      </c>
      <c r="M92" s="48">
        <f t="shared" si="38"/>
        <v>8701.1676957375657</v>
      </c>
      <c r="N92" s="48">
        <f t="shared" si="38"/>
        <v>8470.1240503123536</v>
      </c>
      <c r="O92" s="48">
        <f t="shared" si="38"/>
        <v>8219.6750028119659</v>
      </c>
      <c r="P92" s="48">
        <f t="shared" si="38"/>
        <v>7938.3271193558967</v>
      </c>
      <c r="Q92" s="48">
        <f t="shared" ref="Q92" si="39">IF(Q27=0,0,1000000*Q27/Q40)</f>
        <v>7617.0473261832067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38.134632282721022</v>
      </c>
      <c r="D96" s="109">
        <v>37.435807151251119</v>
      </c>
      <c r="E96" s="109">
        <v>36.796303204614524</v>
      </c>
      <c r="F96" s="109">
        <v>36.209163838308903</v>
      </c>
      <c r="G96" s="109">
        <v>35.764292128630267</v>
      </c>
      <c r="H96" s="109">
        <v>35.315997825402171</v>
      </c>
      <c r="I96" s="109">
        <v>34.758365844424091</v>
      </c>
      <c r="J96" s="109">
        <v>34.240628021517615</v>
      </c>
      <c r="K96" s="109">
        <v>33.707838415797696</v>
      </c>
      <c r="L96" s="109">
        <v>33.125441791199769</v>
      </c>
      <c r="M96" s="109">
        <v>32.551724568968794</v>
      </c>
      <c r="N96" s="109">
        <v>31.551578992046011</v>
      </c>
      <c r="O96" s="109">
        <v>30.195131139998111</v>
      </c>
      <c r="P96" s="109">
        <v>28.504913245849991</v>
      </c>
      <c r="Q96" s="109">
        <v>26.789369256614634</v>
      </c>
    </row>
    <row r="97" spans="1:17" ht="12" customHeight="1" x14ac:dyDescent="0.25">
      <c r="A97" s="87" t="s">
        <v>53</v>
      </c>
      <c r="B97" s="109"/>
      <c r="C97" s="109">
        <v>255.12400145527852</v>
      </c>
      <c r="D97" s="109">
        <v>237.75819314617385</v>
      </c>
      <c r="E97" s="109">
        <v>230.2177725487887</v>
      </c>
      <c r="F97" s="109">
        <v>229.60640663884311</v>
      </c>
      <c r="G97" s="109">
        <v>225.77340613394907</v>
      </c>
      <c r="H97" s="109">
        <v>222.18536613817079</v>
      </c>
      <c r="I97" s="109">
        <v>221.64491339857776</v>
      </c>
      <c r="J97" s="109">
        <v>220.26962047236469</v>
      </c>
      <c r="K97" s="109">
        <v>213.35314871943982</v>
      </c>
      <c r="L97" s="109">
        <v>205.94573607072917</v>
      </c>
      <c r="M97" s="109">
        <v>192.65722588397591</v>
      </c>
      <c r="N97" s="109">
        <v>178.00305174099941</v>
      </c>
      <c r="O97" s="109">
        <v>155.48931780312722</v>
      </c>
      <c r="P97" s="109">
        <v>126.63516895672161</v>
      </c>
      <c r="Q97" s="109">
        <v>99.785179389598383</v>
      </c>
    </row>
    <row r="98" spans="1:17" ht="12" customHeight="1" x14ac:dyDescent="0.25">
      <c r="A98" s="87" t="s">
        <v>52</v>
      </c>
      <c r="B98" s="109"/>
      <c r="C98" s="109">
        <v>1672.463959808372</v>
      </c>
      <c r="D98" s="109">
        <v>1586.8917247846994</v>
      </c>
      <c r="E98" s="109">
        <v>1537.2048682939821</v>
      </c>
      <c r="F98" s="109">
        <v>1494.4231387807602</v>
      </c>
      <c r="G98" s="109">
        <v>1472.158044360435</v>
      </c>
      <c r="H98" s="109">
        <v>1452.9244808546389</v>
      </c>
      <c r="I98" s="109">
        <v>1430.1583068548898</v>
      </c>
      <c r="J98" s="109">
        <v>1406.9957081506782</v>
      </c>
      <c r="K98" s="109">
        <v>1376.6685133523165</v>
      </c>
      <c r="L98" s="109">
        <v>1346.1881000270855</v>
      </c>
      <c r="M98" s="109">
        <v>1281.2986400168204</v>
      </c>
      <c r="N98" s="109">
        <v>1178.7412450795716</v>
      </c>
      <c r="O98" s="109">
        <v>1061.1571646263994</v>
      </c>
      <c r="P98" s="109">
        <v>949.95811151897738</v>
      </c>
      <c r="Q98" s="109">
        <v>838.06665764552599</v>
      </c>
    </row>
    <row r="99" spans="1:17" ht="12" customHeight="1" x14ac:dyDescent="0.25">
      <c r="A99" s="87" t="s">
        <v>51</v>
      </c>
      <c r="B99" s="109"/>
      <c r="C99" s="109">
        <v>464.819914982493</v>
      </c>
      <c r="D99" s="109">
        <v>447.13689078272216</v>
      </c>
      <c r="E99" s="109">
        <v>441.35628702130902</v>
      </c>
      <c r="F99" s="109">
        <v>437.86782035137884</v>
      </c>
      <c r="G99" s="109">
        <v>434.85682106847025</v>
      </c>
      <c r="H99" s="109">
        <v>426.54321554256666</v>
      </c>
      <c r="I99" s="109">
        <v>420.01222544659538</v>
      </c>
      <c r="J99" s="109">
        <v>413.01510358930716</v>
      </c>
      <c r="K99" s="109">
        <v>408.06131253690074</v>
      </c>
      <c r="L99" s="109">
        <v>399.68453517955555</v>
      </c>
      <c r="M99" s="109">
        <v>379.79497563066019</v>
      </c>
      <c r="N99" s="109">
        <v>360.36596177163392</v>
      </c>
      <c r="O99" s="109">
        <v>335.10767950671334</v>
      </c>
      <c r="P99" s="109">
        <v>300.36861174143758</v>
      </c>
      <c r="Q99" s="109">
        <v>256.50290003076208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343.24659626495361</v>
      </c>
      <c r="D101" s="109">
        <v>324.62770759633889</v>
      </c>
      <c r="E101" s="109">
        <v>311.31236776520507</v>
      </c>
      <c r="F101" s="109">
        <v>299.68338632783104</v>
      </c>
      <c r="G101" s="109">
        <v>288.11451039657857</v>
      </c>
      <c r="H101" s="109">
        <v>276.90274218719605</v>
      </c>
      <c r="I101" s="109">
        <v>262.74974165482627</v>
      </c>
      <c r="J101" s="109">
        <v>250.64726876753986</v>
      </c>
      <c r="K101" s="109">
        <v>232.32355607175975</v>
      </c>
      <c r="L101" s="109">
        <v>213.82333052873105</v>
      </c>
      <c r="M101" s="109">
        <v>196.34938263430723</v>
      </c>
      <c r="N101" s="109">
        <v>173.93926488459971</v>
      </c>
      <c r="O101" s="109">
        <v>151.1628357607627</v>
      </c>
      <c r="P101" s="109">
        <v>121.03545065946263</v>
      </c>
      <c r="Q101" s="109">
        <v>93.755567600208039</v>
      </c>
    </row>
    <row r="102" spans="1:17" ht="12" customHeight="1" x14ac:dyDescent="0.25">
      <c r="A102" s="87" t="s">
        <v>28</v>
      </c>
      <c r="B102" s="109"/>
      <c r="C102" s="109">
        <v>314.53928650141142</v>
      </c>
      <c r="D102" s="109">
        <v>304.2441483237165</v>
      </c>
      <c r="E102" s="109">
        <v>297.50321697123974</v>
      </c>
      <c r="F102" s="109">
        <v>290.99459467931507</v>
      </c>
      <c r="G102" s="109">
        <v>282.95140407571716</v>
      </c>
      <c r="H102" s="109">
        <v>271.78566372616012</v>
      </c>
      <c r="I102" s="109">
        <v>258.07136925992739</v>
      </c>
      <c r="J102" s="109">
        <v>246.92569883516217</v>
      </c>
      <c r="K102" s="109">
        <v>230.30322417272413</v>
      </c>
      <c r="L102" s="109">
        <v>215.29552622998409</v>
      </c>
      <c r="M102" s="109">
        <v>199.01906199374719</v>
      </c>
      <c r="N102" s="109">
        <v>179.89285070911822</v>
      </c>
      <c r="O102" s="109">
        <v>155.82581523608235</v>
      </c>
      <c r="P102" s="109">
        <v>130.92418599261444</v>
      </c>
      <c r="Q102" s="109">
        <v>101.61114159171548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68.459182231798053</v>
      </c>
      <c r="D104" s="53">
        <v>66.394581526234717</v>
      </c>
      <c r="E104" s="53">
        <v>64.733525337103828</v>
      </c>
      <c r="F104" s="53">
        <v>62.845682553045648</v>
      </c>
      <c r="G104" s="53">
        <v>61.216421859379082</v>
      </c>
      <c r="H104" s="53">
        <v>59.470518387692358</v>
      </c>
      <c r="I104" s="53">
        <v>57.953426417181021</v>
      </c>
      <c r="J104" s="53">
        <v>55.410962481383436</v>
      </c>
      <c r="K104" s="53">
        <v>52.947000307758749</v>
      </c>
      <c r="L104" s="53">
        <v>48.702838655103541</v>
      </c>
      <c r="M104" s="53">
        <v>42.476222316378596</v>
      </c>
      <c r="N104" s="53">
        <v>35.085504729280082</v>
      </c>
      <c r="O104" s="53">
        <v>26.89388826753903</v>
      </c>
      <c r="P104" s="53">
        <v>19.471205038914214</v>
      </c>
      <c r="Q104" s="53">
        <v>12.443315832810386</v>
      </c>
    </row>
    <row r="105" spans="1:17" ht="12" customHeight="1" x14ac:dyDescent="0.25">
      <c r="A105" s="49" t="s">
        <v>26</v>
      </c>
      <c r="B105" s="48"/>
      <c r="C105" s="48">
        <v>9683.8237617439936</v>
      </c>
      <c r="D105" s="48">
        <v>9454.6008309590579</v>
      </c>
      <c r="E105" s="48">
        <v>9297.053364516205</v>
      </c>
      <c r="F105" s="48">
        <v>9137.8312118604299</v>
      </c>
      <c r="G105" s="48">
        <v>8960.2738426209071</v>
      </c>
      <c r="H105" s="48">
        <v>8868.6597230291409</v>
      </c>
      <c r="I105" s="48">
        <v>8767.9144807621542</v>
      </c>
      <c r="J105" s="48">
        <v>8584.8661646437504</v>
      </c>
      <c r="K105" s="48">
        <v>8385.7340571676195</v>
      </c>
      <c r="L105" s="48">
        <v>8114.4314251776705</v>
      </c>
      <c r="M105" s="48">
        <v>7754.0479044216727</v>
      </c>
      <c r="N105" s="48">
        <v>7242.9352276928867</v>
      </c>
      <c r="O105" s="48">
        <v>6844.8341312502716</v>
      </c>
      <c r="P105" s="48">
        <v>6368.3455163663202</v>
      </c>
      <c r="Q105" s="48">
        <v>5859.1857483358244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1.1353696967455211</v>
      </c>
      <c r="C109" s="115">
        <f>C31/RES_summary!C$6</f>
        <v>1.143856504704583</v>
      </c>
      <c r="D109" s="115">
        <f>D31/RES_summary!D$6</f>
        <v>1.151787968326095</v>
      </c>
      <c r="E109" s="115">
        <f>E31/RES_summary!E$6</f>
        <v>1.1668867889827186</v>
      </c>
      <c r="F109" s="115">
        <f>F31/RES_summary!F$6</f>
        <v>1.1859471430364816</v>
      </c>
      <c r="G109" s="115">
        <f>G31/RES_summary!G$6</f>
        <v>1.206829481940912</v>
      </c>
      <c r="H109" s="115">
        <f>H31/RES_summary!H$6</f>
        <v>1.218648025324492</v>
      </c>
      <c r="I109" s="115">
        <f>I31/RES_summary!I$6</f>
        <v>1.2397283157418932</v>
      </c>
      <c r="J109" s="115">
        <f>J31/RES_summary!J$6</f>
        <v>1.2579345471847403</v>
      </c>
      <c r="K109" s="115">
        <f>K31/RES_summary!K$6</f>
        <v>1.277183911888375</v>
      </c>
      <c r="L109" s="115">
        <f>L31/RES_summary!L$6</f>
        <v>1.2914553532407078</v>
      </c>
      <c r="M109" s="115">
        <f>M31/RES_summary!M$6</f>
        <v>1.3128199431789132</v>
      </c>
      <c r="N109" s="115">
        <f>N31/RES_summary!N$6</f>
        <v>1.3387839446920731</v>
      </c>
      <c r="O109" s="115">
        <f>O31/RES_summary!O$6</f>
        <v>1.3587046090981014</v>
      </c>
      <c r="P109" s="115">
        <f>P31/RES_summary!P$6</f>
        <v>1.4047967473680829</v>
      </c>
      <c r="Q109" s="115">
        <f>Q31/RES_summary!Q$6</f>
        <v>1.4403413670274476</v>
      </c>
    </row>
    <row r="110" spans="1:17" ht="12" customHeight="1" x14ac:dyDescent="0.25">
      <c r="A110" s="87" t="s">
        <v>53</v>
      </c>
      <c r="B110" s="115">
        <f>B32/RES_summary!B$6</f>
        <v>0.77978326819664523</v>
      </c>
      <c r="C110" s="115">
        <f>C32/RES_summary!C$6</f>
        <v>0.77545240358473555</v>
      </c>
      <c r="D110" s="115">
        <f>D32/RES_summary!D$6</f>
        <v>0.77790596502058562</v>
      </c>
      <c r="E110" s="115">
        <f>E32/RES_summary!E$6</f>
        <v>0.79067302932962968</v>
      </c>
      <c r="F110" s="115">
        <f>F32/RES_summary!F$6</f>
        <v>0.79874669589024205</v>
      </c>
      <c r="G110" s="115">
        <f>G32/RES_summary!G$6</f>
        <v>0.80739903612857866</v>
      </c>
      <c r="H110" s="115">
        <f>H32/RES_summary!H$6</f>
        <v>0.81845619890325683</v>
      </c>
      <c r="I110" s="115">
        <f>I32/RES_summary!I$6</f>
        <v>0.83415211412289281</v>
      </c>
      <c r="J110" s="115">
        <f>J32/RES_summary!J$6</f>
        <v>0.84104932140691591</v>
      </c>
      <c r="K110" s="115">
        <f>K32/RES_summary!K$6</f>
        <v>0.85175955323835095</v>
      </c>
      <c r="L110" s="115">
        <f>L32/RES_summary!L$6</f>
        <v>0.87574351614378609</v>
      </c>
      <c r="M110" s="115">
        <f>M32/RES_summary!M$6</f>
        <v>0.91173905998778193</v>
      </c>
      <c r="N110" s="115">
        <f>N32/RES_summary!N$6</f>
        <v>0.96386682184239569</v>
      </c>
      <c r="O110" s="115">
        <f>O32/RES_summary!O$6</f>
        <v>1.0158991025970228</v>
      </c>
      <c r="P110" s="115">
        <f>P32/RES_summary!P$6</f>
        <v>1.0546917046634736</v>
      </c>
      <c r="Q110" s="115">
        <f>Q32/RES_summary!Q$6</f>
        <v>1.0998822591589736</v>
      </c>
    </row>
    <row r="111" spans="1:17" ht="12" customHeight="1" x14ac:dyDescent="0.25">
      <c r="A111" s="87" t="s">
        <v>52</v>
      </c>
      <c r="B111" s="115">
        <f>B33/RES_summary!B$6</f>
        <v>0.26559624224107681</v>
      </c>
      <c r="C111" s="115">
        <f>C33/RES_summary!C$6</f>
        <v>0.27114327455059323</v>
      </c>
      <c r="D111" s="115">
        <f>D33/RES_summary!D$6</f>
        <v>0.2795231119715299</v>
      </c>
      <c r="E111" s="115">
        <f>E33/RES_summary!E$6</f>
        <v>0.29589715949102696</v>
      </c>
      <c r="F111" s="115">
        <f>F33/RES_summary!F$6</f>
        <v>0.31440848450720532</v>
      </c>
      <c r="G111" s="115">
        <f>G33/RES_summary!G$6</f>
        <v>0.33855969058315483</v>
      </c>
      <c r="H111" s="115">
        <f>H33/RES_summary!H$6</f>
        <v>0.35791364594264163</v>
      </c>
      <c r="I111" s="115">
        <f>I33/RES_summary!I$6</f>
        <v>0.37870299573310318</v>
      </c>
      <c r="J111" s="115">
        <f>J33/RES_summary!J$6</f>
        <v>0.3999001505165517</v>
      </c>
      <c r="K111" s="115">
        <f>K33/RES_summary!K$6</f>
        <v>0.42642574895675228</v>
      </c>
      <c r="L111" s="115">
        <f>L33/RES_summary!L$6</f>
        <v>0.45692935578501914</v>
      </c>
      <c r="M111" s="115">
        <f>M33/RES_summary!M$6</f>
        <v>0.48007553551335336</v>
      </c>
      <c r="N111" s="115">
        <f>N33/RES_summary!N$6</f>
        <v>0.49458055359484387</v>
      </c>
      <c r="O111" s="115">
        <f>O33/RES_summary!O$6</f>
        <v>0.50627442640949183</v>
      </c>
      <c r="P111" s="115">
        <f>P33/RES_summary!P$6</f>
        <v>0.52345073632121797</v>
      </c>
      <c r="Q111" s="115">
        <f>Q33/RES_summary!Q$6</f>
        <v>0.54030073019633074</v>
      </c>
    </row>
    <row r="112" spans="1:17" ht="12" customHeight="1" x14ac:dyDescent="0.25">
      <c r="A112" s="87" t="s">
        <v>51</v>
      </c>
      <c r="B112" s="115">
        <f>B34/RES_summary!B$6</f>
        <v>0.22184006005883994</v>
      </c>
      <c r="C112" s="115">
        <f>C34/RES_summary!C$6</f>
        <v>0.22250670900045819</v>
      </c>
      <c r="D112" s="115">
        <f>D34/RES_summary!D$6</f>
        <v>0.22071430476512593</v>
      </c>
      <c r="E112" s="115">
        <f>E34/RES_summary!E$6</f>
        <v>0.22423321747649813</v>
      </c>
      <c r="F112" s="115">
        <f>F34/RES_summary!F$6</f>
        <v>0.23417403993378547</v>
      </c>
      <c r="G112" s="115">
        <f>G34/RES_summary!G$6</f>
        <v>0.24087562126088288</v>
      </c>
      <c r="H112" s="115">
        <f>H34/RES_summary!H$6</f>
        <v>0.2504442668324568</v>
      </c>
      <c r="I112" s="115">
        <f>I34/RES_summary!I$6</f>
        <v>0.25880863105779323</v>
      </c>
      <c r="J112" s="115">
        <f>J34/RES_summary!J$6</f>
        <v>0.27074281516673937</v>
      </c>
      <c r="K112" s="115">
        <f>K34/RES_summary!K$6</f>
        <v>0.28140589602767169</v>
      </c>
      <c r="L112" s="115">
        <f>L34/RES_summary!L$6</f>
        <v>0.2960700456920311</v>
      </c>
      <c r="M112" s="115">
        <f>M34/RES_summary!M$6</f>
        <v>0.30829763931849224</v>
      </c>
      <c r="N112" s="115">
        <f>N34/RES_summary!N$6</f>
        <v>0.33284322675203398</v>
      </c>
      <c r="O112" s="115">
        <f>O34/RES_summary!O$6</f>
        <v>0.36548819369502267</v>
      </c>
      <c r="P112" s="115">
        <f>P34/RES_summary!P$6</f>
        <v>0.39679542026086356</v>
      </c>
      <c r="Q112" s="115">
        <f>Q34/RES_summary!Q$6</f>
        <v>0.42850175990700079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0.76352698541804787</v>
      </c>
      <c r="C114" s="115">
        <f>C36/RES_summary!C$6</f>
        <v>0.81930292737273969</v>
      </c>
      <c r="D114" s="115">
        <f>D36/RES_summary!D$6</f>
        <v>0.88071759479563339</v>
      </c>
      <c r="E114" s="115">
        <f>E36/RES_summary!E$6</f>
        <v>0.95240718946650205</v>
      </c>
      <c r="F114" s="115">
        <f>F36/RES_summary!F$6</f>
        <v>1.0490008051797683</v>
      </c>
      <c r="G114" s="115">
        <f>G36/RES_summary!G$6</f>
        <v>1.1422509723361132</v>
      </c>
      <c r="H114" s="115">
        <f>H36/RES_summary!H$6</f>
        <v>1.213809974711493</v>
      </c>
      <c r="I114" s="115">
        <f>I36/RES_summary!I$6</f>
        <v>1.2626894631649455</v>
      </c>
      <c r="J114" s="115">
        <f>J36/RES_summary!J$6</f>
        <v>1.3101645736572203</v>
      </c>
      <c r="K114" s="115">
        <f>K36/RES_summary!K$6</f>
        <v>1.3798513732509525</v>
      </c>
      <c r="L114" s="115">
        <f>L36/RES_summary!L$6</f>
        <v>1.4629625286694046</v>
      </c>
      <c r="M114" s="115">
        <f>M36/RES_summary!M$6</f>
        <v>1.5834209390864495</v>
      </c>
      <c r="N114" s="115">
        <f>N36/RES_summary!N$6</f>
        <v>1.7120652037871911</v>
      </c>
      <c r="O114" s="115">
        <f>O36/RES_summary!O$6</f>
        <v>1.8519489310688471</v>
      </c>
      <c r="P114" s="115">
        <f>P36/RES_summary!P$6</f>
        <v>2.0674515379015821</v>
      </c>
      <c r="Q114" s="115">
        <f>Q36/RES_summary!Q$6</f>
        <v>2.4112891927855471</v>
      </c>
    </row>
    <row r="115" spans="1:17" ht="12" customHeight="1" x14ac:dyDescent="0.25">
      <c r="A115" s="87" t="s">
        <v>28</v>
      </c>
      <c r="B115" s="115">
        <f>B37/RES_summary!B$6</f>
        <v>0.50774893317548309</v>
      </c>
      <c r="C115" s="115">
        <f>C37/RES_summary!C$6</f>
        <v>0.55636415886387225</v>
      </c>
      <c r="D115" s="115">
        <f>D37/RES_summary!D$6</f>
        <v>0.59531135604303398</v>
      </c>
      <c r="E115" s="115">
        <f>E37/RES_summary!E$6</f>
        <v>0.65269894457903199</v>
      </c>
      <c r="F115" s="115">
        <f>F37/RES_summary!F$6</f>
        <v>0.70107044906142624</v>
      </c>
      <c r="G115" s="115">
        <f>G37/RES_summary!G$6</f>
        <v>0.73974238069668852</v>
      </c>
      <c r="H115" s="115">
        <f>H37/RES_summary!H$6</f>
        <v>0.76579281005875588</v>
      </c>
      <c r="I115" s="115">
        <f>I37/RES_summary!I$6</f>
        <v>0.77325783510430279</v>
      </c>
      <c r="J115" s="115">
        <f>J37/RES_summary!J$6</f>
        <v>0.78962059327180889</v>
      </c>
      <c r="K115" s="115">
        <f>K37/RES_summary!K$6</f>
        <v>0.82432728332819605</v>
      </c>
      <c r="L115" s="115">
        <f>L37/RES_summary!L$6</f>
        <v>0.86759792789201273</v>
      </c>
      <c r="M115" s="115">
        <f>M37/RES_summary!M$6</f>
        <v>0.92429123501579113</v>
      </c>
      <c r="N115" s="115">
        <f>N37/RES_summary!N$6</f>
        <v>0.99077250847613085</v>
      </c>
      <c r="O115" s="115">
        <f>O37/RES_summary!O$6</f>
        <v>1.1027849116602113</v>
      </c>
      <c r="P115" s="115">
        <f>P37/RES_summary!P$6</f>
        <v>1.2483072457007369</v>
      </c>
      <c r="Q115" s="115">
        <f>Q37/RES_summary!Q$6</f>
        <v>1.4353616174252493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16.284557887881256</v>
      </c>
      <c r="C117" s="113">
        <f>C39/RES_summary!C$6</f>
        <v>16.335061869023423</v>
      </c>
      <c r="D117" s="113">
        <f>D39/RES_summary!D$6</f>
        <v>16.392522075473533</v>
      </c>
      <c r="E117" s="113">
        <f>E39/RES_summary!E$6</f>
        <v>16.461756295683923</v>
      </c>
      <c r="F117" s="113">
        <f>F39/RES_summary!F$6</f>
        <v>16.553252737934635</v>
      </c>
      <c r="G117" s="113">
        <f>G39/RES_summary!G$6</f>
        <v>16.662387091774189</v>
      </c>
      <c r="H117" s="113">
        <f>H39/RES_summary!H$6</f>
        <v>16.765567649642001</v>
      </c>
      <c r="I117" s="113">
        <f>I39/RES_summary!I$6</f>
        <v>16.85657356546756</v>
      </c>
      <c r="J117" s="113">
        <f>J39/RES_summary!J$6</f>
        <v>16.961656220051267</v>
      </c>
      <c r="K117" s="113">
        <f>K39/RES_summary!K$6</f>
        <v>17.063357072353384</v>
      </c>
      <c r="L117" s="113">
        <f>L39/RES_summary!L$6</f>
        <v>17.165113004015897</v>
      </c>
      <c r="M117" s="113">
        <f>M39/RES_summary!M$6</f>
        <v>17.274097320810764</v>
      </c>
      <c r="N117" s="113">
        <f>N39/RES_summary!N$6</f>
        <v>17.377619442030767</v>
      </c>
      <c r="O117" s="113">
        <f>O39/RES_summary!O$6</f>
        <v>17.467627351886236</v>
      </c>
      <c r="P117" s="113">
        <f>P39/RES_summary!P$6</f>
        <v>17.569766314378143</v>
      </c>
      <c r="Q117" s="113">
        <f>Q39/RES_summary!Q$6</f>
        <v>17.656181413106331</v>
      </c>
    </row>
    <row r="118" spans="1:17" ht="12" customHeight="1" x14ac:dyDescent="0.25">
      <c r="A118" s="49" t="s">
        <v>26</v>
      </c>
      <c r="B118" s="112">
        <f>B40/RES_summary!B$6</f>
        <v>0.71997752399331483</v>
      </c>
      <c r="C118" s="112">
        <f>C40/RES_summary!C$6</f>
        <v>0.72422391868632607</v>
      </c>
      <c r="D118" s="112">
        <f>D40/RES_summary!D$6</f>
        <v>0.72732589400439862</v>
      </c>
      <c r="E118" s="112">
        <f>E40/RES_summary!E$6</f>
        <v>0.72949818879233386</v>
      </c>
      <c r="F118" s="112">
        <f>F40/RES_summary!F$6</f>
        <v>0.73058931243888348</v>
      </c>
      <c r="G118" s="112">
        <f>G40/RES_summary!G$6</f>
        <v>0.73260648358389568</v>
      </c>
      <c r="H118" s="112">
        <f>H40/RES_summary!H$6</f>
        <v>0.73468465121821236</v>
      </c>
      <c r="I118" s="112">
        <f>I40/RES_summary!I$6</f>
        <v>0.73732114562743101</v>
      </c>
      <c r="J118" s="112">
        <f>J40/RES_summary!J$6</f>
        <v>0.74030808225706302</v>
      </c>
      <c r="K118" s="112">
        <f>K40/RES_summary!K$6</f>
        <v>0.74370722158573421</v>
      </c>
      <c r="L118" s="112">
        <f>L40/RES_summary!L$6</f>
        <v>0.74834091896449861</v>
      </c>
      <c r="M118" s="112">
        <f>M40/RES_summary!M$6</f>
        <v>0.75340354053016212</v>
      </c>
      <c r="N118" s="112">
        <f>N40/RES_summary!N$6</f>
        <v>0.75756585108877417</v>
      </c>
      <c r="O118" s="112">
        <f>O40/RES_summary!O$6</f>
        <v>0.7618495295920058</v>
      </c>
      <c r="P118" s="112">
        <f>P40/RES_summary!P$6</f>
        <v>0.7669524601564871</v>
      </c>
      <c r="Q118" s="112">
        <f>Q40/RES_summary!Q$6</f>
        <v>0.77274476487076482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51.799762216473596</v>
      </c>
      <c r="C122" s="109">
        <f t="shared" si="40"/>
        <v>51.466718782614855</v>
      </c>
      <c r="D122" s="109">
        <f t="shared" si="40"/>
        <v>51.042400045153038</v>
      </c>
      <c r="E122" s="109">
        <f t="shared" si="40"/>
        <v>50.817858486831653</v>
      </c>
      <c r="F122" s="109">
        <f t="shared" si="40"/>
        <v>50.672705607599184</v>
      </c>
      <c r="G122" s="109">
        <f t="shared" si="40"/>
        <v>50.534515162379854</v>
      </c>
      <c r="H122" s="109">
        <f t="shared" si="40"/>
        <v>50.143960119640013</v>
      </c>
      <c r="I122" s="109">
        <f t="shared" si="40"/>
        <v>49.956924549954351</v>
      </c>
      <c r="J122" s="109">
        <f t="shared" si="40"/>
        <v>49.577287744844014</v>
      </c>
      <c r="K122" s="109">
        <f t="shared" si="40"/>
        <v>49.134037329167498</v>
      </c>
      <c r="L122" s="109">
        <f t="shared" si="40"/>
        <v>48.460497289725623</v>
      </c>
      <c r="M122" s="109">
        <f t="shared" si="40"/>
        <v>47.962980704232855</v>
      </c>
      <c r="N122" s="109">
        <f t="shared" si="40"/>
        <v>47.506327319554636</v>
      </c>
      <c r="O122" s="109">
        <f t="shared" si="40"/>
        <v>46.716667257609977</v>
      </c>
      <c r="P122" s="109">
        <f t="shared" si="40"/>
        <v>47.130150959955401</v>
      </c>
      <c r="Q122" s="109">
        <f t="shared" si="40"/>
        <v>47.088330940402557</v>
      </c>
    </row>
    <row r="123" spans="1:17" ht="12" customHeight="1" x14ac:dyDescent="0.25">
      <c r="A123" s="87" t="s">
        <v>53</v>
      </c>
      <c r="B123" s="109">
        <f t="shared" ref="B123:Q123" si="41">B84*B110</f>
        <v>270.79121624940097</v>
      </c>
      <c r="C123" s="109">
        <f t="shared" si="41"/>
        <v>263.69356588202169</v>
      </c>
      <c r="D123" s="109">
        <f t="shared" si="41"/>
        <v>257.21167641827378</v>
      </c>
      <c r="E123" s="109">
        <f t="shared" si="41"/>
        <v>252.67375594946057</v>
      </c>
      <c r="F123" s="109">
        <f t="shared" si="41"/>
        <v>247.09078704034496</v>
      </c>
      <c r="G123" s="109">
        <f t="shared" si="41"/>
        <v>241.38537781994069</v>
      </c>
      <c r="H123" s="109">
        <f t="shared" si="41"/>
        <v>236.97552461771471</v>
      </c>
      <c r="I123" s="109">
        <f t="shared" si="41"/>
        <v>233.14640210261416</v>
      </c>
      <c r="J123" s="109">
        <f t="shared" si="41"/>
        <v>227.11244401322037</v>
      </c>
      <c r="K123" s="109">
        <f t="shared" si="41"/>
        <v>221.25515633869361</v>
      </c>
      <c r="L123" s="109">
        <f t="shared" si="41"/>
        <v>217.70239744837744</v>
      </c>
      <c r="M123" s="109">
        <f t="shared" si="41"/>
        <v>215.46103271934206</v>
      </c>
      <c r="N123" s="109">
        <f t="shared" si="41"/>
        <v>214.86513637832959</v>
      </c>
      <c r="O123" s="109">
        <f t="shared" si="41"/>
        <v>211.94046482881058</v>
      </c>
      <c r="P123" s="109">
        <f t="shared" si="41"/>
        <v>209.15165112760232</v>
      </c>
      <c r="Q123" s="109">
        <f t="shared" si="41"/>
        <v>204.5785078465324</v>
      </c>
    </row>
    <row r="124" spans="1:17" ht="12" customHeight="1" x14ac:dyDescent="0.25">
      <c r="A124" s="87" t="s">
        <v>52</v>
      </c>
      <c r="B124" s="109">
        <f t="shared" ref="B124:Q124" si="42">B85*B111</f>
        <v>487.06673384267998</v>
      </c>
      <c r="C124" s="109">
        <f t="shared" si="42"/>
        <v>493.21166189439401</v>
      </c>
      <c r="D124" s="109">
        <f t="shared" si="42"/>
        <v>501.63729611643646</v>
      </c>
      <c r="E124" s="109">
        <f t="shared" si="42"/>
        <v>520.87109121171795</v>
      </c>
      <c r="F124" s="109">
        <f t="shared" si="42"/>
        <v>541.63554877201204</v>
      </c>
      <c r="G124" s="109">
        <f t="shared" si="42"/>
        <v>569.66393904648896</v>
      </c>
      <c r="H124" s="109">
        <f t="shared" si="42"/>
        <v>590.94386062072442</v>
      </c>
      <c r="I124" s="109">
        <f t="shared" si="42"/>
        <v>612.69134702353665</v>
      </c>
      <c r="J124" s="109">
        <f t="shared" si="42"/>
        <v>633.58457259910983</v>
      </c>
      <c r="K124" s="109">
        <f t="shared" si="42"/>
        <v>659.93997520800337</v>
      </c>
      <c r="L124" s="109">
        <f t="shared" si="42"/>
        <v>690.00106604454299</v>
      </c>
      <c r="M124" s="109">
        <f t="shared" si="42"/>
        <v>706.97745192396133</v>
      </c>
      <c r="N124" s="109">
        <f t="shared" si="42"/>
        <v>708.85706837386056</v>
      </c>
      <c r="O124" s="109">
        <f t="shared" si="42"/>
        <v>703.28568375776695</v>
      </c>
      <c r="P124" s="109">
        <f t="shared" si="42"/>
        <v>701.58226597692942</v>
      </c>
      <c r="Q124" s="109">
        <f t="shared" si="42"/>
        <v>694.88748748890168</v>
      </c>
    </row>
    <row r="125" spans="1:17" ht="12" customHeight="1" x14ac:dyDescent="0.25">
      <c r="A125" s="87" t="s">
        <v>51</v>
      </c>
      <c r="B125" s="109">
        <f t="shared" ref="B125:Q125" si="43">B86*B112</f>
        <v>118.97317679040107</v>
      </c>
      <c r="C125" s="109">
        <f t="shared" si="43"/>
        <v>118.02413453399213</v>
      </c>
      <c r="D125" s="109">
        <f t="shared" si="43"/>
        <v>115.65103120840948</v>
      </c>
      <c r="E125" s="109">
        <f t="shared" si="43"/>
        <v>115.53335281011417</v>
      </c>
      <c r="F125" s="109">
        <f t="shared" si="43"/>
        <v>118.15646126401649</v>
      </c>
      <c r="G125" s="109">
        <f t="shared" si="43"/>
        <v>119.27696697298452</v>
      </c>
      <c r="H125" s="109">
        <f t="shared" si="43"/>
        <v>121.66751565371014</v>
      </c>
      <c r="I125" s="109">
        <f t="shared" si="43"/>
        <v>123.25540619644298</v>
      </c>
      <c r="J125" s="109">
        <f t="shared" si="43"/>
        <v>126.06765017452132</v>
      </c>
      <c r="K125" s="109">
        <f t="shared" si="43"/>
        <v>128.13599641530143</v>
      </c>
      <c r="L125" s="109">
        <f t="shared" si="43"/>
        <v>131.56769847431269</v>
      </c>
      <c r="M125" s="109">
        <f t="shared" si="43"/>
        <v>133.42266471327912</v>
      </c>
      <c r="N125" s="109">
        <f t="shared" si="43"/>
        <v>139.15753260110901</v>
      </c>
      <c r="O125" s="109">
        <f t="shared" si="43"/>
        <v>146.57536003292171</v>
      </c>
      <c r="P125" s="109">
        <f t="shared" si="43"/>
        <v>152.97676652157577</v>
      </c>
      <c r="Q125" s="109">
        <f t="shared" si="43"/>
        <v>158.03656716911186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290.45778798800887</v>
      </c>
      <c r="C127" s="109">
        <f t="shared" si="44"/>
        <v>305.54979823053662</v>
      </c>
      <c r="D127" s="109">
        <f t="shared" si="44"/>
        <v>318.99788567394285</v>
      </c>
      <c r="E127" s="109">
        <f t="shared" si="44"/>
        <v>332.75200116577446</v>
      </c>
      <c r="F127" s="109">
        <f t="shared" si="44"/>
        <v>351.03814972034911</v>
      </c>
      <c r="G127" s="109">
        <f t="shared" si="44"/>
        <v>364.88022018155988</v>
      </c>
      <c r="H127" s="109">
        <f t="shared" si="44"/>
        <v>369.7239138030248</v>
      </c>
      <c r="I127" s="109">
        <f t="shared" si="44"/>
        <v>369.65180149348566</v>
      </c>
      <c r="J127" s="109">
        <f t="shared" si="44"/>
        <v>368.43209410029129</v>
      </c>
      <c r="K127" s="109">
        <f t="shared" si="44"/>
        <v>368.79011678309001</v>
      </c>
      <c r="L127" s="109">
        <f t="shared" si="44"/>
        <v>366.44936227955998</v>
      </c>
      <c r="M127" s="109">
        <f t="shared" si="44"/>
        <v>367.94157580583692</v>
      </c>
      <c r="N127" s="109">
        <f t="shared" si="44"/>
        <v>368.60659921508494</v>
      </c>
      <c r="O127" s="109">
        <f t="shared" si="44"/>
        <v>366.78612683772218</v>
      </c>
      <c r="P127" s="109">
        <f t="shared" si="44"/>
        <v>364.02534822486444</v>
      </c>
      <c r="Q127" s="109">
        <f t="shared" si="44"/>
        <v>359.0884151898581</v>
      </c>
    </row>
    <row r="128" spans="1:17" ht="12" customHeight="1" x14ac:dyDescent="0.25">
      <c r="A128" s="87" t="s">
        <v>28</v>
      </c>
      <c r="B128" s="109">
        <f t="shared" ref="B128:Q128" si="45">B89*B115</f>
        <v>175.02022707651901</v>
      </c>
      <c r="C128" s="109">
        <f t="shared" si="45"/>
        <v>187.65699940471993</v>
      </c>
      <c r="D128" s="109">
        <f t="shared" si="45"/>
        <v>195.67694671005538</v>
      </c>
      <c r="E128" s="109">
        <f t="shared" si="45"/>
        <v>207.95056289711189</v>
      </c>
      <c r="F128" s="109">
        <f t="shared" si="45"/>
        <v>216.15703206328018</v>
      </c>
      <c r="G128" s="109">
        <f t="shared" si="45"/>
        <v>219.83213203887527</v>
      </c>
      <c r="H128" s="109">
        <f t="shared" si="45"/>
        <v>221.34975038398088</v>
      </c>
      <c r="I128" s="109">
        <f t="shared" si="45"/>
        <v>217.18622656132956</v>
      </c>
      <c r="J128" s="109">
        <f t="shared" si="45"/>
        <v>213.12049077988726</v>
      </c>
      <c r="K128" s="109">
        <f t="shared" si="45"/>
        <v>211.24420620444582</v>
      </c>
      <c r="L128" s="109">
        <f t="shared" si="45"/>
        <v>209.54603809657934</v>
      </c>
      <c r="M128" s="109">
        <f t="shared" si="45"/>
        <v>209.61250312827232</v>
      </c>
      <c r="N128" s="109">
        <f t="shared" si="45"/>
        <v>210.75108623944382</v>
      </c>
      <c r="O128" s="109">
        <f t="shared" si="45"/>
        <v>212.38513969110701</v>
      </c>
      <c r="P128" s="109">
        <f t="shared" si="45"/>
        <v>211.97192470843072</v>
      </c>
      <c r="Q128" s="109">
        <f t="shared" si="45"/>
        <v>207.61107494259775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1141.5714820720711</v>
      </c>
      <c r="C130" s="53">
        <f t="shared" si="46"/>
        <v>1129.6604982692168</v>
      </c>
      <c r="D130" s="53">
        <f t="shared" si="46"/>
        <v>1102.9159732299829</v>
      </c>
      <c r="E130" s="53">
        <f t="shared" si="46"/>
        <v>1077.5377966527399</v>
      </c>
      <c r="F130" s="53">
        <f t="shared" si="46"/>
        <v>1054.1020421529568</v>
      </c>
      <c r="G130" s="53">
        <f t="shared" si="46"/>
        <v>1032.1806065923465</v>
      </c>
      <c r="H130" s="53">
        <f t="shared" si="46"/>
        <v>1010.6647532827026</v>
      </c>
      <c r="I130" s="53">
        <f t="shared" si="46"/>
        <v>988.72094765981558</v>
      </c>
      <c r="J130" s="53">
        <f t="shared" si="46"/>
        <v>959.85098784794172</v>
      </c>
      <c r="K130" s="53">
        <f t="shared" si="46"/>
        <v>923.08065551514903</v>
      </c>
      <c r="L130" s="53">
        <f t="shared" si="46"/>
        <v>870.60737856122887</v>
      </c>
      <c r="M130" s="53">
        <f t="shared" si="46"/>
        <v>785.79692038221253</v>
      </c>
      <c r="N130" s="53">
        <f t="shared" si="46"/>
        <v>673.12024887936968</v>
      </c>
      <c r="O130" s="53">
        <f t="shared" si="46"/>
        <v>542.2078118275266</v>
      </c>
      <c r="P130" s="53">
        <f t="shared" si="46"/>
        <v>411.22416088584208</v>
      </c>
      <c r="Q130" s="53">
        <f t="shared" si="46"/>
        <v>287.8965067009616</v>
      </c>
    </row>
    <row r="131" spans="1:17" ht="12" customHeight="1" x14ac:dyDescent="0.25">
      <c r="A131" s="49" t="s">
        <v>26</v>
      </c>
      <c r="B131" s="48">
        <f t="shared" ref="B131:Q131" si="47">B92*B118</f>
        <v>7610.6655132359956</v>
      </c>
      <c r="C131" s="48">
        <f t="shared" si="47"/>
        <v>7586.9602541225231</v>
      </c>
      <c r="D131" s="48">
        <f t="shared" si="47"/>
        <v>7534.5728954806254</v>
      </c>
      <c r="E131" s="48">
        <f t="shared" si="47"/>
        <v>7461.4931012643892</v>
      </c>
      <c r="F131" s="48">
        <f t="shared" si="47"/>
        <v>7366.4388408450677</v>
      </c>
      <c r="G131" s="48">
        <f t="shared" si="47"/>
        <v>7265.6719054777732</v>
      </c>
      <c r="H131" s="48">
        <f t="shared" si="47"/>
        <v>7169.8044401916404</v>
      </c>
      <c r="I131" s="48">
        <f t="shared" si="47"/>
        <v>7065.0927610576591</v>
      </c>
      <c r="J131" s="48">
        <f t="shared" si="47"/>
        <v>6946.0309202893513</v>
      </c>
      <c r="K131" s="48">
        <f t="shared" si="47"/>
        <v>6811.2519333256387</v>
      </c>
      <c r="L131" s="48">
        <f t="shared" si="47"/>
        <v>6665.2641020607152</v>
      </c>
      <c r="M131" s="48">
        <f t="shared" si="47"/>
        <v>6555.4905487153546</v>
      </c>
      <c r="N131" s="48">
        <f t="shared" si="47"/>
        <v>6416.6767350023729</v>
      </c>
      <c r="O131" s="48">
        <f t="shared" si="47"/>
        <v>6262.1555342914653</v>
      </c>
      <c r="P131" s="48">
        <f t="shared" si="47"/>
        <v>6088.3195137169641</v>
      </c>
      <c r="Q131" s="48">
        <f t="shared" si="47"/>
        <v>5886.0334450809296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2339.7758509890637</v>
      </c>
      <c r="C133" s="110">
        <f t="shared" ref="C133:Q133" si="49">SUM(C134,C139,C142)</f>
        <v>2370.1097547149011</v>
      </c>
      <c r="D133" s="110">
        <f t="shared" si="49"/>
        <v>2388.1566665031387</v>
      </c>
      <c r="E133" s="110">
        <f t="shared" si="49"/>
        <v>2417.4545180676696</v>
      </c>
      <c r="F133" s="110">
        <f t="shared" si="49"/>
        <v>2455.3129421600888</v>
      </c>
      <c r="G133" s="110">
        <f t="shared" si="49"/>
        <v>2483.885221979921</v>
      </c>
      <c r="H133" s="110">
        <f t="shared" si="49"/>
        <v>2494.337843218229</v>
      </c>
      <c r="I133" s="110">
        <f t="shared" si="49"/>
        <v>2490.7451255019196</v>
      </c>
      <c r="J133" s="110">
        <f t="shared" si="49"/>
        <v>2471.2345706993128</v>
      </c>
      <c r="K133" s="110">
        <f t="shared" si="49"/>
        <v>2446.4615888462499</v>
      </c>
      <c r="L133" s="110">
        <f t="shared" si="49"/>
        <v>2417.3917508648397</v>
      </c>
      <c r="M133" s="110">
        <f t="shared" si="49"/>
        <v>2372.6065140660344</v>
      </c>
      <c r="N133" s="110">
        <f t="shared" si="49"/>
        <v>2312.9672890260326</v>
      </c>
      <c r="O133" s="110">
        <f t="shared" si="49"/>
        <v>2235.6485595916915</v>
      </c>
      <c r="P133" s="110">
        <f t="shared" si="49"/>
        <v>2167.6687026829263</v>
      </c>
      <c r="Q133" s="110">
        <f t="shared" si="49"/>
        <v>2090.0138181467146</v>
      </c>
    </row>
    <row r="134" spans="1:17" ht="12.95" customHeight="1" x14ac:dyDescent="0.25">
      <c r="A134" s="40" t="s">
        <v>130</v>
      </c>
      <c r="B134" s="55">
        <f t="shared" ref="B134" si="50">SUM(B135:B138)</f>
        <v>845.10417754498985</v>
      </c>
      <c r="C134" s="55">
        <f t="shared" ref="C134:Q134" si="51">SUM(C135:C138)</f>
        <v>836.40975646450215</v>
      </c>
      <c r="D134" s="55">
        <f t="shared" si="51"/>
        <v>831.91728930290878</v>
      </c>
      <c r="E134" s="55">
        <f t="shared" si="51"/>
        <v>834.84968346226037</v>
      </c>
      <c r="F134" s="55">
        <f t="shared" si="51"/>
        <v>840.25743097046643</v>
      </c>
      <c r="G134" s="55">
        <f t="shared" si="51"/>
        <v>847.35366205385287</v>
      </c>
      <c r="H134" s="55">
        <f t="shared" si="51"/>
        <v>851.17664286143713</v>
      </c>
      <c r="I134" s="55">
        <f t="shared" si="51"/>
        <v>856.70627933351511</v>
      </c>
      <c r="J134" s="55">
        <f t="shared" si="51"/>
        <v>857.11890533624091</v>
      </c>
      <c r="K134" s="55">
        <f t="shared" si="51"/>
        <v>856.51201027663774</v>
      </c>
      <c r="L134" s="55">
        <f t="shared" si="51"/>
        <v>862.07769143279597</v>
      </c>
      <c r="M134" s="55">
        <f t="shared" si="51"/>
        <v>860.949399978727</v>
      </c>
      <c r="N134" s="55">
        <f t="shared" si="51"/>
        <v>863.19719499859264</v>
      </c>
      <c r="O134" s="55">
        <f t="shared" si="51"/>
        <v>861.19954297788843</v>
      </c>
      <c r="P134" s="55">
        <f t="shared" si="51"/>
        <v>871.33519261104402</v>
      </c>
      <c r="Q134" s="55">
        <f t="shared" si="51"/>
        <v>874.58685187940807</v>
      </c>
    </row>
    <row r="135" spans="1:17" ht="12" customHeight="1" x14ac:dyDescent="0.25">
      <c r="A135" s="87" t="s">
        <v>33</v>
      </c>
      <c r="B135" s="109">
        <f>B5*1000000/0.086/RES_summary!B$6</f>
        <v>453.76591701630872</v>
      </c>
      <c r="C135" s="109">
        <f>C5*1000000/0.086/RES_summary!C$6</f>
        <v>450.84845653570591</v>
      </c>
      <c r="D135" s="109">
        <f>D5*1000000/0.086/RES_summary!D$6</f>
        <v>447.13142439554036</v>
      </c>
      <c r="E135" s="109">
        <f>E5*1000000/0.086/RES_summary!E$6</f>
        <v>445.16444034464513</v>
      </c>
      <c r="F135" s="109">
        <f>F5*1000000/0.086/RES_summary!F$6</f>
        <v>443.89290112256867</v>
      </c>
      <c r="G135" s="109">
        <f>G5*1000000/0.086/RES_summary!G$6</f>
        <v>442.68235282244734</v>
      </c>
      <c r="H135" s="109">
        <f>H5*1000000/0.086/RES_summary!H$6</f>
        <v>439.26109064804632</v>
      </c>
      <c r="I135" s="109">
        <f>I5*1000000/0.086/RES_summary!I$6</f>
        <v>437.62265905759989</v>
      </c>
      <c r="J135" s="109">
        <f>J5*1000000/0.086/RES_summary!J$6</f>
        <v>434.2970406448332</v>
      </c>
      <c r="K135" s="109">
        <f>K5*1000000/0.086/RES_summary!K$6</f>
        <v>430.4141670035072</v>
      </c>
      <c r="L135" s="109">
        <f>L5*1000000/0.086/RES_summary!L$6</f>
        <v>424.51395625799626</v>
      </c>
      <c r="M135" s="109">
        <f>M5*1000000/0.086/RES_summary!M$6</f>
        <v>420.15571096907968</v>
      </c>
      <c r="N135" s="109">
        <f>N5*1000000/0.086/RES_summary!N$6</f>
        <v>416.15542731929861</v>
      </c>
      <c r="O135" s="109">
        <f>O5*1000000/0.086/RES_summary!O$6</f>
        <v>409.23800517666314</v>
      </c>
      <c r="P135" s="109">
        <f>P5*1000000/0.086/RES_summary!P$6</f>
        <v>412.860122409209</v>
      </c>
      <c r="Q135" s="109">
        <f>Q5*1000000/0.086/RES_summary!Q$6</f>
        <v>412.49377903792617</v>
      </c>
    </row>
    <row r="136" spans="1:17" ht="12" customHeight="1" x14ac:dyDescent="0.25">
      <c r="A136" s="87" t="s">
        <v>53</v>
      </c>
      <c r="B136" s="109">
        <f>B6*1000000/0.086/RES_summary!B$6</f>
        <v>211.41272383891061</v>
      </c>
      <c r="C136" s="109">
        <f>C6*1000000/0.086/RES_summary!C$6</f>
        <v>202.7253665167944</v>
      </c>
      <c r="D136" s="109">
        <f>D6*1000000/0.086/RES_summary!D$6</f>
        <v>198.37235130235689</v>
      </c>
      <c r="E136" s="109">
        <f>E6*1000000/0.086/RES_summary!E$6</f>
        <v>195.43839472610756</v>
      </c>
      <c r="F136" s="109">
        <f>F6*1000000/0.086/RES_summary!F$6</f>
        <v>191.74223066325143</v>
      </c>
      <c r="G136" s="109">
        <f>G6*1000000/0.086/RES_summary!G$6</f>
        <v>189.1103676422307</v>
      </c>
      <c r="H136" s="109">
        <f>H6*1000000/0.086/RES_summary!H$6</f>
        <v>185.37126610023634</v>
      </c>
      <c r="I136" s="109">
        <f>I6*1000000/0.086/RES_summary!I$6</f>
        <v>181.94175070314708</v>
      </c>
      <c r="J136" s="109">
        <f>J6*1000000/0.086/RES_summary!J$6</f>
        <v>176.34932605653918</v>
      </c>
      <c r="K136" s="109">
        <f>K6*1000000/0.086/RES_summary!K$6</f>
        <v>171.17683177414347</v>
      </c>
      <c r="L136" s="109">
        <f>L6*1000000/0.086/RES_summary!L$6</f>
        <v>171.23518762739411</v>
      </c>
      <c r="M136" s="109">
        <f>M6*1000000/0.086/RES_summary!M$6</f>
        <v>170.92495626307442</v>
      </c>
      <c r="N136" s="109">
        <f>N6*1000000/0.086/RES_summary!N$6</f>
        <v>171.5082223083466</v>
      </c>
      <c r="O136" s="109">
        <f>O6*1000000/0.086/RES_summary!O$6</f>
        <v>170.12551089343975</v>
      </c>
      <c r="P136" s="109">
        <f>P6*1000000/0.086/RES_summary!P$6</f>
        <v>168.98753347757054</v>
      </c>
      <c r="Q136" s="109">
        <f>Q6*1000000/0.086/RES_summary!Q$6</f>
        <v>169.03178960999378</v>
      </c>
    </row>
    <row r="137" spans="1:17" ht="12" customHeight="1" x14ac:dyDescent="0.25">
      <c r="A137" s="87" t="s">
        <v>52</v>
      </c>
      <c r="B137" s="109">
        <f>B7*1000000/0.086/RES_summary!B$6</f>
        <v>116.63055352069404</v>
      </c>
      <c r="C137" s="109">
        <f>C7*1000000/0.086/RES_summary!C$6</f>
        <v>119.96872890346945</v>
      </c>
      <c r="D137" s="109">
        <f>D7*1000000/0.086/RES_summary!D$6</f>
        <v>123.69311792020153</v>
      </c>
      <c r="E137" s="109">
        <f>E7*1000000/0.086/RES_summary!E$6</f>
        <v>130.54742449009743</v>
      </c>
      <c r="F137" s="109">
        <f>F7*1000000/0.086/RES_summary!F$6</f>
        <v>138.43594309522297</v>
      </c>
      <c r="G137" s="109">
        <f>G7*1000000/0.086/RES_summary!G$6</f>
        <v>147.74623574562722</v>
      </c>
      <c r="H137" s="109">
        <f>H7*1000000/0.086/RES_summary!H$6</f>
        <v>156.26586965721478</v>
      </c>
      <c r="I137" s="109">
        <f>I7*1000000/0.086/RES_summary!I$6</f>
        <v>164.9201748191463</v>
      </c>
      <c r="J137" s="109">
        <f>J7*1000000/0.086/RES_summary!J$6</f>
        <v>171.77638476808491</v>
      </c>
      <c r="K137" s="109">
        <f>K7*1000000/0.086/RES_summary!K$6</f>
        <v>178.37839035663518</v>
      </c>
      <c r="L137" s="109">
        <f>L7*1000000/0.086/RES_summary!L$6</f>
        <v>186.95748647257324</v>
      </c>
      <c r="M137" s="109">
        <f>M7*1000000/0.086/RES_summary!M$6</f>
        <v>188.83010865143805</v>
      </c>
      <c r="N137" s="109">
        <f>N7*1000000/0.086/RES_summary!N$6</f>
        <v>189.84756803220617</v>
      </c>
      <c r="O137" s="109">
        <f>O7*1000000/0.086/RES_summary!O$6</f>
        <v>191.03849185083081</v>
      </c>
      <c r="P137" s="109">
        <f>P7*1000000/0.086/RES_summary!P$6</f>
        <v>194.0783896864146</v>
      </c>
      <c r="Q137" s="109">
        <f>Q7*1000000/0.086/RES_summary!Q$6</f>
        <v>194.50562446263064</v>
      </c>
    </row>
    <row r="138" spans="1:17" ht="12" customHeight="1" x14ac:dyDescent="0.25">
      <c r="A138" s="87" t="s">
        <v>51</v>
      </c>
      <c r="B138" s="109">
        <f>B8*1000000/0.086/RES_summary!B$6</f>
        <v>63.294983169076382</v>
      </c>
      <c r="C138" s="109">
        <f>C8*1000000/0.086/RES_summary!C$6</f>
        <v>62.867204508532346</v>
      </c>
      <c r="D138" s="109">
        <f>D8*1000000/0.086/RES_summary!D$6</f>
        <v>62.720395684810036</v>
      </c>
      <c r="E138" s="109">
        <f>E8*1000000/0.086/RES_summary!E$6</f>
        <v>63.699423901410171</v>
      </c>
      <c r="F138" s="109">
        <f>F8*1000000/0.086/RES_summary!F$6</f>
        <v>66.186356089423313</v>
      </c>
      <c r="G138" s="109">
        <f>G8*1000000/0.086/RES_summary!G$6</f>
        <v>67.814705843547543</v>
      </c>
      <c r="H138" s="109">
        <f>H8*1000000/0.086/RES_summary!H$6</f>
        <v>70.278416455939649</v>
      </c>
      <c r="I138" s="109">
        <f>I8*1000000/0.086/RES_summary!I$6</f>
        <v>72.221694753621904</v>
      </c>
      <c r="J138" s="109">
        <f>J8*1000000/0.086/RES_summary!J$6</f>
        <v>74.696153866783618</v>
      </c>
      <c r="K138" s="109">
        <f>K8*1000000/0.086/RES_summary!K$6</f>
        <v>76.542621142351848</v>
      </c>
      <c r="L138" s="109">
        <f>L8*1000000/0.086/RES_summary!L$6</f>
        <v>79.371061074832355</v>
      </c>
      <c r="M138" s="109">
        <f>M8*1000000/0.086/RES_summary!M$6</f>
        <v>81.038624095134722</v>
      </c>
      <c r="N138" s="109">
        <f>N8*1000000/0.086/RES_summary!N$6</f>
        <v>85.685977338741282</v>
      </c>
      <c r="O138" s="109">
        <f>O8*1000000/0.086/RES_summary!O$6</f>
        <v>90.797535056954771</v>
      </c>
      <c r="P138" s="109">
        <f>P8*1000000/0.086/RES_summary!P$6</f>
        <v>95.409147037849792</v>
      </c>
      <c r="Q138" s="109">
        <f>Q8*1000000/0.086/RES_summary!Q$6</f>
        <v>98.555658768857512</v>
      </c>
    </row>
    <row r="139" spans="1:17" ht="12.95" customHeight="1" x14ac:dyDescent="0.25">
      <c r="A139" s="40" t="s">
        <v>129</v>
      </c>
      <c r="B139" s="55">
        <f t="shared" ref="B139" si="52">SUM(B140:B141)</f>
        <v>644.64606527722776</v>
      </c>
      <c r="C139" s="55">
        <f t="shared" ref="C139:Q139" si="53">SUM(C140:C141)</f>
        <v>686.89596156167875</v>
      </c>
      <c r="D139" s="55">
        <f t="shared" si="53"/>
        <v>722.36081190061918</v>
      </c>
      <c r="E139" s="55">
        <f t="shared" si="53"/>
        <v>761.78372560585615</v>
      </c>
      <c r="F139" s="55">
        <f t="shared" si="53"/>
        <v>806.67022628212533</v>
      </c>
      <c r="G139" s="55">
        <f t="shared" si="53"/>
        <v>840.10215480330487</v>
      </c>
      <c r="H139" s="55">
        <f t="shared" si="53"/>
        <v>857.0340948758444</v>
      </c>
      <c r="I139" s="55">
        <f t="shared" si="53"/>
        <v>859.53519543096149</v>
      </c>
      <c r="J139" s="55">
        <f t="shared" si="53"/>
        <v>857.60487320007076</v>
      </c>
      <c r="K139" s="55">
        <f t="shared" si="53"/>
        <v>858.14296863720108</v>
      </c>
      <c r="L139" s="55">
        <f t="shared" si="53"/>
        <v>855.56235021537918</v>
      </c>
      <c r="M139" s="55">
        <f t="shared" si="53"/>
        <v>861.02268899151113</v>
      </c>
      <c r="N139" s="55">
        <f t="shared" si="53"/>
        <v>864.90709211427145</v>
      </c>
      <c r="O139" s="55">
        <f t="shared" si="53"/>
        <v>865.15408153287444</v>
      </c>
      <c r="P139" s="55">
        <f t="shared" si="53"/>
        <v>862.7231230263119</v>
      </c>
      <c r="Q139" s="55">
        <f t="shared" si="53"/>
        <v>853.89475929929654</v>
      </c>
    </row>
    <row r="140" spans="1:17" ht="12" customHeight="1" x14ac:dyDescent="0.25">
      <c r="A140" s="87" t="s">
        <v>29</v>
      </c>
      <c r="B140" s="109">
        <f>B10*1000000/0.086/RES_summary!B$6</f>
        <v>508.31817793863075</v>
      </c>
      <c r="C140" s="109">
        <f>C10*1000000/0.086/RES_summary!C$6</f>
        <v>539.43802041398271</v>
      </c>
      <c r="D140" s="109">
        <f>D10*1000000/0.086/RES_summary!D$6</f>
        <v>567.43835022837914</v>
      </c>
      <c r="E140" s="109">
        <f>E10*1000000/0.086/RES_summary!E$6</f>
        <v>596.00369277499306</v>
      </c>
      <c r="F140" s="109">
        <f>F10*1000000/0.086/RES_summary!F$6</f>
        <v>633.14516920699907</v>
      </c>
      <c r="G140" s="109">
        <f>G10*1000000/0.086/RES_summary!G$6</f>
        <v>662.46054033280097</v>
      </c>
      <c r="H140" s="109">
        <f>H10*1000000/0.086/RES_summary!H$6</f>
        <v>676.71190985214059</v>
      </c>
      <c r="I140" s="109">
        <f>I10*1000000/0.086/RES_summary!I$6</f>
        <v>681.35587305593231</v>
      </c>
      <c r="J140" s="109">
        <f>J10*1000000/0.086/RES_summary!J$6</f>
        <v>682.0130512773311</v>
      </c>
      <c r="K140" s="109">
        <f>K10*1000000/0.086/RES_summary!K$6</f>
        <v>683.80830439562089</v>
      </c>
      <c r="L140" s="109">
        <f>L10*1000000/0.086/RES_summary!L$6</f>
        <v>681.98783589321033</v>
      </c>
      <c r="M140" s="109">
        <f>M10*1000000/0.086/RES_summary!M$6</f>
        <v>686.95187636423225</v>
      </c>
      <c r="N140" s="109">
        <f>N10*1000000/0.086/RES_summary!N$6</f>
        <v>689.63333202031959</v>
      </c>
      <c r="O140" s="109">
        <f>O10*1000000/0.086/RES_summary!O$6</f>
        <v>688.13521654137071</v>
      </c>
      <c r="P140" s="109">
        <f>P10*1000000/0.086/RES_summary!P$6</f>
        <v>685.49290302640634</v>
      </c>
      <c r="Q140" s="109">
        <f>Q10*1000000/0.086/RES_summary!Q$6</f>
        <v>679.54573323682257</v>
      </c>
    </row>
    <row r="141" spans="1:17" ht="12" customHeight="1" x14ac:dyDescent="0.25">
      <c r="A141" s="87" t="s">
        <v>28</v>
      </c>
      <c r="B141" s="109">
        <f>B11*1000000/0.086/RES_summary!B$6</f>
        <v>136.32788733859698</v>
      </c>
      <c r="C141" s="109">
        <f>C11*1000000/0.086/RES_summary!C$6</f>
        <v>147.457941147696</v>
      </c>
      <c r="D141" s="109">
        <f>D11*1000000/0.086/RES_summary!D$6</f>
        <v>154.9224616722401</v>
      </c>
      <c r="E141" s="109">
        <f>E11*1000000/0.086/RES_summary!E$6</f>
        <v>165.78003283086309</v>
      </c>
      <c r="F141" s="109">
        <f>F11*1000000/0.086/RES_summary!F$6</f>
        <v>173.52505707512626</v>
      </c>
      <c r="G141" s="109">
        <f>G11*1000000/0.086/RES_summary!G$6</f>
        <v>177.6416144705039</v>
      </c>
      <c r="H141" s="109">
        <f>H11*1000000/0.086/RES_summary!H$6</f>
        <v>180.32218502370375</v>
      </c>
      <c r="I141" s="109">
        <f>I11*1000000/0.086/RES_summary!I$6</f>
        <v>178.17932237502919</v>
      </c>
      <c r="J141" s="109">
        <f>J11*1000000/0.086/RES_summary!J$6</f>
        <v>175.59182192273965</v>
      </c>
      <c r="K141" s="109">
        <f>K11*1000000/0.086/RES_summary!K$6</f>
        <v>174.33466424158019</v>
      </c>
      <c r="L141" s="109">
        <f>L11*1000000/0.086/RES_summary!L$6</f>
        <v>173.5745143221688</v>
      </c>
      <c r="M141" s="109">
        <f>M11*1000000/0.086/RES_summary!M$6</f>
        <v>174.07081262727885</v>
      </c>
      <c r="N141" s="109">
        <f>N11*1000000/0.086/RES_summary!N$6</f>
        <v>175.27376009395189</v>
      </c>
      <c r="O141" s="109">
        <f>O11*1000000/0.086/RES_summary!O$6</f>
        <v>177.01886499150376</v>
      </c>
      <c r="P141" s="109">
        <f>P11*1000000/0.086/RES_summary!P$6</f>
        <v>177.23021999990559</v>
      </c>
      <c r="Q141" s="109">
        <f>Q11*1000000/0.086/RES_summary!Q$6</f>
        <v>174.349026062474</v>
      </c>
    </row>
    <row r="142" spans="1:17" ht="12.95" customHeight="1" x14ac:dyDescent="0.25">
      <c r="A142" s="40" t="s">
        <v>128</v>
      </c>
      <c r="B142" s="55">
        <f t="shared" ref="B142" si="54">SUM(B143:B144)</f>
        <v>850.02560816684604</v>
      </c>
      <c r="C142" s="55">
        <f t="shared" ref="C142:Q142" si="55">SUM(C143:C144)</f>
        <v>846.8040366887202</v>
      </c>
      <c r="D142" s="55">
        <f t="shared" si="55"/>
        <v>833.87856529961084</v>
      </c>
      <c r="E142" s="55">
        <f t="shared" si="55"/>
        <v>820.82110899955296</v>
      </c>
      <c r="F142" s="55">
        <f t="shared" si="55"/>
        <v>808.38528490749673</v>
      </c>
      <c r="G142" s="55">
        <f t="shared" si="55"/>
        <v>796.429405122763</v>
      </c>
      <c r="H142" s="55">
        <f t="shared" si="55"/>
        <v>786.12710548094765</v>
      </c>
      <c r="I142" s="55">
        <f t="shared" si="55"/>
        <v>774.50365073744297</v>
      </c>
      <c r="J142" s="55">
        <f t="shared" si="55"/>
        <v>756.51079216300127</v>
      </c>
      <c r="K142" s="55">
        <f t="shared" si="55"/>
        <v>731.80660993241088</v>
      </c>
      <c r="L142" s="55">
        <f t="shared" si="55"/>
        <v>699.75170921666449</v>
      </c>
      <c r="M142" s="55">
        <f t="shared" si="55"/>
        <v>650.63442509579636</v>
      </c>
      <c r="N142" s="55">
        <f t="shared" si="55"/>
        <v>584.86300191316843</v>
      </c>
      <c r="O142" s="55">
        <f t="shared" si="55"/>
        <v>509.29493508092844</v>
      </c>
      <c r="P142" s="55">
        <f t="shared" si="55"/>
        <v>433.61038704557046</v>
      </c>
      <c r="Q142" s="55">
        <f t="shared" si="55"/>
        <v>361.5322069680102</v>
      </c>
    </row>
    <row r="143" spans="1:17" ht="12" customHeight="1" x14ac:dyDescent="0.25">
      <c r="A143" s="54" t="s">
        <v>50</v>
      </c>
      <c r="B143" s="53">
        <f>B13*1000000/0.086/RES_summary!B$6</f>
        <v>628.67871695174517</v>
      </c>
      <c r="C143" s="53">
        <f>C13*1000000/0.086/RES_summary!C$6</f>
        <v>621.64330090100771</v>
      </c>
      <c r="D143" s="53">
        <f>D13*1000000/0.086/RES_summary!D$6</f>
        <v>606.21714314183873</v>
      </c>
      <c r="E143" s="53">
        <f>E13*1000000/0.086/RES_summary!E$6</f>
        <v>591.61541883705002</v>
      </c>
      <c r="F143" s="53">
        <f>F13*1000000/0.086/RES_summary!F$6</f>
        <v>578.48468262261417</v>
      </c>
      <c r="G143" s="53">
        <f>G13*1000000/0.086/RES_summary!G$6</f>
        <v>566.27748458534018</v>
      </c>
      <c r="H143" s="53">
        <f>H13*1000000/0.086/RES_summary!H$6</f>
        <v>555.38536574514183</v>
      </c>
      <c r="I143" s="53">
        <f>I13*1000000/0.086/RES_summary!I$6</f>
        <v>543.8549078454497</v>
      </c>
      <c r="J143" s="53">
        <f>J13*1000000/0.086/RES_summary!J$6</f>
        <v>527.2114439371594</v>
      </c>
      <c r="K143" s="53">
        <f>K13*1000000/0.086/RES_summary!K$6</f>
        <v>505.11750404298112</v>
      </c>
      <c r="L143" s="53">
        <f>L13*1000000/0.086/RES_summary!L$6</f>
        <v>475.72396980436008</v>
      </c>
      <c r="M143" s="53">
        <f>M13*1000000/0.086/RES_summary!M$6</f>
        <v>428.65596847811139</v>
      </c>
      <c r="N143" s="53">
        <f>N13*1000000/0.086/RES_summary!N$6</f>
        <v>366.25077897173901</v>
      </c>
      <c r="O143" s="53">
        <f>O13*1000000/0.086/RES_summary!O$6</f>
        <v>294.52821289653872</v>
      </c>
      <c r="P143" s="53">
        <f>P13*1000000/0.086/RES_summary!P$6</f>
        <v>223.25534632874536</v>
      </c>
      <c r="Q143" s="53">
        <f>Q13*1000000/0.086/RES_summary!Q$6</f>
        <v>156.4345661532989</v>
      </c>
    </row>
    <row r="144" spans="1:17" ht="12" customHeight="1" x14ac:dyDescent="0.25">
      <c r="A144" s="49" t="s">
        <v>26</v>
      </c>
      <c r="B144" s="48">
        <f>B14*1000000/0.086/RES_summary!B$6</f>
        <v>221.34689121510092</v>
      </c>
      <c r="C144" s="48">
        <f>C14*1000000/0.086/RES_summary!C$6</f>
        <v>225.1607357877125</v>
      </c>
      <c r="D144" s="48">
        <f>D14*1000000/0.086/RES_summary!D$6</f>
        <v>227.66142215777208</v>
      </c>
      <c r="E144" s="48">
        <f>E14*1000000/0.086/RES_summary!E$6</f>
        <v>229.20569016250292</v>
      </c>
      <c r="F144" s="48">
        <f>F14*1000000/0.086/RES_summary!F$6</f>
        <v>229.90060228488258</v>
      </c>
      <c r="G144" s="48">
        <f>G14*1000000/0.086/RES_summary!G$6</f>
        <v>230.15192053742277</v>
      </c>
      <c r="H144" s="48">
        <f>H14*1000000/0.086/RES_summary!H$6</f>
        <v>230.74173973580579</v>
      </c>
      <c r="I144" s="48">
        <f>I14*1000000/0.086/RES_summary!I$6</f>
        <v>230.64874289199329</v>
      </c>
      <c r="J144" s="48">
        <f>J14*1000000/0.086/RES_summary!J$6</f>
        <v>229.2993482258419</v>
      </c>
      <c r="K144" s="48">
        <f>K14*1000000/0.086/RES_summary!K$6</f>
        <v>226.68910588942975</v>
      </c>
      <c r="L144" s="48">
        <f>L14*1000000/0.086/RES_summary!L$6</f>
        <v>224.02773941230444</v>
      </c>
      <c r="M144" s="48">
        <f>M14*1000000/0.086/RES_summary!M$6</f>
        <v>221.978456617685</v>
      </c>
      <c r="N144" s="48">
        <f>N14*1000000/0.086/RES_summary!N$6</f>
        <v>218.61222294142942</v>
      </c>
      <c r="O144" s="48">
        <f>O14*1000000/0.086/RES_summary!O$6</f>
        <v>214.76672218438969</v>
      </c>
      <c r="P144" s="48">
        <f>P14*1000000/0.086/RES_summary!P$6</f>
        <v>210.3550407168251</v>
      </c>
      <c r="Q144" s="48">
        <f>Q14*1000000/0.086/RES_summary!Q$6</f>
        <v>205.09764081471133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975.8484645631014</v>
      </c>
      <c r="C3" s="144">
        <v>976.91961197357091</v>
      </c>
      <c r="D3" s="144">
        <v>976.62359509535293</v>
      </c>
      <c r="E3" s="144">
        <v>980.47559422684117</v>
      </c>
      <c r="F3" s="144">
        <v>986.36807501826024</v>
      </c>
      <c r="G3" s="144">
        <v>994.00073195448749</v>
      </c>
      <c r="H3" s="144">
        <v>980.73759840426715</v>
      </c>
      <c r="I3" s="144">
        <v>978.0963118287649</v>
      </c>
      <c r="J3" s="144">
        <v>975.67799382869259</v>
      </c>
      <c r="K3" s="144">
        <v>977.66524787104379</v>
      </c>
      <c r="L3" s="144">
        <v>975.68822284160842</v>
      </c>
      <c r="M3" s="144">
        <v>976.92740339142551</v>
      </c>
      <c r="N3" s="144">
        <v>977.40073436932778</v>
      </c>
      <c r="O3" s="144">
        <v>968.61022962379957</v>
      </c>
      <c r="P3" s="144">
        <v>984.42490454424217</v>
      </c>
      <c r="Q3" s="144">
        <v>989.42898105258882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1295.3282156778985</v>
      </c>
      <c r="C5" s="144">
        <v>1296.7500424412915</v>
      </c>
      <c r="D5" s="144">
        <v>1296.3571135915813</v>
      </c>
      <c r="E5" s="144">
        <v>1301.4702057805587</v>
      </c>
      <c r="F5" s="144">
        <v>1309.2918060665029</v>
      </c>
      <c r="G5" s="144">
        <v>1319.4232929203672</v>
      </c>
      <c r="H5" s="144">
        <v>1301.8179866256075</v>
      </c>
      <c r="I5" s="144">
        <v>1298.3119781097555</v>
      </c>
      <c r="J5" s="144">
        <v>1295.1019351023328</v>
      </c>
      <c r="K5" s="144">
        <v>1297.7397895707818</v>
      </c>
      <c r="L5" s="144">
        <v>1295.1155129574297</v>
      </c>
      <c r="M5" s="144">
        <v>1296.7603846652676</v>
      </c>
      <c r="N5" s="144">
        <v>1297.3886778821918</v>
      </c>
      <c r="O5" s="144">
        <v>1285.7202793137412</v>
      </c>
      <c r="P5" s="144">
        <v>1306.7124675377547</v>
      </c>
      <c r="Q5" s="144">
        <v>1313.3548118463807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28391566.688551735</v>
      </c>
      <c r="C7" s="62">
        <v>28820488.387603678</v>
      </c>
      <c r="D7" s="62">
        <v>29252709.997333184</v>
      </c>
      <c r="E7" s="62">
        <v>29884541.273487233</v>
      </c>
      <c r="F7" s="62">
        <v>30642746.586888079</v>
      </c>
      <c r="G7" s="62">
        <v>31509532.127484467</v>
      </c>
      <c r="H7" s="62">
        <v>31638065.97939261</v>
      </c>
      <c r="I7" s="62">
        <v>32218839.258610923</v>
      </c>
      <c r="J7" s="62">
        <v>32860883.287437689</v>
      </c>
      <c r="K7" s="62">
        <v>33733282.896198966</v>
      </c>
      <c r="L7" s="62">
        <v>34514376.777321503</v>
      </c>
      <c r="M7" s="62">
        <v>35494309.768005721</v>
      </c>
      <c r="N7" s="62">
        <v>36561932.483023137</v>
      </c>
      <c r="O7" s="62">
        <v>37393807.65073546</v>
      </c>
      <c r="P7" s="62">
        <v>38948855.175576478</v>
      </c>
      <c r="Q7" s="62">
        <v>40172994.610514015</v>
      </c>
    </row>
    <row r="8" spans="1:17" ht="12.95" customHeight="1" x14ac:dyDescent="0.25">
      <c r="A8" s="133" t="s">
        <v>136</v>
      </c>
      <c r="B8" s="143"/>
      <c r="C8" s="143">
        <v>2423155.4913917389</v>
      </c>
      <c r="D8" s="143">
        <v>2456368.9089544117</v>
      </c>
      <c r="E8" s="143">
        <v>2686340.7848673183</v>
      </c>
      <c r="F8" s="143">
        <v>2843532.46474483</v>
      </c>
      <c r="G8" s="143">
        <v>2983392.5992105245</v>
      </c>
      <c r="H8" s="143">
        <v>2276890.0164014827</v>
      </c>
      <c r="I8" s="143">
        <v>2761354.7861790545</v>
      </c>
      <c r="J8" s="143">
        <v>2855334.2583919172</v>
      </c>
      <c r="K8" s="143">
        <v>3118889.1917699073</v>
      </c>
      <c r="L8" s="143">
        <v>3061280.8078762968</v>
      </c>
      <c r="M8" s="143">
        <v>3294322.7213392896</v>
      </c>
      <c r="N8" s="143">
        <v>3416728.2916323105</v>
      </c>
      <c r="O8" s="143">
        <v>3216217.3279764382</v>
      </c>
      <c r="P8" s="143">
        <v>3978203.0162327639</v>
      </c>
      <c r="Q8" s="143">
        <v>3680508.3438919503</v>
      </c>
    </row>
    <row r="9" spans="1:17" ht="12.95" customHeight="1" x14ac:dyDescent="0.25">
      <c r="A9" s="131" t="s">
        <v>135</v>
      </c>
      <c r="B9" s="142"/>
      <c r="C9" s="142">
        <f>B7+C8-C7</f>
        <v>1994233.7923397943</v>
      </c>
      <c r="D9" s="142">
        <f t="shared" ref="D9:Q9" si="0">C7+D8-D7</f>
        <v>2024147.2992249057</v>
      </c>
      <c r="E9" s="142">
        <f t="shared" si="0"/>
        <v>2054509.5087132677</v>
      </c>
      <c r="F9" s="142">
        <f t="shared" si="0"/>
        <v>2085327.1513439827</v>
      </c>
      <c r="G9" s="142">
        <f t="shared" si="0"/>
        <v>2116607.0586141385</v>
      </c>
      <c r="H9" s="142">
        <f t="shared" si="0"/>
        <v>2148356.1644933373</v>
      </c>
      <c r="I9" s="142">
        <f t="shared" si="0"/>
        <v>2180581.5069607459</v>
      </c>
      <c r="J9" s="142">
        <f t="shared" si="0"/>
        <v>2213290.2295651548</v>
      </c>
      <c r="K9" s="142">
        <f t="shared" si="0"/>
        <v>2246489.5830086321</v>
      </c>
      <c r="L9" s="142">
        <f t="shared" si="0"/>
        <v>2280186.9267537594</v>
      </c>
      <c r="M9" s="142">
        <f t="shared" si="0"/>
        <v>2314389.7306550741</v>
      </c>
      <c r="N9" s="142">
        <f t="shared" si="0"/>
        <v>2349105.576614894</v>
      </c>
      <c r="O9" s="142">
        <f t="shared" si="0"/>
        <v>2384342.1602641121</v>
      </c>
      <c r="P9" s="142">
        <f t="shared" si="0"/>
        <v>2423155.4913917482</v>
      </c>
      <c r="Q9" s="142">
        <f t="shared" si="0"/>
        <v>2456368.9089544117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8760</v>
      </c>
      <c r="C11" s="140">
        <v>8759.9999999999964</v>
      </c>
      <c r="D11" s="140">
        <v>8759.9999999999945</v>
      </c>
      <c r="E11" s="140">
        <v>8759.9999999999964</v>
      </c>
      <c r="F11" s="140">
        <v>8759.9999999999982</v>
      </c>
      <c r="G11" s="140">
        <v>8759.9999999999982</v>
      </c>
      <c r="H11" s="140">
        <v>8759.9999999999964</v>
      </c>
      <c r="I11" s="140">
        <v>8759.9999999999964</v>
      </c>
      <c r="J11" s="140">
        <v>8759.9999999999945</v>
      </c>
      <c r="K11" s="140">
        <v>8759.9999999999964</v>
      </c>
      <c r="L11" s="140">
        <v>8759.9999999999927</v>
      </c>
      <c r="M11" s="140">
        <v>8759.9999999999964</v>
      </c>
      <c r="N11" s="140">
        <v>8760</v>
      </c>
      <c r="O11" s="140">
        <v>8759.9999999999964</v>
      </c>
      <c r="P11" s="140">
        <v>8759.9999999999945</v>
      </c>
      <c r="Q11" s="140">
        <v>8759.9999999999964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45.623696285848524</v>
      </c>
      <c r="C13" s="137">
        <f t="shared" ref="C13:Q13" si="1">IF(C5=0,0,1000000*C5/C7)</f>
        <v>44.994034278720001</v>
      </c>
      <c r="D13" s="137">
        <f t="shared" si="1"/>
        <v>44.315795483897503</v>
      </c>
      <c r="E13" s="137">
        <f t="shared" si="1"/>
        <v>43.549947575577754</v>
      </c>
      <c r="F13" s="137">
        <f t="shared" si="1"/>
        <v>42.727625683095397</v>
      </c>
      <c r="G13" s="137">
        <f t="shared" si="1"/>
        <v>41.873782434537915</v>
      </c>
      <c r="H13" s="137">
        <f t="shared" si="1"/>
        <v>41.147204998989004</v>
      </c>
      <c r="I13" s="137">
        <f t="shared" si="1"/>
        <v>40.296671388084349</v>
      </c>
      <c r="J13" s="137">
        <f t="shared" si="1"/>
        <v>39.411659259854233</v>
      </c>
      <c r="K13" s="137">
        <f t="shared" si="1"/>
        <v>38.47060464183312</v>
      </c>
      <c r="L13" s="137">
        <f t="shared" si="1"/>
        <v>37.523943176294473</v>
      </c>
      <c r="M13" s="137">
        <f t="shared" si="1"/>
        <v>36.534317560787073</v>
      </c>
      <c r="N13" s="137">
        <f t="shared" si="1"/>
        <v>35.484685567006352</v>
      </c>
      <c r="O13" s="137">
        <f t="shared" si="1"/>
        <v>34.383240437095573</v>
      </c>
      <c r="P13" s="137">
        <f t="shared" si="1"/>
        <v>33.549444820579744</v>
      </c>
      <c r="Q13" s="137">
        <f t="shared" si="1"/>
        <v>32.692479726235085</v>
      </c>
    </row>
    <row r="14" spans="1:17" ht="12.95" customHeight="1" x14ac:dyDescent="0.25">
      <c r="A14" s="131" t="s">
        <v>132</v>
      </c>
      <c r="B14" s="130"/>
      <c r="C14" s="130">
        <v>38.134632282721022</v>
      </c>
      <c r="D14" s="130">
        <v>37.435807151251119</v>
      </c>
      <c r="E14" s="130">
        <v>36.796303204614524</v>
      </c>
      <c r="F14" s="130">
        <v>36.209163838308903</v>
      </c>
      <c r="G14" s="130">
        <v>35.764292128630267</v>
      </c>
      <c r="H14" s="130">
        <v>35.315997825402171</v>
      </c>
      <c r="I14" s="130">
        <v>34.758365844424091</v>
      </c>
      <c r="J14" s="130">
        <v>34.240628021517615</v>
      </c>
      <c r="K14" s="130">
        <v>33.707838415797696</v>
      </c>
      <c r="L14" s="130">
        <v>33.125441791199769</v>
      </c>
      <c r="M14" s="130">
        <v>32.551724568968794</v>
      </c>
      <c r="N14" s="130">
        <v>31.551578992046011</v>
      </c>
      <c r="O14" s="130">
        <v>30.195131139998111</v>
      </c>
      <c r="P14" s="130">
        <v>28.504913245849991</v>
      </c>
      <c r="Q14" s="130">
        <v>26.789369256614634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1.1353696967455211</v>
      </c>
      <c r="C16" s="134">
        <f>C7/RES_summary!C$6</f>
        <v>1.143856504704583</v>
      </c>
      <c r="D16" s="134">
        <f>D7/RES_summary!D$6</f>
        <v>1.151787968326095</v>
      </c>
      <c r="E16" s="134">
        <f>E7/RES_summary!E$6</f>
        <v>1.1668867889827186</v>
      </c>
      <c r="F16" s="134">
        <f>F7/RES_summary!F$6</f>
        <v>1.1859471430364816</v>
      </c>
      <c r="G16" s="134">
        <f>G7/RES_summary!G$6</f>
        <v>1.206829481940912</v>
      </c>
      <c r="H16" s="134">
        <f>H7/RES_summary!H$6</f>
        <v>1.218648025324492</v>
      </c>
      <c r="I16" s="134">
        <f>I7/RES_summary!I$6</f>
        <v>1.2397283157418932</v>
      </c>
      <c r="J16" s="134">
        <f>J7/RES_summary!J$6</f>
        <v>1.2579345471847403</v>
      </c>
      <c r="K16" s="134">
        <f>K7/RES_summary!K$6</f>
        <v>1.277183911888375</v>
      </c>
      <c r="L16" s="134">
        <f>L7/RES_summary!L$6</f>
        <v>1.2914553532407078</v>
      </c>
      <c r="M16" s="134">
        <f>M7/RES_summary!M$6</f>
        <v>1.3128199431789132</v>
      </c>
      <c r="N16" s="134">
        <f>N7/RES_summary!N$6</f>
        <v>1.3387839446920731</v>
      </c>
      <c r="O16" s="134">
        <f>O7/RES_summary!O$6</f>
        <v>1.3587046090981014</v>
      </c>
      <c r="P16" s="134">
        <f>P7/RES_summary!P$6</f>
        <v>1.4047967473680829</v>
      </c>
      <c r="Q16" s="134">
        <f>Q7/RES_summary!Q$6</f>
        <v>1.4403413670274476</v>
      </c>
    </row>
    <row r="17" spans="1:17" ht="12.95" customHeight="1" x14ac:dyDescent="0.25">
      <c r="A17" s="133" t="s">
        <v>49</v>
      </c>
      <c r="B17" s="132">
        <f>1000000*B5/RES_summary!B$6</f>
        <v>51.799762216473596</v>
      </c>
      <c r="C17" s="132">
        <f>1000000*C5/RES_summary!C$6</f>
        <v>51.466718782614848</v>
      </c>
      <c r="D17" s="132">
        <f>1000000*D5/RES_summary!D$6</f>
        <v>51.042400045153045</v>
      </c>
      <c r="E17" s="132">
        <f>1000000*E5/RES_summary!E$6</f>
        <v>50.817858486831646</v>
      </c>
      <c r="F17" s="132">
        <f>1000000*F5/RES_summary!F$6</f>
        <v>50.672705607599184</v>
      </c>
      <c r="G17" s="132">
        <f>1000000*G5/RES_summary!G$6</f>
        <v>50.534515162379854</v>
      </c>
      <c r="H17" s="132">
        <f>1000000*H5/RES_summary!H$6</f>
        <v>50.143960119640013</v>
      </c>
      <c r="I17" s="132">
        <f>1000000*I5/RES_summary!I$6</f>
        <v>49.956924549954351</v>
      </c>
      <c r="J17" s="132">
        <f>1000000*J5/RES_summary!J$6</f>
        <v>49.577287744844014</v>
      </c>
      <c r="K17" s="132">
        <f>1000000*K5/RES_summary!K$6</f>
        <v>49.134037329167498</v>
      </c>
      <c r="L17" s="132">
        <f>1000000*L5/RES_summary!L$6</f>
        <v>48.46049728972563</v>
      </c>
      <c r="M17" s="132">
        <f>1000000*M5/RES_summary!M$6</f>
        <v>47.962980704232855</v>
      </c>
      <c r="N17" s="132">
        <f>1000000*N5/RES_summary!N$6</f>
        <v>47.506327319554643</v>
      </c>
      <c r="O17" s="132">
        <f>1000000*O5/RES_summary!O$6</f>
        <v>46.71666725760997</v>
      </c>
      <c r="P17" s="132">
        <f>1000000*P5/RES_summary!P$6</f>
        <v>47.130150959955401</v>
      </c>
      <c r="Q17" s="132">
        <f>1000000*Q5/RES_summary!Q$6</f>
        <v>47.088330940402557</v>
      </c>
    </row>
    <row r="18" spans="1:17" ht="12.95" customHeight="1" x14ac:dyDescent="0.25">
      <c r="A18" s="131" t="s">
        <v>48</v>
      </c>
      <c r="B18" s="130">
        <f>B3*1000000/0.086/RES_summary!B$6</f>
        <v>453.76591701630872</v>
      </c>
      <c r="C18" s="130">
        <f>C3*1000000/0.086/RES_summary!C$6</f>
        <v>450.84845653570591</v>
      </c>
      <c r="D18" s="130">
        <f>D3*1000000/0.086/RES_summary!D$6</f>
        <v>447.13142439554036</v>
      </c>
      <c r="E18" s="130">
        <f>E3*1000000/0.086/RES_summary!E$6</f>
        <v>445.16444034464513</v>
      </c>
      <c r="F18" s="130">
        <f>F3*1000000/0.086/RES_summary!F$6</f>
        <v>443.89290112256867</v>
      </c>
      <c r="G18" s="130">
        <f>G3*1000000/0.086/RES_summary!G$6</f>
        <v>442.68235282244734</v>
      </c>
      <c r="H18" s="130">
        <f>H3*1000000/0.086/RES_summary!H$6</f>
        <v>439.26109064804632</v>
      </c>
      <c r="I18" s="130">
        <f>I3*1000000/0.086/RES_summary!I$6</f>
        <v>437.62265905759989</v>
      </c>
      <c r="J18" s="130">
        <f>J3*1000000/0.086/RES_summary!J$6</f>
        <v>434.2970406448332</v>
      </c>
      <c r="K18" s="130">
        <f>K3*1000000/0.086/RES_summary!K$6</f>
        <v>430.4141670035072</v>
      </c>
      <c r="L18" s="130">
        <f>L3*1000000/0.086/RES_summary!L$6</f>
        <v>424.51395625799626</v>
      </c>
      <c r="M18" s="130">
        <f>M3*1000000/0.086/RES_summary!M$6</f>
        <v>420.15571096907968</v>
      </c>
      <c r="N18" s="130">
        <f>N3*1000000/0.086/RES_summary!N$6</f>
        <v>416.15542731929861</v>
      </c>
      <c r="O18" s="130">
        <f>O3*1000000/0.086/RES_summary!O$6</f>
        <v>409.23800517666314</v>
      </c>
      <c r="P18" s="130">
        <f>P3*1000000/0.086/RES_summary!P$6</f>
        <v>412.860122409209</v>
      </c>
      <c r="Q18" s="130">
        <f>Q3*1000000/0.086/RES_summary!Q$6</f>
        <v>412.49377903792617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454.65464507306547</v>
      </c>
      <c r="C3" s="144">
        <v>439.27484617905532</v>
      </c>
      <c r="D3" s="144">
        <v>433.28450725271466</v>
      </c>
      <c r="E3" s="144">
        <v>430.4534658147146</v>
      </c>
      <c r="F3" s="144">
        <v>426.06767191078825</v>
      </c>
      <c r="G3" s="144">
        <v>424.62917859288046</v>
      </c>
      <c r="H3" s="144">
        <v>413.87815629217681</v>
      </c>
      <c r="I3" s="144">
        <v>406.64383264257378</v>
      </c>
      <c r="J3" s="144">
        <v>396.18081763673905</v>
      </c>
      <c r="K3" s="144">
        <v>388.82000755538388</v>
      </c>
      <c r="L3" s="144">
        <v>393.56104420412572</v>
      </c>
      <c r="M3" s="144">
        <v>397.42711889299261</v>
      </c>
      <c r="N3" s="144">
        <v>402.81166946295457</v>
      </c>
      <c r="O3" s="144">
        <v>402.66375089045079</v>
      </c>
      <c r="P3" s="144">
        <v>402.93437773081877</v>
      </c>
      <c r="Q3" s="144">
        <v>405.44842094196679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6771.5272803710495</v>
      </c>
      <c r="C5" s="144">
        <v>6643.9953981390017</v>
      </c>
      <c r="D5" s="144">
        <v>6532.5726480079238</v>
      </c>
      <c r="E5" s="144">
        <v>6471.0984473323442</v>
      </c>
      <c r="F5" s="144">
        <v>6384.3826562505637</v>
      </c>
      <c r="G5" s="144">
        <v>6302.4150729976909</v>
      </c>
      <c r="H5" s="144">
        <v>6152.2663866460325</v>
      </c>
      <c r="I5" s="144">
        <v>6059.1553469296596</v>
      </c>
      <c r="J5" s="144">
        <v>5932.8329383636265</v>
      </c>
      <c r="K5" s="144">
        <v>5843.8434054344707</v>
      </c>
      <c r="L5" s="144">
        <v>5818.1357582394276</v>
      </c>
      <c r="M5" s="144">
        <v>5825.3537950958062</v>
      </c>
      <c r="N5" s="144">
        <v>5867.9256203859968</v>
      </c>
      <c r="O5" s="144">
        <v>5832.9536252009475</v>
      </c>
      <c r="P5" s="144">
        <v>5798.8583649298698</v>
      </c>
      <c r="Q5" s="144">
        <v>5705.9607404784974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19499612.086779267</v>
      </c>
      <c r="C7" s="62">
        <v>19538217.338218622</v>
      </c>
      <c r="D7" s="62">
        <v>19756984.988317005</v>
      </c>
      <c r="E7" s="62">
        <v>20249522.920243159</v>
      </c>
      <c r="F7" s="62">
        <v>20638181.670231428</v>
      </c>
      <c r="G7" s="62">
        <v>21080663.216544669</v>
      </c>
      <c r="H7" s="62">
        <v>21248441.45646498</v>
      </c>
      <c r="I7" s="62">
        <v>21678469.823505521</v>
      </c>
      <c r="J7" s="62">
        <v>21970637.225588866</v>
      </c>
      <c r="K7" s="62">
        <v>22496874.335385889</v>
      </c>
      <c r="L7" s="62">
        <v>23404403.102775589</v>
      </c>
      <c r="M7" s="62">
        <v>24650409.060998242</v>
      </c>
      <c r="N7" s="62">
        <v>26323017.842086032</v>
      </c>
      <c r="O7" s="62">
        <v>27959230.711879481</v>
      </c>
      <c r="P7" s="62">
        <v>29241977.201884881</v>
      </c>
      <c r="Q7" s="62">
        <v>30677147.154762942</v>
      </c>
    </row>
    <row r="8" spans="1:17" ht="12.95" customHeight="1" x14ac:dyDescent="0.25">
      <c r="A8" s="133" t="s">
        <v>136</v>
      </c>
      <c r="B8" s="143"/>
      <c r="C8" s="143">
        <v>1529596.5800277686</v>
      </c>
      <c r="D8" s="143">
        <v>1711249.9700153866</v>
      </c>
      <c r="E8" s="143">
        <v>1986512.734163071</v>
      </c>
      <c r="F8" s="143">
        <v>1884127.5270274316</v>
      </c>
      <c r="G8" s="143">
        <v>1939445.7921294365</v>
      </c>
      <c r="H8" s="143">
        <v>1666239.4499823221</v>
      </c>
      <c r="I8" s="143">
        <v>1929988.0383126175</v>
      </c>
      <c r="J8" s="143">
        <v>1793627.0330266927</v>
      </c>
      <c r="K8" s="143">
        <v>2029198.2003713213</v>
      </c>
      <c r="L8" s="143">
        <v>2411992.8190545659</v>
      </c>
      <c r="M8" s="143">
        <v>2751974.4739391794</v>
      </c>
      <c r="N8" s="143">
        <v>3180083.2653200398</v>
      </c>
      <c r="O8" s="143">
        <v>3145194.8285099273</v>
      </c>
      <c r="P8" s="143">
        <v>2812343.0700331605</v>
      </c>
      <c r="Q8" s="143">
        <v>3146419.922893452</v>
      </c>
    </row>
    <row r="9" spans="1:17" ht="12.95" customHeight="1" x14ac:dyDescent="0.25">
      <c r="A9" s="131" t="s">
        <v>135</v>
      </c>
      <c r="B9" s="142"/>
      <c r="C9" s="142">
        <f>B7+C8-C7</f>
        <v>1490991.3285884149</v>
      </c>
      <c r="D9" s="142">
        <f t="shared" ref="D9:Q9" si="0">C7+D8-D7</f>
        <v>1492482.3199170046</v>
      </c>
      <c r="E9" s="142">
        <f t="shared" si="0"/>
        <v>1493974.8022369184</v>
      </c>
      <c r="F9" s="142">
        <f t="shared" si="0"/>
        <v>1495468.7770391628</v>
      </c>
      <c r="G9" s="142">
        <f t="shared" si="0"/>
        <v>1496964.2458161972</v>
      </c>
      <c r="H9" s="142">
        <f t="shared" si="0"/>
        <v>1498461.2100620121</v>
      </c>
      <c r="I9" s="142">
        <f t="shared" si="0"/>
        <v>1499959.6712720767</v>
      </c>
      <c r="J9" s="142">
        <f t="shared" si="0"/>
        <v>1501459.6309433468</v>
      </c>
      <c r="K9" s="142">
        <f t="shared" si="0"/>
        <v>1502961.0905742981</v>
      </c>
      <c r="L9" s="142">
        <f t="shared" si="0"/>
        <v>1504464.0516648665</v>
      </c>
      <c r="M9" s="142">
        <f t="shared" si="0"/>
        <v>1505968.5157165267</v>
      </c>
      <c r="N9" s="142">
        <f t="shared" si="0"/>
        <v>1507474.4842322506</v>
      </c>
      <c r="O9" s="142">
        <f t="shared" si="0"/>
        <v>1508981.9587164782</v>
      </c>
      <c r="P9" s="142">
        <f t="shared" si="0"/>
        <v>1529596.5800277591</v>
      </c>
      <c r="Q9" s="142">
        <f t="shared" si="0"/>
        <v>1711249.9700153917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780.7222359982228</v>
      </c>
      <c r="C11" s="140">
        <v>768.79147899837301</v>
      </c>
      <c r="D11" s="140">
        <v>771.2416250488053</v>
      </c>
      <c r="E11" s="140">
        <v>773.48117928479633</v>
      </c>
      <c r="F11" s="140">
        <v>775.99910931500585</v>
      </c>
      <c r="G11" s="140">
        <v>783.43754435405742</v>
      </c>
      <c r="H11" s="140">
        <v>782.23802394477025</v>
      </c>
      <c r="I11" s="140">
        <v>780.37554541832276</v>
      </c>
      <c r="J11" s="140">
        <v>776.48464760598392</v>
      </c>
      <c r="K11" s="140">
        <v>773.66256500756492</v>
      </c>
      <c r="L11" s="140">
        <v>786.55627882094495</v>
      </c>
      <c r="M11" s="140">
        <v>793.29869585151403</v>
      </c>
      <c r="N11" s="140">
        <v>798.21335931557951</v>
      </c>
      <c r="O11" s="140">
        <v>802.70424541558987</v>
      </c>
      <c r="P11" s="140">
        <v>807.96652843286472</v>
      </c>
      <c r="Q11" s="140">
        <v>826.24412206973136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347.26471738184699</v>
      </c>
      <c r="C13" s="137">
        <f t="shared" ref="C13:Q13" si="1">IF(C5=0,0,1000000*C5/C7)</f>
        <v>340.05125867561679</v>
      </c>
      <c r="D13" s="137">
        <f t="shared" si="1"/>
        <v>330.64623230067048</v>
      </c>
      <c r="E13" s="137">
        <f t="shared" si="1"/>
        <v>319.56794601137392</v>
      </c>
      <c r="F13" s="137">
        <f t="shared" si="1"/>
        <v>309.34811788479482</v>
      </c>
      <c r="G13" s="137">
        <f t="shared" si="1"/>
        <v>298.96664105194691</v>
      </c>
      <c r="H13" s="137">
        <f t="shared" si="1"/>
        <v>289.53965396714614</v>
      </c>
      <c r="I13" s="137">
        <f t="shared" si="1"/>
        <v>279.50106240246907</v>
      </c>
      <c r="J13" s="137">
        <f t="shared" si="1"/>
        <v>270.03463201575903</v>
      </c>
      <c r="K13" s="137">
        <f t="shared" si="1"/>
        <v>259.76245936719067</v>
      </c>
      <c r="L13" s="137">
        <f t="shared" si="1"/>
        <v>248.591503602561</v>
      </c>
      <c r="M13" s="137">
        <f t="shared" si="1"/>
        <v>236.3187475177705</v>
      </c>
      <c r="N13" s="137">
        <f t="shared" si="1"/>
        <v>222.91994237090023</v>
      </c>
      <c r="O13" s="137">
        <f t="shared" si="1"/>
        <v>208.62353779721875</v>
      </c>
      <c r="P13" s="137">
        <f t="shared" si="1"/>
        <v>198.30596012352018</v>
      </c>
      <c r="Q13" s="137">
        <f t="shared" si="1"/>
        <v>186.00037062418264</v>
      </c>
    </row>
    <row r="14" spans="1:17" ht="12.95" customHeight="1" x14ac:dyDescent="0.25">
      <c r="A14" s="131" t="s">
        <v>132</v>
      </c>
      <c r="B14" s="130"/>
      <c r="C14" s="130">
        <v>255.12400145527852</v>
      </c>
      <c r="D14" s="130">
        <v>237.75819314617385</v>
      </c>
      <c r="E14" s="130">
        <v>230.2177725487887</v>
      </c>
      <c r="F14" s="130">
        <v>229.60640663884311</v>
      </c>
      <c r="G14" s="130">
        <v>225.77340613394907</v>
      </c>
      <c r="H14" s="130">
        <v>222.18536613817079</v>
      </c>
      <c r="I14" s="130">
        <v>221.64491339857776</v>
      </c>
      <c r="J14" s="130">
        <v>220.26962047236469</v>
      </c>
      <c r="K14" s="130">
        <v>213.35314871943982</v>
      </c>
      <c r="L14" s="130">
        <v>205.94573607072917</v>
      </c>
      <c r="M14" s="130">
        <v>192.65722588397591</v>
      </c>
      <c r="N14" s="130">
        <v>178.00305174099941</v>
      </c>
      <c r="O14" s="130">
        <v>155.48931780312722</v>
      </c>
      <c r="P14" s="130">
        <v>126.63516895672161</v>
      </c>
      <c r="Q14" s="130">
        <v>99.785179389598383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0.77978326819664523</v>
      </c>
      <c r="C16" s="134">
        <f>C7/RES_summary!C$6</f>
        <v>0.77545240358473555</v>
      </c>
      <c r="D16" s="134">
        <f>D7/RES_summary!D$6</f>
        <v>0.77790596502058562</v>
      </c>
      <c r="E16" s="134">
        <f>E7/RES_summary!E$6</f>
        <v>0.79067302932962968</v>
      </c>
      <c r="F16" s="134">
        <f>F7/RES_summary!F$6</f>
        <v>0.79874669589024205</v>
      </c>
      <c r="G16" s="134">
        <f>G7/RES_summary!G$6</f>
        <v>0.80739903612857866</v>
      </c>
      <c r="H16" s="134">
        <f>H7/RES_summary!H$6</f>
        <v>0.81845619890325683</v>
      </c>
      <c r="I16" s="134">
        <f>I7/RES_summary!I$6</f>
        <v>0.83415211412289281</v>
      </c>
      <c r="J16" s="134">
        <f>J7/RES_summary!J$6</f>
        <v>0.84104932140691591</v>
      </c>
      <c r="K16" s="134">
        <f>K7/RES_summary!K$6</f>
        <v>0.85175955323835095</v>
      </c>
      <c r="L16" s="134">
        <f>L7/RES_summary!L$6</f>
        <v>0.87574351614378609</v>
      </c>
      <c r="M16" s="134">
        <f>M7/RES_summary!M$6</f>
        <v>0.91173905998778193</v>
      </c>
      <c r="N16" s="134">
        <f>N7/RES_summary!N$6</f>
        <v>0.96386682184239569</v>
      </c>
      <c r="O16" s="134">
        <f>O7/RES_summary!O$6</f>
        <v>1.0158991025970228</v>
      </c>
      <c r="P16" s="134">
        <f>P7/RES_summary!P$6</f>
        <v>1.0546917046634736</v>
      </c>
      <c r="Q16" s="134">
        <f>Q7/RES_summary!Q$6</f>
        <v>1.0998822591589736</v>
      </c>
    </row>
    <row r="17" spans="1:17" ht="12.95" customHeight="1" x14ac:dyDescent="0.25">
      <c r="A17" s="133" t="s">
        <v>49</v>
      </c>
      <c r="B17" s="132">
        <f>1000000*B5/RES_summary!B$6</f>
        <v>270.79121624940097</v>
      </c>
      <c r="C17" s="132">
        <f>1000000*C5/RES_summary!C$6</f>
        <v>263.69356588202174</v>
      </c>
      <c r="D17" s="132">
        <f>1000000*D5/RES_summary!D$6</f>
        <v>257.21167641827378</v>
      </c>
      <c r="E17" s="132">
        <f>1000000*E5/RES_summary!E$6</f>
        <v>252.67375594946054</v>
      </c>
      <c r="F17" s="132">
        <f>1000000*F5/RES_summary!F$6</f>
        <v>247.09078704034496</v>
      </c>
      <c r="G17" s="132">
        <f>1000000*G5/RES_summary!G$6</f>
        <v>241.38537781994071</v>
      </c>
      <c r="H17" s="132">
        <f>1000000*H5/RES_summary!H$6</f>
        <v>236.97552461771468</v>
      </c>
      <c r="I17" s="132">
        <f>1000000*I5/RES_summary!I$6</f>
        <v>233.14640210261419</v>
      </c>
      <c r="J17" s="132">
        <f>1000000*J5/RES_summary!J$6</f>
        <v>227.11244401322037</v>
      </c>
      <c r="K17" s="132">
        <f>1000000*K5/RES_summary!K$6</f>
        <v>221.25515633869358</v>
      </c>
      <c r="L17" s="132">
        <f>1000000*L5/RES_summary!L$6</f>
        <v>217.70239744837744</v>
      </c>
      <c r="M17" s="132">
        <f>1000000*M5/RES_summary!M$6</f>
        <v>215.46103271934206</v>
      </c>
      <c r="N17" s="132">
        <f>1000000*N5/RES_summary!N$6</f>
        <v>214.86513637832959</v>
      </c>
      <c r="O17" s="132">
        <f>1000000*O5/RES_summary!O$6</f>
        <v>211.94046482881058</v>
      </c>
      <c r="P17" s="132">
        <f>1000000*P5/RES_summary!P$6</f>
        <v>209.15165112760235</v>
      </c>
      <c r="Q17" s="132">
        <f>1000000*Q5/RES_summary!Q$6</f>
        <v>204.57850784653243</v>
      </c>
    </row>
    <row r="18" spans="1:17" ht="12.95" customHeight="1" x14ac:dyDescent="0.25">
      <c r="A18" s="131" t="s">
        <v>48</v>
      </c>
      <c r="B18" s="130">
        <f>B3*1000000/0.086/RES_summary!B$6</f>
        <v>211.41272383891061</v>
      </c>
      <c r="C18" s="130">
        <f>C3*1000000/0.086/RES_summary!C$6</f>
        <v>202.7253665167944</v>
      </c>
      <c r="D18" s="130">
        <f>D3*1000000/0.086/RES_summary!D$6</f>
        <v>198.37235130235689</v>
      </c>
      <c r="E18" s="130">
        <f>E3*1000000/0.086/RES_summary!E$6</f>
        <v>195.43839472610756</v>
      </c>
      <c r="F18" s="130">
        <f>F3*1000000/0.086/RES_summary!F$6</f>
        <v>191.74223066325143</v>
      </c>
      <c r="G18" s="130">
        <f>G3*1000000/0.086/RES_summary!G$6</f>
        <v>189.1103676422307</v>
      </c>
      <c r="H18" s="130">
        <f>H3*1000000/0.086/RES_summary!H$6</f>
        <v>185.37126610023634</v>
      </c>
      <c r="I18" s="130">
        <f>I3*1000000/0.086/RES_summary!I$6</f>
        <v>181.94175070314708</v>
      </c>
      <c r="J18" s="130">
        <f>J3*1000000/0.086/RES_summary!J$6</f>
        <v>176.34932605653918</v>
      </c>
      <c r="K18" s="130">
        <f>K3*1000000/0.086/RES_summary!K$6</f>
        <v>171.17683177414347</v>
      </c>
      <c r="L18" s="130">
        <f>L3*1000000/0.086/RES_summary!L$6</f>
        <v>171.23518762739411</v>
      </c>
      <c r="M18" s="130">
        <f>M3*1000000/0.086/RES_summary!M$6</f>
        <v>170.92495626307442</v>
      </c>
      <c r="N18" s="130">
        <f>N3*1000000/0.086/RES_summary!N$6</f>
        <v>171.5082223083466</v>
      </c>
      <c r="O18" s="130">
        <f>O3*1000000/0.086/RES_summary!O$6</f>
        <v>170.12551089343975</v>
      </c>
      <c r="P18" s="130">
        <f>P3*1000000/0.086/RES_summary!P$6</f>
        <v>168.98753347757054</v>
      </c>
      <c r="Q18" s="130">
        <f>Q3*1000000/0.086/RES_summary!Q$6</f>
        <v>169.03178960999378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250.82039506775769</v>
      </c>
      <c r="C3" s="144">
        <v>259.95387671923419</v>
      </c>
      <c r="D3" s="144">
        <v>270.17026968097281</v>
      </c>
      <c r="E3" s="144">
        <v>287.53097058384941</v>
      </c>
      <c r="F3" s="144">
        <v>307.61653173288374</v>
      </c>
      <c r="G3" s="144">
        <v>331.7499907966216</v>
      </c>
      <c r="H3" s="144">
        <v>348.89457997308892</v>
      </c>
      <c r="I3" s="144">
        <v>368.60023446713444</v>
      </c>
      <c r="J3" s="144">
        <v>385.90739238937653</v>
      </c>
      <c r="K3" s="144">
        <v>405.17800433236317</v>
      </c>
      <c r="L3" s="144">
        <v>429.69663313612921</v>
      </c>
      <c r="M3" s="144">
        <v>439.05938420183941</v>
      </c>
      <c r="N3" s="144">
        <v>445.88425437147794</v>
      </c>
      <c r="O3" s="144">
        <v>452.16190851760524</v>
      </c>
      <c r="P3" s="144">
        <v>462.76108994557455</v>
      </c>
      <c r="Q3" s="144">
        <v>466.55128295489669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12179.810413567018</v>
      </c>
      <c r="C5" s="144">
        <v>12426.909245866653</v>
      </c>
      <c r="D5" s="144">
        <v>12740.409476986204</v>
      </c>
      <c r="E5" s="144">
        <v>13339.763351895699</v>
      </c>
      <c r="F5" s="144">
        <v>13994.890886094296</v>
      </c>
      <c r="G5" s="144">
        <v>14873.554597279504</v>
      </c>
      <c r="H5" s="144">
        <v>15341.854632273466</v>
      </c>
      <c r="I5" s="144">
        <v>15923.008109304947</v>
      </c>
      <c r="J5" s="144">
        <v>16551.058828534413</v>
      </c>
      <c r="K5" s="144">
        <v>17430.490371027936</v>
      </c>
      <c r="L5" s="144">
        <v>18440.402690232298</v>
      </c>
      <c r="M5" s="144">
        <v>19114.3323255904</v>
      </c>
      <c r="N5" s="144">
        <v>19358.750436733004</v>
      </c>
      <c r="O5" s="144">
        <v>19355.590174534471</v>
      </c>
      <c r="P5" s="144">
        <v>19451.800498886212</v>
      </c>
      <c r="Q5" s="144">
        <v>19381.316074686692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6641619.4173856173</v>
      </c>
      <c r="C7" s="62">
        <v>6831697.4755329192</v>
      </c>
      <c r="D7" s="62">
        <v>7099230.7238099501</v>
      </c>
      <c r="E7" s="62">
        <v>7578070.9482761919</v>
      </c>
      <c r="F7" s="62">
        <v>8123751.1908449801</v>
      </c>
      <c r="G7" s="62">
        <v>8839573.1187676024</v>
      </c>
      <c r="H7" s="62">
        <v>9292014.8475545906</v>
      </c>
      <c r="I7" s="62">
        <v>9841971.6572962012</v>
      </c>
      <c r="J7" s="62">
        <v>10446546.843127022</v>
      </c>
      <c r="K7" s="62">
        <v>11262857.517922495</v>
      </c>
      <c r="L7" s="62">
        <v>12211519.280638678</v>
      </c>
      <c r="M7" s="62">
        <v>12979654.870485133</v>
      </c>
      <c r="N7" s="62">
        <v>13506899.959208896</v>
      </c>
      <c r="O7" s="62">
        <v>13933513.136611482</v>
      </c>
      <c r="P7" s="62">
        <v>14512994.110159341</v>
      </c>
      <c r="Q7" s="62">
        <v>15069690.29642565</v>
      </c>
    </row>
    <row r="8" spans="1:17" ht="12.95" customHeight="1" x14ac:dyDescent="0.25">
      <c r="A8" s="133" t="s">
        <v>136</v>
      </c>
      <c r="B8" s="143"/>
      <c r="C8" s="143">
        <v>628745.53613163205</v>
      </c>
      <c r="D8" s="143">
        <v>717167.41321096814</v>
      </c>
      <c r="E8" s="143">
        <v>939715.2435235281</v>
      </c>
      <c r="F8" s="143">
        <v>1018077.1371025043</v>
      </c>
      <c r="G8" s="143">
        <v>1200028.7448196874</v>
      </c>
      <c r="H8" s="143">
        <v>948753.71610647452</v>
      </c>
      <c r="I8" s="143">
        <v>1058676.5967440857</v>
      </c>
      <c r="J8" s="143">
        <v>1126012.9675083533</v>
      </c>
      <c r="K8" s="143">
        <v>1350784.4010149483</v>
      </c>
      <c r="L8" s="143">
        <v>1496497.3320911487</v>
      </c>
      <c r="M8" s="143">
        <v>1329667.0484557874</v>
      </c>
      <c r="N8" s="143">
        <v>1102814.8337983335</v>
      </c>
      <c r="O8" s="143">
        <v>1016572.166104016</v>
      </c>
      <c r="P8" s="143">
        <v>1208226.5096794909</v>
      </c>
      <c r="Q8" s="143">
        <v>1273863.5994772783</v>
      </c>
    </row>
    <row r="9" spans="1:17" ht="12.95" customHeight="1" x14ac:dyDescent="0.25">
      <c r="A9" s="131" t="s">
        <v>135</v>
      </c>
      <c r="B9" s="142"/>
      <c r="C9" s="142">
        <f>B7+C8-C7</f>
        <v>438667.47798432969</v>
      </c>
      <c r="D9" s="142">
        <f t="shared" ref="D9:Q9" si="0">C7+D8-D7</f>
        <v>449634.1649339376</v>
      </c>
      <c r="E9" s="142">
        <f t="shared" si="0"/>
        <v>460875.01905728597</v>
      </c>
      <c r="F9" s="142">
        <f t="shared" si="0"/>
        <v>472396.89453371521</v>
      </c>
      <c r="G9" s="142">
        <f t="shared" si="0"/>
        <v>484206.81689706445</v>
      </c>
      <c r="H9" s="142">
        <f t="shared" si="0"/>
        <v>496311.98731948622</v>
      </c>
      <c r="I9" s="142">
        <f t="shared" si="0"/>
        <v>508719.78700247593</v>
      </c>
      <c r="J9" s="142">
        <f t="shared" si="0"/>
        <v>521437.78167753294</v>
      </c>
      <c r="K9" s="142">
        <f t="shared" si="0"/>
        <v>534473.72621947527</v>
      </c>
      <c r="L9" s="142">
        <f t="shared" si="0"/>
        <v>547835.5693749655</v>
      </c>
      <c r="M9" s="142">
        <f t="shared" si="0"/>
        <v>561531.45860933326</v>
      </c>
      <c r="N9" s="142">
        <f t="shared" si="0"/>
        <v>575569.74507457018</v>
      </c>
      <c r="O9" s="142">
        <f t="shared" si="0"/>
        <v>589958.98870143108</v>
      </c>
      <c r="P9" s="142">
        <f t="shared" si="0"/>
        <v>628745.53613163158</v>
      </c>
      <c r="Q9" s="142">
        <f t="shared" si="0"/>
        <v>717167.41321096942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239.45497694031616</v>
      </c>
      <c r="C11" s="140">
        <v>243.23984644377092</v>
      </c>
      <c r="D11" s="140">
        <v>246.57879084710396</v>
      </c>
      <c r="E11" s="140">
        <v>250.63288535825831</v>
      </c>
      <c r="F11" s="140">
        <v>255.588731960232</v>
      </c>
      <c r="G11" s="140">
        <v>259.35683412386408</v>
      </c>
      <c r="H11" s="140">
        <v>264.43437366973222</v>
      </c>
      <c r="I11" s="140">
        <v>269.1733376362028</v>
      </c>
      <c r="J11" s="140">
        <v>271.11831979023515</v>
      </c>
      <c r="K11" s="140">
        <v>270.29487083338591</v>
      </c>
      <c r="L11" s="140">
        <v>270.95246032634998</v>
      </c>
      <c r="M11" s="140">
        <v>267.09495209155222</v>
      </c>
      <c r="N11" s="140">
        <v>267.8220709115904</v>
      </c>
      <c r="O11" s="140">
        <v>271.63711172120253</v>
      </c>
      <c r="P11" s="140">
        <v>276.62955450586685</v>
      </c>
      <c r="Q11" s="140">
        <v>279.90952199400073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1833.8615401063487</v>
      </c>
      <c r="C13" s="137">
        <f t="shared" ref="C13:Q13" si="1">IF(C5=0,0,1000000*C5/C7)</f>
        <v>1819.0075439336208</v>
      </c>
      <c r="D13" s="137">
        <f t="shared" si="1"/>
        <v>1794.6183146656203</v>
      </c>
      <c r="E13" s="137">
        <f t="shared" si="1"/>
        <v>1760.3112247095203</v>
      </c>
      <c r="F13" s="137">
        <f t="shared" si="1"/>
        <v>1722.7128893196245</v>
      </c>
      <c r="G13" s="137">
        <f t="shared" si="1"/>
        <v>1682.6100533860565</v>
      </c>
      <c r="H13" s="137">
        <f t="shared" si="1"/>
        <v>1651.0794358352787</v>
      </c>
      <c r="I13" s="137">
        <f t="shared" si="1"/>
        <v>1617.8677061623785</v>
      </c>
      <c r="J13" s="137">
        <f t="shared" si="1"/>
        <v>1584.3569245490594</v>
      </c>
      <c r="K13" s="137">
        <f t="shared" si="1"/>
        <v>1547.6081752158309</v>
      </c>
      <c r="L13" s="137">
        <f t="shared" si="1"/>
        <v>1510.0825922184388</v>
      </c>
      <c r="M13" s="137">
        <f t="shared" si="1"/>
        <v>1472.637948876061</v>
      </c>
      <c r="N13" s="137">
        <f t="shared" si="1"/>
        <v>1433.2489686898409</v>
      </c>
      <c r="O13" s="137">
        <f t="shared" si="1"/>
        <v>1389.1392633546254</v>
      </c>
      <c r="P13" s="137">
        <f t="shared" si="1"/>
        <v>1340.3023767004508</v>
      </c>
      <c r="Q13" s="137">
        <f t="shared" si="1"/>
        <v>1286.1124345258579</v>
      </c>
    </row>
    <row r="14" spans="1:17" ht="12.95" customHeight="1" x14ac:dyDescent="0.25">
      <c r="A14" s="131" t="s">
        <v>132</v>
      </c>
      <c r="B14" s="130"/>
      <c r="C14" s="130">
        <v>1672.463959808372</v>
      </c>
      <c r="D14" s="130">
        <v>1586.8917247846994</v>
      </c>
      <c r="E14" s="130">
        <v>1537.2048682939821</v>
      </c>
      <c r="F14" s="130">
        <v>1494.4231387807602</v>
      </c>
      <c r="G14" s="130">
        <v>1472.158044360435</v>
      </c>
      <c r="H14" s="130">
        <v>1452.9244808546389</v>
      </c>
      <c r="I14" s="130">
        <v>1430.1583068548898</v>
      </c>
      <c r="J14" s="130">
        <v>1406.9957081506782</v>
      </c>
      <c r="K14" s="130">
        <v>1376.6685133523165</v>
      </c>
      <c r="L14" s="130">
        <v>1346.1881000270855</v>
      </c>
      <c r="M14" s="130">
        <v>1281.2986400168204</v>
      </c>
      <c r="N14" s="130">
        <v>1178.7412450795716</v>
      </c>
      <c r="O14" s="130">
        <v>1061.1571646263994</v>
      </c>
      <c r="P14" s="130">
        <v>949.95811151897738</v>
      </c>
      <c r="Q14" s="130">
        <v>838.06665764552599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0.26559624224107681</v>
      </c>
      <c r="C16" s="134">
        <f>C7/RES_summary!C$6</f>
        <v>0.27114327455059323</v>
      </c>
      <c r="D16" s="134">
        <f>D7/RES_summary!D$6</f>
        <v>0.2795231119715299</v>
      </c>
      <c r="E16" s="134">
        <f>E7/RES_summary!E$6</f>
        <v>0.29589715949102696</v>
      </c>
      <c r="F16" s="134">
        <f>F7/RES_summary!F$6</f>
        <v>0.31440848450720532</v>
      </c>
      <c r="G16" s="134">
        <f>G7/RES_summary!G$6</f>
        <v>0.33855969058315483</v>
      </c>
      <c r="H16" s="134">
        <f>H7/RES_summary!H$6</f>
        <v>0.35791364594264163</v>
      </c>
      <c r="I16" s="134">
        <f>I7/RES_summary!I$6</f>
        <v>0.37870299573310318</v>
      </c>
      <c r="J16" s="134">
        <f>J7/RES_summary!J$6</f>
        <v>0.3999001505165517</v>
      </c>
      <c r="K16" s="134">
        <f>K7/RES_summary!K$6</f>
        <v>0.42642574895675228</v>
      </c>
      <c r="L16" s="134">
        <f>L7/RES_summary!L$6</f>
        <v>0.45692935578501914</v>
      </c>
      <c r="M16" s="134">
        <f>M7/RES_summary!M$6</f>
        <v>0.48007553551335336</v>
      </c>
      <c r="N16" s="134">
        <f>N7/RES_summary!N$6</f>
        <v>0.49458055359484387</v>
      </c>
      <c r="O16" s="134">
        <f>O7/RES_summary!O$6</f>
        <v>0.50627442640949183</v>
      </c>
      <c r="P16" s="134">
        <f>P7/RES_summary!P$6</f>
        <v>0.52345073632121797</v>
      </c>
      <c r="Q16" s="134">
        <f>Q7/RES_summary!Q$6</f>
        <v>0.54030073019633074</v>
      </c>
    </row>
    <row r="17" spans="1:17" ht="12.95" customHeight="1" x14ac:dyDescent="0.25">
      <c r="A17" s="133" t="s">
        <v>49</v>
      </c>
      <c r="B17" s="132">
        <f>1000000*B5/RES_summary!B$6</f>
        <v>487.06673384267998</v>
      </c>
      <c r="C17" s="132">
        <f>1000000*C5/RES_summary!C$6</f>
        <v>493.21166189439407</v>
      </c>
      <c r="D17" s="132">
        <f>1000000*D5/RES_summary!D$6</f>
        <v>501.63729611643646</v>
      </c>
      <c r="E17" s="132">
        <f>1000000*E5/RES_summary!E$6</f>
        <v>520.87109121171795</v>
      </c>
      <c r="F17" s="132">
        <f>1000000*F5/RES_summary!F$6</f>
        <v>541.63554877201204</v>
      </c>
      <c r="G17" s="132">
        <f>1000000*G5/RES_summary!G$6</f>
        <v>569.66393904648885</v>
      </c>
      <c r="H17" s="132">
        <f>1000000*H5/RES_summary!H$6</f>
        <v>590.94386062072442</v>
      </c>
      <c r="I17" s="132">
        <f>1000000*I5/RES_summary!I$6</f>
        <v>612.69134702353665</v>
      </c>
      <c r="J17" s="132">
        <f>1000000*J5/RES_summary!J$6</f>
        <v>633.58457259910972</v>
      </c>
      <c r="K17" s="132">
        <f>1000000*K5/RES_summary!K$6</f>
        <v>659.93997520800337</v>
      </c>
      <c r="L17" s="132">
        <f>1000000*L5/RES_summary!L$6</f>
        <v>690.00106604454299</v>
      </c>
      <c r="M17" s="132">
        <f>1000000*M5/RES_summary!M$6</f>
        <v>706.97745192396133</v>
      </c>
      <c r="N17" s="132">
        <f>1000000*N5/RES_summary!N$6</f>
        <v>708.85706837386056</v>
      </c>
      <c r="O17" s="132">
        <f>1000000*O5/RES_summary!O$6</f>
        <v>703.28568375776706</v>
      </c>
      <c r="P17" s="132">
        <f>1000000*P5/RES_summary!P$6</f>
        <v>701.58226597692942</v>
      </c>
      <c r="Q17" s="132">
        <f>1000000*Q5/RES_summary!Q$6</f>
        <v>694.88748748890168</v>
      </c>
    </row>
    <row r="18" spans="1:17" ht="12.95" customHeight="1" x14ac:dyDescent="0.25">
      <c r="A18" s="131" t="s">
        <v>48</v>
      </c>
      <c r="B18" s="130">
        <f>B3*1000000/0.086/RES_summary!B$6</f>
        <v>116.63055352069404</v>
      </c>
      <c r="C18" s="130">
        <f>C3*1000000/0.086/RES_summary!C$6</f>
        <v>119.96872890346945</v>
      </c>
      <c r="D18" s="130">
        <f>D3*1000000/0.086/RES_summary!D$6</f>
        <v>123.69311792020153</v>
      </c>
      <c r="E18" s="130">
        <f>E3*1000000/0.086/RES_summary!E$6</f>
        <v>130.54742449009743</v>
      </c>
      <c r="F18" s="130">
        <f>F3*1000000/0.086/RES_summary!F$6</f>
        <v>138.43594309522297</v>
      </c>
      <c r="G18" s="130">
        <f>G3*1000000/0.086/RES_summary!G$6</f>
        <v>147.74623574562722</v>
      </c>
      <c r="H18" s="130">
        <f>H3*1000000/0.086/RES_summary!H$6</f>
        <v>156.26586965721478</v>
      </c>
      <c r="I18" s="130">
        <f>I3*1000000/0.086/RES_summary!I$6</f>
        <v>164.9201748191463</v>
      </c>
      <c r="J18" s="130">
        <f>J3*1000000/0.086/RES_summary!J$6</f>
        <v>171.77638476808491</v>
      </c>
      <c r="K18" s="130">
        <f>K3*1000000/0.086/RES_summary!K$6</f>
        <v>178.37839035663518</v>
      </c>
      <c r="L18" s="130">
        <f>L3*1000000/0.086/RES_summary!L$6</f>
        <v>186.95748647257324</v>
      </c>
      <c r="M18" s="130">
        <f>M3*1000000/0.086/RES_summary!M$6</f>
        <v>188.83010865143805</v>
      </c>
      <c r="N18" s="130">
        <f>N3*1000000/0.086/RES_summary!N$6</f>
        <v>189.84756803220617</v>
      </c>
      <c r="O18" s="130">
        <f>O3*1000000/0.086/RES_summary!O$6</f>
        <v>191.03849185083081</v>
      </c>
      <c r="P18" s="130">
        <f>P3*1000000/0.086/RES_summary!P$6</f>
        <v>194.0783896864146</v>
      </c>
      <c r="Q18" s="130">
        <f>Q3*1000000/0.086/RES_summary!Q$6</f>
        <v>194.50562446263064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136.11932898404663</v>
      </c>
      <c r="C3" s="144">
        <v>136.22361160168364</v>
      </c>
      <c r="D3" s="144">
        <v>136.99376732983919</v>
      </c>
      <c r="E3" s="144">
        <v>140.29811198147257</v>
      </c>
      <c r="F3" s="144">
        <v>147.07175646039715</v>
      </c>
      <c r="G3" s="144">
        <v>152.27141270933089</v>
      </c>
      <c r="H3" s="144">
        <v>156.91051823635891</v>
      </c>
      <c r="I3" s="144">
        <v>161.41708344046882</v>
      </c>
      <c r="J3" s="144">
        <v>167.81001648837696</v>
      </c>
      <c r="K3" s="144">
        <v>173.86291253565324</v>
      </c>
      <c r="L3" s="144">
        <v>182.42370688536636</v>
      </c>
      <c r="M3" s="144">
        <v>188.42741046902017</v>
      </c>
      <c r="N3" s="144">
        <v>201.24581268955029</v>
      </c>
      <c r="O3" s="144">
        <v>214.90531223468872</v>
      </c>
      <c r="P3" s="144">
        <v>227.49385413467061</v>
      </c>
      <c r="Q3" s="144">
        <v>236.4007167818925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2975.0969157235013</v>
      </c>
      <c r="C5" s="144">
        <v>2973.7237011843395</v>
      </c>
      <c r="D5" s="144">
        <v>2937.2646440723238</v>
      </c>
      <c r="E5" s="144">
        <v>2958.8656612765485</v>
      </c>
      <c r="F5" s="144">
        <v>3052.9509863706785</v>
      </c>
      <c r="G5" s="144">
        <v>3114.2439583591267</v>
      </c>
      <c r="H5" s="144">
        <v>3158.6847127380338</v>
      </c>
      <c r="I5" s="144">
        <v>3203.2390238836579</v>
      </c>
      <c r="J5" s="144">
        <v>3293.251105932201</v>
      </c>
      <c r="K5" s="144">
        <v>3384.3581774160953</v>
      </c>
      <c r="L5" s="144">
        <v>3516.1704239117321</v>
      </c>
      <c r="M5" s="144">
        <v>3607.3076250948607</v>
      </c>
      <c r="N5" s="144">
        <v>3800.365497090027</v>
      </c>
      <c r="O5" s="144">
        <v>4033.9973697790197</v>
      </c>
      <c r="P5" s="144">
        <v>4241.3750854988657</v>
      </c>
      <c r="Q5" s="144">
        <v>4407.8454639204165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5547432.5916984379</v>
      </c>
      <c r="C7" s="62">
        <v>5606255.6767710997</v>
      </c>
      <c r="D7" s="62">
        <v>5605625.1038466105</v>
      </c>
      <c r="E7" s="62">
        <v>5742722.3496164633</v>
      </c>
      <c r="F7" s="62">
        <v>6050637.0836613756</v>
      </c>
      <c r="G7" s="62">
        <v>6289105.6610922115</v>
      </c>
      <c r="H7" s="62">
        <v>6501936.6326844459</v>
      </c>
      <c r="I7" s="62">
        <v>6726081.4945588661</v>
      </c>
      <c r="J7" s="62">
        <v>7072584.2374054343</v>
      </c>
      <c r="K7" s="62">
        <v>7432558.9376743268</v>
      </c>
      <c r="L7" s="62">
        <v>7912525.2637277562</v>
      </c>
      <c r="M7" s="62">
        <v>8335348.6268788036</v>
      </c>
      <c r="N7" s="62">
        <v>9089884.6166985109</v>
      </c>
      <c r="O7" s="62">
        <v>10058842.166376751</v>
      </c>
      <c r="P7" s="62">
        <v>11001397.452711323</v>
      </c>
      <c r="Q7" s="62">
        <v>11951471.564595891</v>
      </c>
    </row>
    <row r="8" spans="1:17" ht="12.95" customHeight="1" x14ac:dyDescent="0.25">
      <c r="A8" s="133" t="s">
        <v>136</v>
      </c>
      <c r="B8" s="143"/>
      <c r="C8" s="143">
        <v>460539.41582333151</v>
      </c>
      <c r="D8" s="143">
        <v>405102.92113368894</v>
      </c>
      <c r="E8" s="143">
        <v>546888.07476861181</v>
      </c>
      <c r="F8" s="143">
        <v>721803.47133365995</v>
      </c>
      <c r="G8" s="143">
        <v>656496.20209246885</v>
      </c>
      <c r="H8" s="143">
        <v>635038.87250048458</v>
      </c>
      <c r="I8" s="143">
        <v>650574.84179175354</v>
      </c>
      <c r="J8" s="143">
        <v>777197.02256307437</v>
      </c>
      <c r="K8" s="143">
        <v>794975.92278256547</v>
      </c>
      <c r="L8" s="143">
        <v>919317.56079223694</v>
      </c>
      <c r="M8" s="143">
        <v>866568.1102372437</v>
      </c>
      <c r="N8" s="143">
        <v>1202718.1843767648</v>
      </c>
      <c r="O8" s="143">
        <v>1421621.5661808681</v>
      </c>
      <c r="P8" s="143">
        <v>1403094.702157903</v>
      </c>
      <c r="Q8" s="143">
        <v>1355177.0330182589</v>
      </c>
    </row>
    <row r="9" spans="1:17" ht="12.95" customHeight="1" x14ac:dyDescent="0.25">
      <c r="A9" s="131" t="s">
        <v>135</v>
      </c>
      <c r="B9" s="142"/>
      <c r="C9" s="142">
        <f>B7+C8-C7</f>
        <v>401716.33075066935</v>
      </c>
      <c r="D9" s="142">
        <f t="shared" ref="D9:Q9" si="0">C7+D8-D7</f>
        <v>405733.49405817781</v>
      </c>
      <c r="E9" s="142">
        <f t="shared" si="0"/>
        <v>409790.82899875939</v>
      </c>
      <c r="F9" s="142">
        <f t="shared" si="0"/>
        <v>413888.73728874791</v>
      </c>
      <c r="G9" s="142">
        <f t="shared" si="0"/>
        <v>418027.62466163281</v>
      </c>
      <c r="H9" s="142">
        <f t="shared" si="0"/>
        <v>422207.90090825036</v>
      </c>
      <c r="I9" s="142">
        <f t="shared" si="0"/>
        <v>426429.97991733346</v>
      </c>
      <c r="J9" s="142">
        <f t="shared" si="0"/>
        <v>430694.2797165066</v>
      </c>
      <c r="K9" s="142">
        <f t="shared" si="0"/>
        <v>435001.2225136729</v>
      </c>
      <c r="L9" s="142">
        <f t="shared" si="0"/>
        <v>439351.23473880719</v>
      </c>
      <c r="M9" s="142">
        <f t="shared" si="0"/>
        <v>443744.74708619714</v>
      </c>
      <c r="N9" s="142">
        <f t="shared" si="0"/>
        <v>448182.19455705769</v>
      </c>
      <c r="O9" s="142">
        <f t="shared" si="0"/>
        <v>452664.0165026281</v>
      </c>
      <c r="P9" s="142">
        <f t="shared" si="0"/>
        <v>460539.4158233311</v>
      </c>
      <c r="Q9" s="142">
        <f t="shared" si="0"/>
        <v>405102.92113369144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532.01053276559321</v>
      </c>
      <c r="C11" s="140">
        <v>532.66397382838659</v>
      </c>
      <c r="D11" s="140">
        <v>542.32456926202804</v>
      </c>
      <c r="E11" s="140">
        <v>551.35095063071435</v>
      </c>
      <c r="F11" s="140">
        <v>560.15858448512779</v>
      </c>
      <c r="G11" s="140">
        <v>568.54820812896037</v>
      </c>
      <c r="H11" s="140">
        <v>577.62678952010447</v>
      </c>
      <c r="I11" s="140">
        <v>585.951537399632</v>
      </c>
      <c r="J11" s="140">
        <v>592.50849653640933</v>
      </c>
      <c r="K11" s="140">
        <v>597.35455518892331</v>
      </c>
      <c r="L11" s="140">
        <v>603.27163882348202</v>
      </c>
      <c r="M11" s="140">
        <v>607.38274317398793</v>
      </c>
      <c r="N11" s="140">
        <v>615.74803560478222</v>
      </c>
      <c r="O11" s="140">
        <v>619.45974437013911</v>
      </c>
      <c r="P11" s="140">
        <v>623.68390447312356</v>
      </c>
      <c r="Q11" s="140">
        <v>623.62566166977695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536.30158934705082</v>
      </c>
      <c r="C13" s="137">
        <f t="shared" ref="C13:Q13" si="1">IF(C5=0,0,1000000*C5/C7)</f>
        <v>530.42955452524848</v>
      </c>
      <c r="D13" s="137">
        <f t="shared" si="1"/>
        <v>523.98520943841868</v>
      </c>
      <c r="E13" s="137">
        <f t="shared" si="1"/>
        <v>515.23745727915275</v>
      </c>
      <c r="F13" s="137">
        <f t="shared" si="1"/>
        <v>504.56686529995443</v>
      </c>
      <c r="G13" s="137">
        <f t="shared" si="1"/>
        <v>495.18073414245748</v>
      </c>
      <c r="H13" s="137">
        <f t="shared" si="1"/>
        <v>485.80675130848078</v>
      </c>
      <c r="I13" s="137">
        <f t="shared" si="1"/>
        <v>476.24148272288278</v>
      </c>
      <c r="J13" s="137">
        <f t="shared" si="1"/>
        <v>465.63617984426082</v>
      </c>
      <c r="K13" s="137">
        <f t="shared" si="1"/>
        <v>455.34225907868449</v>
      </c>
      <c r="L13" s="137">
        <f t="shared" si="1"/>
        <v>444.38030928386456</v>
      </c>
      <c r="M13" s="137">
        <f t="shared" si="1"/>
        <v>432.77225543541874</v>
      </c>
      <c r="N13" s="137">
        <f t="shared" si="1"/>
        <v>418.08731984436758</v>
      </c>
      <c r="O13" s="137">
        <f t="shared" si="1"/>
        <v>401.03993114270003</v>
      </c>
      <c r="P13" s="137">
        <f t="shared" si="1"/>
        <v>385.53057497741503</v>
      </c>
      <c r="Q13" s="137">
        <f t="shared" si="1"/>
        <v>368.81194421094347</v>
      </c>
    </row>
    <row r="14" spans="1:17" ht="12.95" customHeight="1" x14ac:dyDescent="0.25">
      <c r="A14" s="131" t="s">
        <v>132</v>
      </c>
      <c r="B14" s="130"/>
      <c r="C14" s="130">
        <v>464.819914982493</v>
      </c>
      <c r="D14" s="130">
        <v>447.13689078272216</v>
      </c>
      <c r="E14" s="130">
        <v>441.35628702130902</v>
      </c>
      <c r="F14" s="130">
        <v>437.86782035137884</v>
      </c>
      <c r="G14" s="130">
        <v>434.85682106847025</v>
      </c>
      <c r="H14" s="130">
        <v>426.54321554256666</v>
      </c>
      <c r="I14" s="130">
        <v>420.01222544659538</v>
      </c>
      <c r="J14" s="130">
        <v>413.01510358930716</v>
      </c>
      <c r="K14" s="130">
        <v>408.06131253690074</v>
      </c>
      <c r="L14" s="130">
        <v>399.68453517955555</v>
      </c>
      <c r="M14" s="130">
        <v>379.79497563066019</v>
      </c>
      <c r="N14" s="130">
        <v>360.36596177163392</v>
      </c>
      <c r="O14" s="130">
        <v>335.10767950671334</v>
      </c>
      <c r="P14" s="130">
        <v>300.36861174143758</v>
      </c>
      <c r="Q14" s="130">
        <v>256.50290003076208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0.22184006005883994</v>
      </c>
      <c r="C16" s="134">
        <f>C7/RES_summary!C$6</f>
        <v>0.22250670900045819</v>
      </c>
      <c r="D16" s="134">
        <f>D7/RES_summary!D$6</f>
        <v>0.22071430476512593</v>
      </c>
      <c r="E16" s="134">
        <f>E7/RES_summary!E$6</f>
        <v>0.22423321747649813</v>
      </c>
      <c r="F16" s="134">
        <f>F7/RES_summary!F$6</f>
        <v>0.23417403993378547</v>
      </c>
      <c r="G16" s="134">
        <f>G7/RES_summary!G$6</f>
        <v>0.24087562126088288</v>
      </c>
      <c r="H16" s="134">
        <f>H7/RES_summary!H$6</f>
        <v>0.2504442668324568</v>
      </c>
      <c r="I16" s="134">
        <f>I7/RES_summary!I$6</f>
        <v>0.25880863105779323</v>
      </c>
      <c r="J16" s="134">
        <f>J7/RES_summary!J$6</f>
        <v>0.27074281516673937</v>
      </c>
      <c r="K16" s="134">
        <f>K7/RES_summary!K$6</f>
        <v>0.28140589602767169</v>
      </c>
      <c r="L16" s="134">
        <f>L7/RES_summary!L$6</f>
        <v>0.2960700456920311</v>
      </c>
      <c r="M16" s="134">
        <f>M7/RES_summary!M$6</f>
        <v>0.30829763931849224</v>
      </c>
      <c r="N16" s="134">
        <f>N7/RES_summary!N$6</f>
        <v>0.33284322675203398</v>
      </c>
      <c r="O16" s="134">
        <f>O7/RES_summary!O$6</f>
        <v>0.36548819369502267</v>
      </c>
      <c r="P16" s="134">
        <f>P7/RES_summary!P$6</f>
        <v>0.39679542026086356</v>
      </c>
      <c r="Q16" s="134">
        <f>Q7/RES_summary!Q$6</f>
        <v>0.42850175990700079</v>
      </c>
    </row>
    <row r="17" spans="1:17" ht="12.95" customHeight="1" x14ac:dyDescent="0.25">
      <c r="A17" s="133" t="s">
        <v>49</v>
      </c>
      <c r="B17" s="132">
        <f>1000000*B5/RES_summary!B$6</f>
        <v>118.97317679040106</v>
      </c>
      <c r="C17" s="132">
        <f>1000000*C5/RES_summary!C$6</f>
        <v>118.02413453399213</v>
      </c>
      <c r="D17" s="132">
        <f>1000000*D5/RES_summary!D$6</f>
        <v>115.65103120840949</v>
      </c>
      <c r="E17" s="132">
        <f>1000000*E5/RES_summary!E$6</f>
        <v>115.53335281011418</v>
      </c>
      <c r="F17" s="132">
        <f>1000000*F5/RES_summary!F$6</f>
        <v>118.15646126401649</v>
      </c>
      <c r="G17" s="132">
        <f>1000000*G5/RES_summary!G$6</f>
        <v>119.27696697298452</v>
      </c>
      <c r="H17" s="132">
        <f>1000000*H5/RES_summary!H$6</f>
        <v>121.66751565371015</v>
      </c>
      <c r="I17" s="132">
        <f>1000000*I5/RES_summary!I$6</f>
        <v>123.25540619644299</v>
      </c>
      <c r="J17" s="132">
        <f>1000000*J5/RES_summary!J$6</f>
        <v>126.06765017452132</v>
      </c>
      <c r="K17" s="132">
        <f>1000000*K5/RES_summary!K$6</f>
        <v>128.13599641530143</v>
      </c>
      <c r="L17" s="132">
        <f>1000000*L5/RES_summary!L$6</f>
        <v>131.56769847431269</v>
      </c>
      <c r="M17" s="132">
        <f>1000000*M5/RES_summary!M$6</f>
        <v>133.42266471327912</v>
      </c>
      <c r="N17" s="132">
        <f>1000000*N5/RES_summary!N$6</f>
        <v>139.15753260110898</v>
      </c>
      <c r="O17" s="132">
        <f>1000000*O5/RES_summary!O$6</f>
        <v>146.57536003292171</v>
      </c>
      <c r="P17" s="132">
        <f>1000000*P5/RES_summary!P$6</f>
        <v>152.97676652157577</v>
      </c>
      <c r="Q17" s="132">
        <f>1000000*Q5/RES_summary!Q$6</f>
        <v>158.03656716911186</v>
      </c>
    </row>
    <row r="18" spans="1:17" ht="12.95" customHeight="1" x14ac:dyDescent="0.25">
      <c r="A18" s="131" t="s">
        <v>48</v>
      </c>
      <c r="B18" s="130">
        <f>B3*1000000/0.086/RES_summary!B$6</f>
        <v>63.294983169076382</v>
      </c>
      <c r="C18" s="130">
        <f>C3*1000000/0.086/RES_summary!C$6</f>
        <v>62.867204508532346</v>
      </c>
      <c r="D18" s="130">
        <f>D3*1000000/0.086/RES_summary!D$6</f>
        <v>62.720395684810036</v>
      </c>
      <c r="E18" s="130">
        <f>E3*1000000/0.086/RES_summary!E$6</f>
        <v>63.699423901410171</v>
      </c>
      <c r="F18" s="130">
        <f>F3*1000000/0.086/RES_summary!F$6</f>
        <v>66.186356089423313</v>
      </c>
      <c r="G18" s="130">
        <f>G3*1000000/0.086/RES_summary!G$6</f>
        <v>67.814705843547543</v>
      </c>
      <c r="H18" s="130">
        <f>H3*1000000/0.086/RES_summary!H$6</f>
        <v>70.278416455939649</v>
      </c>
      <c r="I18" s="130">
        <f>I3*1000000/0.086/RES_summary!I$6</f>
        <v>72.221694753621904</v>
      </c>
      <c r="J18" s="130">
        <f>J3*1000000/0.086/RES_summary!J$6</f>
        <v>74.696153866783618</v>
      </c>
      <c r="K18" s="130">
        <f>K3*1000000/0.086/RES_summary!K$6</f>
        <v>76.542621142351848</v>
      </c>
      <c r="L18" s="130">
        <f>L3*1000000/0.086/RES_summary!L$6</f>
        <v>79.371061074832355</v>
      </c>
      <c r="M18" s="130">
        <f>M3*1000000/0.086/RES_summary!M$6</f>
        <v>81.038624095134722</v>
      </c>
      <c r="N18" s="130">
        <f>N3*1000000/0.086/RES_summary!N$6</f>
        <v>85.685977338741282</v>
      </c>
      <c r="O18" s="130">
        <f>O3*1000000/0.086/RES_summary!O$6</f>
        <v>90.797535056954771</v>
      </c>
      <c r="P18" s="130">
        <f>P3*1000000/0.086/RES_summary!P$6</f>
        <v>95.409147037849792</v>
      </c>
      <c r="Q18" s="130">
        <f>Q3*1000000/0.086/RES_summary!Q$6</f>
        <v>98.555658768857512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1093.1660903767217</v>
      </c>
      <c r="C3" s="144">
        <v>1168.8796400368365</v>
      </c>
      <c r="D3" s="144">
        <v>1239.3977505476864</v>
      </c>
      <c r="E3" s="144">
        <v>1312.6993575285069</v>
      </c>
      <c r="F3" s="144">
        <v>1406.9028366492755</v>
      </c>
      <c r="G3" s="144">
        <v>1487.49155637988</v>
      </c>
      <c r="H3" s="144">
        <v>1510.8936971877572</v>
      </c>
      <c r="I3" s="144">
        <v>1522.845430156668</v>
      </c>
      <c r="J3" s="144">
        <v>1532.1889475628141</v>
      </c>
      <c r="K3" s="144">
        <v>1553.2379430433</v>
      </c>
      <c r="L3" s="144">
        <v>1567.4572997968594</v>
      </c>
      <c r="M3" s="144">
        <v>1597.2700008848985</v>
      </c>
      <c r="N3" s="144">
        <v>1619.7028343572651</v>
      </c>
      <c r="O3" s="144">
        <v>1628.7216770559348</v>
      </c>
      <c r="P3" s="144">
        <v>1634.4913180030426</v>
      </c>
      <c r="Q3" s="144">
        <v>1629.9936546517572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7263.3184428905333</v>
      </c>
      <c r="C5" s="144">
        <v>7698.6006334877857</v>
      </c>
      <c r="D5" s="144">
        <v>8101.7972890825858</v>
      </c>
      <c r="E5" s="144">
        <v>8521.9414655840537</v>
      </c>
      <c r="F5" s="144">
        <v>9070.1960263332239</v>
      </c>
      <c r="G5" s="144">
        <v>9526.785011917189</v>
      </c>
      <c r="H5" s="144">
        <v>9598.6284275516609</v>
      </c>
      <c r="I5" s="144">
        <v>9606.7435281958442</v>
      </c>
      <c r="J5" s="144">
        <v>9624.5103297873702</v>
      </c>
      <c r="K5" s="144">
        <v>9740.5715989425335</v>
      </c>
      <c r="L5" s="144">
        <v>9793.425167806452</v>
      </c>
      <c r="M5" s="144">
        <v>9947.9234269986428</v>
      </c>
      <c r="N5" s="144">
        <v>10066.575452096922</v>
      </c>
      <c r="O5" s="144">
        <v>10094.563442330791</v>
      </c>
      <c r="P5" s="144">
        <v>10092.827019148872</v>
      </c>
      <c r="Q5" s="144">
        <v>10015.443073673305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19093100.148034129</v>
      </c>
      <c r="C7" s="62">
        <v>20643070.531276174</v>
      </c>
      <c r="D7" s="62">
        <v>22368158.982896507</v>
      </c>
      <c r="E7" s="62">
        <v>24391613.849352766</v>
      </c>
      <c r="F7" s="62">
        <v>27104298.89840072</v>
      </c>
      <c r="G7" s="62">
        <v>29823429.282312922</v>
      </c>
      <c r="H7" s="62">
        <v>31512462.391379617</v>
      </c>
      <c r="I7" s="62">
        <v>32815568.000402931</v>
      </c>
      <c r="J7" s="62">
        <v>34225282.419215314</v>
      </c>
      <c r="K7" s="62">
        <v>36444960.115228243</v>
      </c>
      <c r="L7" s="62">
        <v>39097936.911945</v>
      </c>
      <c r="M7" s="62">
        <v>42810465.819852039</v>
      </c>
      <c r="N7" s="62">
        <v>46756171.998909064</v>
      </c>
      <c r="O7" s="62">
        <v>50968710.670189179</v>
      </c>
      <c r="P7" s="62">
        <v>57321367.43846871</v>
      </c>
      <c r="Q7" s="62">
        <v>67253992.674028724</v>
      </c>
    </row>
    <row r="8" spans="1:17" ht="12.95" customHeight="1" x14ac:dyDescent="0.25">
      <c r="A8" s="133" t="s">
        <v>136</v>
      </c>
      <c r="B8" s="143"/>
      <c r="C8" s="143">
        <v>4152653.7042304818</v>
      </c>
      <c r="D8" s="143">
        <v>4535986.4382878458</v>
      </c>
      <c r="E8" s="143">
        <v>5059224.6920571728</v>
      </c>
      <c r="F8" s="143">
        <v>5991316.4606969384</v>
      </c>
      <c r="G8" s="143">
        <v>6260052.3084931001</v>
      </c>
      <c r="H8" s="143">
        <v>5513228.7876140755</v>
      </c>
      <c r="I8" s="143">
        <v>5455759.3132537929</v>
      </c>
      <c r="J8" s="143">
        <v>5945700.8571002455</v>
      </c>
      <c r="K8" s="143">
        <v>7278902.3880701</v>
      </c>
      <c r="L8" s="143">
        <v>8644293.2574136984</v>
      </c>
      <c r="M8" s="143">
        <v>9972581.2164001334</v>
      </c>
      <c r="N8" s="143">
        <v>9458934.9666711055</v>
      </c>
      <c r="O8" s="143">
        <v>9668297.9845339078</v>
      </c>
      <c r="P8" s="143">
        <v>12298357.625379778</v>
      </c>
      <c r="Q8" s="143">
        <v>17211527.62363011</v>
      </c>
    </row>
    <row r="9" spans="1:17" ht="12.95" customHeight="1" x14ac:dyDescent="0.25">
      <c r="A9" s="131" t="s">
        <v>135</v>
      </c>
      <c r="B9" s="142"/>
      <c r="C9" s="142">
        <f>B7+C8-C7</f>
        <v>2602683.320988439</v>
      </c>
      <c r="D9" s="142">
        <f t="shared" ref="D9:Q9" si="0">C7+D8-D7</f>
        <v>2810897.9866675138</v>
      </c>
      <c r="E9" s="142">
        <f t="shared" si="0"/>
        <v>3035769.8256009147</v>
      </c>
      <c r="F9" s="142">
        <f t="shared" si="0"/>
        <v>3278631.411648985</v>
      </c>
      <c r="G9" s="142">
        <f t="shared" si="0"/>
        <v>3540921.9245808981</v>
      </c>
      <c r="H9" s="142">
        <f t="shared" si="0"/>
        <v>3824195.6785473824</v>
      </c>
      <c r="I9" s="142">
        <f t="shared" si="0"/>
        <v>4152653.7042304762</v>
      </c>
      <c r="J9" s="142">
        <f t="shared" si="0"/>
        <v>4535986.4382878616</v>
      </c>
      <c r="K9" s="142">
        <f t="shared" si="0"/>
        <v>5059224.69205717</v>
      </c>
      <c r="L9" s="142">
        <f t="shared" si="0"/>
        <v>5991316.4606969431</v>
      </c>
      <c r="M9" s="142">
        <f t="shared" si="0"/>
        <v>6260052.3084930927</v>
      </c>
      <c r="N9" s="142">
        <f t="shared" si="0"/>
        <v>5513228.7876140848</v>
      </c>
      <c r="O9" s="142">
        <f t="shared" si="0"/>
        <v>5455759.3132537901</v>
      </c>
      <c r="P9" s="142">
        <f t="shared" si="0"/>
        <v>5945700.8571002483</v>
      </c>
      <c r="Q9" s="142">
        <f t="shared" si="0"/>
        <v>7278902.3880700916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1750.0586968582707</v>
      </c>
      <c r="C11" s="140">
        <v>1765.4667865529993</v>
      </c>
      <c r="D11" s="140">
        <v>1778.8153956869</v>
      </c>
      <c r="E11" s="140">
        <v>1791.1348111714844</v>
      </c>
      <c r="F11" s="140">
        <v>1803.6363560809202</v>
      </c>
      <c r="G11" s="140">
        <v>1815.556184446416</v>
      </c>
      <c r="H11" s="140">
        <v>1830.3168515430884</v>
      </c>
      <c r="I11" s="140">
        <v>1843.2369876275036</v>
      </c>
      <c r="J11" s="140">
        <v>1851.1228044418947</v>
      </c>
      <c r="K11" s="140">
        <v>1854.1936816539314</v>
      </c>
      <c r="L11" s="140">
        <v>1861.0697850605879</v>
      </c>
      <c r="M11" s="140">
        <v>1867.0134650038497</v>
      </c>
      <c r="N11" s="140">
        <v>1870.9196565900677</v>
      </c>
      <c r="O11" s="140">
        <v>1876.1211675975512</v>
      </c>
      <c r="P11" s="140">
        <v>1883.0911263986109</v>
      </c>
      <c r="Q11" s="140">
        <v>1892.4189823209181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380.41587728425452</v>
      </c>
      <c r="C13" s="137">
        <f t="shared" ref="C13:Q13" si="1">IF(C5=0,0,1000000*C5/C7)</f>
        <v>372.93873611600992</v>
      </c>
      <c r="D13" s="137">
        <f t="shared" si="1"/>
        <v>362.20224003582547</v>
      </c>
      <c r="E13" s="137">
        <f t="shared" si="1"/>
        <v>349.37997617612268</v>
      </c>
      <c r="F13" s="137">
        <f t="shared" si="1"/>
        <v>334.64049597196578</v>
      </c>
      <c r="G13" s="137">
        <f t="shared" si="1"/>
        <v>319.43962318133356</v>
      </c>
      <c r="H13" s="137">
        <f t="shared" si="1"/>
        <v>304.5978542818479</v>
      </c>
      <c r="I13" s="137">
        <f t="shared" si="1"/>
        <v>292.74957325370343</v>
      </c>
      <c r="J13" s="137">
        <f t="shared" si="1"/>
        <v>281.21054523085019</v>
      </c>
      <c r="K13" s="137">
        <f t="shared" si="1"/>
        <v>267.26799996887667</v>
      </c>
      <c r="L13" s="137">
        <f t="shared" si="1"/>
        <v>250.48444857494297</v>
      </c>
      <c r="M13" s="137">
        <f t="shared" si="1"/>
        <v>232.37129604849096</v>
      </c>
      <c r="N13" s="137">
        <f t="shared" si="1"/>
        <v>215.29939303696204</v>
      </c>
      <c r="O13" s="137">
        <f t="shared" si="1"/>
        <v>198.05412594505648</v>
      </c>
      <c r="P13" s="137">
        <f t="shared" si="1"/>
        <v>176.07442861482605</v>
      </c>
      <c r="Q13" s="137">
        <f t="shared" si="1"/>
        <v>148.91968008824165</v>
      </c>
    </row>
    <row r="14" spans="1:17" ht="12.95" customHeight="1" x14ac:dyDescent="0.25">
      <c r="A14" s="131" t="s">
        <v>132</v>
      </c>
      <c r="B14" s="130"/>
      <c r="C14" s="130">
        <v>343.24659626495361</v>
      </c>
      <c r="D14" s="130">
        <v>324.62770759633889</v>
      </c>
      <c r="E14" s="130">
        <v>311.31236776520507</v>
      </c>
      <c r="F14" s="130">
        <v>299.68338632783104</v>
      </c>
      <c r="G14" s="130">
        <v>288.11451039657857</v>
      </c>
      <c r="H14" s="130">
        <v>276.90274218719605</v>
      </c>
      <c r="I14" s="130">
        <v>262.74974165482627</v>
      </c>
      <c r="J14" s="130">
        <v>250.64726876753986</v>
      </c>
      <c r="K14" s="130">
        <v>232.32355607175975</v>
      </c>
      <c r="L14" s="130">
        <v>213.82333052873105</v>
      </c>
      <c r="M14" s="130">
        <v>196.34938263430723</v>
      </c>
      <c r="N14" s="130">
        <v>173.93926488459971</v>
      </c>
      <c r="O14" s="130">
        <v>151.1628357607627</v>
      </c>
      <c r="P14" s="130">
        <v>121.03545065946263</v>
      </c>
      <c r="Q14" s="130">
        <v>93.755567600208039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0.76352698541804787</v>
      </c>
      <c r="C16" s="134">
        <f>C7/RES_summary!C$6</f>
        <v>0.81930292737273969</v>
      </c>
      <c r="D16" s="134">
        <f>D7/RES_summary!D$6</f>
        <v>0.88071759479563339</v>
      </c>
      <c r="E16" s="134">
        <f>E7/RES_summary!E$6</f>
        <v>0.95240718946650205</v>
      </c>
      <c r="F16" s="134">
        <f>F7/RES_summary!F$6</f>
        <v>1.0490008051797683</v>
      </c>
      <c r="G16" s="134">
        <f>G7/RES_summary!G$6</f>
        <v>1.1422509723361132</v>
      </c>
      <c r="H16" s="134">
        <f>H7/RES_summary!H$6</f>
        <v>1.213809974711493</v>
      </c>
      <c r="I16" s="134">
        <f>I7/RES_summary!I$6</f>
        <v>1.2626894631649455</v>
      </c>
      <c r="J16" s="134">
        <f>J7/RES_summary!J$6</f>
        <v>1.3101645736572203</v>
      </c>
      <c r="K16" s="134">
        <f>K7/RES_summary!K$6</f>
        <v>1.3798513732509525</v>
      </c>
      <c r="L16" s="134">
        <f>L7/RES_summary!L$6</f>
        <v>1.4629625286694046</v>
      </c>
      <c r="M16" s="134">
        <f>M7/RES_summary!M$6</f>
        <v>1.5834209390864495</v>
      </c>
      <c r="N16" s="134">
        <f>N7/RES_summary!N$6</f>
        <v>1.7120652037871911</v>
      </c>
      <c r="O16" s="134">
        <f>O7/RES_summary!O$6</f>
        <v>1.8519489310688471</v>
      </c>
      <c r="P16" s="134">
        <f>P7/RES_summary!P$6</f>
        <v>2.0674515379015821</v>
      </c>
      <c r="Q16" s="134">
        <f>Q7/RES_summary!Q$6</f>
        <v>2.4112891927855471</v>
      </c>
    </row>
    <row r="17" spans="1:17" ht="12.95" customHeight="1" x14ac:dyDescent="0.25">
      <c r="A17" s="133" t="s">
        <v>49</v>
      </c>
      <c r="B17" s="132">
        <f>1000000*B5/RES_summary!B$6</f>
        <v>290.45778798800893</v>
      </c>
      <c r="C17" s="132">
        <f>1000000*C5/RES_summary!C$6</f>
        <v>305.54979823053657</v>
      </c>
      <c r="D17" s="132">
        <f>1000000*D5/RES_summary!D$6</f>
        <v>318.99788567394285</v>
      </c>
      <c r="E17" s="132">
        <f>1000000*E5/RES_summary!E$6</f>
        <v>332.75200116577446</v>
      </c>
      <c r="F17" s="132">
        <f>1000000*F5/RES_summary!F$6</f>
        <v>351.03814972034911</v>
      </c>
      <c r="G17" s="132">
        <f>1000000*G5/RES_summary!G$6</f>
        <v>364.88022018155982</v>
      </c>
      <c r="H17" s="132">
        <f>1000000*H5/RES_summary!H$6</f>
        <v>369.7239138030248</v>
      </c>
      <c r="I17" s="132">
        <f>1000000*I5/RES_summary!I$6</f>
        <v>369.65180149348566</v>
      </c>
      <c r="J17" s="132">
        <f>1000000*J5/RES_summary!J$6</f>
        <v>368.43209410029129</v>
      </c>
      <c r="K17" s="132">
        <f>1000000*K5/RES_summary!K$6</f>
        <v>368.79011678308996</v>
      </c>
      <c r="L17" s="132">
        <f>1000000*L5/RES_summary!L$6</f>
        <v>366.44936227956003</v>
      </c>
      <c r="M17" s="132">
        <f>1000000*M5/RES_summary!M$6</f>
        <v>367.94157580583698</v>
      </c>
      <c r="N17" s="132">
        <f>1000000*N5/RES_summary!N$6</f>
        <v>368.606599215085</v>
      </c>
      <c r="O17" s="132">
        <f>1000000*O5/RES_summary!O$6</f>
        <v>366.78612683772218</v>
      </c>
      <c r="P17" s="132">
        <f>1000000*P5/RES_summary!P$6</f>
        <v>364.02534822486439</v>
      </c>
      <c r="Q17" s="132">
        <f>1000000*Q5/RES_summary!Q$6</f>
        <v>359.08841518985815</v>
      </c>
    </row>
    <row r="18" spans="1:17" ht="12.95" customHeight="1" x14ac:dyDescent="0.25">
      <c r="A18" s="131" t="s">
        <v>48</v>
      </c>
      <c r="B18" s="130">
        <f>B3*1000000/0.086/RES_summary!B$6</f>
        <v>508.31817793863075</v>
      </c>
      <c r="C18" s="130">
        <f>C3*1000000/0.086/RES_summary!C$6</f>
        <v>539.43802041398271</v>
      </c>
      <c r="D18" s="130">
        <f>D3*1000000/0.086/RES_summary!D$6</f>
        <v>567.43835022837914</v>
      </c>
      <c r="E18" s="130">
        <f>E3*1000000/0.086/RES_summary!E$6</f>
        <v>596.00369277499306</v>
      </c>
      <c r="F18" s="130">
        <f>F3*1000000/0.086/RES_summary!F$6</f>
        <v>633.14516920699907</v>
      </c>
      <c r="G18" s="130">
        <f>G3*1000000/0.086/RES_summary!G$6</f>
        <v>662.46054033280097</v>
      </c>
      <c r="H18" s="130">
        <f>H3*1000000/0.086/RES_summary!H$6</f>
        <v>676.71190985214059</v>
      </c>
      <c r="I18" s="130">
        <f>I3*1000000/0.086/RES_summary!I$6</f>
        <v>681.35587305593231</v>
      </c>
      <c r="J18" s="130">
        <f>J3*1000000/0.086/RES_summary!J$6</f>
        <v>682.0130512773311</v>
      </c>
      <c r="K18" s="130">
        <f>K3*1000000/0.086/RES_summary!K$6</f>
        <v>683.80830439562089</v>
      </c>
      <c r="L18" s="130">
        <f>L3*1000000/0.086/RES_summary!L$6</f>
        <v>681.98783589321033</v>
      </c>
      <c r="M18" s="130">
        <f>M3*1000000/0.086/RES_summary!M$6</f>
        <v>686.95187636423225</v>
      </c>
      <c r="N18" s="130">
        <f>N3*1000000/0.086/RES_summary!N$6</f>
        <v>689.63333202031959</v>
      </c>
      <c r="O18" s="130">
        <f>O3*1000000/0.086/RES_summary!O$6</f>
        <v>688.13521654137071</v>
      </c>
      <c r="P18" s="130">
        <f>P3*1000000/0.086/RES_summary!P$6</f>
        <v>685.49290302640634</v>
      </c>
      <c r="Q18" s="130">
        <f>Q3*1000000/0.086/RES_summary!Q$6</f>
        <v>679.54573323682257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293.18059058128853</v>
      </c>
      <c r="C3" s="144">
        <v>319.5187929783234</v>
      </c>
      <c r="D3" s="144">
        <v>338.38134209400067</v>
      </c>
      <c r="E3" s="144">
        <v>365.13086282216335</v>
      </c>
      <c r="F3" s="144">
        <v>385.58755069472278</v>
      </c>
      <c r="G3" s="144">
        <v>398.87719418550989</v>
      </c>
      <c r="H3" s="144">
        <v>402.60508031396631</v>
      </c>
      <c r="I3" s="144">
        <v>398.2347222021387</v>
      </c>
      <c r="J3" s="144">
        <v>394.47903281111581</v>
      </c>
      <c r="K3" s="144">
        <v>395.99287336392632</v>
      </c>
      <c r="L3" s="144">
        <v>398.93767192583829</v>
      </c>
      <c r="M3" s="144">
        <v>404.74172442872657</v>
      </c>
      <c r="N3" s="144">
        <v>411.65557526193436</v>
      </c>
      <c r="O3" s="144">
        <v>418.97937458948036</v>
      </c>
      <c r="P3" s="144">
        <v>422.58826400490955</v>
      </c>
      <c r="Q3" s="144">
        <v>418.20262018701635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4376.6347323978453</v>
      </c>
      <c r="C5" s="144">
        <v>4728.1860530163858</v>
      </c>
      <c r="D5" s="144">
        <v>4969.7349969645311</v>
      </c>
      <c r="E5" s="144">
        <v>5325.7156036202923</v>
      </c>
      <c r="F5" s="144">
        <v>5585.1099227996383</v>
      </c>
      <c r="G5" s="144">
        <v>5739.6738568170758</v>
      </c>
      <c r="H5" s="144">
        <v>5746.5961144160119</v>
      </c>
      <c r="I5" s="144">
        <v>5644.3722660123403</v>
      </c>
      <c r="J5" s="144">
        <v>5567.3227111480273</v>
      </c>
      <c r="K5" s="144">
        <v>5579.4318279044865</v>
      </c>
      <c r="L5" s="144">
        <v>5600.15558641794</v>
      </c>
      <c r="M5" s="144">
        <v>5667.2288960406377</v>
      </c>
      <c r="N5" s="144">
        <v>5755.571700990653</v>
      </c>
      <c r="O5" s="144">
        <v>5845.1918160162913</v>
      </c>
      <c r="P5" s="144">
        <v>5877.0521872468616</v>
      </c>
      <c r="Q5" s="144">
        <v>5790.5429821575508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12696998.817754991</v>
      </c>
      <c r="C7" s="62">
        <v>14018092.928497445</v>
      </c>
      <c r="D7" s="62">
        <v>15119510.652429074</v>
      </c>
      <c r="E7" s="62">
        <v>16715939.140452908</v>
      </c>
      <c r="F7" s="62">
        <v>18114402.683361638</v>
      </c>
      <c r="G7" s="62">
        <v>19314191.987700704</v>
      </c>
      <c r="H7" s="62">
        <v>19881215.041342307</v>
      </c>
      <c r="I7" s="62">
        <v>20095910.997868903</v>
      </c>
      <c r="J7" s="62">
        <v>20627170.320533019</v>
      </c>
      <c r="K7" s="62">
        <v>21772326.748503178</v>
      </c>
      <c r="L7" s="62">
        <v>23186710.79054106</v>
      </c>
      <c r="M7" s="62">
        <v>24989778.363712795</v>
      </c>
      <c r="N7" s="62">
        <v>27057806.978161506</v>
      </c>
      <c r="O7" s="62">
        <v>30350472.494627282</v>
      </c>
      <c r="P7" s="62">
        <v>34610087.344316281</v>
      </c>
      <c r="Q7" s="62">
        <v>40034102.91545447</v>
      </c>
    </row>
    <row r="8" spans="1:17" ht="12.95" customHeight="1" x14ac:dyDescent="0.25">
      <c r="A8" s="133" t="s">
        <v>136</v>
      </c>
      <c r="B8" s="143"/>
      <c r="C8" s="143">
        <v>3442666.8391780253</v>
      </c>
      <c r="D8" s="143">
        <v>3413931.9979263949</v>
      </c>
      <c r="E8" s="143">
        <v>4117069.0466781333</v>
      </c>
      <c r="F8" s="143">
        <v>4145961.7518419088</v>
      </c>
      <c r="G8" s="143">
        <v>4194562.3520762362</v>
      </c>
      <c r="H8" s="143">
        <v>4009689.8928196304</v>
      </c>
      <c r="I8" s="143">
        <v>3628627.9544529947</v>
      </c>
      <c r="J8" s="143">
        <v>4648328.3693422507</v>
      </c>
      <c r="K8" s="143">
        <v>5291118.1798120551</v>
      </c>
      <c r="L8" s="143">
        <v>5608946.3941141246</v>
      </c>
      <c r="M8" s="143">
        <v>5812757.4659913685</v>
      </c>
      <c r="N8" s="143">
        <v>5696656.5689017083</v>
      </c>
      <c r="O8" s="143">
        <v>7940993.8858080199</v>
      </c>
      <c r="P8" s="143">
        <v>9550733.02950106</v>
      </c>
      <c r="Q8" s="143">
        <v>11032961.965252323</v>
      </c>
    </row>
    <row r="9" spans="1:17" ht="12.95" customHeight="1" x14ac:dyDescent="0.25">
      <c r="A9" s="131" t="s">
        <v>135</v>
      </c>
      <c r="B9" s="142"/>
      <c r="C9" s="142">
        <f>B7+C8-C7</f>
        <v>2121572.7284355722</v>
      </c>
      <c r="D9" s="142">
        <f t="shared" ref="D9:Q9" si="0">C7+D8-D7</f>
        <v>2312514.2739947662</v>
      </c>
      <c r="E9" s="142">
        <f t="shared" si="0"/>
        <v>2520640.558654299</v>
      </c>
      <c r="F9" s="142">
        <f t="shared" si="0"/>
        <v>2747498.2089331783</v>
      </c>
      <c r="G9" s="142">
        <f t="shared" si="0"/>
        <v>2994773.04773717</v>
      </c>
      <c r="H9" s="142">
        <f t="shared" si="0"/>
        <v>3442666.8391780294</v>
      </c>
      <c r="I9" s="142">
        <f t="shared" si="0"/>
        <v>3413931.9979263991</v>
      </c>
      <c r="J9" s="142">
        <f t="shared" si="0"/>
        <v>4117069.046678137</v>
      </c>
      <c r="K9" s="142">
        <f t="shared" si="0"/>
        <v>4145961.7518418953</v>
      </c>
      <c r="L9" s="142">
        <f t="shared" si="0"/>
        <v>4194562.3520762436</v>
      </c>
      <c r="M9" s="142">
        <f t="shared" si="0"/>
        <v>4009689.8928196356</v>
      </c>
      <c r="N9" s="142">
        <f t="shared" si="0"/>
        <v>3628627.9544529989</v>
      </c>
      <c r="O9" s="142">
        <f t="shared" si="0"/>
        <v>4648328.3693422452</v>
      </c>
      <c r="P9" s="142">
        <f t="shared" si="0"/>
        <v>5291118.1798120588</v>
      </c>
      <c r="Q9" s="142">
        <f t="shared" si="0"/>
        <v>5608946.3941141367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778.92646819041283</v>
      </c>
      <c r="C11" s="140">
        <v>785.78439181835904</v>
      </c>
      <c r="D11" s="140">
        <v>791.72566966611919</v>
      </c>
      <c r="E11" s="140">
        <v>797.20886792158569</v>
      </c>
      <c r="F11" s="140">
        <v>802.77312941790683</v>
      </c>
      <c r="G11" s="140">
        <v>808.07847707672522</v>
      </c>
      <c r="H11" s="140">
        <v>814.6482420282581</v>
      </c>
      <c r="I11" s="140">
        <v>820.39881255874411</v>
      </c>
      <c r="J11" s="140">
        <v>823.90867851412963</v>
      </c>
      <c r="K11" s="140">
        <v>825.2754826935045</v>
      </c>
      <c r="L11" s="140">
        <v>828.3359394376555</v>
      </c>
      <c r="M11" s="140">
        <v>830.44098052088202</v>
      </c>
      <c r="N11" s="140">
        <v>831.66242803994601</v>
      </c>
      <c r="O11" s="140">
        <v>833.48046501257136</v>
      </c>
      <c r="P11" s="140">
        <v>836.10232932350527</v>
      </c>
      <c r="Q11" s="140">
        <v>839.78673156371678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344.6983649614686</v>
      </c>
      <c r="C13" s="137">
        <f t="shared" ref="C13:Q13" si="1">IF(C5=0,0,1000000*C5/C7)</f>
        <v>337.29167563188537</v>
      </c>
      <c r="D13" s="137">
        <f t="shared" si="1"/>
        <v>328.69681507622749</v>
      </c>
      <c r="E13" s="137">
        <f t="shared" si="1"/>
        <v>318.60104053214417</v>
      </c>
      <c r="F13" s="137">
        <f t="shared" si="1"/>
        <v>308.32426663064354</v>
      </c>
      <c r="G13" s="137">
        <f t="shared" si="1"/>
        <v>297.17390509901247</v>
      </c>
      <c r="H13" s="137">
        <f t="shared" si="1"/>
        <v>289.04652469510347</v>
      </c>
      <c r="I13" s="137">
        <f t="shared" si="1"/>
        <v>280.8716791495994</v>
      </c>
      <c r="J13" s="137">
        <f t="shared" si="1"/>
        <v>269.90239691801628</v>
      </c>
      <c r="K13" s="137">
        <f t="shared" si="1"/>
        <v>256.26254338149994</v>
      </c>
      <c r="L13" s="137">
        <f t="shared" si="1"/>
        <v>241.52436440887962</v>
      </c>
      <c r="M13" s="137">
        <f t="shared" si="1"/>
        <v>226.78187911702005</v>
      </c>
      <c r="N13" s="137">
        <f t="shared" si="1"/>
        <v>212.71390196685209</v>
      </c>
      <c r="O13" s="137">
        <f t="shared" si="1"/>
        <v>192.58981279619363</v>
      </c>
      <c r="P13" s="137">
        <f t="shared" si="1"/>
        <v>169.80749365869485</v>
      </c>
      <c r="Q13" s="137">
        <f t="shared" si="1"/>
        <v>144.64025819152832</v>
      </c>
    </row>
    <row r="14" spans="1:17" ht="12.95" customHeight="1" x14ac:dyDescent="0.25">
      <c r="A14" s="131" t="s">
        <v>132</v>
      </c>
      <c r="B14" s="130"/>
      <c r="C14" s="130">
        <v>314.53928650141142</v>
      </c>
      <c r="D14" s="130">
        <v>304.2441483237165</v>
      </c>
      <c r="E14" s="130">
        <v>297.50321697123974</v>
      </c>
      <c r="F14" s="130">
        <v>290.99459467931507</v>
      </c>
      <c r="G14" s="130">
        <v>282.95140407571716</v>
      </c>
      <c r="H14" s="130">
        <v>271.78566372616012</v>
      </c>
      <c r="I14" s="130">
        <v>258.07136925992739</v>
      </c>
      <c r="J14" s="130">
        <v>246.92569883516217</v>
      </c>
      <c r="K14" s="130">
        <v>230.30322417272413</v>
      </c>
      <c r="L14" s="130">
        <v>215.29552622998409</v>
      </c>
      <c r="M14" s="130">
        <v>199.01906199374719</v>
      </c>
      <c r="N14" s="130">
        <v>179.89285070911822</v>
      </c>
      <c r="O14" s="130">
        <v>155.82581523608235</v>
      </c>
      <c r="P14" s="130">
        <v>130.92418599261444</v>
      </c>
      <c r="Q14" s="130">
        <v>101.61114159171548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0.50774893317548309</v>
      </c>
      <c r="C16" s="134">
        <f>C7/RES_summary!C$6</f>
        <v>0.55636415886387225</v>
      </c>
      <c r="D16" s="134">
        <f>D7/RES_summary!D$6</f>
        <v>0.59531135604303398</v>
      </c>
      <c r="E16" s="134">
        <f>E7/RES_summary!E$6</f>
        <v>0.65269894457903199</v>
      </c>
      <c r="F16" s="134">
        <f>F7/RES_summary!F$6</f>
        <v>0.70107044906142624</v>
      </c>
      <c r="G16" s="134">
        <f>G7/RES_summary!G$6</f>
        <v>0.73974238069668852</v>
      </c>
      <c r="H16" s="134">
        <f>H7/RES_summary!H$6</f>
        <v>0.76579281005875588</v>
      </c>
      <c r="I16" s="134">
        <f>I7/RES_summary!I$6</f>
        <v>0.77325783510430279</v>
      </c>
      <c r="J16" s="134">
        <f>J7/RES_summary!J$6</f>
        <v>0.78962059327180889</v>
      </c>
      <c r="K16" s="134">
        <f>K7/RES_summary!K$6</f>
        <v>0.82432728332819605</v>
      </c>
      <c r="L16" s="134">
        <f>L7/RES_summary!L$6</f>
        <v>0.86759792789201273</v>
      </c>
      <c r="M16" s="134">
        <f>M7/RES_summary!M$6</f>
        <v>0.92429123501579113</v>
      </c>
      <c r="N16" s="134">
        <f>N7/RES_summary!N$6</f>
        <v>0.99077250847613085</v>
      </c>
      <c r="O16" s="134">
        <f>O7/RES_summary!O$6</f>
        <v>1.1027849116602113</v>
      </c>
      <c r="P16" s="134">
        <f>P7/RES_summary!P$6</f>
        <v>1.2483072457007369</v>
      </c>
      <c r="Q16" s="134">
        <f>Q7/RES_summary!Q$6</f>
        <v>1.4353616174252493</v>
      </c>
    </row>
    <row r="17" spans="1:17" ht="12.95" customHeight="1" x14ac:dyDescent="0.25">
      <c r="A17" s="133" t="s">
        <v>49</v>
      </c>
      <c r="B17" s="132">
        <f>1000000*B5/RES_summary!B$6</f>
        <v>175.02022707651898</v>
      </c>
      <c r="C17" s="132">
        <f>1000000*C5/RES_summary!C$6</f>
        <v>187.65699940471993</v>
      </c>
      <c r="D17" s="132">
        <f>1000000*D5/RES_summary!D$6</f>
        <v>195.67694671005535</v>
      </c>
      <c r="E17" s="132">
        <f>1000000*E5/RES_summary!E$6</f>
        <v>207.95056289711192</v>
      </c>
      <c r="F17" s="132">
        <f>1000000*F5/RES_summary!F$6</f>
        <v>216.15703206328018</v>
      </c>
      <c r="G17" s="132">
        <f>1000000*G5/RES_summary!G$6</f>
        <v>219.83213203887527</v>
      </c>
      <c r="H17" s="132">
        <f>1000000*H5/RES_summary!H$6</f>
        <v>221.34975038398088</v>
      </c>
      <c r="I17" s="132">
        <f>1000000*I5/RES_summary!I$6</f>
        <v>217.18622656132959</v>
      </c>
      <c r="J17" s="132">
        <f>1000000*J5/RES_summary!J$6</f>
        <v>213.12049077988726</v>
      </c>
      <c r="K17" s="132">
        <f>1000000*K5/RES_summary!K$6</f>
        <v>211.24420620444579</v>
      </c>
      <c r="L17" s="132">
        <f>1000000*L5/RES_summary!L$6</f>
        <v>209.54603809657934</v>
      </c>
      <c r="M17" s="132">
        <f>1000000*M5/RES_summary!M$6</f>
        <v>209.61250312827229</v>
      </c>
      <c r="N17" s="132">
        <f>1000000*N5/RES_summary!N$6</f>
        <v>210.75108623944382</v>
      </c>
      <c r="O17" s="132">
        <f>1000000*O5/RES_summary!O$6</f>
        <v>212.38513969110701</v>
      </c>
      <c r="P17" s="132">
        <f>1000000*P5/RES_summary!P$6</f>
        <v>211.97192470843069</v>
      </c>
      <c r="Q17" s="132">
        <f>1000000*Q5/RES_summary!Q$6</f>
        <v>207.61107494259772</v>
      </c>
    </row>
    <row r="18" spans="1:17" ht="12.95" customHeight="1" x14ac:dyDescent="0.25">
      <c r="A18" s="131" t="s">
        <v>48</v>
      </c>
      <c r="B18" s="130">
        <f>B3*1000000/0.086/RES_summary!B$6</f>
        <v>136.32788733859698</v>
      </c>
      <c r="C18" s="130">
        <f>C3*1000000/0.086/RES_summary!C$6</f>
        <v>147.457941147696</v>
      </c>
      <c r="D18" s="130">
        <f>D3*1000000/0.086/RES_summary!D$6</f>
        <v>154.9224616722401</v>
      </c>
      <c r="E18" s="130">
        <f>E3*1000000/0.086/RES_summary!E$6</f>
        <v>165.78003283086309</v>
      </c>
      <c r="F18" s="130">
        <f>F3*1000000/0.086/RES_summary!F$6</f>
        <v>173.52505707512626</v>
      </c>
      <c r="G18" s="130">
        <f>G3*1000000/0.086/RES_summary!G$6</f>
        <v>177.6416144705039</v>
      </c>
      <c r="H18" s="130">
        <f>H3*1000000/0.086/RES_summary!H$6</f>
        <v>180.32218502370375</v>
      </c>
      <c r="I18" s="130">
        <f>I3*1000000/0.086/RES_summary!I$6</f>
        <v>178.17932237502919</v>
      </c>
      <c r="J18" s="130">
        <f>J3*1000000/0.086/RES_summary!J$6</f>
        <v>175.59182192273965</v>
      </c>
      <c r="K18" s="130">
        <f>K3*1000000/0.086/RES_summary!K$6</f>
        <v>174.33466424158019</v>
      </c>
      <c r="L18" s="130">
        <f>L3*1000000/0.086/RES_summary!L$6</f>
        <v>173.5745143221688</v>
      </c>
      <c r="M18" s="130">
        <f>M3*1000000/0.086/RES_summary!M$6</f>
        <v>174.07081262727885</v>
      </c>
      <c r="N18" s="130">
        <f>N3*1000000/0.086/RES_summary!N$6</f>
        <v>175.27376009395189</v>
      </c>
      <c r="O18" s="130">
        <f>O3*1000000/0.086/RES_summary!O$6</f>
        <v>177.01886499150376</v>
      </c>
      <c r="P18" s="130">
        <f>P3*1000000/0.086/RES_summary!P$6</f>
        <v>177.23021999990559</v>
      </c>
      <c r="Q18" s="130">
        <f>Q3*1000000/0.086/RES_summary!Q$6</f>
        <v>174.349026062474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1352.0080235969149</v>
      </c>
      <c r="C3" s="144">
        <v>1347.0059029781469</v>
      </c>
      <c r="D3" s="144">
        <v>1324.0983152637521</v>
      </c>
      <c r="E3" s="144">
        <v>1303.0341751666729</v>
      </c>
      <c r="F3" s="144">
        <v>1285.4425501805044</v>
      </c>
      <c r="G3" s="144">
        <v>1271.5217369257459</v>
      </c>
      <c r="H3" s="144">
        <v>1240.0080985688562</v>
      </c>
      <c r="I3" s="144">
        <v>1215.5277349649141</v>
      </c>
      <c r="J3" s="144">
        <v>1184.4165531968276</v>
      </c>
      <c r="K3" s="144">
        <v>1147.3503143082187</v>
      </c>
      <c r="L3" s="144">
        <v>1093.3875502069034</v>
      </c>
      <c r="M3" s="144">
        <v>996.69182472299224</v>
      </c>
      <c r="N3" s="144">
        <v>860.19250700690213</v>
      </c>
      <c r="O3" s="144">
        <v>697.10788420359552</v>
      </c>
      <c r="P3" s="144">
        <v>532.33071219417116</v>
      </c>
      <c r="Q3" s="144">
        <v>375.23206713920217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28546.651329432629</v>
      </c>
      <c r="C5" s="144">
        <v>28462.807300038865</v>
      </c>
      <c r="D5" s="144">
        <v>28011.47607333642</v>
      </c>
      <c r="E5" s="144">
        <v>27596.26988825923</v>
      </c>
      <c r="F5" s="144">
        <v>27236.105710168777</v>
      </c>
      <c r="G5" s="144">
        <v>26949.563688551272</v>
      </c>
      <c r="H5" s="144">
        <v>26238.485176136499</v>
      </c>
      <c r="I5" s="144">
        <v>25695.501893259367</v>
      </c>
      <c r="J5" s="144">
        <v>25074.079852241142</v>
      </c>
      <c r="K5" s="144">
        <v>24380.624120500815</v>
      </c>
      <c r="L5" s="144">
        <v>23267.138901376984</v>
      </c>
      <c r="M5" s="144">
        <v>21245.350096719321</v>
      </c>
      <c r="N5" s="144">
        <v>18382.7847578078</v>
      </c>
      <c r="O5" s="144">
        <v>14922.459588668979</v>
      </c>
      <c r="P5" s="144">
        <v>11401.443174643078</v>
      </c>
      <c r="Q5" s="144">
        <v>8029.8081252450374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407218998.87996614</v>
      </c>
      <c r="C7" s="62">
        <v>411576503.6704179</v>
      </c>
      <c r="D7" s="62">
        <v>416331571.07519454</v>
      </c>
      <c r="E7" s="62">
        <v>421593628.53129387</v>
      </c>
      <c r="F7" s="62">
        <v>427706354.2128191</v>
      </c>
      <c r="G7" s="62">
        <v>435044079.75222731</v>
      </c>
      <c r="H7" s="62">
        <v>435261145.51418996</v>
      </c>
      <c r="I7" s="62">
        <v>438079236.60414362</v>
      </c>
      <c r="J7" s="62">
        <v>443087445.73090261</v>
      </c>
      <c r="K7" s="62">
        <v>450681413.94726664</v>
      </c>
      <c r="L7" s="62">
        <v>458740734.75266558</v>
      </c>
      <c r="M7" s="62">
        <v>467034466.11488312</v>
      </c>
      <c r="N7" s="62">
        <v>474579450.45892739</v>
      </c>
      <c r="O7" s="62">
        <v>480738118.4529407</v>
      </c>
      <c r="P7" s="62">
        <v>487132594.04218364</v>
      </c>
      <c r="Q7" s="62">
        <v>492453870.30355406</v>
      </c>
    </row>
    <row r="8" spans="1:17" ht="12.95" customHeight="1" x14ac:dyDescent="0.25">
      <c r="A8" s="133" t="s">
        <v>136</v>
      </c>
      <c r="B8" s="143"/>
      <c r="C8" s="143">
        <v>237054075.57900384</v>
      </c>
      <c r="D8" s="143">
        <v>237451638.19332871</v>
      </c>
      <c r="E8" s="143">
        <v>237958628.24465141</v>
      </c>
      <c r="F8" s="143">
        <v>238809296.47007731</v>
      </c>
      <c r="G8" s="143">
        <v>240034296.32796028</v>
      </c>
      <c r="H8" s="143">
        <v>232913636.55051473</v>
      </c>
      <c r="I8" s="143">
        <v>235514661.87850574</v>
      </c>
      <c r="J8" s="143">
        <v>237704779.91531107</v>
      </c>
      <c r="K8" s="143">
        <v>240290539.0049161</v>
      </c>
      <c r="L8" s="143">
        <v>240755891.59395102</v>
      </c>
      <c r="M8" s="143">
        <v>240990302.15076962</v>
      </c>
      <c r="N8" s="143">
        <v>240241555.13259634</v>
      </c>
      <c r="O8" s="143">
        <v>238855238.78256539</v>
      </c>
      <c r="P8" s="143">
        <v>239091046.37779501</v>
      </c>
      <c r="Q8" s="143">
        <v>238017847.0499225</v>
      </c>
    </row>
    <row r="9" spans="1:17" ht="12.95" customHeight="1" x14ac:dyDescent="0.25">
      <c r="A9" s="131" t="s">
        <v>135</v>
      </c>
      <c r="B9" s="142"/>
      <c r="C9" s="142">
        <f>B7+C8-C7</f>
        <v>232696570.78855205</v>
      </c>
      <c r="D9" s="142">
        <f t="shared" ref="D9:Q9" si="0">C7+D8-D7</f>
        <v>232696570.78855211</v>
      </c>
      <c r="E9" s="142">
        <f t="shared" si="0"/>
        <v>232696570.78855205</v>
      </c>
      <c r="F9" s="142">
        <f t="shared" si="0"/>
        <v>232696570.78855205</v>
      </c>
      <c r="G9" s="142">
        <f t="shared" si="0"/>
        <v>232696570.78855205</v>
      </c>
      <c r="H9" s="142">
        <f t="shared" si="0"/>
        <v>232696570.78855205</v>
      </c>
      <c r="I9" s="142">
        <f t="shared" si="0"/>
        <v>232696570.78855205</v>
      </c>
      <c r="J9" s="142">
        <f t="shared" si="0"/>
        <v>232696570.78855211</v>
      </c>
      <c r="K9" s="142">
        <f t="shared" si="0"/>
        <v>232696570.78855211</v>
      </c>
      <c r="L9" s="142">
        <f t="shared" si="0"/>
        <v>232696570.78855211</v>
      </c>
      <c r="M9" s="142">
        <f t="shared" si="0"/>
        <v>232696570.78855211</v>
      </c>
      <c r="N9" s="142">
        <f t="shared" si="0"/>
        <v>232696570.78855205</v>
      </c>
      <c r="O9" s="142">
        <f t="shared" si="0"/>
        <v>232696570.78855205</v>
      </c>
      <c r="P9" s="142">
        <f t="shared" si="0"/>
        <v>232696570.78855205</v>
      </c>
      <c r="Q9" s="142">
        <f t="shared" si="0"/>
        <v>232696570.78855205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550.71340413184453</v>
      </c>
      <c r="C11" s="140">
        <v>550.29214693568929</v>
      </c>
      <c r="D11" s="140">
        <v>549.64943645387643</v>
      </c>
      <c r="E11" s="140">
        <v>549.04377431106582</v>
      </c>
      <c r="F11" s="140">
        <v>548.79381643269096</v>
      </c>
      <c r="G11" s="140">
        <v>548.62248037662278</v>
      </c>
      <c r="H11" s="140">
        <v>549.52481912643657</v>
      </c>
      <c r="I11" s="140">
        <v>550.05905269094319</v>
      </c>
      <c r="J11" s="140">
        <v>549.26384471323752</v>
      </c>
      <c r="K11" s="140">
        <v>547.20841675648296</v>
      </c>
      <c r="L11" s="140">
        <v>546.42767970855516</v>
      </c>
      <c r="M11" s="140">
        <v>545.50477020145706</v>
      </c>
      <c r="N11" s="140">
        <v>544.10899030520045</v>
      </c>
      <c r="O11" s="140">
        <v>543.20171430917446</v>
      </c>
      <c r="P11" s="140">
        <v>542.9042540881303</v>
      </c>
      <c r="Q11" s="140">
        <v>543.37083817341227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70.101472200336062</v>
      </c>
      <c r="C13" s="137">
        <f t="shared" ref="C13:Q13" si="1">IF(C5=0,0,1000000*C5/C7)</f>
        <v>69.155569004083148</v>
      </c>
      <c r="D13" s="137">
        <f t="shared" si="1"/>
        <v>67.281652460310795</v>
      </c>
      <c r="E13" s="137">
        <f t="shared" si="1"/>
        <v>65.457037347543377</v>
      </c>
      <c r="F13" s="137">
        <f t="shared" si="1"/>
        <v>63.679450730387266</v>
      </c>
      <c r="G13" s="137">
        <f t="shared" si="1"/>
        <v>61.94674273903459</v>
      </c>
      <c r="H13" s="137">
        <f t="shared" si="1"/>
        <v>60.282167261081881</v>
      </c>
      <c r="I13" s="137">
        <f t="shared" si="1"/>
        <v>58.654918439967716</v>
      </c>
      <c r="J13" s="137">
        <f t="shared" si="1"/>
        <v>56.589461276384746</v>
      </c>
      <c r="K13" s="137">
        <f t="shared" si="1"/>
        <v>54.097247780787221</v>
      </c>
      <c r="L13" s="137">
        <f t="shared" si="1"/>
        <v>50.719583282530344</v>
      </c>
      <c r="M13" s="137">
        <f t="shared" si="1"/>
        <v>45.489897723080034</v>
      </c>
      <c r="N13" s="137">
        <f t="shared" si="1"/>
        <v>38.734894104730614</v>
      </c>
      <c r="O13" s="137">
        <f t="shared" si="1"/>
        <v>31.040724702028662</v>
      </c>
      <c r="P13" s="137">
        <f t="shared" si="1"/>
        <v>23.405215159254485</v>
      </c>
      <c r="Q13" s="137">
        <f t="shared" si="1"/>
        <v>16.3057061980148</v>
      </c>
    </row>
    <row r="14" spans="1:17" ht="12.95" customHeight="1" x14ac:dyDescent="0.25">
      <c r="A14" s="131" t="s">
        <v>132</v>
      </c>
      <c r="B14" s="130"/>
      <c r="C14" s="130">
        <v>68.459182231798053</v>
      </c>
      <c r="D14" s="130">
        <v>66.394581526234717</v>
      </c>
      <c r="E14" s="130">
        <v>64.733525337103828</v>
      </c>
      <c r="F14" s="130">
        <v>62.845682553045648</v>
      </c>
      <c r="G14" s="130">
        <v>61.216421859379082</v>
      </c>
      <c r="H14" s="130">
        <v>59.470518387692358</v>
      </c>
      <c r="I14" s="130">
        <v>57.953426417181021</v>
      </c>
      <c r="J14" s="130">
        <v>55.410962481383436</v>
      </c>
      <c r="K14" s="130">
        <v>52.947000307758749</v>
      </c>
      <c r="L14" s="130">
        <v>48.702838655103541</v>
      </c>
      <c r="M14" s="130">
        <v>42.476222316378596</v>
      </c>
      <c r="N14" s="130">
        <v>35.085504729280082</v>
      </c>
      <c r="O14" s="130">
        <v>26.89388826753903</v>
      </c>
      <c r="P14" s="130">
        <v>19.471205038914214</v>
      </c>
      <c r="Q14" s="130">
        <v>12.443315832810386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16.284557887881256</v>
      </c>
      <c r="C16" s="134">
        <f>C7/RES_summary!C$6</f>
        <v>16.335061869023423</v>
      </c>
      <c r="D16" s="134">
        <f>D7/RES_summary!D$6</f>
        <v>16.392522075473533</v>
      </c>
      <c r="E16" s="134">
        <f>E7/RES_summary!E$6</f>
        <v>16.461756295683923</v>
      </c>
      <c r="F16" s="134">
        <f>F7/RES_summary!F$6</f>
        <v>16.553252737934635</v>
      </c>
      <c r="G16" s="134">
        <f>G7/RES_summary!G$6</f>
        <v>16.662387091774189</v>
      </c>
      <c r="H16" s="134">
        <f>H7/RES_summary!H$6</f>
        <v>16.765567649642001</v>
      </c>
      <c r="I16" s="134">
        <f>I7/RES_summary!I$6</f>
        <v>16.85657356546756</v>
      </c>
      <c r="J16" s="134">
        <f>J7/RES_summary!J$6</f>
        <v>16.961656220051267</v>
      </c>
      <c r="K16" s="134">
        <f>K7/RES_summary!K$6</f>
        <v>17.063357072353384</v>
      </c>
      <c r="L16" s="134">
        <f>L7/RES_summary!L$6</f>
        <v>17.165113004015897</v>
      </c>
      <c r="M16" s="134">
        <f>M7/RES_summary!M$6</f>
        <v>17.274097320810764</v>
      </c>
      <c r="N16" s="134">
        <f>N7/RES_summary!N$6</f>
        <v>17.377619442030767</v>
      </c>
      <c r="O16" s="134">
        <f>O7/RES_summary!O$6</f>
        <v>17.467627351886236</v>
      </c>
      <c r="P16" s="134">
        <f>P7/RES_summary!P$6</f>
        <v>17.569766314378143</v>
      </c>
      <c r="Q16" s="134">
        <f>Q7/RES_summary!Q$6</f>
        <v>17.656181413106331</v>
      </c>
    </row>
    <row r="17" spans="1:17" ht="12.95" customHeight="1" x14ac:dyDescent="0.25">
      <c r="A17" s="133" t="s">
        <v>49</v>
      </c>
      <c r="B17" s="132">
        <f>1000000*B5/RES_summary!B$6</f>
        <v>1141.5714820720714</v>
      </c>
      <c r="C17" s="132">
        <f>1000000*C5/RES_summary!C$6</f>
        <v>1129.6604982692165</v>
      </c>
      <c r="D17" s="132">
        <f>1000000*D5/RES_summary!D$6</f>
        <v>1102.9159732299829</v>
      </c>
      <c r="E17" s="132">
        <f>1000000*E5/RES_summary!E$6</f>
        <v>1077.5377966527399</v>
      </c>
      <c r="F17" s="132">
        <f>1000000*F5/RES_summary!F$6</f>
        <v>1054.1020421529568</v>
      </c>
      <c r="G17" s="132">
        <f>1000000*G5/RES_summary!G$6</f>
        <v>1032.1806065923465</v>
      </c>
      <c r="H17" s="132">
        <f>1000000*H5/RES_summary!H$6</f>
        <v>1010.6647532827026</v>
      </c>
      <c r="I17" s="132">
        <f>1000000*I5/RES_summary!I$6</f>
        <v>988.72094765981558</v>
      </c>
      <c r="J17" s="132">
        <f>1000000*J5/RES_summary!J$6</f>
        <v>959.85098784794172</v>
      </c>
      <c r="K17" s="132">
        <f>1000000*K5/RES_summary!K$6</f>
        <v>923.08065551514903</v>
      </c>
      <c r="L17" s="132">
        <f>1000000*L5/RES_summary!L$6</f>
        <v>870.60737856122887</v>
      </c>
      <c r="M17" s="132">
        <f>1000000*M5/RES_summary!M$6</f>
        <v>785.79692038221253</v>
      </c>
      <c r="N17" s="132">
        <f>1000000*N5/RES_summary!N$6</f>
        <v>673.12024887936968</v>
      </c>
      <c r="O17" s="132">
        <f>1000000*O5/RES_summary!O$6</f>
        <v>542.2078118275266</v>
      </c>
      <c r="P17" s="132">
        <f>1000000*P5/RES_summary!P$6</f>
        <v>411.22416088584208</v>
      </c>
      <c r="Q17" s="132">
        <f>1000000*Q5/RES_summary!Q$6</f>
        <v>287.8965067009616</v>
      </c>
    </row>
    <row r="18" spans="1:17" ht="12.95" customHeight="1" x14ac:dyDescent="0.25">
      <c r="A18" s="133" t="s">
        <v>48</v>
      </c>
      <c r="B18" s="132">
        <f>B3*1000000/0.086/RES_summary!B$6</f>
        <v>628.67871695174517</v>
      </c>
      <c r="C18" s="132">
        <f>C3*1000000/0.086/RES_summary!C$6</f>
        <v>621.64330090100771</v>
      </c>
      <c r="D18" s="132">
        <f>D3*1000000/0.086/RES_summary!D$6</f>
        <v>606.21714314183873</v>
      </c>
      <c r="E18" s="132">
        <f>E3*1000000/0.086/RES_summary!E$6</f>
        <v>591.61541883705002</v>
      </c>
      <c r="F18" s="132">
        <f>F3*1000000/0.086/RES_summary!F$6</f>
        <v>578.48468262261417</v>
      </c>
      <c r="G18" s="132">
        <f>G3*1000000/0.086/RES_summary!G$6</f>
        <v>566.27748458534018</v>
      </c>
      <c r="H18" s="132">
        <f>H3*1000000/0.086/RES_summary!H$6</f>
        <v>555.38536574514183</v>
      </c>
      <c r="I18" s="132">
        <f>I3*1000000/0.086/RES_summary!I$6</f>
        <v>543.8549078454497</v>
      </c>
      <c r="J18" s="132">
        <f>J3*1000000/0.086/RES_summary!J$6</f>
        <v>527.2114439371594</v>
      </c>
      <c r="K18" s="132">
        <f>K3*1000000/0.086/RES_summary!K$6</f>
        <v>505.11750404298112</v>
      </c>
      <c r="L18" s="132">
        <f>L3*1000000/0.086/RES_summary!L$6</f>
        <v>475.72396980436008</v>
      </c>
      <c r="M18" s="132">
        <f>M3*1000000/0.086/RES_summary!M$6</f>
        <v>428.65596847811139</v>
      </c>
      <c r="N18" s="132">
        <f>N3*1000000/0.086/RES_summary!N$6</f>
        <v>366.25077897173901</v>
      </c>
      <c r="O18" s="132">
        <f>O3*1000000/0.086/RES_summary!O$6</f>
        <v>294.52821289653872</v>
      </c>
      <c r="P18" s="132">
        <f>P3*1000000/0.086/RES_summary!P$6</f>
        <v>223.25534632874536</v>
      </c>
      <c r="Q18" s="132">
        <f>Q3*1000000/0.086/RES_summary!Q$6</f>
        <v>156.4345661532989</v>
      </c>
    </row>
    <row r="19" spans="1:17" ht="12.95" customHeight="1" x14ac:dyDescent="0.25">
      <c r="A19" s="131" t="s">
        <v>139</v>
      </c>
      <c r="B19" s="142">
        <v>180.38785516574958</v>
      </c>
      <c r="C19" s="142">
        <v>180.72693774199533</v>
      </c>
      <c r="D19" s="142">
        <v>181.12460631342773</v>
      </c>
      <c r="E19" s="142">
        <v>181.62537284978174</v>
      </c>
      <c r="F19" s="142">
        <v>182.33983864328687</v>
      </c>
      <c r="G19" s="142">
        <v>183.19681840517316</v>
      </c>
      <c r="H19" s="142">
        <v>184.0733557475682</v>
      </c>
      <c r="I19" s="142">
        <v>184.77822466323875</v>
      </c>
      <c r="J19" s="142">
        <v>185.56895425555996</v>
      </c>
      <c r="K19" s="142">
        <v>186.24168611558562</v>
      </c>
      <c r="L19" s="142">
        <v>186.90468778756019</v>
      </c>
      <c r="M19" s="142">
        <v>187.61213393516479</v>
      </c>
      <c r="N19" s="142">
        <v>188.27720725489201</v>
      </c>
      <c r="O19" s="142">
        <v>188.82338723898246</v>
      </c>
      <c r="P19" s="142">
        <v>189.49544571954806</v>
      </c>
      <c r="Q19" s="142">
        <v>190.0081657103924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476.01861626885659</v>
      </c>
      <c r="C3" s="144">
        <v>487.88885810457532</v>
      </c>
      <c r="D3" s="144">
        <v>497.25763934578384</v>
      </c>
      <c r="E3" s="144">
        <v>504.82600337140025</v>
      </c>
      <c r="F3" s="144">
        <v>510.85884443703446</v>
      </c>
      <c r="G3" s="144">
        <v>516.78404620453807</v>
      </c>
      <c r="H3" s="144">
        <v>515.17674680964399</v>
      </c>
      <c r="I3" s="144">
        <v>515.50503631693039</v>
      </c>
      <c r="J3" s="144">
        <v>515.13666252719327</v>
      </c>
      <c r="K3" s="144">
        <v>514.91349005073232</v>
      </c>
      <c r="L3" s="144">
        <v>514.89762282767595</v>
      </c>
      <c r="M3" s="144">
        <v>516.13445104001039</v>
      </c>
      <c r="N3" s="144">
        <v>513.44217380859243</v>
      </c>
      <c r="O3" s="144">
        <v>508.32337529543582</v>
      </c>
      <c r="P3" s="144">
        <v>501.5711851017989</v>
      </c>
      <c r="Q3" s="144">
        <v>491.95784295435789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190315.73423412579</v>
      </c>
      <c r="C5" s="144">
        <v>191160.2539320444</v>
      </c>
      <c r="D5" s="144">
        <v>191360.46036804927</v>
      </c>
      <c r="E5" s="144">
        <v>191092.48699350751</v>
      </c>
      <c r="F5" s="144">
        <v>190335.56425615607</v>
      </c>
      <c r="G5" s="144">
        <v>189701.96349961421</v>
      </c>
      <c r="H5" s="144">
        <v>186139.67382232816</v>
      </c>
      <c r="I5" s="144">
        <v>183612.07461771317</v>
      </c>
      <c r="J5" s="144">
        <v>181450.38777525566</v>
      </c>
      <c r="K5" s="144">
        <v>179900.39351845303</v>
      </c>
      <c r="L5" s="144">
        <v>178130.38287511098</v>
      </c>
      <c r="M5" s="144">
        <v>177238.78543001859</v>
      </c>
      <c r="N5" s="144">
        <v>175238.20963098173</v>
      </c>
      <c r="O5" s="144">
        <v>172344.92174404359</v>
      </c>
      <c r="P5" s="144">
        <v>168802.40892262329</v>
      </c>
      <c r="Q5" s="144">
        <v>164169.13051281919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18004082.674840152</v>
      </c>
      <c r="C7" s="62">
        <v>18247469.81170921</v>
      </c>
      <c r="D7" s="62">
        <v>18472369.946512602</v>
      </c>
      <c r="E7" s="62">
        <v>18682805.33958599</v>
      </c>
      <c r="F7" s="62">
        <v>18877117.156194232</v>
      </c>
      <c r="G7" s="62">
        <v>19127878.359554704</v>
      </c>
      <c r="H7" s="62">
        <v>19073597.122597907</v>
      </c>
      <c r="I7" s="62">
        <v>19161965.707566276</v>
      </c>
      <c r="J7" s="62">
        <v>19338985.118296046</v>
      </c>
      <c r="K7" s="62">
        <v>19642970.651426706</v>
      </c>
      <c r="L7" s="62">
        <v>19999545.760691639</v>
      </c>
      <c r="M7" s="62">
        <v>20369540.230427049</v>
      </c>
      <c r="N7" s="62">
        <v>20688977.940591015</v>
      </c>
      <c r="O7" s="62">
        <v>20967364.486440651</v>
      </c>
      <c r="P7" s="62">
        <v>21264229.400554061</v>
      </c>
      <c r="Q7" s="62">
        <v>21552856.833184727</v>
      </c>
    </row>
    <row r="8" spans="1:17" ht="12.95" customHeight="1" x14ac:dyDescent="0.25">
      <c r="A8" s="133" t="s">
        <v>136</v>
      </c>
      <c r="B8" s="143"/>
      <c r="C8" s="143">
        <v>1948699.0022819908</v>
      </c>
      <c r="D8" s="143">
        <v>1950675.742601281</v>
      </c>
      <c r="E8" s="143">
        <v>1956920.3081648531</v>
      </c>
      <c r="F8" s="143">
        <v>1961754.5506808064</v>
      </c>
      <c r="G8" s="143">
        <v>2039413.2502419066</v>
      </c>
      <c r="H8" s="143">
        <v>1755834.6344872119</v>
      </c>
      <c r="I8" s="143">
        <v>1920205.8468697125</v>
      </c>
      <c r="J8" s="143">
        <v>2030838.719773914</v>
      </c>
      <c r="K8" s="143">
        <v>2180050.673883344</v>
      </c>
      <c r="L8" s="143">
        <v>2255153.0317066484</v>
      </c>
      <c r="M8" s="143">
        <v>2318693.4720173986</v>
      </c>
      <c r="N8" s="143">
        <v>2270113.4527652478</v>
      </c>
      <c r="O8" s="143">
        <v>2235306.8540144907</v>
      </c>
      <c r="P8" s="143">
        <v>2258619.4647942134</v>
      </c>
      <c r="Q8" s="143">
        <v>2328040.6828725706</v>
      </c>
    </row>
    <row r="9" spans="1:17" ht="12.95" customHeight="1" x14ac:dyDescent="0.25">
      <c r="A9" s="131" t="s">
        <v>135</v>
      </c>
      <c r="B9" s="142"/>
      <c r="C9" s="142">
        <f>B7+C8-C7</f>
        <v>1705311.8654129319</v>
      </c>
      <c r="D9" s="142">
        <f t="shared" ref="D9:Q9" si="0">C7+D8-D7</f>
        <v>1725775.6077978909</v>
      </c>
      <c r="E9" s="142">
        <f t="shared" si="0"/>
        <v>1746484.9150914662</v>
      </c>
      <c r="F9" s="142">
        <f t="shared" si="0"/>
        <v>1767442.7340725623</v>
      </c>
      <c r="G9" s="142">
        <f t="shared" si="0"/>
        <v>1788652.0468814336</v>
      </c>
      <c r="H9" s="142">
        <f t="shared" si="0"/>
        <v>1810115.8714440092</v>
      </c>
      <c r="I9" s="142">
        <f t="shared" si="0"/>
        <v>1831837.2619013414</v>
      </c>
      <c r="J9" s="142">
        <f t="shared" si="0"/>
        <v>1853819.309044145</v>
      </c>
      <c r="K9" s="142">
        <f t="shared" si="0"/>
        <v>1876065.1407526843</v>
      </c>
      <c r="L9" s="142">
        <f t="shared" si="0"/>
        <v>1898577.9224417172</v>
      </c>
      <c r="M9" s="142">
        <f t="shared" si="0"/>
        <v>1948699.0022819899</v>
      </c>
      <c r="N9" s="142">
        <f t="shared" si="0"/>
        <v>1950675.7426012829</v>
      </c>
      <c r="O9" s="142">
        <f t="shared" si="0"/>
        <v>1956920.3081648536</v>
      </c>
      <c r="P9" s="142">
        <f t="shared" si="0"/>
        <v>1961754.550680805</v>
      </c>
      <c r="Q9" s="142">
        <f t="shared" si="0"/>
        <v>2039413.2502419055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29.083776028541546</v>
      </c>
      <c r="C11" s="140">
        <v>29.677331664597425</v>
      </c>
      <c r="D11" s="140">
        <v>30.215570984033832</v>
      </c>
      <c r="E11" s="140">
        <v>30.718475116416425</v>
      </c>
      <c r="F11" s="140">
        <v>31.20919174814037</v>
      </c>
      <c r="G11" s="140">
        <v>31.676618973656851</v>
      </c>
      <c r="H11" s="140">
        <v>32.182431426210329</v>
      </c>
      <c r="I11" s="140">
        <v>32.646244103589751</v>
      </c>
      <c r="J11" s="140">
        <v>33.011564569351208</v>
      </c>
      <c r="K11" s="140">
        <v>33.28156234836954</v>
      </c>
      <c r="L11" s="140">
        <v>33.611232200542702</v>
      </c>
      <c r="M11" s="140">
        <v>33.861456281282415</v>
      </c>
      <c r="N11" s="140">
        <v>34.069383883548333</v>
      </c>
      <c r="O11" s="140">
        <v>34.295973807793573</v>
      </c>
      <c r="P11" s="140">
        <v>34.55059154548244</v>
      </c>
      <c r="Q11" s="140">
        <v>34.844797048531099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10570.698750460802</v>
      </c>
      <c r="C13" s="137">
        <f t="shared" ref="C13:Q13" si="1">IF(C5=0,0,1000000*C5/C7)</f>
        <v>10475.986857606904</v>
      </c>
      <c r="D13" s="137">
        <f t="shared" si="1"/>
        <v>10359.280423797285</v>
      </c>
      <c r="E13" s="137">
        <f t="shared" si="1"/>
        <v>10228.254457515111</v>
      </c>
      <c r="F13" s="137">
        <f t="shared" si="1"/>
        <v>10082.872436573314</v>
      </c>
      <c r="G13" s="137">
        <f t="shared" si="1"/>
        <v>9917.5642971848374</v>
      </c>
      <c r="H13" s="137">
        <f t="shared" si="1"/>
        <v>9759.0230424755409</v>
      </c>
      <c r="I13" s="137">
        <f t="shared" si="1"/>
        <v>9582.1105944893879</v>
      </c>
      <c r="J13" s="137">
        <f t="shared" si="1"/>
        <v>9382.6220282671802</v>
      </c>
      <c r="K13" s="137">
        <f t="shared" si="1"/>
        <v>9158.5125646657998</v>
      </c>
      <c r="L13" s="137">
        <f t="shared" si="1"/>
        <v>8906.721432904722</v>
      </c>
      <c r="M13" s="137">
        <f t="shared" si="1"/>
        <v>8701.1676957375657</v>
      </c>
      <c r="N13" s="137">
        <f t="shared" si="1"/>
        <v>8470.1240503123536</v>
      </c>
      <c r="O13" s="137">
        <f t="shared" si="1"/>
        <v>8219.6750028119659</v>
      </c>
      <c r="P13" s="137">
        <f t="shared" si="1"/>
        <v>7938.3271193558967</v>
      </c>
      <c r="Q13" s="137">
        <f t="shared" si="1"/>
        <v>7617.0473261832067</v>
      </c>
    </row>
    <row r="14" spans="1:17" ht="12.95" customHeight="1" x14ac:dyDescent="0.25">
      <c r="A14" s="131" t="s">
        <v>132</v>
      </c>
      <c r="B14" s="130"/>
      <c r="C14" s="130">
        <v>9683.8237617439936</v>
      </c>
      <c r="D14" s="130">
        <v>9454.6008309590579</v>
      </c>
      <c r="E14" s="130">
        <v>9297.053364516205</v>
      </c>
      <c r="F14" s="130">
        <v>9137.8312118604299</v>
      </c>
      <c r="G14" s="130">
        <v>8960.2738426209071</v>
      </c>
      <c r="H14" s="130">
        <v>8868.6597230291409</v>
      </c>
      <c r="I14" s="130">
        <v>8767.9144807621542</v>
      </c>
      <c r="J14" s="130">
        <v>8584.8661646437504</v>
      </c>
      <c r="K14" s="130">
        <v>8385.7340571676195</v>
      </c>
      <c r="L14" s="130">
        <v>8114.4314251776705</v>
      </c>
      <c r="M14" s="130">
        <v>7754.0479044216727</v>
      </c>
      <c r="N14" s="130">
        <v>7242.9352276928867</v>
      </c>
      <c r="O14" s="130">
        <v>6844.8341312502716</v>
      </c>
      <c r="P14" s="130">
        <v>6368.3455163663202</v>
      </c>
      <c r="Q14" s="130">
        <v>5859.1857483358244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0.71997752399331483</v>
      </c>
      <c r="C16" s="134">
        <f>C7/RES_summary!C$6</f>
        <v>0.72422391868632607</v>
      </c>
      <c r="D16" s="134">
        <f>D7/RES_summary!D$6</f>
        <v>0.72732589400439862</v>
      </c>
      <c r="E16" s="134">
        <f>E7/RES_summary!E$6</f>
        <v>0.72949818879233386</v>
      </c>
      <c r="F16" s="134">
        <f>F7/RES_summary!F$6</f>
        <v>0.73058931243888348</v>
      </c>
      <c r="G16" s="134">
        <f>G7/RES_summary!G$6</f>
        <v>0.73260648358389568</v>
      </c>
      <c r="H16" s="134">
        <f>H7/RES_summary!H$6</f>
        <v>0.73468465121821236</v>
      </c>
      <c r="I16" s="134">
        <f>I7/RES_summary!I$6</f>
        <v>0.73732114562743101</v>
      </c>
      <c r="J16" s="134">
        <f>J7/RES_summary!J$6</f>
        <v>0.74030808225706302</v>
      </c>
      <c r="K16" s="134">
        <f>K7/RES_summary!K$6</f>
        <v>0.74370722158573421</v>
      </c>
      <c r="L16" s="134">
        <f>L7/RES_summary!L$6</f>
        <v>0.74834091896449861</v>
      </c>
      <c r="M16" s="134">
        <f>M7/RES_summary!M$6</f>
        <v>0.75340354053016212</v>
      </c>
      <c r="N16" s="134">
        <f>N7/RES_summary!N$6</f>
        <v>0.75756585108877417</v>
      </c>
      <c r="O16" s="134">
        <f>O7/RES_summary!O$6</f>
        <v>0.7618495295920058</v>
      </c>
      <c r="P16" s="134">
        <f>P7/RES_summary!P$6</f>
        <v>0.7669524601564871</v>
      </c>
      <c r="Q16" s="134">
        <f>Q7/RES_summary!Q$6</f>
        <v>0.77274476487076482</v>
      </c>
    </row>
    <row r="17" spans="1:17" ht="12.95" customHeight="1" x14ac:dyDescent="0.25">
      <c r="A17" s="133" t="s">
        <v>49</v>
      </c>
      <c r="B17" s="132">
        <f>1000000*B5/RES_summary!B$6</f>
        <v>7610.6655132359965</v>
      </c>
      <c r="C17" s="132">
        <f>1000000*C5/RES_summary!C$6</f>
        <v>7586.9602541225231</v>
      </c>
      <c r="D17" s="132">
        <f>1000000*D5/RES_summary!D$6</f>
        <v>7534.5728954806245</v>
      </c>
      <c r="E17" s="132">
        <f>1000000*E5/RES_summary!E$6</f>
        <v>7461.4931012643883</v>
      </c>
      <c r="F17" s="132">
        <f>1000000*F5/RES_summary!F$6</f>
        <v>7366.4388408450677</v>
      </c>
      <c r="G17" s="132">
        <f>1000000*G5/RES_summary!G$6</f>
        <v>7265.6719054777741</v>
      </c>
      <c r="H17" s="132">
        <f>1000000*H5/RES_summary!H$6</f>
        <v>7169.8044401916413</v>
      </c>
      <c r="I17" s="132">
        <f>1000000*I5/RES_summary!I$6</f>
        <v>7065.09276105766</v>
      </c>
      <c r="J17" s="132">
        <f>1000000*J5/RES_summary!J$6</f>
        <v>6946.0309202893513</v>
      </c>
      <c r="K17" s="132">
        <f>1000000*K5/RES_summary!K$6</f>
        <v>6811.2519333256387</v>
      </c>
      <c r="L17" s="132">
        <f>1000000*L5/RES_summary!L$6</f>
        <v>6665.2641020607152</v>
      </c>
      <c r="M17" s="132">
        <f>1000000*M5/RES_summary!M$6</f>
        <v>6555.4905487153546</v>
      </c>
      <c r="N17" s="132">
        <f>1000000*N5/RES_summary!N$6</f>
        <v>6416.6767350023738</v>
      </c>
      <c r="O17" s="132">
        <f>1000000*O5/RES_summary!O$6</f>
        <v>6262.1555342914653</v>
      </c>
      <c r="P17" s="132">
        <f>1000000*P5/RES_summary!P$6</f>
        <v>6088.3195137169641</v>
      </c>
      <c r="Q17" s="132">
        <f>1000000*Q5/RES_summary!Q$6</f>
        <v>5886.0334450809296</v>
      </c>
    </row>
    <row r="18" spans="1:17" ht="12.95" customHeight="1" x14ac:dyDescent="0.25">
      <c r="A18" s="131" t="s">
        <v>48</v>
      </c>
      <c r="B18" s="130">
        <f>B3*1000000/0.086/RES_summary!B$6</f>
        <v>221.34689121510092</v>
      </c>
      <c r="C18" s="130">
        <f>C3*1000000/0.086/RES_summary!C$6</f>
        <v>225.1607357877125</v>
      </c>
      <c r="D18" s="130">
        <f>D3*1000000/0.086/RES_summary!D$6</f>
        <v>227.66142215777208</v>
      </c>
      <c r="E18" s="130">
        <f>E3*1000000/0.086/RES_summary!E$6</f>
        <v>229.20569016250292</v>
      </c>
      <c r="F18" s="130">
        <f>F3*1000000/0.086/RES_summary!F$6</f>
        <v>229.90060228488258</v>
      </c>
      <c r="G18" s="130">
        <f>G3*1000000/0.086/RES_summary!G$6</f>
        <v>230.15192053742277</v>
      </c>
      <c r="H18" s="130">
        <f>H3*1000000/0.086/RES_summary!H$6</f>
        <v>230.74173973580579</v>
      </c>
      <c r="I18" s="130">
        <f>I3*1000000/0.086/RES_summary!I$6</f>
        <v>230.64874289199329</v>
      </c>
      <c r="J18" s="130">
        <f>J3*1000000/0.086/RES_summary!J$6</f>
        <v>229.2993482258419</v>
      </c>
      <c r="K18" s="130">
        <f>K3*1000000/0.086/RES_summary!K$6</f>
        <v>226.68910588942975</v>
      </c>
      <c r="L18" s="130">
        <f>L3*1000000/0.086/RES_summary!L$6</f>
        <v>224.02773941230444</v>
      </c>
      <c r="M18" s="130">
        <f>M3*1000000/0.086/RES_summary!M$6</f>
        <v>221.978456617685</v>
      </c>
      <c r="N18" s="130">
        <f>N3*1000000/0.086/RES_summary!N$6</f>
        <v>218.61222294142942</v>
      </c>
      <c r="O18" s="130">
        <f>O3*1000000/0.086/RES_summary!O$6</f>
        <v>214.76672218438969</v>
      </c>
      <c r="P18" s="130">
        <f>P3*1000000/0.086/RES_summary!P$6</f>
        <v>210.3550407168251</v>
      </c>
      <c r="Q18" s="130">
        <f>Q3*1000000/0.086/RES_summary!Q$6</f>
        <v>205.09764081471133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1034276</v>
      </c>
      <c r="C3" s="151">
        <v>947508</v>
      </c>
      <c r="D3" s="151">
        <v>927407</v>
      </c>
      <c r="E3" s="151">
        <v>739531.99999999977</v>
      </c>
      <c r="F3" s="151">
        <v>593064</v>
      </c>
      <c r="G3" s="151">
        <v>431573</v>
      </c>
      <c r="H3" s="151">
        <v>407327</v>
      </c>
      <c r="I3" s="151">
        <v>455267.99999999994</v>
      </c>
      <c r="J3" s="151">
        <v>479272.99999999988</v>
      </c>
      <c r="K3" s="151">
        <v>482220.99999999988</v>
      </c>
      <c r="L3" s="151">
        <v>483494.99999999994</v>
      </c>
      <c r="M3" s="151">
        <v>568361</v>
      </c>
      <c r="N3" s="151">
        <v>522805</v>
      </c>
      <c r="O3" s="151">
        <v>516840.00000000017</v>
      </c>
      <c r="P3" s="151">
        <v>515762.00000000012</v>
      </c>
      <c r="Q3" s="151">
        <v>486515.00000000023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1034276</v>
      </c>
      <c r="C5" s="67">
        <f t="shared" ref="C5:Q5" si="0">C3</f>
        <v>947508</v>
      </c>
      <c r="D5" s="67">
        <f t="shared" si="0"/>
        <v>927407</v>
      </c>
      <c r="E5" s="67">
        <f t="shared" si="0"/>
        <v>739531.99999999977</v>
      </c>
      <c r="F5" s="67">
        <f t="shared" si="0"/>
        <v>593064</v>
      </c>
      <c r="G5" s="67">
        <f t="shared" si="0"/>
        <v>431573</v>
      </c>
      <c r="H5" s="67">
        <f t="shared" si="0"/>
        <v>407327</v>
      </c>
      <c r="I5" s="67">
        <f t="shared" si="0"/>
        <v>455267.99999999994</v>
      </c>
      <c r="J5" s="67">
        <f t="shared" si="0"/>
        <v>479272.99999999988</v>
      </c>
      <c r="K5" s="67">
        <f t="shared" si="0"/>
        <v>482220.99999999988</v>
      </c>
      <c r="L5" s="67">
        <f t="shared" si="0"/>
        <v>483494.99999999994</v>
      </c>
      <c r="M5" s="67">
        <f t="shared" si="0"/>
        <v>568361</v>
      </c>
      <c r="N5" s="67">
        <f t="shared" si="0"/>
        <v>522805</v>
      </c>
      <c r="O5" s="67">
        <f t="shared" si="0"/>
        <v>516840.00000000017</v>
      </c>
      <c r="P5" s="67">
        <f t="shared" si="0"/>
        <v>515762.00000000012</v>
      </c>
      <c r="Q5" s="67">
        <f t="shared" si="0"/>
        <v>486515.00000000023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2828</v>
      </c>
      <c r="C8" s="67">
        <v>2949</v>
      </c>
      <c r="D8" s="67">
        <v>3540</v>
      </c>
      <c r="E8" s="67">
        <v>3261.9999999999995</v>
      </c>
      <c r="F8" s="67">
        <v>3265.9999999999995</v>
      </c>
      <c r="G8" s="67">
        <v>2703.9999999999995</v>
      </c>
      <c r="H8" s="67">
        <v>3210.9999999999995</v>
      </c>
      <c r="I8" s="67">
        <v>4312.9999999999991</v>
      </c>
      <c r="J8" s="67">
        <v>5435.9999999999982</v>
      </c>
      <c r="K8" s="67">
        <v>6346.9999999999982</v>
      </c>
      <c r="L8" s="67">
        <v>8163.9999999999991</v>
      </c>
      <c r="M8" s="67">
        <v>11262.999999999998</v>
      </c>
      <c r="N8" s="67">
        <v>11802</v>
      </c>
      <c r="O8" s="67">
        <v>13059.000000000004</v>
      </c>
      <c r="P8" s="67">
        <v>13616.000000000004</v>
      </c>
      <c r="Q8" s="67">
        <v>14173.000000000004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267043</v>
      </c>
      <c r="C10" s="67">
        <v>248510</v>
      </c>
      <c r="D10" s="67">
        <v>248306</v>
      </c>
      <c r="E10" s="67">
        <v>201833.99999999997</v>
      </c>
      <c r="F10" s="67">
        <v>179300.99999999997</v>
      </c>
      <c r="G10" s="67">
        <v>148603.99999999997</v>
      </c>
      <c r="H10" s="67">
        <v>144162.99999999997</v>
      </c>
      <c r="I10" s="67">
        <v>166939.99999999997</v>
      </c>
      <c r="J10" s="67">
        <v>190402.99999999994</v>
      </c>
      <c r="K10" s="67">
        <v>195804.99999999994</v>
      </c>
      <c r="L10" s="67">
        <v>195947.99999999994</v>
      </c>
      <c r="M10" s="67">
        <v>253746</v>
      </c>
      <c r="N10" s="67">
        <v>206518</v>
      </c>
      <c r="O10" s="67">
        <v>214646.00000000012</v>
      </c>
      <c r="P10" s="67">
        <v>228850.00000000006</v>
      </c>
      <c r="Q10" s="67">
        <v>229607.00000000012</v>
      </c>
    </row>
    <row r="11" spans="1:17" ht="12" customHeight="1" x14ac:dyDescent="0.25">
      <c r="A11" s="23" t="s">
        <v>144</v>
      </c>
      <c r="B11" s="67">
        <v>140887</v>
      </c>
      <c r="C11" s="67">
        <v>126292</v>
      </c>
      <c r="D11" s="67">
        <v>120802.00000000001</v>
      </c>
      <c r="E11" s="67">
        <v>94062.999999999985</v>
      </c>
      <c r="F11" s="67">
        <v>73561.999999999985</v>
      </c>
      <c r="G11" s="67">
        <v>52199.999999999993</v>
      </c>
      <c r="H11" s="67">
        <v>48215.999999999993</v>
      </c>
      <c r="I11" s="67">
        <v>52752.999999999985</v>
      </c>
      <c r="J11" s="67">
        <v>54380</v>
      </c>
      <c r="K11" s="67">
        <v>53351.999999999985</v>
      </c>
      <c r="L11" s="67">
        <v>52046.000000000007</v>
      </c>
      <c r="M11" s="67">
        <v>59542.999999999993</v>
      </c>
      <c r="N11" s="67">
        <v>53407.000000000007</v>
      </c>
      <c r="O11" s="67">
        <v>51626.000000000015</v>
      </c>
      <c r="P11" s="67">
        <v>50329.000000000015</v>
      </c>
      <c r="Q11" s="67">
        <v>46309.000000000029</v>
      </c>
    </row>
    <row r="12" spans="1:17" ht="12" customHeight="1" x14ac:dyDescent="0.25">
      <c r="A12" s="23" t="s">
        <v>143</v>
      </c>
      <c r="B12" s="67">
        <v>1581</v>
      </c>
      <c r="C12" s="67">
        <v>1662</v>
      </c>
      <c r="D12" s="67">
        <v>1955.0000000000016</v>
      </c>
      <c r="E12" s="67">
        <v>1866</v>
      </c>
      <c r="F12" s="67">
        <v>1812.0000000000389</v>
      </c>
      <c r="G12" s="67">
        <v>1529.9999999999998</v>
      </c>
      <c r="H12" s="67">
        <v>1449.9999999999998</v>
      </c>
      <c r="I12" s="67">
        <v>1602.9999999999998</v>
      </c>
      <c r="J12" s="67">
        <v>1638.9999999999995</v>
      </c>
      <c r="K12" s="67">
        <v>1814.9999999999993</v>
      </c>
      <c r="L12" s="67">
        <v>2079.9999999999995</v>
      </c>
      <c r="M12" s="67">
        <v>2705.0000000000005</v>
      </c>
      <c r="N12" s="67">
        <v>2599.0000000000005</v>
      </c>
      <c r="O12" s="67">
        <v>2518.0000000000009</v>
      </c>
      <c r="P12" s="67">
        <v>2497.0000000000009</v>
      </c>
      <c r="Q12" s="67">
        <v>2399.0000000000014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617832</v>
      </c>
      <c r="C15" s="67">
        <v>563627</v>
      </c>
      <c r="D15" s="67">
        <v>547482</v>
      </c>
      <c r="E15" s="67">
        <v>433176.99999999988</v>
      </c>
      <c r="F15" s="67">
        <v>330254.99999999988</v>
      </c>
      <c r="G15" s="67">
        <v>222713</v>
      </c>
      <c r="H15" s="67">
        <v>207266.00000000003</v>
      </c>
      <c r="I15" s="67">
        <v>227073</v>
      </c>
      <c r="J15" s="67">
        <v>226037.99999999997</v>
      </c>
      <c r="K15" s="67">
        <v>223639.99999999994</v>
      </c>
      <c r="L15" s="67">
        <v>224453</v>
      </c>
      <c r="M15" s="67">
        <v>241398.99999999994</v>
      </c>
      <c r="N15" s="67">
        <v>248201</v>
      </c>
      <c r="O15" s="67">
        <v>236512.00000000006</v>
      </c>
      <c r="P15" s="67">
        <v>223020.00000000006</v>
      </c>
      <c r="Q15" s="67">
        <v>197947.00000000012</v>
      </c>
    </row>
    <row r="16" spans="1:17" ht="12" customHeight="1" x14ac:dyDescent="0.25">
      <c r="A16" s="23" t="s">
        <v>141</v>
      </c>
      <c r="B16" s="67">
        <v>6933</v>
      </c>
      <c r="C16" s="67">
        <v>7417</v>
      </c>
      <c r="D16" s="67">
        <v>8862</v>
      </c>
      <c r="E16" s="67">
        <v>8591.9999999999982</v>
      </c>
      <c r="F16" s="67">
        <v>8134.0000000000782</v>
      </c>
      <c r="G16" s="67">
        <v>6525.9999999999982</v>
      </c>
      <c r="H16" s="67">
        <v>6231.9999999999991</v>
      </c>
      <c r="I16" s="67">
        <v>6898.9999999999991</v>
      </c>
      <c r="J16" s="67">
        <v>6812.9999999999982</v>
      </c>
      <c r="K16" s="67">
        <v>7608.9999999999973</v>
      </c>
      <c r="L16" s="67">
        <v>8968</v>
      </c>
      <c r="M16" s="67">
        <v>10967.999999999998</v>
      </c>
      <c r="N16" s="67">
        <v>12080.000000000002</v>
      </c>
      <c r="O16" s="67">
        <v>11538.000000000002</v>
      </c>
      <c r="P16" s="67">
        <v>11066.000000000002</v>
      </c>
      <c r="Q16" s="67">
        <v>10253.000000000007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138003</v>
      </c>
      <c r="C21" s="67">
        <v>318555</v>
      </c>
      <c r="D21" s="67">
        <v>233370</v>
      </c>
      <c r="E21" s="67">
        <v>225421.99999999997</v>
      </c>
      <c r="F21" s="67">
        <v>165290.99999999997</v>
      </c>
      <c r="G21" s="67">
        <v>87622.999999999985</v>
      </c>
      <c r="H21" s="67">
        <v>90774.999999999971</v>
      </c>
      <c r="I21" s="67">
        <v>20877.999999999996</v>
      </c>
      <c r="J21" s="67">
        <v>93474.999999999913</v>
      </c>
      <c r="K21" s="67">
        <v>62356.999999999978</v>
      </c>
      <c r="L21" s="67">
        <v>140047</v>
      </c>
      <c r="M21" s="67">
        <v>97426</v>
      </c>
      <c r="N21" s="67">
        <v>100367.99999999997</v>
      </c>
      <c r="O21" s="67">
        <v>111807.99999999999</v>
      </c>
      <c r="P21" s="67">
        <v>72852.999999999985</v>
      </c>
      <c r="Q21" s="67">
        <v>61557.000000000029</v>
      </c>
    </row>
    <row r="22" spans="1:17" ht="12" customHeight="1" x14ac:dyDescent="0.25">
      <c r="A22" s="29" t="s">
        <v>140</v>
      </c>
      <c r="B22" s="83">
        <v>896273</v>
      </c>
      <c r="C22" s="83">
        <v>628953</v>
      </c>
      <c r="D22" s="83">
        <v>694037</v>
      </c>
      <c r="E22" s="83">
        <v>514109.99999999994</v>
      </c>
      <c r="F22" s="83">
        <v>427772.99999999994</v>
      </c>
      <c r="G22" s="83">
        <v>343950</v>
      </c>
      <c r="H22" s="83">
        <v>316552</v>
      </c>
      <c r="I22" s="83">
        <v>434389.99999999994</v>
      </c>
      <c r="J22" s="83">
        <v>385798</v>
      </c>
      <c r="K22" s="83">
        <v>419863.99999999994</v>
      </c>
      <c r="L22" s="83">
        <v>343447.99999999994</v>
      </c>
      <c r="M22" s="83">
        <v>470935</v>
      </c>
      <c r="N22" s="83">
        <v>422437.00000000012</v>
      </c>
      <c r="O22" s="83">
        <v>405032.00000000023</v>
      </c>
      <c r="P22" s="83">
        <v>442909.00000000017</v>
      </c>
      <c r="Q22" s="83">
        <v>424958.00000000023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63531</v>
      </c>
      <c r="C24" s="151">
        <v>64073</v>
      </c>
      <c r="D24" s="151">
        <v>65100</v>
      </c>
      <c r="E24" s="151">
        <v>66017.999999999985</v>
      </c>
      <c r="F24" s="151">
        <v>66935</v>
      </c>
      <c r="G24" s="151">
        <v>67992.999999999985</v>
      </c>
      <c r="H24" s="151">
        <v>69188</v>
      </c>
      <c r="I24" s="151">
        <v>70529.999999999985</v>
      </c>
      <c r="J24" s="151">
        <v>73540.999999999971</v>
      </c>
      <c r="K24" s="151">
        <v>64372.999999999985</v>
      </c>
      <c r="L24" s="151">
        <v>63983</v>
      </c>
      <c r="M24" s="151">
        <v>63750.999999999985</v>
      </c>
      <c r="N24" s="151">
        <v>54974</v>
      </c>
      <c r="O24" s="151">
        <v>54749.000000000007</v>
      </c>
      <c r="P24" s="151">
        <v>54435.000000000007</v>
      </c>
      <c r="Q24" s="151">
        <v>51176.000000000022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63531</v>
      </c>
      <c r="C26" s="67">
        <f t="shared" ref="C26:Q26" si="1">C24</f>
        <v>64073</v>
      </c>
      <c r="D26" s="67">
        <f t="shared" si="1"/>
        <v>65100</v>
      </c>
      <c r="E26" s="67">
        <f t="shared" si="1"/>
        <v>66017.999999999985</v>
      </c>
      <c r="F26" s="67">
        <f t="shared" si="1"/>
        <v>66935</v>
      </c>
      <c r="G26" s="67">
        <f t="shared" si="1"/>
        <v>67992.999999999985</v>
      </c>
      <c r="H26" s="67">
        <f t="shared" si="1"/>
        <v>69188</v>
      </c>
      <c r="I26" s="67">
        <f t="shared" si="1"/>
        <v>70529.999999999985</v>
      </c>
      <c r="J26" s="67">
        <f t="shared" si="1"/>
        <v>73540.999999999971</v>
      </c>
      <c r="K26" s="67">
        <f t="shared" si="1"/>
        <v>64372.999999999985</v>
      </c>
      <c r="L26" s="67">
        <f t="shared" si="1"/>
        <v>63983</v>
      </c>
      <c r="M26" s="67">
        <f t="shared" si="1"/>
        <v>63750.999999999985</v>
      </c>
      <c r="N26" s="67">
        <f t="shared" si="1"/>
        <v>54974</v>
      </c>
      <c r="O26" s="67">
        <f t="shared" si="1"/>
        <v>54749.000000000007</v>
      </c>
      <c r="P26" s="67">
        <f t="shared" si="1"/>
        <v>54435.000000000007</v>
      </c>
      <c r="Q26" s="67">
        <f t="shared" si="1"/>
        <v>51176.000000000022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174</v>
      </c>
      <c r="C29" s="67">
        <v>199</v>
      </c>
      <c r="D29" s="67">
        <v>249</v>
      </c>
      <c r="E29" s="67">
        <v>290.99999999999994</v>
      </c>
      <c r="F29" s="67">
        <v>368.99999999999994</v>
      </c>
      <c r="G29" s="67">
        <v>425.99999999999994</v>
      </c>
      <c r="H29" s="67">
        <v>544.99999999999989</v>
      </c>
      <c r="I29" s="67">
        <v>667.99999999999989</v>
      </c>
      <c r="J29" s="67">
        <v>833.99999999999977</v>
      </c>
      <c r="K29" s="67">
        <v>846.99999999999989</v>
      </c>
      <c r="L29" s="67">
        <v>1079.9999999999998</v>
      </c>
      <c r="M29" s="67">
        <v>1262.9999999999998</v>
      </c>
      <c r="N29" s="67">
        <v>1241</v>
      </c>
      <c r="O29" s="67">
        <v>1383.0000000000002</v>
      </c>
      <c r="P29" s="67">
        <v>1437.0000000000002</v>
      </c>
      <c r="Q29" s="67">
        <v>1491.0000000000002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11666</v>
      </c>
      <c r="C31" s="67">
        <v>11943</v>
      </c>
      <c r="D31" s="67">
        <v>12302</v>
      </c>
      <c r="E31" s="67">
        <v>12636.999999999998</v>
      </c>
      <c r="F31" s="67">
        <v>12963</v>
      </c>
      <c r="G31" s="67">
        <v>13321.999999999998</v>
      </c>
      <c r="H31" s="67">
        <v>13764</v>
      </c>
      <c r="I31" s="67">
        <v>14250.999999999998</v>
      </c>
      <c r="J31" s="67">
        <v>15097.999999999995</v>
      </c>
      <c r="K31" s="67">
        <v>13371.999999999996</v>
      </c>
      <c r="L31" s="67">
        <v>13419.999999999996</v>
      </c>
      <c r="M31" s="67">
        <v>13504.999999999996</v>
      </c>
      <c r="N31" s="67">
        <v>11786</v>
      </c>
      <c r="O31" s="67">
        <v>11913.000000000002</v>
      </c>
      <c r="P31" s="67">
        <v>12011.000000000002</v>
      </c>
      <c r="Q31" s="67">
        <v>11435.000000000005</v>
      </c>
    </row>
    <row r="32" spans="1:17" ht="12" customHeight="1" x14ac:dyDescent="0.25">
      <c r="A32" s="23" t="s">
        <v>168</v>
      </c>
      <c r="B32" s="67">
        <v>131</v>
      </c>
      <c r="C32" s="67">
        <v>157</v>
      </c>
      <c r="D32" s="67">
        <v>199</v>
      </c>
      <c r="E32" s="67">
        <v>250.99999999999997</v>
      </c>
      <c r="F32" s="67">
        <v>318.99999999999994</v>
      </c>
      <c r="G32" s="67">
        <v>389.99999999999994</v>
      </c>
      <c r="H32" s="67">
        <v>413.99999999999994</v>
      </c>
      <c r="I32" s="67">
        <v>433.00000000000006</v>
      </c>
      <c r="J32" s="67">
        <v>454.99999999999989</v>
      </c>
      <c r="K32" s="67">
        <v>454.99999999999989</v>
      </c>
      <c r="L32" s="67">
        <v>535.99999999999989</v>
      </c>
      <c r="M32" s="67">
        <v>614.00000000000011</v>
      </c>
      <c r="N32" s="67">
        <v>574.00000000000011</v>
      </c>
      <c r="O32" s="67">
        <v>581.00000000000011</v>
      </c>
      <c r="P32" s="67">
        <v>596.00000000000023</v>
      </c>
      <c r="Q32" s="67">
        <v>592.00000000000034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51160</v>
      </c>
      <c r="C35" s="67">
        <v>51298</v>
      </c>
      <c r="D35" s="67">
        <v>51761</v>
      </c>
      <c r="E35" s="67">
        <v>52096.999999999985</v>
      </c>
      <c r="F35" s="67">
        <v>52362.999999999993</v>
      </c>
      <c r="G35" s="67">
        <v>52735.999999999985</v>
      </c>
      <c r="H35" s="67">
        <v>53403.999999999993</v>
      </c>
      <c r="I35" s="67">
        <v>54198.999999999985</v>
      </c>
      <c r="J35" s="67">
        <v>56290.999999999978</v>
      </c>
      <c r="K35" s="67">
        <v>48882.999999999993</v>
      </c>
      <c r="L35" s="67">
        <v>48105</v>
      </c>
      <c r="M35" s="67">
        <v>47474.999999999993</v>
      </c>
      <c r="N35" s="67">
        <v>40636</v>
      </c>
      <c r="O35" s="67">
        <v>40290.000000000007</v>
      </c>
      <c r="P35" s="67">
        <v>39851.000000000007</v>
      </c>
      <c r="Q35" s="67">
        <v>37221.000000000015</v>
      </c>
    </row>
    <row r="36" spans="1:17" ht="12" customHeight="1" x14ac:dyDescent="0.25">
      <c r="A36" s="23" t="s">
        <v>141</v>
      </c>
      <c r="B36" s="67">
        <v>574</v>
      </c>
      <c r="C36" s="67">
        <v>675</v>
      </c>
      <c r="D36" s="67">
        <v>838.00000000000011</v>
      </c>
      <c r="E36" s="67">
        <v>1032.9999999999993</v>
      </c>
      <c r="F36" s="67">
        <v>1289.9999999999998</v>
      </c>
      <c r="G36" s="67">
        <v>1544.9999999999998</v>
      </c>
      <c r="H36" s="67">
        <v>1606</v>
      </c>
      <c r="I36" s="67">
        <v>1646.9999999999998</v>
      </c>
      <c r="J36" s="67">
        <v>1696.9999999999998</v>
      </c>
      <c r="K36" s="67">
        <v>1663</v>
      </c>
      <c r="L36" s="67">
        <v>1922</v>
      </c>
      <c r="M36" s="67">
        <v>2157</v>
      </c>
      <c r="N36" s="67">
        <v>1978.0000000000009</v>
      </c>
      <c r="O36" s="67">
        <v>1965.0000000000009</v>
      </c>
      <c r="P36" s="67">
        <v>1977.0000000000016</v>
      </c>
      <c r="Q36" s="67">
        <v>1928.0000000000007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8477</v>
      </c>
      <c r="C40" s="67">
        <v>21542</v>
      </c>
      <c r="D40" s="67">
        <v>16381.999999999998</v>
      </c>
      <c r="E40" s="67">
        <v>20122.999999999996</v>
      </c>
      <c r="F40" s="67">
        <v>18654.999999999996</v>
      </c>
      <c r="G40" s="67">
        <v>13804.999999999998</v>
      </c>
      <c r="H40" s="67">
        <v>15418.999999999998</v>
      </c>
      <c r="I40" s="67">
        <v>3233.9999999999995</v>
      </c>
      <c r="J40" s="67">
        <v>14342.999999999995</v>
      </c>
      <c r="K40" s="67">
        <v>8323.9999999999964</v>
      </c>
      <c r="L40" s="67">
        <v>18532.999999999989</v>
      </c>
      <c r="M40" s="67">
        <v>10927.999999999998</v>
      </c>
      <c r="N40" s="67">
        <v>10554</v>
      </c>
      <c r="O40" s="67">
        <v>11844.000000000002</v>
      </c>
      <c r="P40" s="67">
        <v>7689.0000000000018</v>
      </c>
      <c r="Q40" s="67">
        <v>6475.0000000000027</v>
      </c>
    </row>
    <row r="41" spans="1:17" ht="12" customHeight="1" x14ac:dyDescent="0.25">
      <c r="A41" s="29" t="s">
        <v>140</v>
      </c>
      <c r="B41" s="83">
        <v>55054</v>
      </c>
      <c r="C41" s="83">
        <v>42531</v>
      </c>
      <c r="D41" s="83">
        <v>48717.999999999993</v>
      </c>
      <c r="E41" s="83">
        <v>45894.999999999993</v>
      </c>
      <c r="F41" s="83">
        <v>48280</v>
      </c>
      <c r="G41" s="83">
        <v>54187.999999999993</v>
      </c>
      <c r="H41" s="83">
        <v>53768.999999999993</v>
      </c>
      <c r="I41" s="83">
        <v>67295.999999999985</v>
      </c>
      <c r="J41" s="83">
        <v>59197.999999999978</v>
      </c>
      <c r="K41" s="83">
        <v>56048.999999999978</v>
      </c>
      <c r="L41" s="83">
        <v>45450</v>
      </c>
      <c r="M41" s="83">
        <v>52822.999999999985</v>
      </c>
      <c r="N41" s="83">
        <v>44420</v>
      </c>
      <c r="O41" s="83">
        <v>42905.000000000015</v>
      </c>
      <c r="P41" s="83">
        <v>46746.000000000007</v>
      </c>
      <c r="Q41" s="83">
        <v>44701.000000000022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1865225</v>
      </c>
      <c r="C43" s="151">
        <v>1964342.9999999995</v>
      </c>
      <c r="D43" s="151">
        <v>1736240.9999999995</v>
      </c>
      <c r="E43" s="151">
        <v>1684726.9999999998</v>
      </c>
      <c r="F43" s="151">
        <v>1814152.9999999998</v>
      </c>
      <c r="G43" s="151">
        <v>1828302</v>
      </c>
      <c r="H43" s="151">
        <v>1867366</v>
      </c>
      <c r="I43" s="151">
        <v>1869502.0000000002</v>
      </c>
      <c r="J43" s="151">
        <v>1871659</v>
      </c>
      <c r="K43" s="151">
        <v>1926795.9999999998</v>
      </c>
      <c r="L43" s="151">
        <v>1920981</v>
      </c>
      <c r="M43" s="151">
        <v>1917458</v>
      </c>
      <c r="N43" s="151">
        <v>1868590.0000000005</v>
      </c>
      <c r="O43" s="151">
        <v>1866862.0000000005</v>
      </c>
      <c r="P43" s="151">
        <v>1962034.0000000007</v>
      </c>
      <c r="Q43" s="151">
        <v>1966834.0000000012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1865225</v>
      </c>
      <c r="C45" s="67">
        <f t="shared" ref="C45:Q45" si="2">C43</f>
        <v>1964342.9999999995</v>
      </c>
      <c r="D45" s="67">
        <f t="shared" si="2"/>
        <v>1736240.9999999995</v>
      </c>
      <c r="E45" s="67">
        <f t="shared" si="2"/>
        <v>1684726.9999999998</v>
      </c>
      <c r="F45" s="67">
        <f t="shared" si="2"/>
        <v>1814152.9999999998</v>
      </c>
      <c r="G45" s="67">
        <f t="shared" si="2"/>
        <v>1828302</v>
      </c>
      <c r="H45" s="67">
        <f t="shared" si="2"/>
        <v>1867366</v>
      </c>
      <c r="I45" s="67">
        <f t="shared" si="2"/>
        <v>1869502.0000000002</v>
      </c>
      <c r="J45" s="67">
        <f t="shared" si="2"/>
        <v>1871659</v>
      </c>
      <c r="K45" s="67">
        <f t="shared" si="2"/>
        <v>1926795.9999999998</v>
      </c>
      <c r="L45" s="67">
        <f t="shared" si="2"/>
        <v>1920981</v>
      </c>
      <c r="M45" s="67">
        <f t="shared" si="2"/>
        <v>1917458</v>
      </c>
      <c r="N45" s="67">
        <f t="shared" si="2"/>
        <v>1868590.0000000005</v>
      </c>
      <c r="O45" s="67">
        <f t="shared" si="2"/>
        <v>1866862.0000000005</v>
      </c>
      <c r="P45" s="67">
        <f t="shared" si="2"/>
        <v>1962034.0000000007</v>
      </c>
      <c r="Q45" s="67">
        <f t="shared" si="2"/>
        <v>1966834.0000000012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5101</v>
      </c>
      <c r="C48" s="67">
        <v>6114</v>
      </c>
      <c r="D48" s="67">
        <v>6628</v>
      </c>
      <c r="E48" s="67">
        <v>7430.9999999999991</v>
      </c>
      <c r="F48" s="67">
        <v>9988.9999999999982</v>
      </c>
      <c r="G48" s="67">
        <v>11453.999999999998</v>
      </c>
      <c r="H48" s="67">
        <v>14718.999999999998</v>
      </c>
      <c r="I48" s="67">
        <v>17709.999999999996</v>
      </c>
      <c r="J48" s="67">
        <v>21230.999999999996</v>
      </c>
      <c r="K48" s="67">
        <v>25360.999999999993</v>
      </c>
      <c r="L48" s="67">
        <v>32435.999999999996</v>
      </c>
      <c r="M48" s="67">
        <v>37997.999999999993</v>
      </c>
      <c r="N48" s="67">
        <v>42182</v>
      </c>
      <c r="O48" s="67">
        <v>47170.000000000007</v>
      </c>
      <c r="P48" s="67">
        <v>51799.000000000007</v>
      </c>
      <c r="Q48" s="67">
        <v>57297.000000000015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1346347</v>
      </c>
      <c r="C50" s="67">
        <v>1413640.9999999998</v>
      </c>
      <c r="D50" s="67">
        <v>1282420.9999999998</v>
      </c>
      <c r="E50" s="67">
        <v>1241056.9999999998</v>
      </c>
      <c r="F50" s="67">
        <v>1336185.9999999998</v>
      </c>
      <c r="G50" s="67">
        <v>1347040</v>
      </c>
      <c r="H50" s="67">
        <v>1459798</v>
      </c>
      <c r="I50" s="67">
        <v>1400172.0000000005</v>
      </c>
      <c r="J50" s="67">
        <v>1425463.0000000002</v>
      </c>
      <c r="K50" s="67">
        <v>1538439</v>
      </c>
      <c r="L50" s="67">
        <v>1546352.0000000002</v>
      </c>
      <c r="M50" s="67">
        <v>1648598</v>
      </c>
      <c r="N50" s="67">
        <v>1437701.0000000005</v>
      </c>
      <c r="O50" s="67">
        <v>1550429.0000000005</v>
      </c>
      <c r="P50" s="67">
        <v>1740104.0000000007</v>
      </c>
      <c r="Q50" s="67">
        <v>1653345.0000000014</v>
      </c>
    </row>
    <row r="51" spans="1:17" ht="12" customHeight="1" x14ac:dyDescent="0.25">
      <c r="A51" s="23" t="s">
        <v>164</v>
      </c>
      <c r="B51" s="67">
        <v>15107</v>
      </c>
      <c r="C51" s="67">
        <v>18604</v>
      </c>
      <c r="D51" s="67">
        <v>20758.999999999804</v>
      </c>
      <c r="E51" s="67">
        <v>24616.999999999996</v>
      </c>
      <c r="F51" s="67">
        <v>32907.999999999993</v>
      </c>
      <c r="G51" s="67">
        <v>39470.999999999985</v>
      </c>
      <c r="H51" s="67">
        <v>43892.999999999985</v>
      </c>
      <c r="I51" s="67">
        <v>42542.999999999985</v>
      </c>
      <c r="J51" s="67">
        <v>42963.999999999978</v>
      </c>
      <c r="K51" s="67">
        <v>52339.999999999971</v>
      </c>
      <c r="L51" s="67">
        <v>61784.999999999978</v>
      </c>
      <c r="M51" s="67">
        <v>74905.999999999971</v>
      </c>
      <c r="N51" s="67">
        <v>69974.999999999985</v>
      </c>
      <c r="O51" s="67">
        <v>75635.000000000015</v>
      </c>
      <c r="P51" s="67">
        <v>86343.000000000015</v>
      </c>
      <c r="Q51" s="67">
        <v>85636.000000000044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498181</v>
      </c>
      <c r="C54" s="67">
        <v>525185.99999999988</v>
      </c>
      <c r="D54" s="67">
        <v>426163</v>
      </c>
      <c r="E54" s="67">
        <v>410902.00000000006</v>
      </c>
      <c r="F54" s="67">
        <v>434360.99999999994</v>
      </c>
      <c r="G54" s="67">
        <v>429213.99999999988</v>
      </c>
      <c r="H54" s="67">
        <v>353059</v>
      </c>
      <c r="I54" s="67">
        <v>414201.99999999977</v>
      </c>
      <c r="J54" s="67">
        <v>391433.99999999977</v>
      </c>
      <c r="K54" s="67">
        <v>324960.99999999983</v>
      </c>
      <c r="L54" s="67">
        <v>300823.99999999977</v>
      </c>
      <c r="M54" s="67">
        <v>185524</v>
      </c>
      <c r="N54" s="67">
        <v>344162.99999999988</v>
      </c>
      <c r="O54" s="67">
        <v>229598.00000000006</v>
      </c>
      <c r="P54" s="67">
        <v>129177.00000000004</v>
      </c>
      <c r="Q54" s="67">
        <v>216631.99999999971</v>
      </c>
    </row>
    <row r="55" spans="1:17" ht="12" customHeight="1" x14ac:dyDescent="0.25">
      <c r="A55" s="23" t="s">
        <v>141</v>
      </c>
      <c r="B55" s="67">
        <v>5590</v>
      </c>
      <c r="C55" s="67">
        <v>6912</v>
      </c>
      <c r="D55" s="67">
        <v>6897.9999999999645</v>
      </c>
      <c r="E55" s="67">
        <v>8151.0000000000009</v>
      </c>
      <c r="F55" s="67">
        <v>10697.999999999998</v>
      </c>
      <c r="G55" s="67">
        <v>12576.999999999998</v>
      </c>
      <c r="H55" s="67">
        <v>10615.999999999998</v>
      </c>
      <c r="I55" s="67">
        <v>12584.999999999996</v>
      </c>
      <c r="J55" s="67">
        <v>11797.999999999995</v>
      </c>
      <c r="K55" s="67">
        <v>11055.999999999996</v>
      </c>
      <c r="L55" s="67">
        <v>12019.999999999998</v>
      </c>
      <c r="M55" s="67">
        <v>8429.9999999999982</v>
      </c>
      <c r="N55" s="67">
        <v>16751</v>
      </c>
      <c r="O55" s="67">
        <v>11200.000000000002</v>
      </c>
      <c r="P55" s="67">
        <v>6410.0000000000018</v>
      </c>
      <c r="Q55" s="67">
        <v>11221.000000000005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248876</v>
      </c>
      <c r="C59" s="67">
        <v>660419</v>
      </c>
      <c r="D59" s="67">
        <v>436903</v>
      </c>
      <c r="E59" s="67">
        <v>513532.99999999988</v>
      </c>
      <c r="F59" s="67">
        <v>505615.99999999994</v>
      </c>
      <c r="G59" s="67">
        <v>371203</v>
      </c>
      <c r="H59" s="67">
        <v>416150.99999999988</v>
      </c>
      <c r="I59" s="67">
        <v>85733.999999999985</v>
      </c>
      <c r="J59" s="67">
        <v>365037.99999999983</v>
      </c>
      <c r="K59" s="67">
        <v>249158.99999999991</v>
      </c>
      <c r="L59" s="67">
        <v>556422.99999999977</v>
      </c>
      <c r="M59" s="67">
        <v>328683.99999999994</v>
      </c>
      <c r="N59" s="67">
        <v>358730.00000000006</v>
      </c>
      <c r="O59" s="67">
        <v>403857.00000000023</v>
      </c>
      <c r="P59" s="67">
        <v>277143.00000000006</v>
      </c>
      <c r="Q59" s="67">
        <v>248857.00000000015</v>
      </c>
    </row>
    <row r="60" spans="1:17" ht="12" customHeight="1" x14ac:dyDescent="0.25">
      <c r="A60" s="29" t="s">
        <v>140</v>
      </c>
      <c r="B60" s="83">
        <v>1616349</v>
      </c>
      <c r="C60" s="83">
        <v>1303924</v>
      </c>
      <c r="D60" s="83">
        <v>1299338</v>
      </c>
      <c r="E60" s="83">
        <v>1171193.9999999998</v>
      </c>
      <c r="F60" s="83">
        <v>1308537</v>
      </c>
      <c r="G60" s="83">
        <v>1457099</v>
      </c>
      <c r="H60" s="83">
        <v>1451214.9999999998</v>
      </c>
      <c r="I60" s="83">
        <v>1783767.9999999998</v>
      </c>
      <c r="J60" s="83">
        <v>1506620.9999999995</v>
      </c>
      <c r="K60" s="83">
        <v>1677636.9999999991</v>
      </c>
      <c r="L60" s="83">
        <v>1364557.9999999998</v>
      </c>
      <c r="M60" s="83">
        <v>1588773.9999999995</v>
      </c>
      <c r="N60" s="83">
        <v>1509859.9999999998</v>
      </c>
      <c r="O60" s="83">
        <v>1463005.0000000002</v>
      </c>
      <c r="P60" s="83">
        <v>1684891.0000000002</v>
      </c>
      <c r="Q60" s="83">
        <v>1717977.0000000007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19625084</v>
      </c>
      <c r="C62" s="151">
        <v>19693184</v>
      </c>
      <c r="D62" s="151">
        <v>20031578</v>
      </c>
      <c r="E62" s="151">
        <v>20336000.999999996</v>
      </c>
      <c r="F62" s="151">
        <v>20414619.999999996</v>
      </c>
      <c r="G62" s="151">
        <v>20726343.999999996</v>
      </c>
      <c r="H62" s="151">
        <v>20491597.999999996</v>
      </c>
      <c r="I62" s="151">
        <v>20414878.999999996</v>
      </c>
      <c r="J62" s="151">
        <v>20209755.999999993</v>
      </c>
      <c r="K62" s="151">
        <v>20362740.999999989</v>
      </c>
      <c r="L62" s="151">
        <v>20591330.999999996</v>
      </c>
      <c r="M62" s="151">
        <v>20620768.999999996</v>
      </c>
      <c r="N62" s="151">
        <v>20878094</v>
      </c>
      <c r="O62" s="151">
        <v>20783048.000000004</v>
      </c>
      <c r="P62" s="151">
        <v>20499233.000000007</v>
      </c>
      <c r="Q62" s="151">
        <v>20442340.000000011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19625084</v>
      </c>
      <c r="C64" s="67">
        <f t="shared" ref="C64:Q64" si="3">C62</f>
        <v>19693184</v>
      </c>
      <c r="D64" s="67">
        <f t="shared" si="3"/>
        <v>20031578</v>
      </c>
      <c r="E64" s="67">
        <f t="shared" si="3"/>
        <v>20336000.999999996</v>
      </c>
      <c r="F64" s="67">
        <f t="shared" si="3"/>
        <v>20414619.999999996</v>
      </c>
      <c r="G64" s="67">
        <f t="shared" si="3"/>
        <v>20726343.999999996</v>
      </c>
      <c r="H64" s="67">
        <f t="shared" si="3"/>
        <v>20491597.999999996</v>
      </c>
      <c r="I64" s="67">
        <f t="shared" si="3"/>
        <v>20414878.999999996</v>
      </c>
      <c r="J64" s="67">
        <f t="shared" si="3"/>
        <v>20209755.999999993</v>
      </c>
      <c r="K64" s="67">
        <f t="shared" si="3"/>
        <v>20362740.999999989</v>
      </c>
      <c r="L64" s="67">
        <f t="shared" si="3"/>
        <v>20591330.999999996</v>
      </c>
      <c r="M64" s="67">
        <f t="shared" si="3"/>
        <v>20620768.999999996</v>
      </c>
      <c r="N64" s="67">
        <f t="shared" si="3"/>
        <v>20878094</v>
      </c>
      <c r="O64" s="67">
        <f t="shared" si="3"/>
        <v>20783048.000000004</v>
      </c>
      <c r="P64" s="67">
        <f t="shared" si="3"/>
        <v>20499233.000000007</v>
      </c>
      <c r="Q64" s="67">
        <f t="shared" si="3"/>
        <v>20442340.000000011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53670</v>
      </c>
      <c r="C67" s="67">
        <v>61291</v>
      </c>
      <c r="D67" s="67">
        <v>76466</v>
      </c>
      <c r="E67" s="67">
        <v>89703.999999999985</v>
      </c>
      <c r="F67" s="67">
        <v>112406.99999999999</v>
      </c>
      <c r="G67" s="67">
        <v>129846.99999999999</v>
      </c>
      <c r="H67" s="67">
        <v>161515.99999999997</v>
      </c>
      <c r="I67" s="67">
        <v>193390.99999999997</v>
      </c>
      <c r="J67" s="67">
        <v>229242.99999999997</v>
      </c>
      <c r="K67" s="67">
        <v>268018.99999999994</v>
      </c>
      <c r="L67" s="67">
        <v>347688.99999999994</v>
      </c>
      <c r="M67" s="67">
        <v>408642.99999999994</v>
      </c>
      <c r="N67" s="67">
        <v>471305</v>
      </c>
      <c r="O67" s="67">
        <v>525127.00000000012</v>
      </c>
      <c r="P67" s="67">
        <v>541190.00000000012</v>
      </c>
      <c r="Q67" s="67">
        <v>595518.00000000023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16888336</v>
      </c>
      <c r="C69" s="67">
        <v>16924839</v>
      </c>
      <c r="D69" s="67">
        <v>17205144</v>
      </c>
      <c r="E69" s="67">
        <v>17427821.999999996</v>
      </c>
      <c r="F69" s="67">
        <v>17609790.999999996</v>
      </c>
      <c r="G69" s="67">
        <v>17758344.999999996</v>
      </c>
      <c r="H69" s="67">
        <v>17745748.999999996</v>
      </c>
      <c r="I69" s="67">
        <v>17955770.999999996</v>
      </c>
      <c r="J69" s="67">
        <v>18155957.999999993</v>
      </c>
      <c r="K69" s="67">
        <v>18431744.999999993</v>
      </c>
      <c r="L69" s="67">
        <v>18725713.999999996</v>
      </c>
      <c r="M69" s="67">
        <v>18671347.999999996</v>
      </c>
      <c r="N69" s="67">
        <v>19090619</v>
      </c>
      <c r="O69" s="67">
        <v>18993185.000000004</v>
      </c>
      <c r="P69" s="67">
        <v>18743085.000000007</v>
      </c>
      <c r="Q69" s="67">
        <v>18703609.000000011</v>
      </c>
    </row>
    <row r="70" spans="1:17" ht="12" customHeight="1" x14ac:dyDescent="0.25">
      <c r="A70" s="23" t="s">
        <v>159</v>
      </c>
      <c r="B70" s="67">
        <v>189499</v>
      </c>
      <c r="C70" s="67">
        <v>222734</v>
      </c>
      <c r="D70" s="67">
        <v>278501</v>
      </c>
      <c r="E70" s="67">
        <v>345694.99999999994</v>
      </c>
      <c r="F70" s="67">
        <v>433701.99999999994</v>
      </c>
      <c r="G70" s="67">
        <v>520355.99999999994</v>
      </c>
      <c r="H70" s="67">
        <v>533571.99999999988</v>
      </c>
      <c r="I70" s="67">
        <v>545566.99999999988</v>
      </c>
      <c r="J70" s="67">
        <v>547229.99999999977</v>
      </c>
      <c r="K70" s="67">
        <v>627072.99999999965</v>
      </c>
      <c r="L70" s="67">
        <v>748194.99999999977</v>
      </c>
      <c r="M70" s="67">
        <v>848352.99999999977</v>
      </c>
      <c r="N70" s="67">
        <v>929162.99999999977</v>
      </c>
      <c r="O70" s="67">
        <v>926548</v>
      </c>
      <c r="P70" s="67">
        <v>930025.00000000012</v>
      </c>
      <c r="Q70" s="67">
        <v>968769.00000000035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2518984</v>
      </c>
      <c r="C73" s="67">
        <v>2512545</v>
      </c>
      <c r="D73" s="67">
        <v>2507346</v>
      </c>
      <c r="E73" s="67">
        <v>2512643.9999999995</v>
      </c>
      <c r="F73" s="67">
        <v>2314133</v>
      </c>
      <c r="G73" s="67">
        <v>2377963.9999999995</v>
      </c>
      <c r="H73" s="67">
        <v>2147700.9999999995</v>
      </c>
      <c r="I73" s="67">
        <v>1857114.9999999991</v>
      </c>
      <c r="J73" s="67">
        <v>1462487.9999999995</v>
      </c>
      <c r="K73" s="67">
        <v>1261020.9999999979</v>
      </c>
      <c r="L73" s="67">
        <v>1074489.9999999998</v>
      </c>
      <c r="M73" s="67">
        <v>1053213.9999999991</v>
      </c>
      <c r="N73" s="67">
        <v>818476</v>
      </c>
      <c r="O73" s="67">
        <v>823159.00000000175</v>
      </c>
      <c r="P73" s="67">
        <v>787069.00000000023</v>
      </c>
      <c r="Q73" s="67">
        <v>732045.00000000035</v>
      </c>
    </row>
    <row r="74" spans="1:17" ht="12" customHeight="1" x14ac:dyDescent="0.25">
      <c r="A74" s="23" t="s">
        <v>141</v>
      </c>
      <c r="B74" s="67">
        <v>28265</v>
      </c>
      <c r="C74" s="67">
        <v>33066</v>
      </c>
      <c r="D74" s="67">
        <v>40587</v>
      </c>
      <c r="E74" s="67">
        <v>49839.999999999993</v>
      </c>
      <c r="F74" s="67">
        <v>56993.999999999716</v>
      </c>
      <c r="G74" s="67">
        <v>69678.999999999985</v>
      </c>
      <c r="H74" s="67">
        <v>64575.999999999985</v>
      </c>
      <c r="I74" s="67">
        <v>56425.999999999993</v>
      </c>
      <c r="J74" s="67">
        <v>44079.999999999985</v>
      </c>
      <c r="K74" s="67">
        <v>42901.999999999985</v>
      </c>
      <c r="L74" s="67">
        <v>42931.999999999993</v>
      </c>
      <c r="M74" s="67">
        <v>47853.999999999993</v>
      </c>
      <c r="N74" s="67">
        <v>39836</v>
      </c>
      <c r="O74" s="67">
        <v>40156.000000000175</v>
      </c>
      <c r="P74" s="67">
        <v>39054.000000000007</v>
      </c>
      <c r="Q74" s="67">
        <v>37917.000000000015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16035755</v>
      </c>
      <c r="C78" s="67">
        <v>16688821</v>
      </c>
      <c r="D78" s="67">
        <v>16927465</v>
      </c>
      <c r="E78" s="67">
        <v>17354947.999999996</v>
      </c>
      <c r="F78" s="67">
        <v>17548409</v>
      </c>
      <c r="G78" s="67">
        <v>17737146.999999996</v>
      </c>
      <c r="H78" s="67">
        <v>17622124.999999996</v>
      </c>
      <c r="I78" s="67">
        <v>17505275.999999996</v>
      </c>
      <c r="J78" s="67">
        <v>18121565.999999993</v>
      </c>
      <c r="K78" s="67">
        <v>18178630.999999993</v>
      </c>
      <c r="L78" s="67">
        <v>19101082.999999993</v>
      </c>
      <c r="M78" s="67">
        <v>18691049.999999993</v>
      </c>
      <c r="N78" s="67">
        <v>19477715</v>
      </c>
      <c r="O78" s="67">
        <v>19579518.000000004</v>
      </c>
      <c r="P78" s="67">
        <v>19110458.000000004</v>
      </c>
      <c r="Q78" s="67">
        <v>19898682.000000007</v>
      </c>
    </row>
    <row r="79" spans="1:17" ht="12" customHeight="1" x14ac:dyDescent="0.25">
      <c r="A79" s="29" t="s">
        <v>140</v>
      </c>
      <c r="B79" s="83">
        <v>3589329</v>
      </c>
      <c r="C79" s="83">
        <v>3004363</v>
      </c>
      <c r="D79" s="83">
        <v>3104113.0000000005</v>
      </c>
      <c r="E79" s="83">
        <v>2981053</v>
      </c>
      <c r="F79" s="83">
        <v>2866211.0000000005</v>
      </c>
      <c r="G79" s="83">
        <v>2989196.9999999991</v>
      </c>
      <c r="H79" s="83">
        <v>2869472.9999999986</v>
      </c>
      <c r="I79" s="83">
        <v>2909603</v>
      </c>
      <c r="J79" s="83">
        <v>2088189.9999999991</v>
      </c>
      <c r="K79" s="83">
        <v>2184109.9999999986</v>
      </c>
      <c r="L79" s="83">
        <v>1490247.9999999995</v>
      </c>
      <c r="M79" s="83">
        <v>1929718.9999999998</v>
      </c>
      <c r="N79" s="83">
        <v>1400378.9999999995</v>
      </c>
      <c r="O79" s="83">
        <v>1203530.0000000002</v>
      </c>
      <c r="P79" s="83">
        <v>1388775.0000000002</v>
      </c>
      <c r="Q79" s="83">
        <v>543658.00000000023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108555</v>
      </c>
      <c r="C81" s="151">
        <v>115173</v>
      </c>
      <c r="D81" s="151">
        <v>115785</v>
      </c>
      <c r="E81" s="151">
        <v>116833</v>
      </c>
      <c r="F81" s="151">
        <v>117797.99999999999</v>
      </c>
      <c r="G81" s="151">
        <v>151635</v>
      </c>
      <c r="H81" s="151">
        <v>173565.99999999997</v>
      </c>
      <c r="I81" s="151">
        <v>200715</v>
      </c>
      <c r="J81" s="151">
        <v>496766.99999999977</v>
      </c>
      <c r="K81" s="151">
        <v>570308.99999999977</v>
      </c>
      <c r="L81" s="151">
        <v>647071.99999999988</v>
      </c>
      <c r="M81" s="151">
        <v>783005.99999999977</v>
      </c>
      <c r="N81" s="151">
        <v>854194</v>
      </c>
      <c r="O81" s="151">
        <v>1100584.0000000002</v>
      </c>
      <c r="P81" s="151">
        <v>1319999.0000000005</v>
      </c>
      <c r="Q81" s="151">
        <v>1409139.0000000005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108555</v>
      </c>
      <c r="C83" s="67">
        <f t="shared" ref="C83:Q83" si="4">C81</f>
        <v>115173</v>
      </c>
      <c r="D83" s="67">
        <f t="shared" si="4"/>
        <v>115785</v>
      </c>
      <c r="E83" s="67">
        <f t="shared" si="4"/>
        <v>116833</v>
      </c>
      <c r="F83" s="67">
        <f t="shared" si="4"/>
        <v>117797.99999999999</v>
      </c>
      <c r="G83" s="67">
        <f t="shared" si="4"/>
        <v>151635</v>
      </c>
      <c r="H83" s="67">
        <f t="shared" si="4"/>
        <v>173565.99999999997</v>
      </c>
      <c r="I83" s="67">
        <f t="shared" si="4"/>
        <v>200715</v>
      </c>
      <c r="J83" s="67">
        <f t="shared" si="4"/>
        <v>496766.99999999977</v>
      </c>
      <c r="K83" s="67">
        <f t="shared" si="4"/>
        <v>570308.99999999977</v>
      </c>
      <c r="L83" s="67">
        <f t="shared" si="4"/>
        <v>647071.99999999988</v>
      </c>
      <c r="M83" s="67">
        <f t="shared" si="4"/>
        <v>783005.99999999977</v>
      </c>
      <c r="N83" s="67">
        <f t="shared" si="4"/>
        <v>854194</v>
      </c>
      <c r="O83" s="67">
        <f t="shared" si="4"/>
        <v>1100584.0000000002</v>
      </c>
      <c r="P83" s="67">
        <f t="shared" si="4"/>
        <v>1319999.0000000005</v>
      </c>
      <c r="Q83" s="67">
        <f t="shared" si="4"/>
        <v>1409139.0000000005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297</v>
      </c>
      <c r="C86" s="67">
        <v>358</v>
      </c>
      <c r="D86" s="67">
        <v>442</v>
      </c>
      <c r="E86" s="67">
        <v>514.99999999999989</v>
      </c>
      <c r="F86" s="67">
        <v>648.99999999999989</v>
      </c>
      <c r="G86" s="67">
        <v>949.99999999999989</v>
      </c>
      <c r="H86" s="67">
        <v>1367.9999999999998</v>
      </c>
      <c r="I86" s="67">
        <v>1900.9999999999998</v>
      </c>
      <c r="J86" s="67">
        <v>5634.9999999999982</v>
      </c>
      <c r="K86" s="67">
        <v>7506.9999999999982</v>
      </c>
      <c r="L86" s="67">
        <v>10925.999999999998</v>
      </c>
      <c r="M86" s="67">
        <v>15516.999999999998</v>
      </c>
      <c r="N86" s="67">
        <v>19283</v>
      </c>
      <c r="O86" s="67">
        <v>27809.000000000004</v>
      </c>
      <c r="P86" s="67">
        <v>34849.000000000007</v>
      </c>
      <c r="Q86" s="67">
        <v>41051.000000000007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30994</v>
      </c>
      <c r="C88" s="67">
        <v>34212</v>
      </c>
      <c r="D88" s="67">
        <v>37890.999999999993</v>
      </c>
      <c r="E88" s="67">
        <v>38193</v>
      </c>
      <c r="F88" s="67">
        <v>38522.999999999993</v>
      </c>
      <c r="G88" s="67">
        <v>57511.999999999993</v>
      </c>
      <c r="H88" s="67">
        <v>67735.999999999985</v>
      </c>
      <c r="I88" s="67">
        <v>82953</v>
      </c>
      <c r="J88" s="67">
        <v>242799.99999999988</v>
      </c>
      <c r="K88" s="67">
        <v>285974.99999999988</v>
      </c>
      <c r="L88" s="67">
        <v>330462.99999999994</v>
      </c>
      <c r="M88" s="67">
        <v>400285.99999999988</v>
      </c>
      <c r="N88" s="67">
        <v>438615</v>
      </c>
      <c r="O88" s="67">
        <v>570297</v>
      </c>
      <c r="P88" s="67">
        <v>690241.00000000012</v>
      </c>
      <c r="Q88" s="67">
        <v>744799.00000000035</v>
      </c>
    </row>
    <row r="89" spans="1:17" ht="12" customHeight="1" x14ac:dyDescent="0.25">
      <c r="A89" s="23" t="s">
        <v>155</v>
      </c>
      <c r="B89" s="67">
        <v>348</v>
      </c>
      <c r="C89" s="67">
        <v>450</v>
      </c>
      <c r="D89" s="67">
        <v>613</v>
      </c>
      <c r="E89" s="67">
        <v>757.99999999999989</v>
      </c>
      <c r="F89" s="67">
        <v>948.99999999999989</v>
      </c>
      <c r="G89" s="67">
        <v>1684.9999999999998</v>
      </c>
      <c r="H89" s="67">
        <v>2036.9999999999998</v>
      </c>
      <c r="I89" s="67">
        <v>2519.9999999999995</v>
      </c>
      <c r="J89" s="67">
        <v>7317.9999999999973</v>
      </c>
      <c r="K89" s="67">
        <v>9728.9999999999964</v>
      </c>
      <c r="L89" s="67">
        <v>13203.999999999998</v>
      </c>
      <c r="M89" s="67">
        <v>18186.999999999996</v>
      </c>
      <c r="N89" s="67">
        <v>21348</v>
      </c>
      <c r="O89" s="67">
        <v>27821.000000000007</v>
      </c>
      <c r="P89" s="67">
        <v>34249.000000000007</v>
      </c>
      <c r="Q89" s="67">
        <v>38577.000000000015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14179</v>
      </c>
      <c r="C92" s="67">
        <v>14664</v>
      </c>
      <c r="D92" s="67">
        <v>14916.999999999998</v>
      </c>
      <c r="E92" s="67">
        <v>16486.999999999993</v>
      </c>
      <c r="F92" s="67">
        <v>17173.999999999989</v>
      </c>
      <c r="G92" s="67">
        <v>17796.999999999996</v>
      </c>
      <c r="H92" s="67">
        <v>19417.999999999993</v>
      </c>
      <c r="I92" s="67">
        <v>19499.999999999993</v>
      </c>
      <c r="J92" s="67">
        <v>20883.999999999996</v>
      </c>
      <c r="K92" s="67">
        <v>23753.999999999989</v>
      </c>
      <c r="L92" s="67">
        <v>25549.000000000004</v>
      </c>
      <c r="M92" s="67">
        <v>19483.999999999996</v>
      </c>
      <c r="N92" s="67">
        <v>19571</v>
      </c>
      <c r="O92" s="67">
        <v>18273.000000000007</v>
      </c>
      <c r="P92" s="67">
        <v>14062.000000000004</v>
      </c>
      <c r="Q92" s="67">
        <v>11880.000000000004</v>
      </c>
    </row>
    <row r="93" spans="1:17" ht="12" customHeight="1" x14ac:dyDescent="0.25">
      <c r="A93" s="23" t="s">
        <v>143</v>
      </c>
      <c r="B93" s="67">
        <v>159</v>
      </c>
      <c r="C93" s="67">
        <v>192.99999999999997</v>
      </c>
      <c r="D93" s="67">
        <v>240.99999999999991</v>
      </c>
      <c r="E93" s="67">
        <v>326.99999999999972</v>
      </c>
      <c r="F93" s="67">
        <v>422.99999999999943</v>
      </c>
      <c r="G93" s="67">
        <v>521.99999999999989</v>
      </c>
      <c r="H93" s="67">
        <v>583.99999999999989</v>
      </c>
      <c r="I93" s="67">
        <v>592.99999999999989</v>
      </c>
      <c r="J93" s="67">
        <v>628.99999999999977</v>
      </c>
      <c r="K93" s="67">
        <v>807.99999999999955</v>
      </c>
      <c r="L93" s="67">
        <v>1021.0000000000002</v>
      </c>
      <c r="M93" s="67">
        <v>885.00000000000011</v>
      </c>
      <c r="N93" s="67">
        <v>953</v>
      </c>
      <c r="O93" s="67">
        <v>891.00000000000068</v>
      </c>
      <c r="P93" s="67">
        <v>698.00000000000034</v>
      </c>
      <c r="Q93" s="67">
        <v>615.00000000000023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62177</v>
      </c>
      <c r="C96" s="67">
        <v>64801</v>
      </c>
      <c r="D96" s="67">
        <v>61133</v>
      </c>
      <c r="E96" s="67">
        <v>59880</v>
      </c>
      <c r="F96" s="67">
        <v>59269</v>
      </c>
      <c r="G96" s="67">
        <v>72009</v>
      </c>
      <c r="H96" s="67">
        <v>81345</v>
      </c>
      <c r="I96" s="67">
        <v>92342.999999999985</v>
      </c>
      <c r="J96" s="67">
        <v>218548.99999999991</v>
      </c>
      <c r="K96" s="67">
        <v>241815.99999999988</v>
      </c>
      <c r="L96" s="67">
        <v>266198.99999999994</v>
      </c>
      <c r="M96" s="67">
        <v>329205.99999999988</v>
      </c>
      <c r="N96" s="67">
        <v>356362.00000000006</v>
      </c>
      <c r="O96" s="67">
        <v>460822.00000000017</v>
      </c>
      <c r="P96" s="67">
        <v>553295.00000000023</v>
      </c>
      <c r="Q96" s="67">
        <v>583068.00000000023</v>
      </c>
    </row>
    <row r="97" spans="1:17" ht="12" customHeight="1" x14ac:dyDescent="0.25">
      <c r="A97" s="23" t="s">
        <v>141</v>
      </c>
      <c r="B97" s="67">
        <v>698</v>
      </c>
      <c r="C97" s="67">
        <v>853</v>
      </c>
      <c r="D97" s="67">
        <v>990</v>
      </c>
      <c r="E97" s="67">
        <v>1187.9999999999998</v>
      </c>
      <c r="F97" s="67">
        <v>1459.9999999999998</v>
      </c>
      <c r="G97" s="67">
        <v>2109.9999999999995</v>
      </c>
      <c r="H97" s="67">
        <v>2445.9999999999995</v>
      </c>
      <c r="I97" s="67">
        <v>2805.9999999999995</v>
      </c>
      <c r="J97" s="67">
        <v>6586.9999999999982</v>
      </c>
      <c r="K97" s="67">
        <v>8226.9999999999964</v>
      </c>
      <c r="L97" s="67">
        <v>10635.999999999998</v>
      </c>
      <c r="M97" s="67">
        <v>14957.999999999998</v>
      </c>
      <c r="N97" s="67">
        <v>17345</v>
      </c>
      <c r="O97" s="67">
        <v>22480.000000000004</v>
      </c>
      <c r="P97" s="67">
        <v>27454.000000000007</v>
      </c>
      <c r="Q97" s="67">
        <v>30200.000000000015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14484</v>
      </c>
      <c r="C102" s="67">
        <v>38722</v>
      </c>
      <c r="D102" s="67">
        <v>29136</v>
      </c>
      <c r="E102" s="67">
        <v>35612.999999999985</v>
      </c>
      <c r="F102" s="67">
        <v>32830.999999999993</v>
      </c>
      <c r="G102" s="67">
        <v>30786.999999999996</v>
      </c>
      <c r="H102" s="67">
        <v>38680</v>
      </c>
      <c r="I102" s="67">
        <v>9204.9999999999982</v>
      </c>
      <c r="J102" s="67">
        <v>96886.999999999942</v>
      </c>
      <c r="K102" s="67">
        <v>73747.999999999971</v>
      </c>
      <c r="L102" s="67">
        <v>187428.00000000003</v>
      </c>
      <c r="M102" s="67">
        <v>134219.99999999994</v>
      </c>
      <c r="N102" s="67">
        <v>163987.00000000006</v>
      </c>
      <c r="O102" s="67">
        <v>238089.00000000012</v>
      </c>
      <c r="P102" s="67">
        <v>186454.00000000012</v>
      </c>
      <c r="Q102" s="67">
        <v>178294.00000000017</v>
      </c>
    </row>
    <row r="103" spans="1:17" ht="12" customHeight="1" x14ac:dyDescent="0.25">
      <c r="A103" s="29" t="s">
        <v>140</v>
      </c>
      <c r="B103" s="83">
        <v>94071</v>
      </c>
      <c r="C103" s="83">
        <v>76451</v>
      </c>
      <c r="D103" s="83">
        <v>86649</v>
      </c>
      <c r="E103" s="83">
        <v>81220</v>
      </c>
      <c r="F103" s="83">
        <v>84966.999999999971</v>
      </c>
      <c r="G103" s="83">
        <v>120847.99999999999</v>
      </c>
      <c r="H103" s="83">
        <v>134885.99999999994</v>
      </c>
      <c r="I103" s="83">
        <v>191509.99999999997</v>
      </c>
      <c r="J103" s="83">
        <v>399879.99999999994</v>
      </c>
      <c r="K103" s="83">
        <v>496560.99999999988</v>
      </c>
      <c r="L103" s="83">
        <v>459643.99999999994</v>
      </c>
      <c r="M103" s="83">
        <v>648786</v>
      </c>
      <c r="N103" s="83">
        <v>690207.00000000012</v>
      </c>
      <c r="O103" s="83">
        <v>862495.00000000012</v>
      </c>
      <c r="P103" s="83">
        <v>1133545.0000000002</v>
      </c>
      <c r="Q103" s="83">
        <v>1230845.0000000005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39875</v>
      </c>
      <c r="C124" s="151">
        <v>28858</v>
      </c>
      <c r="D124" s="151">
        <v>28521</v>
      </c>
      <c r="E124" s="151">
        <v>9447.9999999999982</v>
      </c>
      <c r="F124" s="151">
        <v>44274.999999999993</v>
      </c>
      <c r="G124" s="151">
        <v>46563</v>
      </c>
      <c r="H124" s="151">
        <v>47581.999999999993</v>
      </c>
      <c r="I124" s="151">
        <v>48523.999999999985</v>
      </c>
      <c r="J124" s="151">
        <v>48810.999999999971</v>
      </c>
      <c r="K124" s="151">
        <v>48962.999999999978</v>
      </c>
      <c r="L124" s="151">
        <v>49036.999999999985</v>
      </c>
      <c r="M124" s="151">
        <v>52528.999999999985</v>
      </c>
      <c r="N124" s="151">
        <v>53529</v>
      </c>
      <c r="O124" s="151">
        <v>54107.000000000007</v>
      </c>
      <c r="P124" s="151">
        <v>59200.000000000015</v>
      </c>
      <c r="Q124" s="151">
        <v>59386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39875</v>
      </c>
      <c r="C126" s="67">
        <f t="shared" ref="C126:Q126" si="6">C124</f>
        <v>28858</v>
      </c>
      <c r="D126" s="67">
        <f t="shared" si="6"/>
        <v>28521</v>
      </c>
      <c r="E126" s="67">
        <f t="shared" si="6"/>
        <v>9447.9999999999982</v>
      </c>
      <c r="F126" s="67">
        <f t="shared" si="6"/>
        <v>44274.999999999993</v>
      </c>
      <c r="G126" s="67">
        <f t="shared" si="6"/>
        <v>46563</v>
      </c>
      <c r="H126" s="67">
        <f t="shared" si="6"/>
        <v>47581.999999999993</v>
      </c>
      <c r="I126" s="67">
        <f t="shared" si="6"/>
        <v>48523.999999999985</v>
      </c>
      <c r="J126" s="67">
        <f t="shared" si="6"/>
        <v>48810.999999999971</v>
      </c>
      <c r="K126" s="67">
        <f t="shared" si="6"/>
        <v>48962.999999999978</v>
      </c>
      <c r="L126" s="67">
        <f t="shared" si="6"/>
        <v>49036.999999999985</v>
      </c>
      <c r="M126" s="67">
        <f t="shared" si="6"/>
        <v>52528.999999999985</v>
      </c>
      <c r="N126" s="67">
        <f t="shared" si="6"/>
        <v>53529</v>
      </c>
      <c r="O126" s="67">
        <f t="shared" si="6"/>
        <v>54107.000000000007</v>
      </c>
      <c r="P126" s="67">
        <f t="shared" si="6"/>
        <v>59200.000000000015</v>
      </c>
      <c r="Q126" s="67">
        <f t="shared" si="6"/>
        <v>59386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109</v>
      </c>
      <c r="C129" s="67">
        <v>90</v>
      </c>
      <c r="D129" s="67">
        <v>109</v>
      </c>
      <c r="E129" s="67">
        <v>41.999999999999993</v>
      </c>
      <c r="F129" s="67">
        <v>243.99999999999994</v>
      </c>
      <c r="G129" s="67">
        <v>291.99999999999994</v>
      </c>
      <c r="H129" s="67">
        <v>374.99999999999994</v>
      </c>
      <c r="I129" s="67">
        <v>459.99999999999994</v>
      </c>
      <c r="J129" s="67">
        <v>553.99999999999989</v>
      </c>
      <c r="K129" s="67">
        <v>643.99999999999989</v>
      </c>
      <c r="L129" s="67">
        <v>828</v>
      </c>
      <c r="M129" s="67">
        <v>1041</v>
      </c>
      <c r="N129" s="67">
        <v>1208</v>
      </c>
      <c r="O129" s="67">
        <v>1367.0000000000002</v>
      </c>
      <c r="P129" s="67">
        <v>1563.0000000000002</v>
      </c>
      <c r="Q129" s="67">
        <v>1730.0000000000005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29463</v>
      </c>
      <c r="C131" s="67">
        <v>21904</v>
      </c>
      <c r="D131" s="67">
        <v>21599</v>
      </c>
      <c r="E131" s="67">
        <v>7501.9999999999982</v>
      </c>
      <c r="F131" s="67">
        <v>35814.999999999993</v>
      </c>
      <c r="G131" s="67">
        <v>38155</v>
      </c>
      <c r="H131" s="67">
        <v>39394.999999999993</v>
      </c>
      <c r="I131" s="67">
        <v>41981.999999999985</v>
      </c>
      <c r="J131" s="67">
        <v>42573.999999999971</v>
      </c>
      <c r="K131" s="67">
        <v>43161.999999999978</v>
      </c>
      <c r="L131" s="67">
        <v>42941.999999999993</v>
      </c>
      <c r="M131" s="67">
        <v>49836.999999999985</v>
      </c>
      <c r="N131" s="67">
        <v>50148</v>
      </c>
      <c r="O131" s="67">
        <v>51442.000000000007</v>
      </c>
      <c r="P131" s="67">
        <v>52877.000000000007</v>
      </c>
      <c r="Q131" s="67">
        <v>55148</v>
      </c>
    </row>
    <row r="132" spans="1:17" ht="12" customHeight="1" x14ac:dyDescent="0.25">
      <c r="A132" s="23" t="s">
        <v>147</v>
      </c>
      <c r="B132" s="67">
        <v>331</v>
      </c>
      <c r="C132" s="67">
        <v>288</v>
      </c>
      <c r="D132" s="67">
        <v>350</v>
      </c>
      <c r="E132" s="67">
        <v>148.99999999999997</v>
      </c>
      <c r="F132" s="67">
        <v>881.99999999999989</v>
      </c>
      <c r="G132" s="67">
        <v>1117.9999999999998</v>
      </c>
      <c r="H132" s="67">
        <v>1183.9999999999998</v>
      </c>
      <c r="I132" s="67">
        <v>1275.9999999999998</v>
      </c>
      <c r="J132" s="67">
        <v>1282.9999999999995</v>
      </c>
      <c r="K132" s="67">
        <v>1467.9999999999984</v>
      </c>
      <c r="L132" s="67">
        <v>1715.9999999999959</v>
      </c>
      <c r="M132" s="67">
        <v>2263.9999999999995</v>
      </c>
      <c r="N132" s="67">
        <v>2441</v>
      </c>
      <c r="O132" s="67">
        <v>2509.0000000000009</v>
      </c>
      <c r="P132" s="67">
        <v>2624.0000000000005</v>
      </c>
      <c r="Q132" s="67">
        <v>2856.0000000000023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9969</v>
      </c>
      <c r="C135" s="67">
        <v>6579</v>
      </c>
      <c r="D135" s="67">
        <v>6467.0000000000018</v>
      </c>
      <c r="E135" s="67">
        <v>1761.9999999999998</v>
      </c>
      <c r="F135" s="67">
        <v>7395.9999999999982</v>
      </c>
      <c r="G135" s="67">
        <v>7081.9999999999991</v>
      </c>
      <c r="H135" s="67">
        <v>6798.9999999999991</v>
      </c>
      <c r="I135" s="67">
        <v>5110.9999999999991</v>
      </c>
      <c r="J135" s="67">
        <v>4808.9999999999982</v>
      </c>
      <c r="K135" s="67">
        <v>4189.9999999999982</v>
      </c>
      <c r="L135" s="67">
        <v>4210.9999999999991</v>
      </c>
      <c r="M135" s="67">
        <v>408.99999999999994</v>
      </c>
      <c r="N135" s="67">
        <v>896.00000000000091</v>
      </c>
      <c r="O135" s="67">
        <v>149.00000000000003</v>
      </c>
      <c r="P135" s="67">
        <v>3524.0000000000086</v>
      </c>
      <c r="Q135" s="67">
        <v>1314.0000000000007</v>
      </c>
    </row>
    <row r="136" spans="1:17" ht="12" customHeight="1" x14ac:dyDescent="0.25">
      <c r="A136" s="23" t="s">
        <v>141</v>
      </c>
      <c r="B136" s="67">
        <v>112</v>
      </c>
      <c r="C136" s="67">
        <v>87</v>
      </c>
      <c r="D136" s="67">
        <v>105.00000000000001</v>
      </c>
      <c r="E136" s="67">
        <v>34.999999999999993</v>
      </c>
      <c r="F136" s="67">
        <v>181.99999999999997</v>
      </c>
      <c r="G136" s="67">
        <v>207.99999999999997</v>
      </c>
      <c r="H136" s="67">
        <v>203.99999999999997</v>
      </c>
      <c r="I136" s="67">
        <v>154.99999999999997</v>
      </c>
      <c r="J136" s="67">
        <v>144.99999999999994</v>
      </c>
      <c r="K136" s="67">
        <v>142.99999999999994</v>
      </c>
      <c r="L136" s="67">
        <v>167.99999999999952</v>
      </c>
      <c r="M136" s="67">
        <v>19</v>
      </c>
      <c r="N136" s="67">
        <v>44.00000000000005</v>
      </c>
      <c r="O136" s="67">
        <v>7.0000000000000018</v>
      </c>
      <c r="P136" s="67">
        <v>175.00000000000003</v>
      </c>
      <c r="Q136" s="67">
        <v>68.000000000000028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5321</v>
      </c>
      <c r="C140" s="67">
        <v>9702</v>
      </c>
      <c r="D140" s="67">
        <v>7177</v>
      </c>
      <c r="E140" s="67">
        <v>2879.9999999999995</v>
      </c>
      <c r="F140" s="67">
        <v>12339.999999999998</v>
      </c>
      <c r="G140" s="67">
        <v>9453.9999999999982</v>
      </c>
      <c r="H140" s="67">
        <v>10604.000000000002</v>
      </c>
      <c r="I140" s="67">
        <v>2224.9999999999995</v>
      </c>
      <c r="J140" s="67">
        <v>9520</v>
      </c>
      <c r="K140" s="67">
        <v>6331.9999999999991</v>
      </c>
      <c r="L140" s="67">
        <v>14203.999999999998</v>
      </c>
      <c r="M140" s="67">
        <v>9003.9999999999982</v>
      </c>
      <c r="N140" s="67">
        <v>10276</v>
      </c>
      <c r="O140" s="67">
        <v>11705</v>
      </c>
      <c r="P140" s="67">
        <v>8362.0000000000018</v>
      </c>
      <c r="Q140" s="67">
        <v>7514.0000000000045</v>
      </c>
    </row>
    <row r="141" spans="1:17" ht="12" customHeight="1" x14ac:dyDescent="0.25">
      <c r="A141" s="29" t="s">
        <v>140</v>
      </c>
      <c r="B141" s="83">
        <v>34554</v>
      </c>
      <c r="C141" s="83">
        <v>19156</v>
      </c>
      <c r="D141" s="83">
        <v>21344</v>
      </c>
      <c r="E141" s="83">
        <v>6567.9999999999991</v>
      </c>
      <c r="F141" s="83">
        <v>31934.999999999996</v>
      </c>
      <c r="G141" s="83">
        <v>37108.999999999993</v>
      </c>
      <c r="H141" s="83">
        <v>36977.999999999993</v>
      </c>
      <c r="I141" s="83">
        <v>46299</v>
      </c>
      <c r="J141" s="83">
        <v>39290.999999999985</v>
      </c>
      <c r="K141" s="83">
        <v>42630.999999999993</v>
      </c>
      <c r="L141" s="83">
        <v>34833</v>
      </c>
      <c r="M141" s="83">
        <v>43524.999999999993</v>
      </c>
      <c r="N141" s="83">
        <v>43253.000000000007</v>
      </c>
      <c r="O141" s="83">
        <v>42402.000000000007</v>
      </c>
      <c r="P141" s="83">
        <v>50838.000000000007</v>
      </c>
      <c r="Q141" s="83">
        <v>51872.000000000015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39595</v>
      </c>
      <c r="C143" s="151">
        <v>52135</v>
      </c>
      <c r="D143" s="151">
        <v>62835.999999999993</v>
      </c>
      <c r="E143" s="151">
        <v>87654.999999999971</v>
      </c>
      <c r="F143" s="151">
        <v>100390.99999999996</v>
      </c>
      <c r="G143" s="151">
        <v>121112.99999999996</v>
      </c>
      <c r="H143" s="151">
        <v>136811.99999999997</v>
      </c>
      <c r="I143" s="151">
        <v>151606.99999999997</v>
      </c>
      <c r="J143" s="151">
        <v>160382.99999999994</v>
      </c>
      <c r="K143" s="151">
        <v>173525.99999999994</v>
      </c>
      <c r="L143" s="151">
        <v>183288.99999999997</v>
      </c>
      <c r="M143" s="151">
        <v>225910.99999999997</v>
      </c>
      <c r="N143" s="151">
        <v>262278.00000000006</v>
      </c>
      <c r="O143" s="151">
        <v>321554.00000000006</v>
      </c>
      <c r="P143" s="151">
        <v>472279.00000000006</v>
      </c>
      <c r="Q143" s="151">
        <v>618001.00000000023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39595</v>
      </c>
      <c r="C145" s="67">
        <f t="shared" ref="C145:Q145" si="7">C143</f>
        <v>52135</v>
      </c>
      <c r="D145" s="67">
        <f t="shared" si="7"/>
        <v>62835.999999999993</v>
      </c>
      <c r="E145" s="67">
        <f t="shared" si="7"/>
        <v>87654.999999999971</v>
      </c>
      <c r="F145" s="67">
        <f t="shared" si="7"/>
        <v>100390.99999999996</v>
      </c>
      <c r="G145" s="67">
        <f t="shared" si="7"/>
        <v>121112.99999999996</v>
      </c>
      <c r="H145" s="67">
        <f t="shared" si="7"/>
        <v>136811.99999999997</v>
      </c>
      <c r="I145" s="67">
        <f t="shared" si="7"/>
        <v>151606.99999999997</v>
      </c>
      <c r="J145" s="67">
        <f t="shared" si="7"/>
        <v>160382.99999999994</v>
      </c>
      <c r="K145" s="67">
        <f t="shared" si="7"/>
        <v>173525.99999999994</v>
      </c>
      <c r="L145" s="67">
        <f t="shared" si="7"/>
        <v>183288.99999999997</v>
      </c>
      <c r="M145" s="67">
        <f t="shared" si="7"/>
        <v>225910.99999999997</v>
      </c>
      <c r="N145" s="67">
        <f t="shared" si="7"/>
        <v>262278.00000000006</v>
      </c>
      <c r="O145" s="67">
        <f t="shared" si="7"/>
        <v>321554.00000000006</v>
      </c>
      <c r="P145" s="67">
        <f t="shared" si="7"/>
        <v>472279.00000000006</v>
      </c>
      <c r="Q145" s="67">
        <f t="shared" si="7"/>
        <v>618001.00000000023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23757</v>
      </c>
      <c r="C147" s="67">
        <v>31281</v>
      </c>
      <c r="D147" s="67">
        <v>37701.599999999999</v>
      </c>
      <c r="E147" s="67">
        <v>52592.999999999993</v>
      </c>
      <c r="F147" s="67">
        <v>60234.599999999991</v>
      </c>
      <c r="G147" s="67">
        <v>72667.799999999988</v>
      </c>
      <c r="H147" s="67">
        <v>82087.199999999983</v>
      </c>
      <c r="I147" s="67">
        <v>90964.199999999983</v>
      </c>
      <c r="J147" s="67">
        <v>96229.799999999988</v>
      </c>
      <c r="K147" s="67">
        <v>104115.59999999998</v>
      </c>
      <c r="L147" s="67">
        <v>109973.39999999998</v>
      </c>
      <c r="M147" s="67">
        <v>135546.59999999998</v>
      </c>
      <c r="N147" s="67">
        <v>157366.79999999999</v>
      </c>
      <c r="O147" s="67">
        <v>192932.40000000002</v>
      </c>
      <c r="P147" s="67">
        <v>283367.40000000002</v>
      </c>
      <c r="Q147" s="67">
        <v>370800.60000000009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7270</v>
      </c>
      <c r="C149" s="67">
        <v>7519</v>
      </c>
      <c r="D149" s="67">
        <v>7649.0000000000009</v>
      </c>
      <c r="E149" s="67">
        <v>8453.9999999999982</v>
      </c>
      <c r="F149" s="67">
        <v>8806</v>
      </c>
      <c r="G149" s="67">
        <v>9125.9999999999982</v>
      </c>
      <c r="H149" s="67">
        <v>9957</v>
      </c>
      <c r="I149" s="67">
        <v>9997.9999999999982</v>
      </c>
      <c r="J149" s="67">
        <v>10706.999999999996</v>
      </c>
      <c r="K149" s="67">
        <v>12178.999999999996</v>
      </c>
      <c r="L149" s="67">
        <v>13099</v>
      </c>
      <c r="M149" s="67">
        <v>9989</v>
      </c>
      <c r="N149" s="67">
        <v>10034</v>
      </c>
      <c r="O149" s="67">
        <v>9368</v>
      </c>
      <c r="P149" s="67">
        <v>7209.0000000000027</v>
      </c>
      <c r="Q149" s="67">
        <v>6091.0000000000027</v>
      </c>
    </row>
    <row r="150" spans="1:17" ht="12" customHeight="1" x14ac:dyDescent="0.25">
      <c r="A150" s="23" t="s">
        <v>143</v>
      </c>
      <c r="B150" s="67">
        <v>82</v>
      </c>
      <c r="C150" s="67">
        <v>99</v>
      </c>
      <c r="D150" s="67">
        <v>123.99999999999997</v>
      </c>
      <c r="E150" s="67">
        <v>167.99999999999991</v>
      </c>
      <c r="F150" s="67">
        <v>217.00000000000006</v>
      </c>
      <c r="G150" s="67">
        <v>266.99999999999994</v>
      </c>
      <c r="H150" s="67">
        <v>298.99999999999994</v>
      </c>
      <c r="I150" s="67">
        <v>303.99999999999994</v>
      </c>
      <c r="J150" s="67">
        <v>322.99999999999989</v>
      </c>
      <c r="K150" s="67">
        <v>414</v>
      </c>
      <c r="L150" s="67">
        <v>523.00000000000011</v>
      </c>
      <c r="M150" s="67">
        <v>453.99999999999994</v>
      </c>
      <c r="N150" s="67">
        <v>488.00000000000006</v>
      </c>
      <c r="O150" s="67">
        <v>457.00000000000011</v>
      </c>
      <c r="P150" s="67">
        <v>358.00000000000006</v>
      </c>
      <c r="Q150" s="67">
        <v>315.00000000000011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31885</v>
      </c>
      <c r="C153" s="67">
        <v>43939</v>
      </c>
      <c r="D153" s="67">
        <v>54185.999999999993</v>
      </c>
      <c r="E153" s="67">
        <v>77495.999999999971</v>
      </c>
      <c r="F153" s="67">
        <v>89171.999999999956</v>
      </c>
      <c r="G153" s="67">
        <v>108539.99999999996</v>
      </c>
      <c r="H153" s="67">
        <v>122861.99999999997</v>
      </c>
      <c r="I153" s="67">
        <v>137137.99999999997</v>
      </c>
      <c r="J153" s="67">
        <v>144982.99999999994</v>
      </c>
      <c r="K153" s="67">
        <v>155637.99999999994</v>
      </c>
      <c r="L153" s="67">
        <v>163147.99999999997</v>
      </c>
      <c r="M153" s="67">
        <v>206102.99999999997</v>
      </c>
      <c r="N153" s="67">
        <v>240071.00000000006</v>
      </c>
      <c r="O153" s="67">
        <v>297229.00000000006</v>
      </c>
      <c r="P153" s="67">
        <v>442743.00000000006</v>
      </c>
      <c r="Q153" s="67">
        <v>581477.00000000023</v>
      </c>
    </row>
    <row r="154" spans="1:17" ht="12" customHeight="1" x14ac:dyDescent="0.25">
      <c r="A154" s="23" t="s">
        <v>141</v>
      </c>
      <c r="B154" s="67">
        <v>358</v>
      </c>
      <c r="C154" s="67">
        <v>578</v>
      </c>
      <c r="D154" s="67">
        <v>877</v>
      </c>
      <c r="E154" s="67">
        <v>1536.9999999999998</v>
      </c>
      <c r="F154" s="67">
        <v>2195.9999999999995</v>
      </c>
      <c r="G154" s="67">
        <v>3179.9999999999995</v>
      </c>
      <c r="H154" s="67">
        <v>3693.9999999999995</v>
      </c>
      <c r="I154" s="67">
        <v>4166.9999999999991</v>
      </c>
      <c r="J154" s="67">
        <v>4369.9999999999991</v>
      </c>
      <c r="K154" s="67">
        <v>5294.9999999999982</v>
      </c>
      <c r="L154" s="67">
        <v>6518.9999999999991</v>
      </c>
      <c r="M154" s="67">
        <v>9364.9999999999982</v>
      </c>
      <c r="N154" s="67">
        <v>11685</v>
      </c>
      <c r="O154" s="67">
        <v>14500.000000000005</v>
      </c>
      <c r="P154" s="67">
        <v>21969.000000000004</v>
      </c>
      <c r="Q154" s="67">
        <v>30118.000000000015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5283</v>
      </c>
      <c r="C158" s="67">
        <v>17528.000000000004</v>
      </c>
      <c r="D158" s="67">
        <v>15812</v>
      </c>
      <c r="E158" s="67">
        <v>26718.999999999993</v>
      </c>
      <c r="F158" s="67">
        <v>27980</v>
      </c>
      <c r="G158" s="67">
        <v>24590</v>
      </c>
      <c r="H158" s="67">
        <v>30488.999999999971</v>
      </c>
      <c r="I158" s="67">
        <v>6952.9999999999991</v>
      </c>
      <c r="J158" s="67">
        <v>31279.999999999971</v>
      </c>
      <c r="K158" s="67">
        <v>22438.999999999993</v>
      </c>
      <c r="L158" s="67">
        <v>53090.999999999971</v>
      </c>
      <c r="M158" s="67">
        <v>38724.999999999985</v>
      </c>
      <c r="N158" s="67">
        <v>50352.000000000007</v>
      </c>
      <c r="O158" s="67">
        <v>69562</v>
      </c>
      <c r="P158" s="67">
        <v>66711</v>
      </c>
      <c r="Q158" s="67">
        <v>78194.000000000015</v>
      </c>
    </row>
    <row r="159" spans="1:17" ht="12" customHeight="1" x14ac:dyDescent="0.25">
      <c r="A159" s="29" t="s">
        <v>140</v>
      </c>
      <c r="B159" s="83">
        <v>34312</v>
      </c>
      <c r="C159" s="83">
        <v>34607</v>
      </c>
      <c r="D159" s="83">
        <v>47023.999999999993</v>
      </c>
      <c r="E159" s="83">
        <v>60936</v>
      </c>
      <c r="F159" s="83">
        <v>72410.999999999971</v>
      </c>
      <c r="G159" s="83">
        <v>96522.999999999971</v>
      </c>
      <c r="H159" s="83">
        <v>106323</v>
      </c>
      <c r="I159" s="83">
        <v>144653.99999999997</v>
      </c>
      <c r="J159" s="83">
        <v>129102.99999999997</v>
      </c>
      <c r="K159" s="83">
        <v>151086.99999999994</v>
      </c>
      <c r="L159" s="83">
        <v>130198</v>
      </c>
      <c r="M159" s="83">
        <v>187185.99999999997</v>
      </c>
      <c r="N159" s="83">
        <v>211926.00000000003</v>
      </c>
      <c r="O159" s="83">
        <v>251992.00000000006</v>
      </c>
      <c r="P159" s="83">
        <v>405568.00000000012</v>
      </c>
      <c r="Q159" s="83">
        <v>539807.00000000023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2230310</v>
      </c>
      <c r="C161" s="151">
        <v>2330621</v>
      </c>
      <c r="D161" s="151">
        <v>2430184</v>
      </c>
      <c r="E161" s="151">
        <v>2570275</v>
      </c>
      <c r="F161" s="151">
        <v>2686970</v>
      </c>
      <c r="G161" s="151">
        <v>2735826</v>
      </c>
      <c r="H161" s="151">
        <v>2768171.9999999995</v>
      </c>
      <c r="I161" s="151">
        <v>2777604</v>
      </c>
      <c r="J161" s="151">
        <v>2782697.9999999995</v>
      </c>
      <c r="K161" s="151">
        <v>2783306.9999999991</v>
      </c>
      <c r="L161" s="151">
        <v>2785991.9999999995</v>
      </c>
      <c r="M161" s="151">
        <v>2804908</v>
      </c>
      <c r="N161" s="151">
        <v>2815344</v>
      </c>
      <c r="O161" s="151">
        <v>2823917.0000000009</v>
      </c>
      <c r="P161" s="151">
        <v>2842674.0000000005</v>
      </c>
      <c r="Q161" s="151">
        <v>2857910.0000000019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2230310</v>
      </c>
      <c r="C163" s="67">
        <f t="shared" ref="C163:Q163" si="8">C161</f>
        <v>2330621</v>
      </c>
      <c r="D163" s="67">
        <f t="shared" si="8"/>
        <v>2430184</v>
      </c>
      <c r="E163" s="67">
        <f t="shared" si="8"/>
        <v>2570275</v>
      </c>
      <c r="F163" s="67">
        <f t="shared" si="8"/>
        <v>2686970</v>
      </c>
      <c r="G163" s="67">
        <f t="shared" si="8"/>
        <v>2735826</v>
      </c>
      <c r="H163" s="67">
        <f t="shared" si="8"/>
        <v>2768171.9999999995</v>
      </c>
      <c r="I163" s="67">
        <f t="shared" si="8"/>
        <v>2777604</v>
      </c>
      <c r="J163" s="67">
        <f t="shared" si="8"/>
        <v>2782697.9999999995</v>
      </c>
      <c r="K163" s="67">
        <f t="shared" si="8"/>
        <v>2783306.9999999991</v>
      </c>
      <c r="L163" s="67">
        <f t="shared" si="8"/>
        <v>2785991.9999999995</v>
      </c>
      <c r="M163" s="67">
        <f t="shared" si="8"/>
        <v>2804908</v>
      </c>
      <c r="N163" s="67">
        <f t="shared" si="8"/>
        <v>2815344</v>
      </c>
      <c r="O163" s="67">
        <f t="shared" si="8"/>
        <v>2823917.0000000009</v>
      </c>
      <c r="P163" s="67">
        <f t="shared" si="8"/>
        <v>2842674.0000000005</v>
      </c>
      <c r="Q163" s="67">
        <f t="shared" si="8"/>
        <v>2857910.0000000019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6099</v>
      </c>
      <c r="C165" s="67">
        <v>7254</v>
      </c>
      <c r="D165" s="67">
        <v>9277</v>
      </c>
      <c r="E165" s="67">
        <v>11337.999999999998</v>
      </c>
      <c r="F165" s="67">
        <v>14794.999999999998</v>
      </c>
      <c r="G165" s="67">
        <v>17139.999999999996</v>
      </c>
      <c r="H165" s="67">
        <v>21818.999999999996</v>
      </c>
      <c r="I165" s="67">
        <v>26311.999999999996</v>
      </c>
      <c r="J165" s="67">
        <v>31564.999999999993</v>
      </c>
      <c r="K165" s="67">
        <v>36634.999999999993</v>
      </c>
      <c r="L165" s="67">
        <v>47041.999999999993</v>
      </c>
      <c r="M165" s="67">
        <v>55584.999999999993</v>
      </c>
      <c r="N165" s="67">
        <v>63554</v>
      </c>
      <c r="O165" s="67">
        <v>71352.000000000015</v>
      </c>
      <c r="P165" s="67">
        <v>75048.000000000015</v>
      </c>
      <c r="Q165" s="67">
        <v>83256.000000000029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409554</v>
      </c>
      <c r="C167" s="67">
        <v>423581</v>
      </c>
      <c r="D167" s="67">
        <v>430889</v>
      </c>
      <c r="E167" s="67">
        <v>476264.99999999983</v>
      </c>
      <c r="F167" s="67">
        <v>496107.99999999994</v>
      </c>
      <c r="G167" s="67">
        <v>514114.99999999988</v>
      </c>
      <c r="H167" s="67">
        <v>560919.99999999988</v>
      </c>
      <c r="I167" s="67">
        <v>563288.99999999988</v>
      </c>
      <c r="J167" s="67">
        <v>603246.99999999988</v>
      </c>
      <c r="K167" s="67">
        <v>686164.99999999977</v>
      </c>
      <c r="L167" s="67">
        <v>738018.99999999977</v>
      </c>
      <c r="M167" s="67">
        <v>562797.99999999988</v>
      </c>
      <c r="N167" s="67">
        <v>565322</v>
      </c>
      <c r="O167" s="67">
        <v>527818.00000000012</v>
      </c>
      <c r="P167" s="67">
        <v>406186.00000000017</v>
      </c>
      <c r="Q167" s="67">
        <v>343135.00000000023</v>
      </c>
    </row>
    <row r="168" spans="1:17" ht="12" customHeight="1" x14ac:dyDescent="0.25">
      <c r="A168" s="23" t="s">
        <v>143</v>
      </c>
      <c r="B168" s="67">
        <v>4596</v>
      </c>
      <c r="C168" s="67">
        <v>5574.0000000000018</v>
      </c>
      <c r="D168" s="67">
        <v>6975.0000000000064</v>
      </c>
      <c r="E168" s="67">
        <v>9446.9999999999909</v>
      </c>
      <c r="F168" s="67">
        <v>12218.000000000004</v>
      </c>
      <c r="G168" s="67">
        <v>15064.999999999984</v>
      </c>
      <c r="H168" s="67">
        <v>16865</v>
      </c>
      <c r="I168" s="67">
        <v>17114.999999999996</v>
      </c>
      <c r="J168" s="67">
        <v>18181.999999999996</v>
      </c>
      <c r="K168" s="67">
        <v>23343.999999999989</v>
      </c>
      <c r="L168" s="67">
        <v>29488</v>
      </c>
      <c r="M168" s="67">
        <v>25570.999999999996</v>
      </c>
      <c r="N168" s="67">
        <v>27514.999999999996</v>
      </c>
      <c r="O168" s="67">
        <v>25749.000000000011</v>
      </c>
      <c r="P168" s="67">
        <v>20155.000000000004</v>
      </c>
      <c r="Q168" s="67">
        <v>17773.000000000007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1796007</v>
      </c>
      <c r="C171" s="67">
        <v>1876767</v>
      </c>
      <c r="D171" s="67">
        <v>1960584.0000000002</v>
      </c>
      <c r="E171" s="67">
        <v>2044018.0000000002</v>
      </c>
      <c r="F171" s="67">
        <v>2126277</v>
      </c>
      <c r="G171" s="67">
        <v>2143827</v>
      </c>
      <c r="H171" s="67">
        <v>2126449.9999999995</v>
      </c>
      <c r="I171" s="67">
        <v>2132409</v>
      </c>
      <c r="J171" s="67">
        <v>2098032.9999999995</v>
      </c>
      <c r="K171" s="67">
        <v>2005565.9999999991</v>
      </c>
      <c r="L171" s="67">
        <v>1940933.9999999998</v>
      </c>
      <c r="M171" s="67">
        <v>2120205</v>
      </c>
      <c r="N171" s="67">
        <v>2119355</v>
      </c>
      <c r="O171" s="67">
        <v>2164747.0000000009</v>
      </c>
      <c r="P171" s="67">
        <v>2302103.0000000005</v>
      </c>
      <c r="Q171" s="67">
        <v>2374037.0000000014</v>
      </c>
    </row>
    <row r="172" spans="1:17" ht="12" customHeight="1" x14ac:dyDescent="0.25">
      <c r="A172" s="23" t="s">
        <v>141</v>
      </c>
      <c r="B172" s="67">
        <v>20153</v>
      </c>
      <c r="C172" s="67">
        <v>24699</v>
      </c>
      <c r="D172" s="67">
        <v>31736</v>
      </c>
      <c r="E172" s="67">
        <v>40544.999999999993</v>
      </c>
      <c r="F172" s="67">
        <v>52367</v>
      </c>
      <c r="G172" s="67">
        <v>62819.000000000007</v>
      </c>
      <c r="H172" s="67">
        <v>63936.999999999993</v>
      </c>
      <c r="I172" s="67">
        <v>64790.999999999993</v>
      </c>
      <c r="J172" s="67">
        <v>63235.999999999978</v>
      </c>
      <c r="K172" s="67">
        <v>68231.999999999956</v>
      </c>
      <c r="L172" s="67">
        <v>77550.999999999985</v>
      </c>
      <c r="M172" s="67">
        <v>96333.999999999985</v>
      </c>
      <c r="N172" s="67">
        <v>103152</v>
      </c>
      <c r="O172" s="67">
        <v>105603.00000000001</v>
      </c>
      <c r="P172" s="67">
        <v>114230.00000000001</v>
      </c>
      <c r="Q172" s="67">
        <v>122965.00000000007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297590</v>
      </c>
      <c r="C176" s="67">
        <v>783562.00000000012</v>
      </c>
      <c r="D176" s="67">
        <v>611525</v>
      </c>
      <c r="E176" s="67">
        <v>783463.00000000012</v>
      </c>
      <c r="F176" s="67">
        <v>748875.99999999988</v>
      </c>
      <c r="G176" s="67">
        <v>555458.99999999988</v>
      </c>
      <c r="H176" s="67">
        <v>616899.00000000012</v>
      </c>
      <c r="I176" s="67">
        <v>127377.99999999999</v>
      </c>
      <c r="J176" s="67">
        <v>542719.99999999977</v>
      </c>
      <c r="K176" s="67">
        <v>359917.99999999994</v>
      </c>
      <c r="L176" s="67">
        <v>806978</v>
      </c>
      <c r="M176" s="67">
        <v>480807</v>
      </c>
      <c r="N176" s="67">
        <v>540488</v>
      </c>
      <c r="O176" s="67">
        <v>610896.00000000012</v>
      </c>
      <c r="P176" s="67">
        <v>401536.00000000006</v>
      </c>
      <c r="Q176" s="67">
        <v>361603.00000000012</v>
      </c>
    </row>
    <row r="177" spans="1:17" ht="12" customHeight="1" x14ac:dyDescent="0.25">
      <c r="A177" s="29" t="s">
        <v>140</v>
      </c>
      <c r="B177" s="83">
        <v>1932720</v>
      </c>
      <c r="C177" s="83">
        <v>1547058.9999999998</v>
      </c>
      <c r="D177" s="83">
        <v>1818659.0000000002</v>
      </c>
      <c r="E177" s="83">
        <v>1786811.9999999998</v>
      </c>
      <c r="F177" s="83">
        <v>1938093.9999999998</v>
      </c>
      <c r="G177" s="83">
        <v>2180367</v>
      </c>
      <c r="H177" s="83">
        <v>2151272.9999999995</v>
      </c>
      <c r="I177" s="83">
        <v>2650225.9999999995</v>
      </c>
      <c r="J177" s="83">
        <v>2239977.9999999991</v>
      </c>
      <c r="K177" s="83">
        <v>2423388.9999999995</v>
      </c>
      <c r="L177" s="83">
        <v>1979013.9999999998</v>
      </c>
      <c r="M177" s="83">
        <v>2324100.9999999995</v>
      </c>
      <c r="N177" s="83">
        <v>2274856.0000000005</v>
      </c>
      <c r="O177" s="83">
        <v>2213021.0000000005</v>
      </c>
      <c r="P177" s="83">
        <v>2441138</v>
      </c>
      <c r="Q177" s="83">
        <v>2496307.0000000009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86768</v>
      </c>
      <c r="D5" s="67">
        <f>RES_hhdet_num!C5+RES_hhdet_in!D5-RES_hhdet_num!D5</f>
        <v>64642.25</v>
      </c>
      <c r="E5" s="67">
        <f>RES_hhdet_num!D5+RES_hhdet_in!E5-RES_hhdet_num!E5</f>
        <v>187875.00000000023</v>
      </c>
      <c r="F5" s="67">
        <f>RES_hhdet_num!E5+RES_hhdet_in!F5-RES_hhdet_num!F5</f>
        <v>146467.99999999977</v>
      </c>
      <c r="G5" s="67">
        <f>RES_hhdet_num!F5+RES_hhdet_in!G5-RES_hhdet_num!G5</f>
        <v>161491</v>
      </c>
      <c r="H5" s="67">
        <f>RES_hhdet_num!G5+RES_hhdet_in!H5-RES_hhdet_num!H5</f>
        <v>64642.25</v>
      </c>
      <c r="I5" s="67">
        <f>RES_hhdet_num!H5+RES_hhdet_in!I5-RES_hhdet_num!I5</f>
        <v>64642.250000000058</v>
      </c>
      <c r="J5" s="67">
        <f>RES_hhdet_num!I5+RES_hhdet_in!J5-RES_hhdet_num!J5</f>
        <v>64642.250000000116</v>
      </c>
      <c r="K5" s="67">
        <f>RES_hhdet_num!J5+RES_hhdet_in!K5-RES_hhdet_num!K5</f>
        <v>64642.25</v>
      </c>
      <c r="L5" s="67">
        <f>RES_hhdet_num!K5+RES_hhdet_in!L5-RES_hhdet_num!L5</f>
        <v>64642.249999999942</v>
      </c>
      <c r="M5" s="67">
        <f>RES_hhdet_num!L5+RES_hhdet_in!M5-RES_hhdet_num!M5</f>
        <v>63820.499999999884</v>
      </c>
      <c r="N5" s="67">
        <f>RES_hhdet_num!M5+RES_hhdet_in!N5-RES_hhdet_num!N5</f>
        <v>45556</v>
      </c>
      <c r="O5" s="67">
        <f>RES_hhdet_num!N5+RES_hhdet_in!O5-RES_hhdet_num!O5</f>
        <v>5964.9999999998254</v>
      </c>
      <c r="P5" s="67">
        <f>RES_hhdet_num!O5+RES_hhdet_in!P5-RES_hhdet_num!P5</f>
        <v>1078.0000000000582</v>
      </c>
      <c r="Q5" s="67">
        <f>RES_hhdet_num!P5+RES_hhdet_in!Q5-RES_hhdet_num!Q5</f>
        <v>29246.999999999884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352</v>
      </c>
      <c r="D8" s="67">
        <f>RES_hhdet_num!C8+RES_hhdet_in!D8-RES_hhdet_num!D8</f>
        <v>652</v>
      </c>
      <c r="E8" s="67">
        <f>RES_hhdet_num!D8+RES_hhdet_in!E8-RES_hhdet_num!E8</f>
        <v>589.50000000000045</v>
      </c>
      <c r="F8" s="67">
        <f>RES_hhdet_num!E8+RES_hhdet_in!F8-RES_hhdet_num!F8</f>
        <v>577</v>
      </c>
      <c r="G8" s="67">
        <f>RES_hhdet_num!F8+RES_hhdet_in!G8-RES_hhdet_num!G8</f>
        <v>846.5</v>
      </c>
      <c r="H8" s="67">
        <f>RES_hhdet_num!G8+RES_hhdet_in!H8-RES_hhdet_num!H8</f>
        <v>550</v>
      </c>
      <c r="I8" s="67">
        <f>RES_hhdet_num!H8+RES_hhdet_in!I8-RES_hhdet_num!I8</f>
        <v>679.50000000000091</v>
      </c>
      <c r="J8" s="67">
        <f>RES_hhdet_num!I8+RES_hhdet_in!J8-RES_hhdet_num!J8</f>
        <v>814.00000000000091</v>
      </c>
      <c r="K8" s="67">
        <f>RES_hhdet_num!J8+RES_hhdet_in!K8-RES_hhdet_num!K8</f>
        <v>703.5</v>
      </c>
      <c r="L8" s="67">
        <f>RES_hhdet_num!K8+RES_hhdet_in!L8-RES_hhdet_num!L8</f>
        <v>1038.9999999999991</v>
      </c>
      <c r="M8" s="67">
        <f>RES_hhdet_num!L8+RES_hhdet_in!M8-RES_hhdet_num!M8</f>
        <v>493.00000000000182</v>
      </c>
      <c r="N8" s="67">
        <f>RES_hhdet_num!M8+RES_hhdet_in!N8-RES_hhdet_num!N8</f>
        <v>361.99999999999818</v>
      </c>
      <c r="O8" s="67">
        <f>RES_hhdet_num!N8+RES_hhdet_in!O8-RES_hhdet_num!O8</f>
        <v>538.99999999999636</v>
      </c>
      <c r="P8" s="67">
        <f>RES_hhdet_num!O8+RES_hhdet_in!P8-RES_hhdet_num!P8</f>
        <v>1796</v>
      </c>
      <c r="Q8" s="67">
        <f>RES_hhdet_num!P8+RES_hhdet_in!Q8-RES_hhdet_num!Q8</f>
        <v>2353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18533</v>
      </c>
      <c r="D10" s="67">
        <f>RES_hhdet_num!C10+RES_hhdet_in!D10-RES_hhdet_num!D10</f>
        <v>12934.765681597579</v>
      </c>
      <c r="E10" s="67">
        <f>RES_hhdet_num!D10+RES_hhdet_in!E10-RES_hhdet_num!E10</f>
        <v>46472.000000000029</v>
      </c>
      <c r="F10" s="67">
        <f>RES_hhdet_num!E10+RES_hhdet_in!F10-RES_hhdet_num!F10</f>
        <v>22533</v>
      </c>
      <c r="G10" s="67">
        <f>RES_hhdet_num!F10+RES_hhdet_in!G10-RES_hhdet_num!G10</f>
        <v>30697</v>
      </c>
      <c r="H10" s="67">
        <f>RES_hhdet_num!G10+RES_hhdet_in!H10-RES_hhdet_num!H10</f>
        <v>17279.730655135412</v>
      </c>
      <c r="I10" s="67">
        <f>RES_hhdet_num!H10+RES_hhdet_in!I10-RES_hhdet_num!I10</f>
        <v>17034.549525053968</v>
      </c>
      <c r="J10" s="67">
        <f>RES_hhdet_num!I10+RES_hhdet_in!J10-RES_hhdet_num!J10</f>
        <v>13768.90556506862</v>
      </c>
      <c r="K10" s="67">
        <f>RES_hhdet_num!J10+RES_hhdet_in!K10-RES_hhdet_num!K10</f>
        <v>21702.652617300919</v>
      </c>
      <c r="L10" s="67">
        <f>RES_hhdet_num!K10+RES_hhdet_in!L10-RES_hhdet_num!L10</f>
        <v>27451.74327602773</v>
      </c>
      <c r="M10" s="67">
        <f>RES_hhdet_num!L10+RES_hhdet_in!M10-RES_hhdet_num!M10</f>
        <v>38635.652679815772</v>
      </c>
      <c r="N10" s="67">
        <f>RES_hhdet_num!M10+RES_hhdet_in!N10-RES_hhdet_num!N10</f>
        <v>47228</v>
      </c>
      <c r="O10" s="67">
        <f>RES_hhdet_num!N10+RES_hhdet_in!O10-RES_hhdet_num!O10</f>
        <v>3220.348484848364</v>
      </c>
      <c r="P10" s="67">
        <f>RES_hhdet_num!O10+RES_hhdet_in!P10-RES_hhdet_num!P10</f>
        <v>3220.3484848485386</v>
      </c>
      <c r="Q10" s="67">
        <f>RES_hhdet_num!P10+RES_hhdet_in!Q10-RES_hhdet_num!Q10</f>
        <v>19240.499999999942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17766.759710520972</v>
      </c>
      <c r="D11" s="67">
        <f>RES_hhdet_num!C11+RES_hhdet_in!D11-RES_hhdet_num!D11</f>
        <v>13990.226997475678</v>
      </c>
      <c r="E11" s="67">
        <f>RES_hhdet_num!D11+RES_hhdet_in!E11-RES_hhdet_num!E11</f>
        <v>26739.000000000029</v>
      </c>
      <c r="F11" s="67">
        <f>RES_hhdet_num!E11+RES_hhdet_in!F11-RES_hhdet_num!F11</f>
        <v>20501</v>
      </c>
      <c r="G11" s="67">
        <f>RES_hhdet_num!F11+RES_hhdet_in!G11-RES_hhdet_num!G11</f>
        <v>21361.999999999993</v>
      </c>
      <c r="H11" s="67">
        <f>RES_hhdet_num!G11+RES_hhdet_in!H11-RES_hhdet_num!H11</f>
        <v>13208.249999999993</v>
      </c>
      <c r="I11" s="67">
        <f>RES_hhdet_num!H11+RES_hhdet_in!I11-RES_hhdet_num!I11</f>
        <v>13208.25</v>
      </c>
      <c r="J11" s="67">
        <f>RES_hhdet_num!I11+RES_hhdet_in!J11-RES_hhdet_num!J11</f>
        <v>13208.25</v>
      </c>
      <c r="K11" s="67">
        <f>RES_hhdet_num!J11+RES_hhdet_in!K11-RES_hhdet_num!K11</f>
        <v>13208.25</v>
      </c>
      <c r="L11" s="67">
        <f>RES_hhdet_num!K11+RES_hhdet_in!L11-RES_hhdet_num!L11</f>
        <v>16830.341379480386</v>
      </c>
      <c r="M11" s="67">
        <f>RES_hhdet_num!L11+RES_hhdet_in!M11-RES_hhdet_num!M11</f>
        <v>11479.486919815543</v>
      </c>
      <c r="N11" s="67">
        <f>RES_hhdet_num!M11+RES_hhdet_in!N11-RES_hhdet_num!N11</f>
        <v>7119.9428393393828</v>
      </c>
      <c r="O11" s="67">
        <f>RES_hhdet_num!N11+RES_hhdet_in!O11-RES_hhdet_num!O11</f>
        <v>1780.9999999999927</v>
      </c>
      <c r="P11" s="67">
        <f>RES_hhdet_num!O11+RES_hhdet_in!P11-RES_hhdet_num!P11</f>
        <v>1297</v>
      </c>
      <c r="Q11" s="67">
        <f>RES_hhdet_num!P11+RES_hhdet_in!Q11-RES_hhdet_num!Q11</f>
        <v>15716.093413812909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148.5</v>
      </c>
      <c r="D12" s="67">
        <f>RES_hhdet_num!C12+RES_hhdet_in!D12-RES_hhdet_num!D12</f>
        <v>148.50000000000023</v>
      </c>
      <c r="E12" s="67">
        <f>RES_hhdet_num!D12+RES_hhdet_in!E12-RES_hhdet_num!E12</f>
        <v>148.50000000000023</v>
      </c>
      <c r="F12" s="67">
        <f>RES_hhdet_num!E12+RES_hhdet_in!F12-RES_hhdet_num!F12</f>
        <v>148.5</v>
      </c>
      <c r="G12" s="67">
        <f>RES_hhdet_num!F12+RES_hhdet_in!G12-RES_hhdet_num!G12</f>
        <v>282.00000000003911</v>
      </c>
      <c r="H12" s="67">
        <f>RES_hhdet_num!G12+RES_hhdet_in!H12-RES_hhdet_num!H12</f>
        <v>229.80485772179622</v>
      </c>
      <c r="I12" s="67">
        <f>RES_hhdet_num!H12+RES_hhdet_in!I12-RES_hhdet_num!I12</f>
        <v>189.10724290964686</v>
      </c>
      <c r="J12" s="67">
        <f>RES_hhdet_num!I12+RES_hhdet_in!J12-RES_hhdet_num!J12</f>
        <v>215.84445344248229</v>
      </c>
      <c r="K12" s="67">
        <f>RES_hhdet_num!J12+RES_hhdet_in!K12-RES_hhdet_num!K12</f>
        <v>148.50000000000023</v>
      </c>
      <c r="L12" s="67">
        <f>RES_hhdet_num!K12+RES_hhdet_in!L12-RES_hhdet_num!L12</f>
        <v>207.11814081624607</v>
      </c>
      <c r="M12" s="67">
        <f>RES_hhdet_num!L12+RES_hhdet_in!M12-RES_hhdet_num!M12</f>
        <v>720.9793924363421</v>
      </c>
      <c r="N12" s="67">
        <f>RES_hhdet_num!M12+RES_hhdet_in!N12-RES_hhdet_num!N12</f>
        <v>398.09962140758262</v>
      </c>
      <c r="O12" s="67">
        <f>RES_hhdet_num!N12+RES_hhdet_in!O12-RES_hhdet_num!O12</f>
        <v>80.999999999999545</v>
      </c>
      <c r="P12" s="67">
        <f>RES_hhdet_num!O12+RES_hhdet_in!P12-RES_hhdet_num!P12</f>
        <v>21</v>
      </c>
      <c r="Q12" s="67">
        <f>RES_hhdet_num!P12+RES_hhdet_in!Q12-RES_hhdet_num!Q12</f>
        <v>703.90658618707357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77785.321826120256</v>
      </c>
      <c r="D15" s="67">
        <f>RES_hhdet_num!C15+RES_hhdet_in!D15-RES_hhdet_num!D15</f>
        <v>57921.75</v>
      </c>
      <c r="E15" s="67">
        <f>RES_hhdet_num!D15+RES_hhdet_in!E15-RES_hhdet_num!E15</f>
        <v>114305.00000000012</v>
      </c>
      <c r="F15" s="67">
        <f>RES_hhdet_num!E15+RES_hhdet_in!F15-RES_hhdet_num!F15</f>
        <v>102922</v>
      </c>
      <c r="G15" s="67">
        <f>RES_hhdet_num!F15+RES_hhdet_in!G15-RES_hhdet_num!G15</f>
        <v>107541.99999999988</v>
      </c>
      <c r="H15" s="67">
        <f>RES_hhdet_num!G15+RES_hhdet_in!H15-RES_hhdet_num!H15</f>
        <v>57921.749999999971</v>
      </c>
      <c r="I15" s="67">
        <f>RES_hhdet_num!H15+RES_hhdet_in!I15-RES_hhdet_num!I15</f>
        <v>57921.75</v>
      </c>
      <c r="J15" s="67">
        <f>RES_hhdet_num!I15+RES_hhdet_in!J15-RES_hhdet_num!J15</f>
        <v>57921.750000000029</v>
      </c>
      <c r="K15" s="67">
        <f>RES_hhdet_num!J15+RES_hhdet_in!K15-RES_hhdet_num!K15</f>
        <v>57921.750000000058</v>
      </c>
      <c r="L15" s="67">
        <f>RES_hhdet_num!K15+RES_hhdet_in!L15-RES_hhdet_num!L15</f>
        <v>65452.636309237336</v>
      </c>
      <c r="M15" s="67">
        <f>RES_hhdet_num!L15+RES_hhdet_in!M15-RES_hhdet_num!M15</f>
        <v>33025.25332004868</v>
      </c>
      <c r="N15" s="67">
        <f>RES_hhdet_num!M15+RES_hhdet_in!N15-RES_hhdet_num!N15</f>
        <v>4910.6122236344963</v>
      </c>
      <c r="O15" s="67">
        <f>RES_hhdet_num!N15+RES_hhdet_in!O15-RES_hhdet_num!O15</f>
        <v>11688.999999999942</v>
      </c>
      <c r="P15" s="67">
        <f>RES_hhdet_num!O15+RES_hhdet_in!P15-RES_hhdet_num!P15</f>
        <v>13492</v>
      </c>
      <c r="Q15" s="67">
        <f>RES_hhdet_num!P15+RES_hhdet_in!Q15-RES_hhdet_num!Q15</f>
        <v>68898.110167345731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650.25</v>
      </c>
      <c r="D16" s="67">
        <f>RES_hhdet_num!C16+RES_hhdet_in!D16-RES_hhdet_num!D16</f>
        <v>650.25</v>
      </c>
      <c r="E16" s="67">
        <f>RES_hhdet_num!D16+RES_hhdet_in!E16-RES_hhdet_num!E16</f>
        <v>650.25000000000364</v>
      </c>
      <c r="F16" s="67">
        <f>RES_hhdet_num!E16+RES_hhdet_in!F16-RES_hhdet_num!F16</f>
        <v>650.24999999999818</v>
      </c>
      <c r="G16" s="67">
        <f>RES_hhdet_num!F16+RES_hhdet_in!G16-RES_hhdet_num!G16</f>
        <v>1608.00000000008</v>
      </c>
      <c r="H16" s="67">
        <f>RES_hhdet_num!G16+RES_hhdet_in!H16-RES_hhdet_num!H16</f>
        <v>930.21698960671802</v>
      </c>
      <c r="I16" s="67">
        <f>RES_hhdet_num!H16+RES_hhdet_in!I16-RES_hhdet_num!I16</f>
        <v>1476.9406566481202</v>
      </c>
      <c r="J16" s="67">
        <f>RES_hhdet_num!I16+RES_hhdet_in!J16-RES_hhdet_num!J16</f>
        <v>1075.4489437629882</v>
      </c>
      <c r="K16" s="67">
        <f>RES_hhdet_num!J16+RES_hhdet_in!K16-RES_hhdet_num!K16</f>
        <v>824.70108160151267</v>
      </c>
      <c r="L16" s="67">
        <f>RES_hhdet_num!K16+RES_hhdet_in!L16-RES_hhdet_num!L16</f>
        <v>2218.6923283806609</v>
      </c>
      <c r="M16" s="67">
        <f>RES_hhdet_num!L16+RES_hhdet_in!M16-RES_hhdet_num!M16</f>
        <v>1718.0289642211646</v>
      </c>
      <c r="N16" s="67">
        <f>RES_hhdet_num!M16+RES_hhdet_in!N16-RES_hhdet_num!N16</f>
        <v>315.6901963646942</v>
      </c>
      <c r="O16" s="67">
        <f>RES_hhdet_num!N16+RES_hhdet_in!O16-RES_hhdet_num!O16</f>
        <v>542</v>
      </c>
      <c r="P16" s="67">
        <f>RES_hhdet_num!O16+RES_hhdet_in!P16-RES_hhdet_num!P16</f>
        <v>472</v>
      </c>
      <c r="Q16" s="67">
        <f>RES_hhdet_num!P16+RES_hhdet_in!Q16-RES_hhdet_num!Q16</f>
        <v>2301.121833148085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17250.375</v>
      </c>
      <c r="D21" s="67">
        <f>RES_hhdet_num!C21+RES_hhdet_in!D21-RES_hhdet_num!D21</f>
        <v>92182.296942346497</v>
      </c>
      <c r="E21" s="67">
        <f>RES_hhdet_num!D21+RES_hhdet_in!E21-RES_hhdet_num!E21</f>
        <v>19934.796942346526</v>
      </c>
      <c r="F21" s="67">
        <f>RES_hhdet_num!E21+RES_hhdet_in!F21-RES_hhdet_num!F21</f>
        <v>62212.99544780323</v>
      </c>
      <c r="G21" s="67">
        <f>RES_hhdet_num!F21+RES_hhdet_in!G21-RES_hhdet_num!G21</f>
        <v>78091.456589518857</v>
      </c>
      <c r="H21" s="67">
        <f>RES_hhdet_num!G21+RES_hhdet_in!H21-RES_hhdet_num!H21</f>
        <v>13360.956589518872</v>
      </c>
      <c r="I21" s="67">
        <f>RES_hhdet_num!H21+RES_hhdet_in!I21-RES_hhdet_num!I21</f>
        <v>73051.250769826569</v>
      </c>
      <c r="J21" s="67">
        <f>RES_hhdet_num!I21+RES_hhdet_in!J21-RES_hhdet_num!J21</f>
        <v>16091.750769826642</v>
      </c>
      <c r="K21" s="67">
        <f>RES_hhdet_num!J21+RES_hhdet_in!K21-RES_hhdet_num!K21</f>
        <v>40668.985082404652</v>
      </c>
      <c r="L21" s="67">
        <f>RES_hhdet_num!K21+RES_hhdet_in!L21-RES_hhdet_num!L21</f>
        <v>22488.485082404746</v>
      </c>
      <c r="M21" s="67">
        <f>RES_hhdet_num!L21+RES_hhdet_in!M21-RES_hhdet_num!M21</f>
        <v>140047.00000000003</v>
      </c>
      <c r="N21" s="67">
        <f>RES_hhdet_num!M21+RES_hhdet_in!N21-RES_hhdet_num!N21</f>
        <v>97426</v>
      </c>
      <c r="O21" s="67">
        <f>RES_hhdet_num!N21+RES_hhdet_in!O21-RES_hhdet_num!O21</f>
        <v>100367.99999999996</v>
      </c>
      <c r="P21" s="67">
        <f>RES_hhdet_num!O21+RES_hhdet_in!P21-RES_hhdet_num!P21</f>
        <v>111807.99999999996</v>
      </c>
      <c r="Q21" s="67">
        <f>RES_hhdet_num!P21+RES_hhdet_in!Q21-RES_hhdet_num!Q21</f>
        <v>72852.999999999971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267320</v>
      </c>
      <c r="D22" s="83">
        <f>RES_hhdet_num!C22+RES_hhdet_in!D22-RES_hhdet_num!D22</f>
        <v>84025.5</v>
      </c>
      <c r="E22" s="83">
        <f>RES_hhdet_num!D22+RES_hhdet_in!E22-RES_hhdet_num!E22</f>
        <v>179927.00000000006</v>
      </c>
      <c r="F22" s="83">
        <f>RES_hhdet_num!E22+RES_hhdet_in!F22-RES_hhdet_num!F22</f>
        <v>91252.301494543266</v>
      </c>
      <c r="G22" s="83">
        <f>RES_hhdet_num!F22+RES_hhdet_in!G22-RES_hhdet_num!G22</f>
        <v>85481.538858284301</v>
      </c>
      <c r="H22" s="83">
        <f>RES_hhdet_num!G22+RES_hhdet_in!H22-RES_hhdet_num!H22</f>
        <v>84025.5</v>
      </c>
      <c r="I22" s="83">
        <f>RES_hhdet_num!H22+RES_hhdet_in!I22-RES_hhdet_num!I22</f>
        <v>84025.500000000058</v>
      </c>
      <c r="J22" s="83">
        <f>RES_hhdet_num!I22+RES_hhdet_in!J22-RES_hhdet_num!J22</f>
        <v>118210.29242968006</v>
      </c>
      <c r="K22" s="83">
        <f>RES_hhdet_num!J22+RES_hhdet_in!K22-RES_hhdet_num!K22</f>
        <v>84025.5</v>
      </c>
      <c r="L22" s="83">
        <f>RES_hhdet_num!K22+RES_hhdet_in!L22-RES_hhdet_num!L22</f>
        <v>113200.68814005819</v>
      </c>
      <c r="M22" s="83">
        <f>RES_hhdet_num!L22+RES_hhdet_in!M22-RES_hhdet_num!M22</f>
        <v>2161.6702593433438</v>
      </c>
      <c r="N22" s="83">
        <f>RES_hhdet_num!M22+RES_hhdet_in!N22-RES_hhdet_num!N22</f>
        <v>48497.999999999884</v>
      </c>
      <c r="O22" s="83">
        <f>RES_hhdet_num!N22+RES_hhdet_in!O22-RES_hhdet_num!O22</f>
        <v>17404.999999999884</v>
      </c>
      <c r="P22" s="83">
        <f>RES_hhdet_num!O22+RES_hhdet_in!P22-RES_hhdet_num!P22</f>
        <v>0</v>
      </c>
      <c r="Q22" s="83">
        <f>RES_hhdet_num!P22+RES_hhdet_in!Q22-RES_hhdet_num!Q22</f>
        <v>150547.38095238106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3970.6875</v>
      </c>
      <c r="D26" s="67">
        <f>RES_hhdet_num!C26+RES_hhdet_in!D26-RES_hhdet_num!D26</f>
        <v>3970.6875</v>
      </c>
      <c r="E26" s="67">
        <f>RES_hhdet_num!D26+RES_hhdet_in!E26-RES_hhdet_num!E26</f>
        <v>3970.6875000000146</v>
      </c>
      <c r="F26" s="67">
        <f>RES_hhdet_num!E26+RES_hhdet_in!F26-RES_hhdet_num!F26</f>
        <v>3970.6874999999854</v>
      </c>
      <c r="G26" s="67">
        <f>RES_hhdet_num!F26+RES_hhdet_in!G26-RES_hhdet_num!G26</f>
        <v>3970.6875000000146</v>
      </c>
      <c r="H26" s="67">
        <f>RES_hhdet_num!G26+RES_hhdet_in!H26-RES_hhdet_num!H26</f>
        <v>3970.6874999999854</v>
      </c>
      <c r="I26" s="67">
        <f>RES_hhdet_num!H26+RES_hhdet_in!I26-RES_hhdet_num!I26</f>
        <v>3970.6875000000146</v>
      </c>
      <c r="J26" s="67">
        <f>RES_hhdet_num!I26+RES_hhdet_in!J26-RES_hhdet_num!J26</f>
        <v>3970.6875000000146</v>
      </c>
      <c r="K26" s="67">
        <f>RES_hhdet_num!J26+RES_hhdet_in!K26-RES_hhdet_num!K26</f>
        <v>9167.9999999999854</v>
      </c>
      <c r="L26" s="67">
        <f>RES_hhdet_num!K26+RES_hhdet_in!L26-RES_hhdet_num!L26</f>
        <v>3970.6874999999854</v>
      </c>
      <c r="M26" s="67">
        <f>RES_hhdet_num!L26+RES_hhdet_in!M26-RES_hhdet_num!M26</f>
        <v>3970.6875000000146</v>
      </c>
      <c r="N26" s="67">
        <f>RES_hhdet_num!M26+RES_hhdet_in!N26-RES_hhdet_num!N26</f>
        <v>8776.9999999999854</v>
      </c>
      <c r="O26" s="67">
        <f>RES_hhdet_num!N26+RES_hhdet_in!O26-RES_hhdet_num!O26</f>
        <v>3970.6874999999927</v>
      </c>
      <c r="P26" s="67">
        <f>RES_hhdet_num!O26+RES_hhdet_in!P26-RES_hhdet_num!P26</f>
        <v>2222.4375</v>
      </c>
      <c r="Q26" s="67">
        <f>RES_hhdet_num!P26+RES_hhdet_in!Q26-RES_hhdet_num!Q26</f>
        <v>3258.9999999999854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22</v>
      </c>
      <c r="D29" s="67">
        <f>RES_hhdet_num!C29+RES_hhdet_in!D29-RES_hhdet_num!D29</f>
        <v>22</v>
      </c>
      <c r="E29" s="67">
        <f>RES_hhdet_num!D29+RES_hhdet_in!E29-RES_hhdet_num!E29</f>
        <v>18.000000000000057</v>
      </c>
      <c r="F29" s="67">
        <f>RES_hhdet_num!E29+RES_hhdet_in!F29-RES_hhdet_num!F29</f>
        <v>22</v>
      </c>
      <c r="G29" s="67">
        <f>RES_hhdet_num!F29+RES_hhdet_in!G29-RES_hhdet_num!G29</f>
        <v>19</v>
      </c>
      <c r="H29" s="67">
        <f>RES_hhdet_num!G29+RES_hhdet_in!H29-RES_hhdet_num!H29</f>
        <v>21.000000000000114</v>
      </c>
      <c r="I29" s="67">
        <f>RES_hhdet_num!H29+RES_hhdet_in!I29-RES_hhdet_num!I29</f>
        <v>22</v>
      </c>
      <c r="J29" s="67">
        <f>RES_hhdet_num!I29+RES_hhdet_in!J29-RES_hhdet_num!J29</f>
        <v>28.000000000000114</v>
      </c>
      <c r="K29" s="67">
        <f>RES_hhdet_num!J29+RES_hhdet_in!K29-RES_hhdet_num!K29</f>
        <v>66.956316410861746</v>
      </c>
      <c r="L29" s="67">
        <f>RES_hhdet_num!K29+RES_hhdet_in!L29-RES_hhdet_num!L29</f>
        <v>88.000000000000227</v>
      </c>
      <c r="M29" s="67">
        <f>RES_hhdet_num!L29+RES_hhdet_in!M29-RES_hhdet_num!M29</f>
        <v>92</v>
      </c>
      <c r="N29" s="67">
        <f>RES_hhdet_num!M29+RES_hhdet_in!N29-RES_hhdet_num!N29</f>
        <v>112.99999999999977</v>
      </c>
      <c r="O29" s="67">
        <f>RES_hhdet_num!N29+RES_hhdet_in!O29-RES_hhdet_num!O29</f>
        <v>92.999999999999773</v>
      </c>
      <c r="P29" s="67">
        <f>RES_hhdet_num!O29+RES_hhdet_in!P29-RES_hhdet_num!P29</f>
        <v>140</v>
      </c>
      <c r="Q29" s="67">
        <f>RES_hhdet_num!P29+RES_hhdet_in!Q29-RES_hhdet_num!Q29</f>
        <v>145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1916.3997086880445</v>
      </c>
      <c r="D31" s="67">
        <f>RES_hhdet_num!C31+RES_hhdet_in!D31-RES_hhdet_num!D31</f>
        <v>1934.9748991959859</v>
      </c>
      <c r="E31" s="67">
        <f>RES_hhdet_num!D31+RES_hhdet_in!E31-RES_hhdet_num!E31</f>
        <v>1818.5933562819773</v>
      </c>
      <c r="F31" s="67">
        <f>RES_hhdet_num!E31+RES_hhdet_in!F31-RES_hhdet_num!F31</f>
        <v>1802.2762587640264</v>
      </c>
      <c r="G31" s="67">
        <f>RES_hhdet_num!F31+RES_hhdet_in!G31-RES_hhdet_num!G31</f>
        <v>1781.1665761743043</v>
      </c>
      <c r="H31" s="67">
        <f>RES_hhdet_num!G31+RES_hhdet_in!H31-RES_hhdet_num!H31</f>
        <v>1532.7573633207721</v>
      </c>
      <c r="I31" s="67">
        <f>RES_hhdet_num!H31+RES_hhdet_in!I31-RES_hhdet_num!I31</f>
        <v>1339.0712415275848</v>
      </c>
      <c r="J31" s="67">
        <f>RES_hhdet_num!I31+RES_hhdet_in!J31-RES_hhdet_num!J31</f>
        <v>1833.9041184004291</v>
      </c>
      <c r="K31" s="67">
        <f>RES_hhdet_num!J31+RES_hhdet_in!K31-RES_hhdet_num!K31</f>
        <v>1725.9999999999982</v>
      </c>
      <c r="L31" s="67">
        <f>RES_hhdet_num!K31+RES_hhdet_in!L31-RES_hhdet_num!L31</f>
        <v>1460.6427077738572</v>
      </c>
      <c r="M31" s="67">
        <f>RES_hhdet_num!L31+RES_hhdet_in!M31-RES_hhdet_num!M31</f>
        <v>0</v>
      </c>
      <c r="N31" s="67">
        <f>RES_hhdet_num!M31+RES_hhdet_in!N31-RES_hhdet_num!N31</f>
        <v>1718.9999999999964</v>
      </c>
      <c r="O31" s="67">
        <f>RES_hhdet_num!N31+RES_hhdet_in!O31-RES_hhdet_num!O31</f>
        <v>1493.7055000305118</v>
      </c>
      <c r="P31" s="67">
        <f>RES_hhdet_num!O31+RES_hhdet_in!P31-RES_hhdet_num!P31</f>
        <v>0</v>
      </c>
      <c r="Q31" s="67">
        <f>RES_hhdet_num!P31+RES_hhdet_in!Q31-RES_hhdet_num!Q31</f>
        <v>575.99999999999636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27.700558637320796</v>
      </c>
      <c r="D32" s="67">
        <f>RES_hhdet_num!C32+RES_hhdet_in!D32-RES_hhdet_num!D32</f>
        <v>33.963992906335363</v>
      </c>
      <c r="E32" s="67">
        <f>RES_hhdet_num!D32+RES_hhdet_in!E32-RES_hhdet_num!E32</f>
        <v>37.700539204478702</v>
      </c>
      <c r="F32" s="67">
        <f>RES_hhdet_num!E32+RES_hhdet_in!F32-RES_hhdet_num!F32</f>
        <v>46.093293097221419</v>
      </c>
      <c r="G32" s="67">
        <f>RES_hhdet_num!F32+RES_hhdet_in!G32-RES_hhdet_num!G32</f>
        <v>57.938155259144025</v>
      </c>
      <c r="H32" s="67">
        <f>RES_hhdet_num!G32+RES_hhdet_in!H32-RES_hhdet_num!H32</f>
        <v>57.284449740197772</v>
      </c>
      <c r="I32" s="67">
        <f>RES_hhdet_num!H32+RES_hhdet_in!I32-RES_hhdet_num!I32</f>
        <v>55.48304312549584</v>
      </c>
      <c r="J32" s="67">
        <f>RES_hhdet_num!I32+RES_hhdet_in!J32-RES_hhdet_num!J32</f>
        <v>80.792911238057741</v>
      </c>
      <c r="K32" s="67">
        <f>RES_hhdet_num!J32+RES_hhdet_in!K32-RES_hhdet_num!K32</f>
        <v>0</v>
      </c>
      <c r="L32" s="67">
        <f>RES_hhdet_num!K32+RES_hhdet_in!L32-RES_hhdet_num!L32</f>
        <v>60.255774319432703</v>
      </c>
      <c r="M32" s="67">
        <f>RES_hhdet_num!L32+RES_hhdet_in!M32-RES_hhdet_num!M32</f>
        <v>0</v>
      </c>
      <c r="N32" s="67">
        <f>RES_hhdet_num!M32+RES_hhdet_in!N32-RES_hhdet_num!N32</f>
        <v>40</v>
      </c>
      <c r="O32" s="67">
        <f>RES_hhdet_num!N32+RES_hhdet_in!O32-RES_hhdet_num!O32</f>
        <v>79.042214011393298</v>
      </c>
      <c r="P32" s="67">
        <f>RES_hhdet_num!O32+RES_hhdet_in!P32-RES_hhdet_num!P32</f>
        <v>1.5948248825828841</v>
      </c>
      <c r="Q32" s="67">
        <f>RES_hhdet_num!P32+RES_hhdet_in!Q32-RES_hhdet_num!Q32</f>
        <v>3.9999999999998863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4796.25</v>
      </c>
      <c r="D35" s="67">
        <f>RES_hhdet_num!C35+RES_hhdet_in!D35-RES_hhdet_num!D35</f>
        <v>4796.25</v>
      </c>
      <c r="E35" s="67">
        <f>RES_hhdet_num!D35+RES_hhdet_in!E35-RES_hhdet_num!E35</f>
        <v>4796.2500000000146</v>
      </c>
      <c r="F35" s="67">
        <f>RES_hhdet_num!E35+RES_hhdet_in!F35-RES_hhdet_num!F35</f>
        <v>4796.25</v>
      </c>
      <c r="G35" s="67">
        <f>RES_hhdet_num!F35+RES_hhdet_in!G35-RES_hhdet_num!G35</f>
        <v>4796.25</v>
      </c>
      <c r="H35" s="67">
        <f>RES_hhdet_num!G35+RES_hhdet_in!H35-RES_hhdet_num!H35</f>
        <v>4796.2499999999927</v>
      </c>
      <c r="I35" s="67">
        <f>RES_hhdet_num!H35+RES_hhdet_in!I35-RES_hhdet_num!I35</f>
        <v>4796.2500000000146</v>
      </c>
      <c r="J35" s="67">
        <f>RES_hhdet_num!I35+RES_hhdet_in!J35-RES_hhdet_num!J35</f>
        <v>4796.2500000000073</v>
      </c>
      <c r="K35" s="67">
        <f>RES_hhdet_num!J35+RES_hhdet_in!K35-RES_hhdet_num!K35</f>
        <v>11198.433197025071</v>
      </c>
      <c r="L35" s="67">
        <f>RES_hhdet_num!K35+RES_hhdet_in!L35-RES_hhdet_num!L35</f>
        <v>7381.7854250420642</v>
      </c>
      <c r="M35" s="67">
        <f>RES_hhdet_num!L35+RES_hhdet_in!M35-RES_hhdet_num!M35</f>
        <v>7388.9205942293702</v>
      </c>
      <c r="N35" s="67">
        <f>RES_hhdet_num!M35+RES_hhdet_in!N35-RES_hhdet_num!N35</f>
        <v>10966.644717269584</v>
      </c>
      <c r="O35" s="67">
        <f>RES_hhdet_num!N35+RES_hhdet_in!O35-RES_hhdet_num!O35</f>
        <v>7524.272227995556</v>
      </c>
      <c r="P35" s="67">
        <f>RES_hhdet_num!O35+RES_hhdet_in!P35-RES_hhdet_num!P35</f>
        <v>5103.1502733182278</v>
      </c>
      <c r="Q35" s="67">
        <f>RES_hhdet_num!P35+RES_hhdet_in!Q35-RES_hhdet_num!Q35</f>
        <v>7026.0407353955306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56.354931751960066</v>
      </c>
      <c r="D36" s="67">
        <f>RES_hhdet_num!C36+RES_hhdet_in!D36-RES_hhdet_num!D36</f>
        <v>68.19063660863776</v>
      </c>
      <c r="E36" s="67">
        <f>RES_hhdet_num!D36+RES_hhdet_in!E36-RES_hhdet_num!E36</f>
        <v>79.542014184105255</v>
      </c>
      <c r="F36" s="67">
        <f>RES_hhdet_num!E36+RES_hhdet_in!F36-RES_hhdet_num!F36</f>
        <v>95.011912812193941</v>
      </c>
      <c r="G36" s="67">
        <f>RES_hhdet_num!F36+RES_hhdet_in!G36-RES_hhdet_num!G36</f>
        <v>109.96080065601996</v>
      </c>
      <c r="H36" s="67">
        <f>RES_hhdet_num!G36+RES_hhdet_in!H36-RES_hhdet_num!H36</f>
        <v>110.03794657146022</v>
      </c>
      <c r="I36" s="67">
        <f>RES_hhdet_num!H36+RES_hhdet_in!I36-RES_hhdet_num!I36</f>
        <v>105.3457950087834</v>
      </c>
      <c r="J36" s="67">
        <f>RES_hhdet_num!I36+RES_hhdet_in!J36-RES_hhdet_num!J36</f>
        <v>118.43568242646461</v>
      </c>
      <c r="K36" s="67">
        <f>RES_hhdet_num!J36+RES_hhdet_in!K36-RES_hhdet_num!K36</f>
        <v>235.15403564954522</v>
      </c>
      <c r="L36" s="67">
        <f>RES_hhdet_num!K36+RES_hhdet_in!L36-RES_hhdet_num!L36</f>
        <v>115.8268643979161</v>
      </c>
      <c r="M36" s="67">
        <f>RES_hhdet_num!L36+RES_hhdet_in!M36-RES_hhdet_num!M36</f>
        <v>162.18325376659868</v>
      </c>
      <c r="N36" s="67">
        <f>RES_hhdet_num!M36+RES_hhdet_in!N36-RES_hhdet_num!N36</f>
        <v>431.66329623146203</v>
      </c>
      <c r="O36" s="67">
        <f>RES_hhdet_num!N36+RES_hhdet_in!O36-RES_hhdet_num!O36</f>
        <v>195.71993206577645</v>
      </c>
      <c r="P36" s="67">
        <f>RES_hhdet_num!O36+RES_hhdet_in!P36-RES_hhdet_num!P36</f>
        <v>446.49254740133688</v>
      </c>
      <c r="Q36" s="67">
        <f>RES_hhdet_num!P36+RES_hhdet_in!Q36-RES_hhdet_num!Q36</f>
        <v>276.70926460446094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795</v>
      </c>
      <c r="D40" s="67">
        <f>RES_hhdet_num!C40+RES_hhdet_in!D40-RES_hhdet_num!D40</f>
        <v>5876.4505767412684</v>
      </c>
      <c r="E40" s="67">
        <f>RES_hhdet_num!D40+RES_hhdet_in!E40-RES_hhdet_num!E40</f>
        <v>795.00000000000364</v>
      </c>
      <c r="F40" s="67">
        <f>RES_hhdet_num!E40+RES_hhdet_in!F40-RES_hhdet_num!F40</f>
        <v>2189.3729149041246</v>
      </c>
      <c r="G40" s="67">
        <f>RES_hhdet_num!F40+RES_hhdet_in!G40-RES_hhdet_num!G40</f>
        <v>5288.7587060562564</v>
      </c>
      <c r="H40" s="67">
        <f>RES_hhdet_num!G40+RES_hhdet_in!H40-RES_hhdet_num!H40</f>
        <v>830.73341061515566</v>
      </c>
      <c r="I40" s="67">
        <f>RES_hhdet_num!H40+RES_hhdet_in!I40-RES_hhdet_num!I40</f>
        <v>12184.999999999998</v>
      </c>
      <c r="J40" s="67">
        <f>RES_hhdet_num!I40+RES_hhdet_in!J40-RES_hhdet_num!J40</f>
        <v>0</v>
      </c>
      <c r="K40" s="67">
        <f>RES_hhdet_num!J40+RES_hhdet_in!K40-RES_hhdet_num!K40</f>
        <v>6018.9999999999982</v>
      </c>
      <c r="L40" s="67">
        <f>RES_hhdet_num!K40+RES_hhdet_in!L40-RES_hhdet_num!L40</f>
        <v>795.00000000000364</v>
      </c>
      <c r="M40" s="67">
        <f>RES_hhdet_num!L40+RES_hhdet_in!M40-RES_hhdet_num!M40</f>
        <v>7755.3571576249033</v>
      </c>
      <c r="N40" s="67">
        <f>RES_hhdet_num!M40+RES_hhdet_in!N40-RES_hhdet_num!N40</f>
        <v>373.99999999999818</v>
      </c>
      <c r="O40" s="67">
        <f>RES_hhdet_num!N40+RES_hhdet_in!O40-RES_hhdet_num!O40</f>
        <v>438.7587060562546</v>
      </c>
      <c r="P40" s="67">
        <f>RES_hhdet_num!O40+RES_hhdet_in!P40-RES_hhdet_num!P40</f>
        <v>4155</v>
      </c>
      <c r="Q40" s="67">
        <f>RES_hhdet_num!P40+RES_hhdet_in!Q40-RES_hhdet_num!Q40</f>
        <v>1213.9999999999991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14376.99516273613</v>
      </c>
      <c r="D41" s="83">
        <f>RES_hhdet_num!C41+RES_hhdet_in!D41-RES_hhdet_num!D41</f>
        <v>5161.5000000000073</v>
      </c>
      <c r="E41" s="83">
        <f>RES_hhdet_num!D41+RES_hhdet_in!E41-RES_hhdet_num!E41</f>
        <v>5161.5</v>
      </c>
      <c r="F41" s="83">
        <f>RES_hhdet_num!E41+RES_hhdet_in!F41-RES_hhdet_num!F41</f>
        <v>5161.5</v>
      </c>
      <c r="G41" s="83">
        <f>RES_hhdet_num!F41+RES_hhdet_in!G41-RES_hhdet_num!G41</f>
        <v>5161.5</v>
      </c>
      <c r="H41" s="83">
        <f>RES_hhdet_num!G41+RES_hhdet_in!H41-RES_hhdet_num!H41</f>
        <v>5161.5</v>
      </c>
      <c r="I41" s="83">
        <f>RES_hhdet_num!H41+RES_hhdet_in!I41-RES_hhdet_num!I41</f>
        <v>5161.5000000000146</v>
      </c>
      <c r="J41" s="83">
        <f>RES_hhdet_num!I41+RES_hhdet_in!J41-RES_hhdet_num!J41</f>
        <v>11472.052412081735</v>
      </c>
      <c r="K41" s="83">
        <f>RES_hhdet_num!J41+RES_hhdet_in!K41-RES_hhdet_num!K41</f>
        <v>7015.4951627361297</v>
      </c>
      <c r="L41" s="83">
        <f>RES_hhdet_num!K41+RES_hhdet_in!L41-RES_hhdet_num!L41</f>
        <v>11664.703259717666</v>
      </c>
      <c r="M41" s="83">
        <f>RES_hhdet_num!L41+RES_hhdet_in!M41-RES_hhdet_num!M41</f>
        <v>7342.0039297290496</v>
      </c>
      <c r="N41" s="83">
        <f>RES_hhdet_num!M41+RES_hhdet_in!N41-RES_hhdet_num!N41</f>
        <v>12943.314585095861</v>
      </c>
      <c r="O41" s="83">
        <f>RES_hhdet_num!N41+RES_hhdet_in!O41-RES_hhdet_num!O41</f>
        <v>9751.4287939437272</v>
      </c>
      <c r="P41" s="83">
        <f>RES_hhdet_num!O41+RES_hhdet_in!P41-RES_hhdet_num!P41</f>
        <v>4939.177269193824</v>
      </c>
      <c r="Q41" s="83">
        <f>RES_hhdet_num!P41+RES_hhdet_in!Q41-RES_hhdet_num!Q41</f>
        <v>19602.857142857152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116576.56250000047</v>
      </c>
      <c r="D45" s="67">
        <f>RES_hhdet_num!C45+RES_hhdet_in!D45-RES_hhdet_num!D45</f>
        <v>228102</v>
      </c>
      <c r="E45" s="67">
        <f>RES_hhdet_num!D45+RES_hhdet_in!E45-RES_hhdet_num!E45</f>
        <v>116576.56249999977</v>
      </c>
      <c r="F45" s="67">
        <f>RES_hhdet_num!E45+RES_hhdet_in!F45-RES_hhdet_num!F45</f>
        <v>116576.5625</v>
      </c>
      <c r="G45" s="67">
        <f>RES_hhdet_num!F45+RES_hhdet_in!G45-RES_hhdet_num!G45</f>
        <v>116576.56249999977</v>
      </c>
      <c r="H45" s="67">
        <f>RES_hhdet_num!G45+RES_hhdet_in!H45-RES_hhdet_num!H45</f>
        <v>116576.5625</v>
      </c>
      <c r="I45" s="67">
        <f>RES_hhdet_num!H45+RES_hhdet_in!I45-RES_hhdet_num!I45</f>
        <v>116576.56249999977</v>
      </c>
      <c r="J45" s="67">
        <f>RES_hhdet_num!I45+RES_hhdet_in!J45-RES_hhdet_num!J45</f>
        <v>116576.56250000023</v>
      </c>
      <c r="K45" s="67">
        <f>RES_hhdet_num!J45+RES_hhdet_in!K45-RES_hhdet_num!K45</f>
        <v>116576.56250000023</v>
      </c>
      <c r="L45" s="67">
        <f>RES_hhdet_num!K45+RES_hhdet_in!L45-RES_hhdet_num!L45</f>
        <v>116576.56249999977</v>
      </c>
      <c r="M45" s="67">
        <f>RES_hhdet_num!L45+RES_hhdet_in!M45-RES_hhdet_num!M45</f>
        <v>116576.5625</v>
      </c>
      <c r="N45" s="67">
        <f>RES_hhdet_num!M45+RES_hhdet_in!N45-RES_hhdet_num!N45</f>
        <v>116576.56249999953</v>
      </c>
      <c r="O45" s="67">
        <f>RES_hhdet_num!N45+RES_hhdet_in!O45-RES_hhdet_num!O45</f>
        <v>116576.5625</v>
      </c>
      <c r="P45" s="67">
        <f>RES_hhdet_num!O45+RES_hhdet_in!P45-RES_hhdet_num!P45</f>
        <v>116576.56249999977</v>
      </c>
      <c r="Q45" s="67">
        <f>RES_hhdet_num!P45+RES_hhdet_in!Q45-RES_hhdet_num!Q45</f>
        <v>116576.56249999953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635</v>
      </c>
      <c r="D48" s="67">
        <f>RES_hhdet_num!C48+RES_hhdet_in!D48-RES_hhdet_num!D48</f>
        <v>680</v>
      </c>
      <c r="E48" s="67">
        <f>RES_hhdet_num!D48+RES_hhdet_in!E48-RES_hhdet_num!E48</f>
        <v>1471.0000000000009</v>
      </c>
      <c r="F48" s="67">
        <f>RES_hhdet_num!E48+RES_hhdet_in!F48-RES_hhdet_num!F48</f>
        <v>1473.5000000000018</v>
      </c>
      <c r="G48" s="67">
        <f>RES_hhdet_num!F48+RES_hhdet_in!G48-RES_hhdet_num!G48</f>
        <v>1391</v>
      </c>
      <c r="H48" s="67">
        <f>RES_hhdet_num!G48+RES_hhdet_in!H48-RES_hhdet_num!H48</f>
        <v>1366.5</v>
      </c>
      <c r="I48" s="67">
        <f>RES_hhdet_num!H48+RES_hhdet_in!I48-RES_hhdet_num!I48</f>
        <v>1268.0000000000036</v>
      </c>
      <c r="J48" s="67">
        <f>RES_hhdet_num!I48+RES_hhdet_in!J48-RES_hhdet_num!J48</f>
        <v>1146.5</v>
      </c>
      <c r="K48" s="67">
        <f>RES_hhdet_num!J48+RES_hhdet_in!K48-RES_hhdet_num!K48</f>
        <v>2186.0000000000036</v>
      </c>
      <c r="L48" s="67">
        <f>RES_hhdet_num!K48+RES_hhdet_in!L48-RES_hhdet_num!L48</f>
        <v>1671.9999999999964</v>
      </c>
      <c r="M48" s="67">
        <f>RES_hhdet_num!L48+RES_hhdet_in!M48-RES_hhdet_num!M48</f>
        <v>2228.0000000000073</v>
      </c>
      <c r="N48" s="67">
        <f>RES_hhdet_num!M48+RES_hhdet_in!N48-RES_hhdet_num!N48</f>
        <v>3495.9999999999927</v>
      </c>
      <c r="O48" s="67">
        <f>RES_hhdet_num!N48+RES_hhdet_in!O48-RES_hhdet_num!O48</f>
        <v>2560.9999999999927</v>
      </c>
      <c r="P48" s="67">
        <f>RES_hhdet_num!O48+RES_hhdet_in!P48-RES_hhdet_num!P48</f>
        <v>3842</v>
      </c>
      <c r="Q48" s="67">
        <f>RES_hhdet_num!P48+RES_hhdet_in!Q48-RES_hhdet_num!Q48</f>
        <v>3590.9999999999927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74471.865195528837</v>
      </c>
      <c r="D50" s="67">
        <f>RES_hhdet_num!C50+RES_hhdet_in!D50-RES_hhdet_num!D50</f>
        <v>131220</v>
      </c>
      <c r="E50" s="67">
        <f>RES_hhdet_num!D50+RES_hhdet_in!E50-RES_hhdet_num!E50</f>
        <v>83281.877403757069</v>
      </c>
      <c r="F50" s="67">
        <f>RES_hhdet_num!E50+RES_hhdet_in!F50-RES_hhdet_num!F50</f>
        <v>72517.907318084035</v>
      </c>
      <c r="G50" s="67">
        <f>RES_hhdet_num!F50+RES_hhdet_in!G50-RES_hhdet_num!G50</f>
        <v>77621.665638780221</v>
      </c>
      <c r="H50" s="67">
        <f>RES_hhdet_num!G50+RES_hhdet_in!H50-RES_hhdet_num!H50</f>
        <v>63110.25</v>
      </c>
      <c r="I50" s="67">
        <f>RES_hhdet_num!H50+RES_hhdet_in!I50-RES_hhdet_num!I50</f>
        <v>127937.04679374979</v>
      </c>
      <c r="J50" s="67">
        <f>RES_hhdet_num!I50+RES_hhdet_in!J50-RES_hhdet_num!J50</f>
        <v>68915.599620146444</v>
      </c>
      <c r="K50" s="67">
        <f>RES_hhdet_num!J50+RES_hhdet_in!K50-RES_hhdet_num!K50</f>
        <v>66907.889727924252</v>
      </c>
      <c r="L50" s="67">
        <f>RES_hhdet_num!K50+RES_hhdet_in!L50-RES_hhdet_num!L50</f>
        <v>72256.678911305731</v>
      </c>
      <c r="M50" s="67">
        <f>RES_hhdet_num!L50+RES_hhdet_in!M50-RES_hhdet_num!M50</f>
        <v>78332.263156956062</v>
      </c>
      <c r="N50" s="67">
        <f>RES_hhdet_num!M50+RES_hhdet_in!N50-RES_hhdet_num!N50</f>
        <v>237038.61551937135</v>
      </c>
      <c r="O50" s="67">
        <f>RES_hhdet_num!N50+RES_hhdet_in!O50-RES_hhdet_num!O50</f>
        <v>63110.249999999767</v>
      </c>
      <c r="P50" s="67">
        <f>RES_hhdet_num!O50+RES_hhdet_in!P50-RES_hhdet_num!P50</f>
        <v>88574.181985276053</v>
      </c>
      <c r="Q50" s="67">
        <f>RES_hhdet_num!P50+RES_hhdet_in!Q50-RES_hhdet_num!Q50</f>
        <v>136924.81919093919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1624.1259672197739</v>
      </c>
      <c r="D51" s="67">
        <f>RES_hhdet_num!C51+RES_hhdet_in!D51-RES_hhdet_num!D51</f>
        <v>708</v>
      </c>
      <c r="E51" s="67">
        <f>RES_hhdet_num!D51+RES_hhdet_in!E51-RES_hhdet_num!E51</f>
        <v>708.00000000000364</v>
      </c>
      <c r="F51" s="67">
        <f>RES_hhdet_num!E51+RES_hhdet_in!F51-RES_hhdet_num!F51</f>
        <v>2763.332911208985</v>
      </c>
      <c r="G51" s="67">
        <f>RES_hhdet_num!F51+RES_hhdet_in!G51-RES_hhdet_num!G51</f>
        <v>1559.4949989856759</v>
      </c>
      <c r="H51" s="67">
        <f>RES_hhdet_num!G51+RES_hhdet_in!H51-RES_hhdet_num!H51</f>
        <v>2370.2179717877443</v>
      </c>
      <c r="I51" s="67">
        <f>RES_hhdet_num!H51+RES_hhdet_in!I51-RES_hhdet_num!I51</f>
        <v>2059.8864778033603</v>
      </c>
      <c r="J51" s="67">
        <f>RES_hhdet_num!I51+RES_hhdet_in!J51-RES_hhdet_num!J51</f>
        <v>1451.4769968690453</v>
      </c>
      <c r="K51" s="67">
        <f>RES_hhdet_num!J51+RES_hhdet_in!K51-RES_hhdet_num!K51</f>
        <v>2473.8156266908336</v>
      </c>
      <c r="L51" s="67">
        <f>RES_hhdet_num!K51+RES_hhdet_in!L51-RES_hhdet_num!L51</f>
        <v>1197.5659444782868</v>
      </c>
      <c r="M51" s="67">
        <f>RES_hhdet_num!L51+RES_hhdet_in!M51-RES_hhdet_num!M51</f>
        <v>1709.8460579187376</v>
      </c>
      <c r="N51" s="67">
        <f>RES_hhdet_num!M51+RES_hhdet_in!N51-RES_hhdet_num!N51</f>
        <v>4930.9999999999854</v>
      </c>
      <c r="O51" s="67">
        <f>RES_hhdet_num!N51+RES_hhdet_in!O51-RES_hhdet_num!O51</f>
        <v>2170.8865328708926</v>
      </c>
      <c r="P51" s="67">
        <f>RES_hhdet_num!O51+RES_hhdet_in!P51-RES_hhdet_num!P51</f>
        <v>4073.4708472724742</v>
      </c>
      <c r="Q51" s="67">
        <f>RES_hhdet_num!P51+RES_hhdet_in!Q51-RES_hhdet_num!Q51</f>
        <v>706.9999999999709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46704.75</v>
      </c>
      <c r="D54" s="67">
        <f>RES_hhdet_num!C54+RES_hhdet_in!D54-RES_hhdet_num!D54</f>
        <v>99022.999999999884</v>
      </c>
      <c r="E54" s="67">
        <f>RES_hhdet_num!D54+RES_hhdet_in!E54-RES_hhdet_num!E54</f>
        <v>46704.750000000058</v>
      </c>
      <c r="F54" s="67">
        <f>RES_hhdet_num!E54+RES_hhdet_in!F54-RES_hhdet_num!F54</f>
        <v>46704.750000000058</v>
      </c>
      <c r="G54" s="67">
        <f>RES_hhdet_num!F54+RES_hhdet_in!G54-RES_hhdet_num!G54</f>
        <v>46704.75</v>
      </c>
      <c r="H54" s="67">
        <f>RES_hhdet_num!G54+RES_hhdet_in!H54-RES_hhdet_num!H54</f>
        <v>90654.263416220434</v>
      </c>
      <c r="I54" s="67">
        <f>RES_hhdet_num!H54+RES_hhdet_in!I54-RES_hhdet_num!I54</f>
        <v>46704.75</v>
      </c>
      <c r="J54" s="67">
        <f>RES_hhdet_num!I54+RES_hhdet_in!J54-RES_hhdet_num!J54</f>
        <v>46704.750000000058</v>
      </c>
      <c r="K54" s="67">
        <f>RES_hhdet_num!J54+RES_hhdet_in!K54-RES_hhdet_num!K54</f>
        <v>113893.91817025666</v>
      </c>
      <c r="L54" s="67">
        <f>RES_hhdet_num!K54+RES_hhdet_in!L54-RES_hhdet_num!L54</f>
        <v>46704.749999999942</v>
      </c>
      <c r="M54" s="67">
        <f>RES_hhdet_num!L54+RES_hhdet_in!M54-RES_hhdet_num!M54</f>
        <v>115299.99999999977</v>
      </c>
      <c r="N54" s="67">
        <f>RES_hhdet_num!M54+RES_hhdet_in!N54-RES_hhdet_num!N54</f>
        <v>42425.376529969042</v>
      </c>
      <c r="O54" s="67">
        <f>RES_hhdet_num!N54+RES_hhdet_in!O54-RES_hhdet_num!O54</f>
        <v>124079.77413464867</v>
      </c>
      <c r="P54" s="67">
        <f>RES_hhdet_num!O54+RES_hhdet_in!P54-RES_hhdet_num!P54</f>
        <v>100421.00000000001</v>
      </c>
      <c r="Q54" s="67">
        <f>RES_hhdet_num!P54+RES_hhdet_in!Q54-RES_hhdet_num!Q54</f>
        <v>37227.934724983526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786.51031238013638</v>
      </c>
      <c r="D55" s="67">
        <f>RES_hhdet_num!C55+RES_hhdet_in!D55-RES_hhdet_num!D55</f>
        <v>524.25</v>
      </c>
      <c r="E55" s="67">
        <f>RES_hhdet_num!D55+RES_hhdet_in!E55-RES_hhdet_num!E55</f>
        <v>524.25000000000273</v>
      </c>
      <c r="F55" s="67">
        <f>RES_hhdet_num!E55+RES_hhdet_in!F55-RES_hhdet_num!F55</f>
        <v>1146.2358876883354</v>
      </c>
      <c r="G55" s="67">
        <f>RES_hhdet_num!F55+RES_hhdet_in!G55-RES_hhdet_num!G55</f>
        <v>628.30023223277749</v>
      </c>
      <c r="H55" s="67">
        <f>RES_hhdet_num!G55+RES_hhdet_in!H55-RES_hhdet_num!H55</f>
        <v>2025.2498782238417</v>
      </c>
      <c r="I55" s="67">
        <f>RES_hhdet_num!H55+RES_hhdet_in!I55-RES_hhdet_num!I55</f>
        <v>990.26407781865782</v>
      </c>
      <c r="J55" s="67">
        <f>RES_hhdet_num!I55+RES_hhdet_in!J55-RES_hhdet_num!J55</f>
        <v>1122.5612319880947</v>
      </c>
      <c r="K55" s="67">
        <f>RES_hhdet_num!J55+RES_hhdet_in!K55-RES_hhdet_num!K55</f>
        <v>1454.3283226839849</v>
      </c>
      <c r="L55" s="67">
        <f>RES_hhdet_num!K55+RES_hhdet_in!L55-RES_hhdet_num!L55</f>
        <v>464.88498796173917</v>
      </c>
      <c r="M55" s="67">
        <f>RES_hhdet_num!L55+RES_hhdet_in!M55-RES_hhdet_num!M55</f>
        <v>3590</v>
      </c>
      <c r="N55" s="67">
        <f>RES_hhdet_num!M55+RES_hhdet_in!N55-RES_hhdet_num!N55</f>
        <v>1058.5491134422409</v>
      </c>
      <c r="O55" s="67">
        <f>RES_hhdet_num!N55+RES_hhdet_in!O55-RES_hhdet_num!O55</f>
        <v>5550.9999999999982</v>
      </c>
      <c r="P55" s="67">
        <f>RES_hhdet_num!O55+RES_hhdet_in!P55-RES_hhdet_num!P55</f>
        <v>4790</v>
      </c>
      <c r="Q55" s="67">
        <f>RES_hhdet_num!P55+RES_hhdet_in!Q55-RES_hhdet_num!Q55</f>
        <v>2392.0892325259592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23332.499999999884</v>
      </c>
      <c r="D59" s="67">
        <f>RES_hhdet_num!C59+RES_hhdet_in!D59-RES_hhdet_num!D59</f>
        <v>223516</v>
      </c>
      <c r="E59" s="67">
        <f>RES_hhdet_num!D59+RES_hhdet_in!E59-RES_hhdet_num!E59</f>
        <v>23332.5</v>
      </c>
      <c r="F59" s="67">
        <f>RES_hhdet_num!E59+RES_hhdet_in!F59-RES_hhdet_num!F59</f>
        <v>53450.982476761856</v>
      </c>
      <c r="G59" s="67">
        <f>RES_hhdet_num!F59+RES_hhdet_in!G59-RES_hhdet_num!G59</f>
        <v>150680.92352201993</v>
      </c>
      <c r="H59" s="67">
        <f>RES_hhdet_num!G59+RES_hhdet_in!H59-RES_hhdet_num!H59</f>
        <v>23332.500000000116</v>
      </c>
      <c r="I59" s="67">
        <f>RES_hhdet_num!H59+RES_hhdet_in!I59-RES_hhdet_num!I59</f>
        <v>330416.99999999988</v>
      </c>
      <c r="J59" s="67">
        <f>RES_hhdet_num!I59+RES_hhdet_in!J59-RES_hhdet_num!J59</f>
        <v>0</v>
      </c>
      <c r="K59" s="67">
        <f>RES_hhdet_num!J59+RES_hhdet_in!K59-RES_hhdet_num!K59</f>
        <v>132737.27685621017</v>
      </c>
      <c r="L59" s="67">
        <f>RES_hhdet_num!K59+RES_hhdet_in!L59-RES_hhdet_num!L59</f>
        <v>23332.5</v>
      </c>
      <c r="M59" s="67">
        <f>RES_hhdet_num!L59+RES_hhdet_in!M59-RES_hhdet_num!M59</f>
        <v>247504.00009744236</v>
      </c>
      <c r="N59" s="67">
        <f>RES_hhdet_num!M59+RES_hhdet_in!N59-RES_hhdet_num!N59</f>
        <v>68154.843758850067</v>
      </c>
      <c r="O59" s="67">
        <f>RES_hhdet_num!N59+RES_hhdet_in!O59-RES_hhdet_num!O59</f>
        <v>39600.423522019875</v>
      </c>
      <c r="P59" s="67">
        <f>RES_hhdet_num!O59+RES_hhdet_in!P59-RES_hhdet_num!P59</f>
        <v>142806.01114405668</v>
      </c>
      <c r="Q59" s="67">
        <f>RES_hhdet_num!P59+RES_hhdet_in!Q59-RES_hhdet_num!Q59</f>
        <v>28285.999999999913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482499.96326828771</v>
      </c>
      <c r="D60" s="83">
        <f>RES_hhdet_num!C60+RES_hhdet_in!D60-RES_hhdet_num!D60</f>
        <v>173997.62451054505</v>
      </c>
      <c r="E60" s="83">
        <f>RES_hhdet_num!D60+RES_hhdet_in!E60-RES_hhdet_num!E60</f>
        <v>180288.25910544908</v>
      </c>
      <c r="F60" s="83">
        <f>RES_hhdet_num!E60+RES_hhdet_in!F60-RES_hhdet_num!F60</f>
        <v>151533</v>
      </c>
      <c r="G60" s="83">
        <f>RES_hhdet_num!F60+RES_hhdet_in!G60-RES_hhdet_num!G60</f>
        <v>151532.99999999977</v>
      </c>
      <c r="H60" s="83">
        <f>RES_hhdet_num!G60+RES_hhdet_in!H60-RES_hhdet_num!H60</f>
        <v>151533.00000000023</v>
      </c>
      <c r="I60" s="83">
        <f>RES_hhdet_num!H60+RES_hhdet_in!I60-RES_hhdet_num!I60</f>
        <v>151533</v>
      </c>
      <c r="J60" s="83">
        <f>RES_hhdet_num!I60+RES_hhdet_in!J60-RES_hhdet_num!J60</f>
        <v>374928.91397558851</v>
      </c>
      <c r="K60" s="83">
        <f>RES_hhdet_num!J60+RES_hhdet_in!K60-RES_hhdet_num!K60</f>
        <v>321607.96326828818</v>
      </c>
      <c r="L60" s="83">
        <f>RES_hhdet_num!K60+RES_hhdet_in!L60-RES_hhdet_num!L60</f>
        <v>392224.19527704013</v>
      </c>
      <c r="M60" s="83">
        <f>RES_hhdet_num!L60+RES_hhdet_in!M60-RES_hhdet_num!M60</f>
        <v>203677.25910544908</v>
      </c>
      <c r="N60" s="83">
        <f>RES_hhdet_num!M60+RES_hhdet_in!N60-RES_hhdet_num!N60</f>
        <v>352001.58002323797</v>
      </c>
      <c r="O60" s="83">
        <f>RES_hhdet_num!N60+RES_hhdet_in!O60-RES_hhdet_num!O60</f>
        <v>265990.63897797954</v>
      </c>
      <c r="P60" s="83">
        <f>RES_hhdet_num!O60+RES_hhdet_in!P60-RES_hhdet_num!P60</f>
        <v>229165.3206796092</v>
      </c>
      <c r="Q60" s="83">
        <f>RES_hhdet_num!P60+RES_hhdet_in!Q60-RES_hhdet_num!Q60</f>
        <v>384834.10060160165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1226567.75</v>
      </c>
      <c r="D64" s="67">
        <f>RES_hhdet_num!C64+RES_hhdet_in!D64-RES_hhdet_num!D64</f>
        <v>1226567.75</v>
      </c>
      <c r="E64" s="67">
        <f>RES_hhdet_num!D64+RES_hhdet_in!E64-RES_hhdet_num!E64</f>
        <v>1226567.7500000037</v>
      </c>
      <c r="F64" s="67">
        <f>RES_hhdet_num!E64+RES_hhdet_in!F64-RES_hhdet_num!F64</f>
        <v>1226567.75</v>
      </c>
      <c r="G64" s="67">
        <f>RES_hhdet_num!F64+RES_hhdet_in!G64-RES_hhdet_num!G64</f>
        <v>1226567.75</v>
      </c>
      <c r="H64" s="67">
        <f>RES_hhdet_num!G64+RES_hhdet_in!H64-RES_hhdet_num!H64</f>
        <v>1226567.75</v>
      </c>
      <c r="I64" s="67">
        <f>RES_hhdet_num!H64+RES_hhdet_in!I64-RES_hhdet_num!I64</f>
        <v>1226567.75</v>
      </c>
      <c r="J64" s="67">
        <f>RES_hhdet_num!I64+RES_hhdet_in!J64-RES_hhdet_num!J64</f>
        <v>1226567.7500000037</v>
      </c>
      <c r="K64" s="67">
        <f>RES_hhdet_num!J64+RES_hhdet_in!K64-RES_hhdet_num!K64</f>
        <v>1226567.7500000037</v>
      </c>
      <c r="L64" s="67">
        <f>RES_hhdet_num!K64+RES_hhdet_in!L64-RES_hhdet_num!L64</f>
        <v>1226567.7499999925</v>
      </c>
      <c r="M64" s="67">
        <f>RES_hhdet_num!L64+RES_hhdet_in!M64-RES_hhdet_num!M64</f>
        <v>1226567.75</v>
      </c>
      <c r="N64" s="67">
        <f>RES_hhdet_num!M64+RES_hhdet_in!N64-RES_hhdet_num!N64</f>
        <v>1226567.7499999963</v>
      </c>
      <c r="O64" s="67">
        <f>RES_hhdet_num!N64+RES_hhdet_in!O64-RES_hhdet_num!O64</f>
        <v>1226567.7499999963</v>
      </c>
      <c r="P64" s="67">
        <f>RES_hhdet_num!O64+RES_hhdet_in!P64-RES_hhdet_num!P64</f>
        <v>1226567.7499999963</v>
      </c>
      <c r="Q64" s="67">
        <f>RES_hhdet_num!P64+RES_hhdet_in!Q64-RES_hhdet_num!Q64</f>
        <v>1226567.7499999963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6681</v>
      </c>
      <c r="D67" s="67">
        <f>RES_hhdet_num!C67+RES_hhdet_in!D67-RES_hhdet_num!D67</f>
        <v>6816</v>
      </c>
      <c r="E67" s="67">
        <f>RES_hhdet_num!D67+RES_hhdet_in!E67-RES_hhdet_num!E67</f>
        <v>5492.0000000000146</v>
      </c>
      <c r="F67" s="67">
        <f>RES_hhdet_num!E67+RES_hhdet_in!F67-RES_hhdet_num!F67</f>
        <v>6772</v>
      </c>
      <c r="G67" s="67">
        <f>RES_hhdet_num!F67+RES_hhdet_in!G67-RES_hhdet_num!G67</f>
        <v>5662.0000000000146</v>
      </c>
      <c r="H67" s="67">
        <f>RES_hhdet_num!G67+RES_hhdet_in!H67-RES_hhdet_num!H67</f>
        <v>6542.0000000000291</v>
      </c>
      <c r="I67" s="67">
        <f>RES_hhdet_num!H67+RES_hhdet_in!I67-RES_hhdet_num!I67</f>
        <v>6580</v>
      </c>
      <c r="J67" s="67">
        <f>RES_hhdet_num!I67+RES_hhdet_in!J67-RES_hhdet_num!J67</f>
        <v>9125</v>
      </c>
      <c r="K67" s="67">
        <f>RES_hhdet_num!J67+RES_hhdet_in!K67-RES_hhdet_num!K67</f>
        <v>20111.000000000058</v>
      </c>
      <c r="L67" s="67">
        <f>RES_hhdet_num!K67+RES_hhdet_in!L67-RES_hhdet_num!L67</f>
        <v>27045</v>
      </c>
      <c r="M67" s="67">
        <f>RES_hhdet_num!L67+RES_hhdet_in!M67-RES_hhdet_num!M67</f>
        <v>28902</v>
      </c>
      <c r="N67" s="67">
        <f>RES_hhdet_num!M67+RES_hhdet_in!N67-RES_hhdet_num!N67</f>
        <v>33533.999999999942</v>
      </c>
      <c r="O67" s="67">
        <f>RES_hhdet_num!N67+RES_hhdet_in!O67-RES_hhdet_num!O67</f>
        <v>29722.999999999884</v>
      </c>
      <c r="P67" s="67">
        <f>RES_hhdet_num!O67+RES_hhdet_in!P67-RES_hhdet_num!P67</f>
        <v>38211</v>
      </c>
      <c r="Q67" s="67">
        <f>RES_hhdet_num!P67+RES_hhdet_in!Q67-RES_hhdet_num!Q67</f>
        <v>38454.999999999884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975179.68991180882</v>
      </c>
      <c r="D69" s="67">
        <f>RES_hhdet_num!C69+RES_hhdet_in!D69-RES_hhdet_num!D69</f>
        <v>956430.95293539762</v>
      </c>
      <c r="E69" s="67">
        <f>RES_hhdet_num!D69+RES_hhdet_in!E69-RES_hhdet_num!E69</f>
        <v>980794.53464955091</v>
      </c>
      <c r="F69" s="67">
        <f>RES_hhdet_num!E69+RES_hhdet_in!F69-RES_hhdet_num!F69</f>
        <v>875945.15513039753</v>
      </c>
      <c r="G69" s="67">
        <f>RES_hhdet_num!F69+RES_hhdet_in!G69-RES_hhdet_num!G69</f>
        <v>1024576.5197395906</v>
      </c>
      <c r="H69" s="67">
        <f>RES_hhdet_num!G69+RES_hhdet_in!H69-RES_hhdet_num!H69</f>
        <v>870663.52179255709</v>
      </c>
      <c r="I69" s="67">
        <f>RES_hhdet_num!H69+RES_hhdet_in!I69-RES_hhdet_num!I69</f>
        <v>836044.24129715189</v>
      </c>
      <c r="J69" s="67">
        <f>RES_hhdet_num!I69+RES_hhdet_in!J69-RES_hhdet_num!J69</f>
        <v>804222.59398536012</v>
      </c>
      <c r="K69" s="67">
        <f>RES_hhdet_num!J69+RES_hhdet_in!K69-RES_hhdet_num!K69</f>
        <v>1025047.801636979</v>
      </c>
      <c r="L69" s="67">
        <f>RES_hhdet_num!K69+RES_hhdet_in!L69-RES_hhdet_num!L69</f>
        <v>1206201.5162303597</v>
      </c>
      <c r="M69" s="67">
        <f>RES_hhdet_num!L69+RES_hhdet_in!M69-RES_hhdet_num!M69</f>
        <v>1211047.2772347853</v>
      </c>
      <c r="N69" s="67">
        <f>RES_hhdet_num!M69+RES_hhdet_in!N69-RES_hhdet_num!N69</f>
        <v>1215911.1954560652</v>
      </c>
      <c r="O69" s="67">
        <f>RES_hhdet_num!N69+RES_hhdet_in!O69-RES_hhdet_num!O69</f>
        <v>1226567.7499999963</v>
      </c>
      <c r="P69" s="67">
        <f>RES_hhdet_num!O69+RES_hhdet_in!P69-RES_hhdet_num!P69</f>
        <v>1226567.7499999963</v>
      </c>
      <c r="Q69" s="67">
        <f>RES_hhdet_num!P69+RES_hhdet_in!Q69-RES_hhdet_num!Q69</f>
        <v>1226567.7499999963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11964.200430888159</v>
      </c>
      <c r="D70" s="67">
        <f>RES_hhdet_num!C70+RES_hhdet_in!D70-RES_hhdet_num!D70</f>
        <v>15545.667401055456</v>
      </c>
      <c r="E70" s="67">
        <f>RES_hhdet_num!D70+RES_hhdet_in!E70-RES_hhdet_num!E70</f>
        <v>16143.505823019601</v>
      </c>
      <c r="F70" s="67">
        <f>RES_hhdet_num!E70+RES_hhdet_in!F70-RES_hhdet_num!F70</f>
        <v>15914.322879956977</v>
      </c>
      <c r="G70" s="67">
        <f>RES_hhdet_num!F70+RES_hhdet_in!G70-RES_hhdet_num!G70</f>
        <v>18334.573095482832</v>
      </c>
      <c r="H70" s="67">
        <f>RES_hhdet_num!G70+RES_hhdet_in!H70-RES_hhdet_num!H70</f>
        <v>13893.564020880149</v>
      </c>
      <c r="I70" s="67">
        <f>RES_hhdet_num!H70+RES_hhdet_in!I70-RES_hhdet_num!I70</f>
        <v>16054.523792997934</v>
      </c>
      <c r="J70" s="67">
        <f>RES_hhdet_num!I70+RES_hhdet_in!J70-RES_hhdet_num!J70</f>
        <v>19450.704686911777</v>
      </c>
      <c r="K70" s="67">
        <f>RES_hhdet_num!J70+RES_hhdet_in!K70-RES_hhdet_num!K70</f>
        <v>19049.708985567908</v>
      </c>
      <c r="L70" s="67">
        <f>RES_hhdet_num!K70+RES_hhdet_in!L70-RES_hhdet_num!L70</f>
        <v>20366.233769634739</v>
      </c>
      <c r="M70" s="67">
        <f>RES_hhdet_num!L70+RES_hhdet_in!M70-RES_hhdet_num!M70</f>
        <v>15520.472765217419</v>
      </c>
      <c r="N70" s="67">
        <f>RES_hhdet_num!M70+RES_hhdet_in!N70-RES_hhdet_num!N70</f>
        <v>24197.10310766194</v>
      </c>
      <c r="O70" s="67">
        <f>RES_hhdet_num!N70+RES_hhdet_in!O70-RES_hhdet_num!O70</f>
        <v>29505.98275396938</v>
      </c>
      <c r="P70" s="67">
        <f>RES_hhdet_num!O70+RES_hhdet_in!P70-RES_hhdet_num!P70</f>
        <v>18897.998570668395</v>
      </c>
      <c r="Q70" s="67">
        <f>RES_hhdet_num!P70+RES_hhdet_in!Q70-RES_hhdet_num!Q70</f>
        <v>21866.162165718037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236589.96660288377</v>
      </c>
      <c r="D73" s="67">
        <f>RES_hhdet_num!C73+RES_hhdet_in!D73-RES_hhdet_num!D73</f>
        <v>251213.32439907407</v>
      </c>
      <c r="E73" s="67">
        <f>RES_hhdet_num!D73+RES_hhdet_in!E73-RES_hhdet_num!E73</f>
        <v>236154.75000000047</v>
      </c>
      <c r="F73" s="67">
        <f>RES_hhdet_num!E73+RES_hhdet_in!F73-RES_hhdet_num!F73</f>
        <v>332463.31268762145</v>
      </c>
      <c r="G73" s="67">
        <f>RES_hhdet_num!F73+RES_hhdet_in!G73-RES_hhdet_num!G73</f>
        <v>236154.74999999953</v>
      </c>
      <c r="H73" s="67">
        <f>RES_hhdet_num!G73+RES_hhdet_in!H73-RES_hhdet_num!H73</f>
        <v>334999.24346085778</v>
      </c>
      <c r="I73" s="67">
        <f>RES_hhdet_num!H73+RES_hhdet_in!I73-RES_hhdet_num!I73</f>
        <v>370550.86278068135</v>
      </c>
      <c r="J73" s="67">
        <f>RES_hhdet_num!I73+RES_hhdet_in!J73-RES_hhdet_num!J73</f>
        <v>406289.48352327733</v>
      </c>
      <c r="K73" s="67">
        <f>RES_hhdet_num!J73+RES_hhdet_in!K73-RES_hhdet_num!K73</f>
        <v>412621.20598033816</v>
      </c>
      <c r="L73" s="67">
        <f>RES_hhdet_num!K73+RES_hhdet_in!L73-RES_hhdet_num!L73</f>
        <v>302880.80552290194</v>
      </c>
      <c r="M73" s="67">
        <f>RES_hhdet_num!L73+RES_hhdet_in!M73-RES_hhdet_num!M73</f>
        <v>231357.58115098812</v>
      </c>
      <c r="N73" s="67">
        <f>RES_hhdet_num!M73+RES_hhdet_in!N73-RES_hhdet_num!N73</f>
        <v>311065.58651557984</v>
      </c>
      <c r="O73" s="67">
        <f>RES_hhdet_num!N73+RES_hhdet_in!O73-RES_hhdet_num!O73</f>
        <v>176980.16037728428</v>
      </c>
      <c r="P73" s="67">
        <f>RES_hhdet_num!O73+RES_hhdet_in!P73-RES_hhdet_num!P73</f>
        <v>116001.19669145963</v>
      </c>
      <c r="Q73" s="67">
        <f>RES_hhdet_num!P73+RES_hhdet_in!Q73-RES_hhdet_num!Q73</f>
        <v>85146.914013645495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2833.8930544192553</v>
      </c>
      <c r="D74" s="67">
        <f>RES_hhdet_num!C74+RES_hhdet_in!D74-RES_hhdet_num!D74</f>
        <v>3377.8052644716881</v>
      </c>
      <c r="E74" s="67">
        <f>RES_hhdet_num!D74+RES_hhdet_in!E74-RES_hhdet_num!E74</f>
        <v>3570.1283764451728</v>
      </c>
      <c r="F74" s="67">
        <f>RES_hhdet_num!E74+RES_hhdet_in!F74-RES_hhdet_num!F74</f>
        <v>2649.7500000000073</v>
      </c>
      <c r="G74" s="67">
        <f>RES_hhdet_num!F74+RES_hhdet_in!G74-RES_hhdet_num!G74</f>
        <v>5308.6711477663193</v>
      </c>
      <c r="H74" s="67">
        <f>RES_hhdet_num!G74+RES_hhdet_in!H74-RES_hhdet_num!H74</f>
        <v>7011.4207257032831</v>
      </c>
      <c r="I74" s="67">
        <f>RES_hhdet_num!H74+RES_hhdet_in!I74-RES_hhdet_num!I74</f>
        <v>9374.0539987855082</v>
      </c>
      <c r="J74" s="67">
        <f>RES_hhdet_num!I74+RES_hhdet_in!J74-RES_hhdet_num!J74</f>
        <v>12346.000000000007</v>
      </c>
      <c r="K74" s="67">
        <f>RES_hhdet_num!J74+RES_hhdet_in!K74-RES_hhdet_num!K74</f>
        <v>4708.876656691973</v>
      </c>
      <c r="L74" s="67">
        <f>RES_hhdet_num!K74+RES_hhdet_in!L74-RES_hhdet_num!L74</f>
        <v>4648.8379144610881</v>
      </c>
      <c r="M74" s="67">
        <f>RES_hhdet_num!L74+RES_hhdet_in!M74-RES_hhdet_num!M74</f>
        <v>6778.7189410899591</v>
      </c>
      <c r="N74" s="67">
        <f>RES_hhdet_num!M74+RES_hhdet_in!N74-RES_hhdet_num!N74</f>
        <v>11732.935729862162</v>
      </c>
      <c r="O74" s="67">
        <f>RES_hhdet_num!N74+RES_hhdet_in!O74-RES_hhdet_num!O74</f>
        <v>13078.156033406005</v>
      </c>
      <c r="P74" s="67">
        <f>RES_hhdet_num!O74+RES_hhdet_in!P74-RES_hhdet_num!P74</f>
        <v>5405.383214748661</v>
      </c>
      <c r="Q74" s="67">
        <f>RES_hhdet_num!P74+RES_hhdet_in!Q74-RES_hhdet_num!Q74</f>
        <v>2697.2463382106216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1503351.75</v>
      </c>
      <c r="D78" s="67">
        <f>RES_hhdet_num!C78+RES_hhdet_in!D78-RES_hhdet_num!D78</f>
        <v>1503351.75</v>
      </c>
      <c r="E78" s="67">
        <f>RES_hhdet_num!D78+RES_hhdet_in!E78-RES_hhdet_num!E78</f>
        <v>1503351.7500000037</v>
      </c>
      <c r="F78" s="67">
        <f>RES_hhdet_num!E78+RES_hhdet_in!F78-RES_hhdet_num!F78</f>
        <v>1503351.7499999963</v>
      </c>
      <c r="G78" s="67">
        <f>RES_hhdet_num!F78+RES_hhdet_in!G78-RES_hhdet_num!G78</f>
        <v>1503351.7500000037</v>
      </c>
      <c r="H78" s="67">
        <f>RES_hhdet_num!G78+RES_hhdet_in!H78-RES_hhdet_num!H78</f>
        <v>1503351.75</v>
      </c>
      <c r="I78" s="67">
        <f>RES_hhdet_num!H78+RES_hhdet_in!I78-RES_hhdet_num!I78</f>
        <v>1503351.75</v>
      </c>
      <c r="J78" s="67">
        <f>RES_hhdet_num!I78+RES_hhdet_in!J78-RES_hhdet_num!J78</f>
        <v>1503351.7500000037</v>
      </c>
      <c r="K78" s="67">
        <f>RES_hhdet_num!J78+RES_hhdet_in!K78-RES_hhdet_num!K78</f>
        <v>2648021.8711196333</v>
      </c>
      <c r="L78" s="67">
        <f>RES_hhdet_num!K78+RES_hhdet_in!L78-RES_hhdet_num!L78</f>
        <v>2751066.2940628417</v>
      </c>
      <c r="M78" s="67">
        <f>RES_hhdet_num!L78+RES_hhdet_in!M78-RES_hhdet_num!M78</f>
        <v>2845059.2950620055</v>
      </c>
      <c r="N78" s="67">
        <f>RES_hhdet_num!M78+RES_hhdet_in!N78-RES_hhdet_num!N78</f>
        <v>2667053.2477636896</v>
      </c>
      <c r="O78" s="67">
        <f>RES_hhdet_num!N78+RES_hhdet_in!O78-RES_hhdet_num!O78</f>
        <v>2747629.4923105352</v>
      </c>
      <c r="P78" s="67">
        <f>RES_hhdet_num!O78+RES_hhdet_in!P78-RES_hhdet_num!P78</f>
        <v>2376441.3850237243</v>
      </c>
      <c r="Q78" s="67">
        <f>RES_hhdet_num!P78+RES_hhdet_in!Q78-RES_hhdet_num!Q78</f>
        <v>2410655.7255725302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734963.62888036761</v>
      </c>
      <c r="D79" s="83">
        <f>RES_hhdet_num!C79+RES_hhdet_in!D79-RES_hhdet_num!D79</f>
        <v>336499.49999999953</v>
      </c>
      <c r="E79" s="83">
        <f>RES_hhdet_num!D79+RES_hhdet_in!E79-RES_hhdet_num!E79</f>
        <v>336499.50000000047</v>
      </c>
      <c r="F79" s="83">
        <f>RES_hhdet_num!E79+RES_hhdet_in!F79-RES_hhdet_num!F79</f>
        <v>336499.49999999953</v>
      </c>
      <c r="G79" s="83">
        <f>RES_hhdet_num!F79+RES_hhdet_in!G79-RES_hhdet_num!G79</f>
        <v>336499.50000000093</v>
      </c>
      <c r="H79" s="83">
        <f>RES_hhdet_num!G79+RES_hhdet_in!H79-RES_hhdet_num!H79</f>
        <v>336499.50000000047</v>
      </c>
      <c r="I79" s="83">
        <f>RES_hhdet_num!H79+RES_hhdet_in!I79-RES_hhdet_num!I79</f>
        <v>336499.49999999907</v>
      </c>
      <c r="J79" s="83">
        <f>RES_hhdet_num!I79+RES_hhdet_in!J79-RES_hhdet_num!J79</f>
        <v>858810.60023367219</v>
      </c>
      <c r="K79" s="83">
        <f>RES_hhdet_num!J79+RES_hhdet_in!K79-RES_hhdet_num!K79</f>
        <v>486497.12888036808</v>
      </c>
      <c r="L79" s="83">
        <f>RES_hhdet_num!K79+RES_hhdet_in!L79-RES_hhdet_num!L79</f>
        <v>732579.23277327279</v>
      </c>
      <c r="M79" s="83">
        <f>RES_hhdet_num!L79+RES_hhdet_in!M79-RES_hhdet_num!M79</f>
        <v>204033.22384276218</v>
      </c>
      <c r="N79" s="83">
        <f>RES_hhdet_num!M79+RES_hhdet_in!N79-RES_hhdet_num!N79</f>
        <v>533210.86153262923</v>
      </c>
      <c r="O79" s="83">
        <f>RES_hhdet_num!N79+RES_hhdet_in!O79-RES_hhdet_num!O79</f>
        <v>294014.00768945995</v>
      </c>
      <c r="P79" s="83">
        <f>RES_hhdet_num!O79+RES_hhdet_in!P79-RES_hhdet_num!P79</f>
        <v>133548.97288885643</v>
      </c>
      <c r="Q79" s="83">
        <f>RES_hhdet_num!P79+RES_hhdet_in!Q79-RES_hhdet_num!Q79</f>
        <v>883298.2679700884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6784.6875</v>
      </c>
      <c r="D83" s="67">
        <f>RES_hhdet_num!C83+RES_hhdet_in!D83-RES_hhdet_num!D83</f>
        <v>6784.6875</v>
      </c>
      <c r="E83" s="67">
        <f>RES_hhdet_num!D83+RES_hhdet_in!E83-RES_hhdet_num!E83</f>
        <v>6784.6875</v>
      </c>
      <c r="F83" s="67">
        <f>RES_hhdet_num!E83+RES_hhdet_in!F83-RES_hhdet_num!F83</f>
        <v>6784.6875000000146</v>
      </c>
      <c r="G83" s="67">
        <f>RES_hhdet_num!F83+RES_hhdet_in!G83-RES_hhdet_num!G83</f>
        <v>6784.6875</v>
      </c>
      <c r="H83" s="67">
        <f>RES_hhdet_num!G83+RES_hhdet_in!H83-RES_hhdet_num!H83</f>
        <v>6784.6875000000291</v>
      </c>
      <c r="I83" s="67">
        <f>RES_hhdet_num!H83+RES_hhdet_in!I83-RES_hhdet_num!I83</f>
        <v>6784.6874999999709</v>
      </c>
      <c r="J83" s="67">
        <f>RES_hhdet_num!I83+RES_hhdet_in!J83-RES_hhdet_num!J83</f>
        <v>6784.6875000001746</v>
      </c>
      <c r="K83" s="67">
        <f>RES_hhdet_num!J83+RES_hhdet_in!K83-RES_hhdet_num!K83</f>
        <v>6784.6875</v>
      </c>
      <c r="L83" s="67">
        <f>RES_hhdet_num!K83+RES_hhdet_in!L83-RES_hhdet_num!L83</f>
        <v>6784.6874999998836</v>
      </c>
      <c r="M83" s="67">
        <f>RES_hhdet_num!L83+RES_hhdet_in!M83-RES_hhdet_num!M83</f>
        <v>6784.6875000001164</v>
      </c>
      <c r="N83" s="67">
        <f>RES_hhdet_num!M83+RES_hhdet_in!N83-RES_hhdet_num!N83</f>
        <v>6784.6874999997672</v>
      </c>
      <c r="O83" s="67">
        <f>RES_hhdet_num!N83+RES_hhdet_in!O83-RES_hhdet_num!O83</f>
        <v>6784.6874999997672</v>
      </c>
      <c r="P83" s="67">
        <f>RES_hhdet_num!O83+RES_hhdet_in!P83-RES_hhdet_num!P83</f>
        <v>6784.6874999997672</v>
      </c>
      <c r="Q83" s="67">
        <f>RES_hhdet_num!P83+RES_hhdet_in!Q83-RES_hhdet_num!Q83</f>
        <v>6784.6875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37</v>
      </c>
      <c r="D86" s="67">
        <f>RES_hhdet_num!C86+RES_hhdet_in!D86-RES_hhdet_num!D86</f>
        <v>40</v>
      </c>
      <c r="E86" s="67">
        <f>RES_hhdet_num!D86+RES_hhdet_in!E86-RES_hhdet_num!E86</f>
        <v>32.000000000000114</v>
      </c>
      <c r="F86" s="67">
        <f>RES_hhdet_num!E86+RES_hhdet_in!F86-RES_hhdet_num!F86</f>
        <v>39</v>
      </c>
      <c r="G86" s="67">
        <f>RES_hhdet_num!F86+RES_hhdet_in!G86-RES_hhdet_num!G86</f>
        <v>33</v>
      </c>
      <c r="H86" s="67">
        <f>RES_hhdet_num!G86+RES_hhdet_in!H86-RES_hhdet_num!H86</f>
        <v>48.000000000000227</v>
      </c>
      <c r="I86" s="67">
        <f>RES_hhdet_num!H86+RES_hhdet_in!I86-RES_hhdet_num!I86</f>
        <v>56</v>
      </c>
      <c r="J86" s="67">
        <f>RES_hhdet_num!I86+RES_hhdet_in!J86-RES_hhdet_num!J86</f>
        <v>12.000000000001819</v>
      </c>
      <c r="K86" s="67">
        <f>RES_hhdet_num!J86+RES_hhdet_in!K86-RES_hhdet_num!K86</f>
        <v>241</v>
      </c>
      <c r="L86" s="67">
        <f>RES_hhdet_num!K86+RES_hhdet_in!L86-RES_hhdet_num!L86</f>
        <v>266</v>
      </c>
      <c r="M86" s="67">
        <f>RES_hhdet_num!L86+RES_hhdet_in!M86-RES_hhdet_num!M86</f>
        <v>425</v>
      </c>
      <c r="N86" s="67">
        <f>RES_hhdet_num!M86+RES_hhdet_in!N86-RES_hhdet_num!N86</f>
        <v>326.99999999999636</v>
      </c>
      <c r="O86" s="67">
        <f>RES_hhdet_num!N86+RES_hhdet_in!O86-RES_hhdet_num!O86</f>
        <v>604.99999999999636</v>
      </c>
      <c r="P86" s="67">
        <f>RES_hhdet_num!O86+RES_hhdet_in!P86-RES_hhdet_num!P86</f>
        <v>465.99999999999272</v>
      </c>
      <c r="Q86" s="67">
        <f>RES_hhdet_num!P86+RES_hhdet_in!Q86-RES_hhdet_num!Q86</f>
        <v>589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1452.75</v>
      </c>
      <c r="D88" s="67">
        <f>RES_hhdet_num!C88+RES_hhdet_in!D88-RES_hhdet_num!D88</f>
        <v>1452.7500000000073</v>
      </c>
      <c r="E88" s="67">
        <f>RES_hhdet_num!D88+RES_hhdet_in!E88-RES_hhdet_num!E88</f>
        <v>1914.0552044597061</v>
      </c>
      <c r="F88" s="67">
        <f>RES_hhdet_num!E88+RES_hhdet_in!F88-RES_hhdet_num!F88</f>
        <v>1847.2348580135149</v>
      </c>
      <c r="G88" s="67">
        <f>RES_hhdet_num!F88+RES_hhdet_in!G88-RES_hhdet_num!G88</f>
        <v>1452.7499999999927</v>
      </c>
      <c r="H88" s="67">
        <f>RES_hhdet_num!G88+RES_hhdet_in!H88-RES_hhdet_num!H88</f>
        <v>1452.75</v>
      </c>
      <c r="I88" s="67">
        <f>RES_hhdet_num!H88+RES_hhdet_in!I88-RES_hhdet_num!I88</f>
        <v>1452.7499999999854</v>
      </c>
      <c r="J88" s="67">
        <f>RES_hhdet_num!I88+RES_hhdet_in!J88-RES_hhdet_num!J88</f>
        <v>1452.7500000001164</v>
      </c>
      <c r="K88" s="67">
        <f>RES_hhdet_num!J88+RES_hhdet_in!K88-RES_hhdet_num!K88</f>
        <v>1452.75</v>
      </c>
      <c r="L88" s="67">
        <f>RES_hhdet_num!K88+RES_hhdet_in!L88-RES_hhdet_num!L88</f>
        <v>1452.7499999999418</v>
      </c>
      <c r="M88" s="67">
        <f>RES_hhdet_num!L88+RES_hhdet_in!M88-RES_hhdet_num!M88</f>
        <v>2102.8888742718846</v>
      </c>
      <c r="N88" s="67">
        <f>RES_hhdet_num!M88+RES_hhdet_in!N88-RES_hhdet_num!N88</f>
        <v>1452.7499999998836</v>
      </c>
      <c r="O88" s="67">
        <f>RES_hhdet_num!N88+RES_hhdet_in!O88-RES_hhdet_num!O88</f>
        <v>5764.3937320921104</v>
      </c>
      <c r="P88" s="67">
        <f>RES_hhdet_num!O88+RES_hhdet_in!P88-RES_hhdet_num!P88</f>
        <v>6784.6874999998836</v>
      </c>
      <c r="Q88" s="67">
        <f>RES_hhdet_num!P88+RES_hhdet_in!Q88-RES_hhdet_num!Q88</f>
        <v>6784.6874999997672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45.302797872052906</v>
      </c>
      <c r="D89" s="67">
        <f>RES_hhdet_num!C89+RES_hhdet_in!D89-RES_hhdet_num!D89</f>
        <v>40.441730207977344</v>
      </c>
      <c r="E89" s="67">
        <f>RES_hhdet_num!D89+RES_hhdet_in!E89-RES_hhdet_num!E89</f>
        <v>25.777933679901139</v>
      </c>
      <c r="F89" s="67">
        <f>RES_hhdet_num!E89+RES_hhdet_in!F89-RES_hhdet_num!F89</f>
        <v>27.946588518752719</v>
      </c>
      <c r="G89" s="67">
        <f>RES_hhdet_num!F89+RES_hhdet_in!G89-RES_hhdet_num!G89</f>
        <v>203.78580480883534</v>
      </c>
      <c r="H89" s="67">
        <f>RES_hhdet_num!G89+RES_hhdet_in!H89-RES_hhdet_num!H89</f>
        <v>100.25625132603341</v>
      </c>
      <c r="I89" s="67">
        <f>RES_hhdet_num!H89+RES_hhdet_in!I89-RES_hhdet_num!I89</f>
        <v>135.09449927414198</v>
      </c>
      <c r="J89" s="67">
        <f>RES_hhdet_num!I89+RES_hhdet_in!J89-RES_hhdet_num!J89</f>
        <v>1464.3165312705996</v>
      </c>
      <c r="K89" s="67">
        <f>RES_hhdet_num!J89+RES_hhdet_in!K89-RES_hhdet_num!K89</f>
        <v>484.19803969325221</v>
      </c>
      <c r="L89" s="67">
        <f>RES_hhdet_num!K89+RES_hhdet_in!L89-RES_hhdet_num!L89</f>
        <v>577.41344332733388</v>
      </c>
      <c r="M89" s="67">
        <f>RES_hhdet_num!L89+RES_hhdet_in!M89-RES_hhdet_num!M89</f>
        <v>1048.0841968451023</v>
      </c>
      <c r="N89" s="67">
        <f>RES_hhdet_num!M89+RES_hhdet_in!N89-RES_hhdet_num!N89</f>
        <v>627.99016844288781</v>
      </c>
      <c r="O89" s="67">
        <f>RES_hhdet_num!N89+RES_hhdet_in!O89-RES_hhdet_num!O89</f>
        <v>2321.0810084705299</v>
      </c>
      <c r="P89" s="67">
        <f>RES_hhdet_num!O89+RES_hhdet_in!P89-RES_hhdet_num!P89</f>
        <v>2264.2480413101512</v>
      </c>
      <c r="Q89" s="67">
        <f>RES_hhdet_num!P89+RES_hhdet_in!Q89-RES_hhdet_num!Q89</f>
        <v>1143.0213826657928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1329</v>
      </c>
      <c r="D92" s="67">
        <f>RES_hhdet_num!C92+RES_hhdet_in!D92-RES_hhdet_num!D92</f>
        <v>1329</v>
      </c>
      <c r="E92" s="67">
        <f>RES_hhdet_num!D92+RES_hhdet_in!E92-RES_hhdet_num!E92</f>
        <v>1329.0000000000036</v>
      </c>
      <c r="F92" s="67">
        <f>RES_hhdet_num!E92+RES_hhdet_in!F92-RES_hhdet_num!F92</f>
        <v>1329</v>
      </c>
      <c r="G92" s="67">
        <f>RES_hhdet_num!F92+RES_hhdet_in!G92-RES_hhdet_num!G92</f>
        <v>2869.7545249672767</v>
      </c>
      <c r="H92" s="67">
        <f>RES_hhdet_num!G92+RES_hhdet_in!H92-RES_hhdet_num!H92</f>
        <v>1329.0000000000036</v>
      </c>
      <c r="I92" s="67">
        <f>RES_hhdet_num!H92+RES_hhdet_in!I92-RES_hhdet_num!I92</f>
        <v>2568.8957860035371</v>
      </c>
      <c r="J92" s="67">
        <f>RES_hhdet_num!I92+RES_hhdet_in!J92-RES_hhdet_num!J92</f>
        <v>5328.1862451574052</v>
      </c>
      <c r="K92" s="67">
        <f>RES_hhdet_num!J92+RES_hhdet_in!K92-RES_hhdet_num!K92</f>
        <v>2405.4486540835715</v>
      </c>
      <c r="L92" s="67">
        <f>RES_hhdet_num!K92+RES_hhdet_in!L92-RES_hhdet_num!L92</f>
        <v>1895.3856795982756</v>
      </c>
      <c r="M92" s="67">
        <f>RES_hhdet_num!L92+RES_hhdet_in!M92-RES_hhdet_num!M92</f>
        <v>6065.0000000000073</v>
      </c>
      <c r="N92" s="67">
        <f>RES_hhdet_num!M92+RES_hhdet_in!N92-RES_hhdet_num!N92</f>
        <v>0</v>
      </c>
      <c r="O92" s="67">
        <f>RES_hhdet_num!N92+RES_hhdet_in!O92-RES_hhdet_num!O92</f>
        <v>2229.3375469630482</v>
      </c>
      <c r="P92" s="67">
        <f>RES_hhdet_num!O92+RES_hhdet_in!P92-RES_hhdet_num!P92</f>
        <v>4211.0000000000036</v>
      </c>
      <c r="Q92" s="67">
        <f>RES_hhdet_num!P92+RES_hhdet_in!Q92-RES_hhdet_num!Q92</f>
        <v>2182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15.414976177291493</v>
      </c>
      <c r="D93" s="67">
        <f>RES_hhdet_num!C93+RES_hhdet_in!D93-RES_hhdet_num!D93</f>
        <v>22.188279010314176</v>
      </c>
      <c r="E93" s="67">
        <f>RES_hhdet_num!D93+RES_hhdet_in!E93-RES_hhdet_num!E93</f>
        <v>49.779995018850457</v>
      </c>
      <c r="F93" s="67">
        <f>RES_hhdet_num!E93+RES_hhdet_in!F93-RES_hhdet_num!F93</f>
        <v>39.124645369530924</v>
      </c>
      <c r="G93" s="67">
        <f>RES_hhdet_num!F93+RES_hhdet_in!G93-RES_hhdet_num!G93</f>
        <v>15.000000000000114</v>
      </c>
      <c r="H93" s="67">
        <f>RES_hhdet_num!G93+RES_hhdet_in!H93-RES_hhdet_num!H93</f>
        <v>23.120791191606372</v>
      </c>
      <c r="I93" s="67">
        <f>RES_hhdet_num!H93+RES_hhdet_in!I93-RES_hhdet_num!I93</f>
        <v>78.982342993410157</v>
      </c>
      <c r="J93" s="67">
        <f>RES_hhdet_num!I93+RES_hhdet_in!J93-RES_hhdet_num!J93</f>
        <v>179.85948633820954</v>
      </c>
      <c r="K93" s="67">
        <f>RES_hhdet_num!J93+RES_hhdet_in!K93-RES_hhdet_num!K93</f>
        <v>56.425029927889454</v>
      </c>
      <c r="L93" s="67">
        <f>RES_hhdet_num!K93+RES_hhdet_in!L93-RES_hhdet_num!L93</f>
        <v>25.329549858929795</v>
      </c>
      <c r="M93" s="67">
        <f>RES_hhdet_num!L93+RES_hhdet_in!M93-RES_hhdet_num!M93</f>
        <v>136.00000000000011</v>
      </c>
      <c r="N93" s="67">
        <f>RES_hhdet_num!M93+RES_hhdet_in!N93-RES_hhdet_num!N93</f>
        <v>20.472033041562099</v>
      </c>
      <c r="O93" s="67">
        <f>RES_hhdet_num!N93+RES_hhdet_in!O93-RES_hhdet_num!O93</f>
        <v>115.22189375333073</v>
      </c>
      <c r="P93" s="67">
        <f>RES_hhdet_num!O93+RES_hhdet_in!P93-RES_hhdet_num!P93</f>
        <v>193.00000000000034</v>
      </c>
      <c r="Q93" s="67">
        <f>RES_hhdet_num!P93+RES_hhdet_in!Q93-RES_hhdet_num!Q93</f>
        <v>87.982342993410271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5829</v>
      </c>
      <c r="D96" s="67">
        <f>RES_hhdet_num!C96+RES_hhdet_in!D96-RES_hhdet_num!D96</f>
        <v>6853.2640464721771</v>
      </c>
      <c r="E96" s="67">
        <f>RES_hhdet_num!D96+RES_hhdet_in!E96-RES_hhdet_num!E96</f>
        <v>5829</v>
      </c>
      <c r="F96" s="67">
        <f>RES_hhdet_num!E96+RES_hhdet_in!F96-RES_hhdet_num!F96</f>
        <v>5829</v>
      </c>
      <c r="G96" s="67">
        <f>RES_hhdet_num!F96+RES_hhdet_in!G96-RES_hhdet_num!G96</f>
        <v>6126.8585109601845</v>
      </c>
      <c r="H96" s="67">
        <f>RES_hhdet_num!G96+RES_hhdet_in!H96-RES_hhdet_num!H96</f>
        <v>5829</v>
      </c>
      <c r="I96" s="67">
        <f>RES_hhdet_num!H96+RES_hhdet_in!I96-RES_hhdet_num!I96</f>
        <v>5829.0000000000146</v>
      </c>
      <c r="J96" s="67">
        <f>RES_hhdet_num!I96+RES_hhdet_in!J96-RES_hhdet_num!J96</f>
        <v>5829.0000000000873</v>
      </c>
      <c r="K96" s="67">
        <f>RES_hhdet_num!J96+RES_hhdet_in!K96-RES_hhdet_num!K96</f>
        <v>13732.63218005863</v>
      </c>
      <c r="L96" s="67">
        <f>RES_hhdet_num!K96+RES_hhdet_in!L96-RES_hhdet_num!L96</f>
        <v>9014.264046472148</v>
      </c>
      <c r="M96" s="67">
        <f>RES_hhdet_num!L96+RES_hhdet_in!M96-RES_hhdet_num!M96</f>
        <v>10231.992809981864</v>
      </c>
      <c r="N96" s="67">
        <f>RES_hhdet_num!M96+RES_hhdet_in!N96-RES_hhdet_num!N96</f>
        <v>10031.295774675265</v>
      </c>
      <c r="O96" s="67">
        <f>RES_hhdet_num!N96+RES_hhdet_in!O96-RES_hhdet_num!O96</f>
        <v>19879.267860705906</v>
      </c>
      <c r="P96" s="67">
        <f>RES_hhdet_num!O96+RES_hhdet_in!P96-RES_hhdet_num!P96</f>
        <v>14230.355233957293</v>
      </c>
      <c r="Q96" s="67">
        <f>RES_hhdet_num!P96+RES_hhdet_in!Q96-RES_hhdet_num!Q96</f>
        <v>15332.267113266164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92.660317058847909</v>
      </c>
      <c r="D97" s="67">
        <f>RES_hhdet_num!C97+RES_hhdet_in!D97-RES_hhdet_num!D97</f>
        <v>65.25</v>
      </c>
      <c r="E97" s="67">
        <f>RES_hhdet_num!D97+RES_hhdet_in!E97-RES_hhdet_num!E97</f>
        <v>66.581919296089154</v>
      </c>
      <c r="F97" s="67">
        <f>RES_hhdet_num!E97+RES_hhdet_in!F97-RES_hhdet_num!F97</f>
        <v>72.532149454269074</v>
      </c>
      <c r="G97" s="67">
        <f>RES_hhdet_num!F97+RES_hhdet_in!G97-RES_hhdet_num!G97</f>
        <v>287.03807660131179</v>
      </c>
      <c r="H97" s="67">
        <f>RES_hhdet_num!G97+RES_hhdet_in!H97-RES_hhdet_num!H97</f>
        <v>201.91231868753403</v>
      </c>
      <c r="I97" s="67">
        <f>RES_hhdet_num!H97+RES_hhdet_in!I97-RES_hhdet_num!I97</f>
        <v>198.0080580428139</v>
      </c>
      <c r="J97" s="67">
        <f>RES_hhdet_num!I97+RES_hhdet_in!J97-RES_hhdet_num!J97</f>
        <v>1817.4450378124238</v>
      </c>
      <c r="K97" s="67">
        <f>RES_hhdet_num!J97+RES_hhdet_in!K97-RES_hhdet_num!K97</f>
        <v>570.17182849707388</v>
      </c>
      <c r="L97" s="67">
        <f>RES_hhdet_num!K97+RES_hhdet_in!L97-RES_hhdet_num!L97</f>
        <v>675.58607604632743</v>
      </c>
      <c r="M97" s="67">
        <f>RES_hhdet_num!L97+RES_hhdet_in!M97-RES_hhdet_num!M97</f>
        <v>1425.8940443512838</v>
      </c>
      <c r="N97" s="67">
        <f>RES_hhdet_num!M97+RES_hhdet_in!N97-RES_hhdet_num!N97</f>
        <v>778.28183298967269</v>
      </c>
      <c r="O97" s="67">
        <f>RES_hhdet_num!N97+RES_hhdet_in!O97-RES_hhdet_num!O97</f>
        <v>2504.8515732245469</v>
      </c>
      <c r="P97" s="67">
        <f>RES_hhdet_num!O97+RES_hhdet_in!P97-RES_hhdet_num!P97</f>
        <v>2088.9246799721914</v>
      </c>
      <c r="Q97" s="67">
        <f>RES_hhdet_num!P97+RES_hhdet_in!Q97-RES_hhdet_num!Q97</f>
        <v>586.25908950492521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1358.25</v>
      </c>
      <c r="D102" s="67">
        <f>RES_hhdet_num!C102+RES_hhdet_in!D102-RES_hhdet_num!D102</f>
        <v>10783.360766990176</v>
      </c>
      <c r="E102" s="67">
        <f>RES_hhdet_num!D102+RES_hhdet_in!E102-RES_hhdet_num!E102</f>
        <v>2555.6107669901903</v>
      </c>
      <c r="F102" s="67">
        <f>RES_hhdet_num!E102+RES_hhdet_in!F102-RES_hhdet_num!F102</f>
        <v>4422.3952591512643</v>
      </c>
      <c r="G102" s="67">
        <f>RES_hhdet_num!F102+RES_hhdet_in!G102-RES_hhdet_num!G102</f>
        <v>8842.68565325085</v>
      </c>
      <c r="H102" s="67">
        <f>RES_hhdet_num!G102+RES_hhdet_in!H102-RES_hhdet_num!H102</f>
        <v>8156.9356532508682</v>
      </c>
      <c r="I102" s="67">
        <f>RES_hhdet_num!H102+RES_hhdet_in!I102-RES_hhdet_num!I102</f>
        <v>30140.941055216696</v>
      </c>
      <c r="J102" s="67">
        <f>RES_hhdet_num!I102+RES_hhdet_in!J102-RES_hhdet_num!J102</f>
        <v>2024.1910552167246</v>
      </c>
      <c r="K102" s="67">
        <f>RES_hhdet_num!J102+RES_hhdet_in!K102-RES_hhdet_num!K102</f>
        <v>72325.359575647482</v>
      </c>
      <c r="L102" s="67">
        <f>RES_hhdet_num!K102+RES_hhdet_in!L102-RES_hhdet_num!L102</f>
        <v>48645.394956858538</v>
      </c>
      <c r="M102" s="67">
        <f>RES_hhdet_num!L102+RES_hhdet_in!M102-RES_hhdet_num!M102</f>
        <v>153504.56250000006</v>
      </c>
      <c r="N102" s="67">
        <f>RES_hhdet_num!M102+RES_hhdet_in!N102-RES_hhdet_num!N102</f>
        <v>107081.24999999994</v>
      </c>
      <c r="O102" s="67">
        <f>RES_hhdet_num!N102+RES_hhdet_in!O102-RES_hhdet_num!O102</f>
        <v>143632.9375</v>
      </c>
      <c r="P102" s="67">
        <f>RES_hhdet_num!O102+RES_hhdet_in!P102-RES_hhdet_num!P102</f>
        <v>224519.62500000012</v>
      </c>
      <c r="Q102" s="67">
        <f>RES_hhdet_num!P102+RES_hhdet_in!Q102-RES_hhdet_num!Q102</f>
        <v>179669.31250000006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28180.199448757223</v>
      </c>
      <c r="D103" s="83">
        <f>RES_hhdet_num!C103+RES_hhdet_in!D103-RES_hhdet_num!D103</f>
        <v>8819.2500000000146</v>
      </c>
      <c r="E103" s="83">
        <f>RES_hhdet_num!D103+RES_hhdet_in!E103-RES_hhdet_num!E103</f>
        <v>11538.490374754881</v>
      </c>
      <c r="F103" s="83">
        <f>RES_hhdet_num!E103+RES_hhdet_in!F103-RES_hhdet_num!F103</f>
        <v>8819.2500000000146</v>
      </c>
      <c r="G103" s="83">
        <f>RES_hhdet_num!F103+RES_hhdet_in!G103-RES_hhdet_num!G103</f>
        <v>8819.2499999999854</v>
      </c>
      <c r="H103" s="83">
        <f>RES_hhdet_num!G103+RES_hhdet_in!H103-RES_hhdet_num!H103</f>
        <v>8819.2500000000291</v>
      </c>
      <c r="I103" s="83">
        <f>RES_hhdet_num!H103+RES_hhdet_in!I103-RES_hhdet_num!I103</f>
        <v>8819.2499999999709</v>
      </c>
      <c r="J103" s="83">
        <f>RES_hhdet_num!I103+RES_hhdet_in!J103-RES_hhdet_num!J103</f>
        <v>24165.518979569257</v>
      </c>
      <c r="K103" s="83">
        <f>RES_hhdet_num!J103+RES_hhdet_in!K103-RES_hhdet_num!K103</f>
        <v>19379.449448757281</v>
      </c>
      <c r="L103" s="83">
        <f>RES_hhdet_num!K103+RES_hhdet_in!L103-RES_hhdet_num!L103</f>
        <v>75413.853687638009</v>
      </c>
      <c r="M103" s="83">
        <f>RES_hhdet_num!L103+RES_hhdet_in!M103-RES_hhdet_num!M103</f>
        <v>0</v>
      </c>
      <c r="N103" s="83">
        <f>RES_hhdet_num!M103+RES_hhdet_in!N103-RES_hhdet_num!N103</f>
        <v>10840.121261063381</v>
      </c>
      <c r="O103" s="83">
        <f>RES_hhdet_num!N103+RES_hhdet_in!O103-RES_hhdet_num!O103</f>
        <v>16710.196280245436</v>
      </c>
      <c r="P103" s="83">
        <f>RES_hhdet_num!O103+RES_hhdet_in!P103-RES_hhdet_num!P103</f>
        <v>22655.148930998053</v>
      </c>
      <c r="Q103" s="83">
        <f>RES_hhdet_num!P103+RES_hhdet_in!Q103-RES_hhdet_num!Q103</f>
        <v>46126.970667035785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11017</v>
      </c>
      <c r="D126" s="67">
        <f>RES_hhdet_num!C126+RES_hhdet_in!D126-RES_hhdet_num!D126</f>
        <v>2492.1875</v>
      </c>
      <c r="E126" s="67">
        <f>RES_hhdet_num!D126+RES_hhdet_in!E126-RES_hhdet_num!E126</f>
        <v>19073</v>
      </c>
      <c r="F126" s="67">
        <f>RES_hhdet_num!E126+RES_hhdet_in!F126-RES_hhdet_num!F126</f>
        <v>2492.1875000000073</v>
      </c>
      <c r="G126" s="67">
        <f>RES_hhdet_num!F126+RES_hhdet_in!G126-RES_hhdet_num!G126</f>
        <v>2492.1874999999927</v>
      </c>
      <c r="H126" s="67">
        <f>RES_hhdet_num!G126+RES_hhdet_in!H126-RES_hhdet_num!H126</f>
        <v>2308.4375000000073</v>
      </c>
      <c r="I126" s="67">
        <f>RES_hhdet_num!H126+RES_hhdet_in!I126-RES_hhdet_num!I126</f>
        <v>0</v>
      </c>
      <c r="J126" s="67">
        <f>RES_hhdet_num!I126+RES_hhdet_in!J126-RES_hhdet_num!J126</f>
        <v>0</v>
      </c>
      <c r="K126" s="67">
        <f>RES_hhdet_num!J126+RES_hhdet_in!K126-RES_hhdet_num!K126</f>
        <v>0</v>
      </c>
      <c r="L126" s="67">
        <f>RES_hhdet_num!K126+RES_hhdet_in!L126-RES_hhdet_num!L126</f>
        <v>0</v>
      </c>
      <c r="M126" s="67">
        <f>RES_hhdet_num!L126+RES_hhdet_in!M126-RES_hhdet_num!M126</f>
        <v>0</v>
      </c>
      <c r="N126" s="67">
        <f>RES_hhdet_num!M126+RES_hhdet_in!N126-RES_hhdet_num!N126</f>
        <v>0</v>
      </c>
      <c r="O126" s="67">
        <f>RES_hhdet_num!N126+RES_hhdet_in!O126-RES_hhdet_num!O126</f>
        <v>0</v>
      </c>
      <c r="P126" s="67">
        <f>RES_hhdet_num!O126+RES_hhdet_in!P126-RES_hhdet_num!P126</f>
        <v>0</v>
      </c>
      <c r="Q126" s="67">
        <f>RES_hhdet_num!P126+RES_hhdet_in!Q126-RES_hhdet_num!Q126</f>
        <v>0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33</v>
      </c>
      <c r="D129" s="67">
        <f>RES_hhdet_num!C129+RES_hhdet_in!D129-RES_hhdet_num!D129</f>
        <v>10.5</v>
      </c>
      <c r="E129" s="67">
        <f>RES_hhdet_num!D129+RES_hhdet_in!E129-RES_hhdet_num!E129</f>
        <v>75</v>
      </c>
      <c r="F129" s="67">
        <f>RES_hhdet_num!E129+RES_hhdet_in!F129-RES_hhdet_num!F129</f>
        <v>10.500000000000057</v>
      </c>
      <c r="G129" s="67">
        <f>RES_hhdet_num!F129+RES_hhdet_in!G129-RES_hhdet_num!G129</f>
        <v>12</v>
      </c>
      <c r="H129" s="67">
        <f>RES_hhdet_num!G129+RES_hhdet_in!H129-RES_hhdet_num!H129</f>
        <v>15</v>
      </c>
      <c r="I129" s="67">
        <f>RES_hhdet_num!H129+RES_hhdet_in!I129-RES_hhdet_num!I129</f>
        <v>15</v>
      </c>
      <c r="J129" s="67">
        <f>RES_hhdet_num!I129+RES_hhdet_in!J129-RES_hhdet_num!J129</f>
        <v>0</v>
      </c>
      <c r="K129" s="67">
        <f>RES_hhdet_num!J129+RES_hhdet_in!K129-RES_hhdet_num!K129</f>
        <v>28</v>
      </c>
      <c r="L129" s="67">
        <f>RES_hhdet_num!K129+RES_hhdet_in!L129-RES_hhdet_num!L129</f>
        <v>0</v>
      </c>
      <c r="M129" s="67">
        <f>RES_hhdet_num!L129+RES_hhdet_in!M129-RES_hhdet_num!M129</f>
        <v>110</v>
      </c>
      <c r="N129" s="67">
        <f>RES_hhdet_num!M129+RES_hhdet_in!N129-RES_hhdet_num!N129</f>
        <v>215</v>
      </c>
      <c r="O129" s="67">
        <f>RES_hhdet_num!N129+RES_hhdet_in!O129-RES_hhdet_num!O129</f>
        <v>76.999999999999773</v>
      </c>
      <c r="P129" s="67">
        <f>RES_hhdet_num!O129+RES_hhdet_in!P129-RES_hhdet_num!P129</f>
        <v>98</v>
      </c>
      <c r="Q129" s="67">
        <f>RES_hhdet_num!P129+RES_hhdet_in!Q129-RES_hhdet_num!Q129</f>
        <v>18.999999999999773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7559</v>
      </c>
      <c r="D131" s="67">
        <f>RES_hhdet_num!C131+RES_hhdet_in!D131-RES_hhdet_num!D131</f>
        <v>1778.5335339355806</v>
      </c>
      <c r="E131" s="67">
        <f>RES_hhdet_num!D131+RES_hhdet_in!E131-RES_hhdet_num!E131</f>
        <v>14097.000000000002</v>
      </c>
      <c r="F131" s="67">
        <f>RES_hhdet_num!E131+RES_hhdet_in!F131-RES_hhdet_num!F131</f>
        <v>1589.3639441830019</v>
      </c>
      <c r="G131" s="67">
        <f>RES_hhdet_num!F131+RES_hhdet_in!G131-RES_hhdet_num!G131</f>
        <v>2130.6650218814175</v>
      </c>
      <c r="H131" s="67">
        <f>RES_hhdet_num!G131+RES_hhdet_in!H131-RES_hhdet_num!H131</f>
        <v>2308.4375</v>
      </c>
      <c r="I131" s="67">
        <f>RES_hhdet_num!H131+RES_hhdet_in!I131-RES_hhdet_num!I131</f>
        <v>0</v>
      </c>
      <c r="J131" s="67">
        <f>RES_hhdet_num!I131+RES_hhdet_in!J131-RES_hhdet_num!J131</f>
        <v>184.81522069734638</v>
      </c>
      <c r="K131" s="67">
        <f>RES_hhdet_num!J131+RES_hhdet_in!K131-RES_hhdet_num!K131</f>
        <v>383.73672201072623</v>
      </c>
      <c r="L131" s="67">
        <f>RES_hhdet_num!K131+RES_hhdet_in!L131-RES_hhdet_num!L131</f>
        <v>465.1758032431826</v>
      </c>
      <c r="M131" s="67">
        <f>RES_hhdet_num!L131+RES_hhdet_in!M131-RES_hhdet_num!M131</f>
        <v>0</v>
      </c>
      <c r="N131" s="67">
        <f>RES_hhdet_num!M131+RES_hhdet_in!N131-RES_hhdet_num!N131</f>
        <v>438.70356584832916</v>
      </c>
      <c r="O131" s="67">
        <f>RES_hhdet_num!N131+RES_hhdet_in!O131-RES_hhdet_num!O131</f>
        <v>0</v>
      </c>
      <c r="P131" s="67">
        <f>RES_hhdet_num!O131+RES_hhdet_in!P131-RES_hhdet_num!P131</f>
        <v>564.24950858386728</v>
      </c>
      <c r="Q131" s="67">
        <f>RES_hhdet_num!P131+RES_hhdet_in!Q131-RES_hhdet_num!Q131</f>
        <v>259.58192069546203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43</v>
      </c>
      <c r="D132" s="67">
        <f>RES_hhdet_num!C132+RES_hhdet_in!D132-RES_hhdet_num!D132</f>
        <v>20.920809427834911</v>
      </c>
      <c r="E132" s="67">
        <f>RES_hhdet_num!D132+RES_hhdet_in!E132-RES_hhdet_num!E132</f>
        <v>201.00000000000003</v>
      </c>
      <c r="F132" s="67">
        <f>RES_hhdet_num!E132+RES_hhdet_in!F132-RES_hhdet_num!F132</f>
        <v>149.00000000000011</v>
      </c>
      <c r="G132" s="67">
        <f>RES_hhdet_num!F132+RES_hhdet_in!G132-RES_hhdet_num!G132</f>
        <v>38.97718353556661</v>
      </c>
      <c r="H132" s="67">
        <f>RES_hhdet_num!G132+RES_hhdet_in!H132-RES_hhdet_num!H132</f>
        <v>25.994576804732105</v>
      </c>
      <c r="I132" s="67">
        <f>RES_hhdet_num!H132+RES_hhdet_in!I132-RES_hhdet_num!I132</f>
        <v>7.2265739989843496</v>
      </c>
      <c r="J132" s="67">
        <f>RES_hhdet_num!I132+RES_hhdet_in!J132-RES_hhdet_num!J132</f>
        <v>21.610420328310511</v>
      </c>
      <c r="K132" s="67">
        <f>RES_hhdet_num!J132+RES_hhdet_in!K132-RES_hhdet_num!K132</f>
        <v>0</v>
      </c>
      <c r="L132" s="67">
        <f>RES_hhdet_num!K132+RES_hhdet_in!L132-RES_hhdet_num!L132</f>
        <v>0</v>
      </c>
      <c r="M132" s="67">
        <f>RES_hhdet_num!L132+RES_hhdet_in!M132-RES_hhdet_num!M132</f>
        <v>92.61106135758655</v>
      </c>
      <c r="N132" s="67">
        <f>RES_hhdet_num!M132+RES_hhdet_in!N132-RES_hhdet_num!N132</f>
        <v>13.123796560772917</v>
      </c>
      <c r="O132" s="67">
        <f>RES_hhdet_num!N132+RES_hhdet_in!O132-RES_hhdet_num!O132</f>
        <v>9.085694420573418</v>
      </c>
      <c r="P132" s="67">
        <f>RES_hhdet_num!O132+RES_hhdet_in!P132-RES_hhdet_num!P132</f>
        <v>62.8529160563603</v>
      </c>
      <c r="Q132" s="67">
        <f>RES_hhdet_num!P132+RES_hhdet_in!Q132-RES_hhdet_num!Q132</f>
        <v>47.843720330181441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3390</v>
      </c>
      <c r="D135" s="67">
        <f>RES_hhdet_num!C135+RES_hhdet_in!D135-RES_hhdet_num!D135</f>
        <v>934.5</v>
      </c>
      <c r="E135" s="67">
        <f>RES_hhdet_num!D135+RES_hhdet_in!E135-RES_hhdet_num!E135</f>
        <v>4705.0000000000018</v>
      </c>
      <c r="F135" s="67">
        <f>RES_hhdet_num!E135+RES_hhdet_in!F135-RES_hhdet_num!F135</f>
        <v>934.5</v>
      </c>
      <c r="G135" s="67">
        <f>RES_hhdet_num!F135+RES_hhdet_in!G135-RES_hhdet_num!G135</f>
        <v>676.05343942577474</v>
      </c>
      <c r="H135" s="67">
        <f>RES_hhdet_num!G135+RES_hhdet_in!H135-RES_hhdet_num!H135</f>
        <v>595.8344445670773</v>
      </c>
      <c r="I135" s="67">
        <f>RES_hhdet_num!H135+RES_hhdet_in!I135-RES_hhdet_num!I135</f>
        <v>1688</v>
      </c>
      <c r="J135" s="67">
        <f>RES_hhdet_num!I135+RES_hhdet_in!J135-RES_hhdet_num!J135</f>
        <v>302.00000000000091</v>
      </c>
      <c r="K135" s="67">
        <f>RES_hhdet_num!J135+RES_hhdet_in!K135-RES_hhdet_num!K135</f>
        <v>619</v>
      </c>
      <c r="L135" s="67">
        <f>RES_hhdet_num!K135+RES_hhdet_in!L135-RES_hhdet_num!L135</f>
        <v>0</v>
      </c>
      <c r="M135" s="67">
        <f>RES_hhdet_num!L135+RES_hhdet_in!M135-RES_hhdet_num!M135</f>
        <v>3801.9999999999991</v>
      </c>
      <c r="N135" s="67">
        <f>RES_hhdet_num!M135+RES_hhdet_in!N135-RES_hhdet_num!N135</f>
        <v>0</v>
      </c>
      <c r="O135" s="67">
        <f>RES_hhdet_num!N135+RES_hhdet_in!O135-RES_hhdet_num!O135</f>
        <v>747.00000000000091</v>
      </c>
      <c r="P135" s="67">
        <f>RES_hhdet_num!O135+RES_hhdet_in!P135-RES_hhdet_num!P135</f>
        <v>90.497588187899964</v>
      </c>
      <c r="Q135" s="67">
        <f>RES_hhdet_num!P135+RES_hhdet_in!Q135-RES_hhdet_num!Q135</f>
        <v>2210.0000000000082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25</v>
      </c>
      <c r="D136" s="67">
        <f>RES_hhdet_num!C136+RES_hhdet_in!D136-RES_hhdet_num!D136</f>
        <v>10.500000000000014</v>
      </c>
      <c r="E136" s="67">
        <f>RES_hhdet_num!D136+RES_hhdet_in!E136-RES_hhdet_num!E136</f>
        <v>70.000000000000028</v>
      </c>
      <c r="F136" s="67">
        <f>RES_hhdet_num!E136+RES_hhdet_in!F136-RES_hhdet_num!F136</f>
        <v>35.000000000000028</v>
      </c>
      <c r="G136" s="67">
        <f>RES_hhdet_num!F136+RES_hhdet_in!G136-RES_hhdet_num!G136</f>
        <v>10.633594380197877</v>
      </c>
      <c r="H136" s="67">
        <f>RES_hhdet_num!G136+RES_hhdet_in!H136-RES_hhdet_num!H136</f>
        <v>13.386413691967022</v>
      </c>
      <c r="I136" s="67">
        <f>RES_hhdet_num!H136+RES_hhdet_in!I136-RES_hhdet_num!I136</f>
        <v>49</v>
      </c>
      <c r="J136" s="67">
        <f>RES_hhdet_num!I136+RES_hhdet_in!J136-RES_hhdet_num!J136</f>
        <v>10.000000000000028</v>
      </c>
      <c r="K136" s="67">
        <f>RES_hhdet_num!J136+RES_hhdet_in!K136-RES_hhdet_num!K136</f>
        <v>2</v>
      </c>
      <c r="L136" s="67">
        <f>RES_hhdet_num!K136+RES_hhdet_in!L136-RES_hhdet_num!L136</f>
        <v>0</v>
      </c>
      <c r="M136" s="67">
        <f>RES_hhdet_num!L136+RES_hhdet_in!M136-RES_hhdet_num!M136</f>
        <v>148.99999999999952</v>
      </c>
      <c r="N136" s="67">
        <f>RES_hhdet_num!M136+RES_hhdet_in!N136-RES_hhdet_num!N136</f>
        <v>16.061882930132697</v>
      </c>
      <c r="O136" s="67">
        <f>RES_hhdet_num!N136+RES_hhdet_in!O136-RES_hhdet_num!O136</f>
        <v>37.00000000000005</v>
      </c>
      <c r="P136" s="67">
        <f>RES_hhdet_num!O136+RES_hhdet_in!P136-RES_hhdet_num!P136</f>
        <v>7</v>
      </c>
      <c r="Q136" s="67">
        <f>RES_hhdet_num!P136+RES_hhdet_in!Q136-RES_hhdet_num!Q136</f>
        <v>107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665.125</v>
      </c>
      <c r="D140" s="67">
        <f>RES_hhdet_num!C140+RES_hhdet_in!D140-RES_hhdet_num!D140</f>
        <v>2867.2962272190107</v>
      </c>
      <c r="E140" s="67">
        <f>RES_hhdet_num!D140+RES_hhdet_in!E140-RES_hhdet_num!E140</f>
        <v>4297</v>
      </c>
      <c r="F140" s="67">
        <f>RES_hhdet_num!E140+RES_hhdet_in!F140-RES_hhdet_num!F140</f>
        <v>498.75000000000182</v>
      </c>
      <c r="G140" s="67">
        <f>RES_hhdet_num!F140+RES_hhdet_in!G140-RES_hhdet_num!G140</f>
        <v>2886</v>
      </c>
      <c r="H140" s="67">
        <f>RES_hhdet_num!G140+RES_hhdet_in!H140-RES_hhdet_num!H140</f>
        <v>0</v>
      </c>
      <c r="I140" s="67">
        <f>RES_hhdet_num!H140+RES_hhdet_in!I140-RES_hhdet_num!I140</f>
        <v>8379.0000000000018</v>
      </c>
      <c r="J140" s="67">
        <f>RES_hhdet_num!I140+RES_hhdet_in!J140-RES_hhdet_num!J140</f>
        <v>0</v>
      </c>
      <c r="K140" s="67">
        <f>RES_hhdet_num!J140+RES_hhdet_in!K140-RES_hhdet_num!K140</f>
        <v>3233.8292213424311</v>
      </c>
      <c r="L140" s="67">
        <f>RES_hhdet_num!K140+RES_hhdet_in!L140-RES_hhdet_num!L140</f>
        <v>0</v>
      </c>
      <c r="M140" s="67">
        <f>RES_hhdet_num!L140+RES_hhdet_in!M140-RES_hhdet_num!M140</f>
        <v>5707.6508663870682</v>
      </c>
      <c r="N140" s="67">
        <f>RES_hhdet_num!M140+RES_hhdet_in!N140-RES_hhdet_num!N140</f>
        <v>0</v>
      </c>
      <c r="O140" s="67">
        <f>RES_hhdet_num!N140+RES_hhdet_in!O140-RES_hhdet_num!O140</f>
        <v>0</v>
      </c>
      <c r="P140" s="67">
        <f>RES_hhdet_num!O140+RES_hhdet_in!P140-RES_hhdet_num!P140</f>
        <v>3342.9999999999982</v>
      </c>
      <c r="Q140" s="67">
        <f>RES_hhdet_num!P140+RES_hhdet_in!Q140-RES_hhdet_num!Q140</f>
        <v>847.99999999999727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15398</v>
      </c>
      <c r="D141" s="83">
        <f>RES_hhdet_num!C141+RES_hhdet_in!D141-RES_hhdet_num!D141</f>
        <v>3239.25</v>
      </c>
      <c r="E141" s="83">
        <f>RES_hhdet_num!D141+RES_hhdet_in!E141-RES_hhdet_num!E141</f>
        <v>14776</v>
      </c>
      <c r="F141" s="83">
        <f>RES_hhdet_num!E141+RES_hhdet_in!F141-RES_hhdet_num!F141</f>
        <v>3239.2500000000036</v>
      </c>
      <c r="G141" s="83">
        <f>RES_hhdet_num!F141+RES_hhdet_in!G141-RES_hhdet_num!G141</f>
        <v>2663.2407601876548</v>
      </c>
      <c r="H141" s="83">
        <f>RES_hhdet_num!G141+RES_hhdet_in!H141-RES_hhdet_num!H141</f>
        <v>2616.2426831851772</v>
      </c>
      <c r="I141" s="83">
        <f>RES_hhdet_num!H141+RES_hhdet_in!I141-RES_hhdet_num!I141</f>
        <v>0</v>
      </c>
      <c r="J141" s="83">
        <f>RES_hhdet_num!I141+RES_hhdet_in!J141-RES_hhdet_num!J141</f>
        <v>7147.788266088879</v>
      </c>
      <c r="K141" s="83">
        <f>RES_hhdet_num!J141+RES_hhdet_in!K141-RES_hhdet_num!K141</f>
        <v>0</v>
      </c>
      <c r="L141" s="83">
        <f>RES_hhdet_num!K141+RES_hhdet_in!L141-RES_hhdet_num!L141</f>
        <v>7832.0974987833688</v>
      </c>
      <c r="M141" s="83">
        <f>RES_hhdet_num!L141+RES_hhdet_in!M141-RES_hhdet_num!M141</f>
        <v>0</v>
      </c>
      <c r="N141" s="83">
        <f>RES_hhdet_num!M141+RES_hhdet_in!N141-RES_hhdet_num!N141</f>
        <v>16789.357202159095</v>
      </c>
      <c r="O141" s="83">
        <f>RES_hhdet_num!N141+RES_hhdet_in!O141-RES_hhdet_num!O141</f>
        <v>5186.5070329686423</v>
      </c>
      <c r="P141" s="83">
        <f>RES_hhdet_num!O141+RES_hhdet_in!P141-RES_hhdet_num!P141</f>
        <v>2485.2426831851699</v>
      </c>
      <c r="Q141" s="83">
        <f>RES_hhdet_num!P141+RES_hhdet_in!Q141-RES_hhdet_num!Q141</f>
        <v>9134.9999999999927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2474.6875</v>
      </c>
      <c r="D145" s="67">
        <f>RES_hhdet_num!C145+RES_hhdet_in!D145-RES_hhdet_num!D145</f>
        <v>2474.6875000000073</v>
      </c>
      <c r="E145" s="67">
        <f>RES_hhdet_num!D145+RES_hhdet_in!E145-RES_hhdet_num!E145</f>
        <v>2474.6875000000146</v>
      </c>
      <c r="F145" s="67">
        <f>RES_hhdet_num!E145+RES_hhdet_in!F145-RES_hhdet_num!F145</f>
        <v>2474.6875000000146</v>
      </c>
      <c r="G145" s="67">
        <f>RES_hhdet_num!F145+RES_hhdet_in!G145-RES_hhdet_num!G145</f>
        <v>2474.6875</v>
      </c>
      <c r="H145" s="67">
        <f>RES_hhdet_num!G145+RES_hhdet_in!H145-RES_hhdet_num!H145</f>
        <v>2474.6874999999709</v>
      </c>
      <c r="I145" s="67">
        <f>RES_hhdet_num!H145+RES_hhdet_in!I145-RES_hhdet_num!I145</f>
        <v>2474.6875</v>
      </c>
      <c r="J145" s="67">
        <f>RES_hhdet_num!I145+RES_hhdet_in!J145-RES_hhdet_num!J145</f>
        <v>2474.6875000000291</v>
      </c>
      <c r="K145" s="67">
        <f>RES_hhdet_num!J145+RES_hhdet_in!K145-RES_hhdet_num!K145</f>
        <v>2474.6875</v>
      </c>
      <c r="L145" s="67">
        <f>RES_hhdet_num!K145+RES_hhdet_in!L145-RES_hhdet_num!L145</f>
        <v>2474.6874999999709</v>
      </c>
      <c r="M145" s="67">
        <f>RES_hhdet_num!L145+RES_hhdet_in!M145-RES_hhdet_num!M145</f>
        <v>2474.6875</v>
      </c>
      <c r="N145" s="67">
        <f>RES_hhdet_num!M145+RES_hhdet_in!N145-RES_hhdet_num!N145</f>
        <v>2474.6874999999418</v>
      </c>
      <c r="O145" s="67">
        <f>RES_hhdet_num!N145+RES_hhdet_in!O145-RES_hhdet_num!O145</f>
        <v>2474.6875</v>
      </c>
      <c r="P145" s="67">
        <f>RES_hhdet_num!O145+RES_hhdet_in!P145-RES_hhdet_num!P145</f>
        <v>2474.6875</v>
      </c>
      <c r="Q145" s="67">
        <f>RES_hhdet_num!P145+RES_hhdet_in!Q145-RES_hhdet_num!Q145</f>
        <v>2474.6874999997672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2986</v>
      </c>
      <c r="D147" s="67">
        <f>RES_hhdet_num!C147+RES_hhdet_in!D147-RES_hhdet_num!D147</f>
        <v>2801.4000000000015</v>
      </c>
      <c r="E147" s="67">
        <f>RES_hhdet_num!D147+RES_hhdet_in!E147-RES_hhdet_num!E147</f>
        <v>4213.6000000000058</v>
      </c>
      <c r="F147" s="67">
        <f>RES_hhdet_num!E147+RES_hhdet_in!F147-RES_hhdet_num!F147</f>
        <v>3005.4000000000015</v>
      </c>
      <c r="G147" s="67">
        <f>RES_hhdet_num!F147+RES_hhdet_in!G147-RES_hhdet_num!G147</f>
        <v>3803.8000000000029</v>
      </c>
      <c r="H147" s="67">
        <f>RES_hhdet_num!G147+RES_hhdet_in!H147-RES_hhdet_num!H147</f>
        <v>3301.6000000000058</v>
      </c>
      <c r="I147" s="67">
        <f>RES_hhdet_num!H147+RES_hhdet_in!I147-RES_hhdet_num!I147</f>
        <v>3211</v>
      </c>
      <c r="J147" s="67">
        <f>RES_hhdet_num!I147+RES_hhdet_in!J147-RES_hhdet_num!J147</f>
        <v>2609.3999999999942</v>
      </c>
      <c r="K147" s="67">
        <f>RES_hhdet_num!J147+RES_hhdet_in!K147-RES_hhdet_num!K147</f>
        <v>3046.2000000000116</v>
      </c>
      <c r="L147" s="67">
        <f>RES_hhdet_num!K147+RES_hhdet_in!L147-RES_hhdet_num!L147</f>
        <v>2708.1999999999971</v>
      </c>
      <c r="M147" s="67">
        <f>RES_hhdet_num!L147+RES_hhdet_in!M147-RES_hhdet_num!M147</f>
        <v>5993.7999999999884</v>
      </c>
      <c r="N147" s="67">
        <f>RES_hhdet_num!M147+RES_hhdet_in!N147-RES_hhdet_num!N147</f>
        <v>5368.7999999999884</v>
      </c>
      <c r="O147" s="67">
        <f>RES_hhdet_num!N147+RES_hhdet_in!O147-RES_hhdet_num!O147</f>
        <v>7659.3999999999651</v>
      </c>
      <c r="P147" s="67">
        <f>RES_hhdet_num!O147+RES_hhdet_in!P147-RES_hhdet_num!P147</f>
        <v>16804</v>
      </c>
      <c r="Q147" s="67">
        <f>RES_hhdet_num!P147+RES_hhdet_in!Q147-RES_hhdet_num!Q147</f>
        <v>16303.79999999993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1222.5044199013028</v>
      </c>
      <c r="D149" s="67">
        <f>RES_hhdet_num!C149+RES_hhdet_in!D149-RES_hhdet_num!D149</f>
        <v>1037.377596754005</v>
      </c>
      <c r="E149" s="67">
        <f>RES_hhdet_num!D149+RES_hhdet_in!E149-RES_hhdet_num!E149</f>
        <v>1180.9945067051758</v>
      </c>
      <c r="F149" s="67">
        <f>RES_hhdet_num!E149+RES_hhdet_in!F149-RES_hhdet_num!F149</f>
        <v>617.5702488383231</v>
      </c>
      <c r="G149" s="67">
        <f>RES_hhdet_num!F149+RES_hhdet_in!G149-RES_hhdet_num!G149</f>
        <v>838.32536075137068</v>
      </c>
      <c r="H149" s="67">
        <f>RES_hhdet_num!G149+RES_hhdet_in!H149-RES_hhdet_num!H149</f>
        <v>340.5</v>
      </c>
      <c r="I149" s="67">
        <f>RES_hhdet_num!H149+RES_hhdet_in!I149-RES_hhdet_num!I149</f>
        <v>702.25767440789969</v>
      </c>
      <c r="J149" s="67">
        <f>RES_hhdet_num!I149+RES_hhdet_in!J149-RES_hhdet_num!J149</f>
        <v>340.50000000000182</v>
      </c>
      <c r="K149" s="67">
        <f>RES_hhdet_num!J149+RES_hhdet_in!K149-RES_hhdet_num!K149</f>
        <v>340.5</v>
      </c>
      <c r="L149" s="67">
        <f>RES_hhdet_num!K149+RES_hhdet_in!L149-RES_hhdet_num!L149</f>
        <v>441.28597877989159</v>
      </c>
      <c r="M149" s="67">
        <f>RES_hhdet_num!L149+RES_hhdet_in!M149-RES_hhdet_num!M149</f>
        <v>3110</v>
      </c>
      <c r="N149" s="67">
        <f>RES_hhdet_num!M149+RES_hhdet_in!N149-RES_hhdet_num!N149</f>
        <v>0</v>
      </c>
      <c r="O149" s="67">
        <f>RES_hhdet_num!N149+RES_hhdet_in!O149-RES_hhdet_num!O149</f>
        <v>1143.6964885496182</v>
      </c>
      <c r="P149" s="67">
        <f>RES_hhdet_num!O149+RES_hhdet_in!P149-RES_hhdet_num!P149</f>
        <v>2158.9999999999973</v>
      </c>
      <c r="Q149" s="67">
        <f>RES_hhdet_num!P149+RES_hhdet_in!Q149-RES_hhdet_num!Q149</f>
        <v>1118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3.75</v>
      </c>
      <c r="D150" s="67">
        <f>RES_hhdet_num!C150+RES_hhdet_in!D150-RES_hhdet_num!D150</f>
        <v>3.75</v>
      </c>
      <c r="E150" s="67">
        <f>RES_hhdet_num!D150+RES_hhdet_in!E150-RES_hhdet_num!E150</f>
        <v>3.7500000000000568</v>
      </c>
      <c r="F150" s="67">
        <f>RES_hhdet_num!E150+RES_hhdet_in!F150-RES_hhdet_num!F150</f>
        <v>3.75</v>
      </c>
      <c r="G150" s="67">
        <f>RES_hhdet_num!F150+RES_hhdet_in!G150-RES_hhdet_num!G150</f>
        <v>3.75</v>
      </c>
      <c r="H150" s="67">
        <f>RES_hhdet_num!G150+RES_hhdet_in!H150-RES_hhdet_num!H150</f>
        <v>10.318488485586784</v>
      </c>
      <c r="I150" s="67">
        <f>RES_hhdet_num!H150+RES_hhdet_in!I150-RES_hhdet_num!I150</f>
        <v>26.594368209939148</v>
      </c>
      <c r="J150" s="67">
        <f>RES_hhdet_num!I150+RES_hhdet_in!J150-RES_hhdet_num!J150</f>
        <v>26.650988556640812</v>
      </c>
      <c r="K150" s="67">
        <f>RES_hhdet_num!J150+RES_hhdet_in!K150-RES_hhdet_num!K150</f>
        <v>37.080767964385473</v>
      </c>
      <c r="L150" s="67">
        <f>RES_hhdet_num!K150+RES_hhdet_in!L150-RES_hhdet_num!L150</f>
        <v>36.586318053687705</v>
      </c>
      <c r="M150" s="67">
        <f>RES_hhdet_num!L150+RES_hhdet_in!M150-RES_hhdet_num!M150</f>
        <v>98.25499704332293</v>
      </c>
      <c r="N150" s="67">
        <f>RES_hhdet_num!M150+RES_hhdet_in!N150-RES_hhdet_num!N150</f>
        <v>0</v>
      </c>
      <c r="O150" s="67">
        <f>RES_hhdet_num!N150+RES_hhdet_in!O150-RES_hhdet_num!O150</f>
        <v>54.30351145038162</v>
      </c>
      <c r="P150" s="67">
        <f>RES_hhdet_num!O150+RES_hhdet_in!P150-RES_hhdet_num!P150</f>
        <v>99.000000000000057</v>
      </c>
      <c r="Q150" s="67">
        <f>RES_hhdet_num!P150+RES_hhdet_in!Q150-RES_hhdet_num!Q150</f>
        <v>42.999999999999943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2989.5</v>
      </c>
      <c r="D153" s="67">
        <f>RES_hhdet_num!C153+RES_hhdet_in!D153-RES_hhdet_num!D153</f>
        <v>2989.5000000000073</v>
      </c>
      <c r="E153" s="67">
        <f>RES_hhdet_num!D153+RES_hhdet_in!E153-RES_hhdet_num!E153</f>
        <v>2989.5000000000291</v>
      </c>
      <c r="F153" s="67">
        <f>RES_hhdet_num!E153+RES_hhdet_in!F153-RES_hhdet_num!F153</f>
        <v>2989.5000000000146</v>
      </c>
      <c r="G153" s="67">
        <f>RES_hhdet_num!F153+RES_hhdet_in!G153-RES_hhdet_num!G153</f>
        <v>2989.5</v>
      </c>
      <c r="H153" s="67">
        <f>RES_hhdet_num!G153+RES_hhdet_in!H153-RES_hhdet_num!H153</f>
        <v>2989.4999999999854</v>
      </c>
      <c r="I153" s="67">
        <f>RES_hhdet_num!H153+RES_hhdet_in!I153-RES_hhdet_num!I153</f>
        <v>2989.5</v>
      </c>
      <c r="J153" s="67">
        <f>RES_hhdet_num!I153+RES_hhdet_in!J153-RES_hhdet_num!J153</f>
        <v>2989.5000000000291</v>
      </c>
      <c r="K153" s="67">
        <f>RES_hhdet_num!J153+RES_hhdet_in!K153-RES_hhdet_num!K153</f>
        <v>16163.070304261812</v>
      </c>
      <c r="L153" s="67">
        <f>RES_hhdet_num!K153+RES_hhdet_in!L153-RES_hhdet_num!L153</f>
        <v>14573.941085089173</v>
      </c>
      <c r="M153" s="67">
        <f>RES_hhdet_num!L153+RES_hhdet_in!M153-RES_hhdet_num!M153</f>
        <v>27470.383311580197</v>
      </c>
      <c r="N153" s="67">
        <f>RES_hhdet_num!M153+RES_hhdet_in!N153-RES_hhdet_num!N153</f>
        <v>16538.306913639855</v>
      </c>
      <c r="O153" s="67">
        <f>RES_hhdet_num!N153+RES_hhdet_in!O153-RES_hhdet_num!O153</f>
        <v>23993.217826492444</v>
      </c>
      <c r="P153" s="67">
        <f>RES_hhdet_num!O153+RES_hhdet_in!P153-RES_hhdet_num!P153</f>
        <v>19589.561182962265</v>
      </c>
      <c r="Q153" s="67">
        <f>RES_hhdet_num!P153+RES_hhdet_in!Q153-RES_hhdet_num!Q153</f>
        <v>19011.335457382025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130.238000259003</v>
      </c>
      <c r="D154" s="67">
        <f>RES_hhdet_num!C154+RES_hhdet_in!D154-RES_hhdet_num!D154</f>
        <v>105.09751416117979</v>
      </c>
      <c r="E154" s="67">
        <f>RES_hhdet_num!D154+RES_hhdet_in!E154-RES_hhdet_num!E154</f>
        <v>192.75872302172479</v>
      </c>
      <c r="F154" s="67">
        <f>RES_hhdet_num!E154+RES_hhdet_in!F154-RES_hhdet_num!F154</f>
        <v>132.79435314363491</v>
      </c>
      <c r="G154" s="67">
        <f>RES_hhdet_num!F154+RES_hhdet_in!G154-RES_hhdet_num!G154</f>
        <v>248.77964065254446</v>
      </c>
      <c r="H154" s="67">
        <f>RES_hhdet_num!G154+RES_hhdet_in!H154-RES_hhdet_num!H154</f>
        <v>188.91770902643066</v>
      </c>
      <c r="I154" s="67">
        <f>RES_hhdet_num!H154+RES_hhdet_in!I154-RES_hhdet_num!I154</f>
        <v>168.23812393839216</v>
      </c>
      <c r="J154" s="67">
        <f>RES_hhdet_num!I154+RES_hhdet_in!J154-RES_hhdet_num!J154</f>
        <v>125.31297188472854</v>
      </c>
      <c r="K154" s="67">
        <f>RES_hhdet_num!J154+RES_hhdet_in!K154-RES_hhdet_num!K154</f>
        <v>200.4788099070729</v>
      </c>
      <c r="L154" s="67">
        <f>RES_hhdet_num!K154+RES_hhdet_in!L154-RES_hhdet_num!L154</f>
        <v>169.6285958022936</v>
      </c>
      <c r="M154" s="67">
        <f>RES_hhdet_num!L154+RES_hhdet_in!M154-RES_hhdet_num!M154</f>
        <v>785.87192441066145</v>
      </c>
      <c r="N154" s="67">
        <f>RES_hhdet_num!M154+RES_hhdet_in!N154-RES_hhdet_num!N154</f>
        <v>721.13698629133069</v>
      </c>
      <c r="O154" s="67">
        <f>RES_hhdet_num!N154+RES_hhdet_in!O154-RES_hhdet_num!O154</f>
        <v>1177.8521922600248</v>
      </c>
      <c r="P154" s="67">
        <f>RES_hhdet_num!O154+RES_hhdet_in!P154-RES_hhdet_num!P154</f>
        <v>2960.344143728933</v>
      </c>
      <c r="Q154" s="67">
        <f>RES_hhdet_num!P154+RES_hhdet_in!Q154-RES_hhdet_num!Q154</f>
        <v>2808.5329913480091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494.99999999999636</v>
      </c>
      <c r="D158" s="67">
        <f>RES_hhdet_num!C158+RES_hhdet_in!D158-RES_hhdet_num!D158</f>
        <v>4055.7998251843565</v>
      </c>
      <c r="E158" s="67">
        <f>RES_hhdet_num!D158+RES_hhdet_in!E158-RES_hhdet_num!E158</f>
        <v>495.00000000000364</v>
      </c>
      <c r="F158" s="67">
        <f>RES_hhdet_num!E158+RES_hhdet_in!F158-RES_hhdet_num!F158</f>
        <v>2246.1247305364777</v>
      </c>
      <c r="G158" s="67">
        <f>RES_hhdet_num!F158+RES_hhdet_in!G158-RES_hhdet_num!G158</f>
        <v>6087.5425724588858</v>
      </c>
      <c r="H158" s="67">
        <f>RES_hhdet_num!G158+RES_hhdet_in!H158-RES_hhdet_num!H158</f>
        <v>495.00000000000364</v>
      </c>
      <c r="I158" s="67">
        <f>RES_hhdet_num!H158+RES_hhdet_in!I158-RES_hhdet_num!I158</f>
        <v>23535.999999999971</v>
      </c>
      <c r="J158" s="67">
        <f>RES_hhdet_num!I158+RES_hhdet_in!J158-RES_hhdet_num!J158</f>
        <v>0</v>
      </c>
      <c r="K158" s="67">
        <f>RES_hhdet_num!J158+RES_hhdet_in!K158-RES_hhdet_num!K158</f>
        <v>12594.849525298312</v>
      </c>
      <c r="L158" s="67">
        <f>RES_hhdet_num!K158+RES_hhdet_in!L158-RES_hhdet_num!L158</f>
        <v>495</v>
      </c>
      <c r="M158" s="67">
        <f>RES_hhdet_num!L158+RES_hhdet_in!M158-RES_hhdet_num!M158</f>
        <v>22075.414525900618</v>
      </c>
      <c r="N158" s="67">
        <f>RES_hhdet_num!M158+RES_hhdet_in!N158-RES_hhdet_num!N158</f>
        <v>722.04331523489236</v>
      </c>
      <c r="O158" s="67">
        <f>RES_hhdet_num!N158+RES_hhdet_in!O158-RES_hhdet_num!O158</f>
        <v>3157.3789809270093</v>
      </c>
      <c r="P158" s="67">
        <f>RES_hhdet_num!O158+RES_hhdet_in!P158-RES_hhdet_num!P158</f>
        <v>4575.4467670325976</v>
      </c>
      <c r="Q158" s="67">
        <f>RES_hhdet_num!P158+RES_hhdet_in!Q158-RES_hhdet_num!Q158</f>
        <v>0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11289.373698692638</v>
      </c>
      <c r="D159" s="83">
        <f>RES_hhdet_num!C159+RES_hhdet_in!D159-RES_hhdet_num!D159</f>
        <v>3216.7500000000073</v>
      </c>
      <c r="E159" s="83">
        <f>RES_hhdet_num!D159+RES_hhdet_in!E159-RES_hhdet_num!E159</f>
        <v>6216.9113832827134</v>
      </c>
      <c r="F159" s="83">
        <f>RES_hhdet_num!E159+RES_hhdet_in!F159-RES_hhdet_num!F159</f>
        <v>3216.7500000000146</v>
      </c>
      <c r="G159" s="83">
        <f>RES_hhdet_num!F159+RES_hhdet_in!G159-RES_hhdet_num!G159</f>
        <v>3216.75</v>
      </c>
      <c r="H159" s="83">
        <f>RES_hhdet_num!G159+RES_hhdet_in!H159-RES_hhdet_num!H159</f>
        <v>4840.2733876937709</v>
      </c>
      <c r="I159" s="83">
        <f>RES_hhdet_num!H159+RES_hhdet_in!I159-RES_hhdet_num!I159</f>
        <v>3216.75</v>
      </c>
      <c r="J159" s="83">
        <f>RES_hhdet_num!I159+RES_hhdet_in!J159-RES_hhdet_num!J159</f>
        <v>22909.537855542847</v>
      </c>
      <c r="K159" s="83">
        <f>RES_hhdet_num!J159+RES_hhdet_in!K159-RES_hhdet_num!K159</f>
        <v>10947.023343149805</v>
      </c>
      <c r="L159" s="83">
        <f>RES_hhdet_num!K159+RES_hhdet_in!L159-RES_hhdet_num!L159</f>
        <v>26527.845062737761</v>
      </c>
      <c r="M159" s="83">
        <f>RES_hhdet_num!L159+RES_hhdet_in!M159-RES_hhdet_num!M159</f>
        <v>20128.911383282713</v>
      </c>
      <c r="N159" s="83">
        <f>RES_hhdet_num!M159+RES_hhdet_in!N159-RES_hhdet_num!N159</f>
        <v>14920.312769463431</v>
      </c>
      <c r="O159" s="83">
        <f>RES_hhdet_num!N159+RES_hhdet_in!O159-RES_hhdet_num!O159</f>
        <v>23715.894927541085</v>
      </c>
      <c r="P159" s="83">
        <f>RES_hhdet_num!O159+RES_hhdet_in!P159-RES_hhdet_num!P159</f>
        <v>17857.023387693684</v>
      </c>
      <c r="Q159" s="83">
        <f>RES_hhdet_num!P159+RES_hhdet_in!Q159-RES_hhdet_num!Q159</f>
        <v>32776.094857203076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139394.375</v>
      </c>
      <c r="D163" s="67">
        <f>RES_hhdet_num!C163+RES_hhdet_in!D163-RES_hhdet_num!D163</f>
        <v>139394.375</v>
      </c>
      <c r="E163" s="67">
        <f>RES_hhdet_num!D163+RES_hhdet_in!E163-RES_hhdet_num!E163</f>
        <v>139394.375</v>
      </c>
      <c r="F163" s="67">
        <f>RES_hhdet_num!E163+RES_hhdet_in!F163-RES_hhdet_num!F163</f>
        <v>139394.375</v>
      </c>
      <c r="G163" s="67">
        <f>RES_hhdet_num!F163+RES_hhdet_in!G163-RES_hhdet_num!G163</f>
        <v>139394.375</v>
      </c>
      <c r="H163" s="67">
        <f>RES_hhdet_num!G163+RES_hhdet_in!H163-RES_hhdet_num!H163</f>
        <v>139394.37500000047</v>
      </c>
      <c r="I163" s="67">
        <f>RES_hhdet_num!H163+RES_hhdet_in!I163-RES_hhdet_num!I163</f>
        <v>139394.37499999953</v>
      </c>
      <c r="J163" s="67">
        <f>RES_hhdet_num!I163+RES_hhdet_in!J163-RES_hhdet_num!J163</f>
        <v>139394.37500000047</v>
      </c>
      <c r="K163" s="67">
        <f>RES_hhdet_num!J163+RES_hhdet_in!K163-RES_hhdet_num!K163</f>
        <v>139394.37500000047</v>
      </c>
      <c r="L163" s="67">
        <f>RES_hhdet_num!K163+RES_hhdet_in!L163-RES_hhdet_num!L163</f>
        <v>139394.37499999953</v>
      </c>
      <c r="M163" s="67">
        <f>RES_hhdet_num!L163+RES_hhdet_in!M163-RES_hhdet_num!M163</f>
        <v>139394.37499999953</v>
      </c>
      <c r="N163" s="67">
        <f>RES_hhdet_num!M163+RES_hhdet_in!N163-RES_hhdet_num!N163</f>
        <v>139394.375</v>
      </c>
      <c r="O163" s="67">
        <f>RES_hhdet_num!N163+RES_hhdet_in!O163-RES_hhdet_num!O163</f>
        <v>139394.37499999907</v>
      </c>
      <c r="P163" s="67">
        <f>RES_hhdet_num!O163+RES_hhdet_in!P163-RES_hhdet_num!P163</f>
        <v>139394.37500000047</v>
      </c>
      <c r="Q163" s="67">
        <f>RES_hhdet_num!P163+RES_hhdet_in!Q163-RES_hhdet_num!Q163</f>
        <v>139394.3749999986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759</v>
      </c>
      <c r="D165" s="67">
        <f>RES_hhdet_num!C165+RES_hhdet_in!D165-RES_hhdet_num!D165</f>
        <v>807</v>
      </c>
      <c r="E165" s="67">
        <f>RES_hhdet_num!D165+RES_hhdet_in!E165-RES_hhdet_num!E165</f>
        <v>666.00000000000182</v>
      </c>
      <c r="F165" s="67">
        <f>RES_hhdet_num!E165+RES_hhdet_in!F165-RES_hhdet_num!F165</f>
        <v>856</v>
      </c>
      <c r="G165" s="67">
        <f>RES_hhdet_num!F165+RES_hhdet_in!G165-RES_hhdet_num!G165</f>
        <v>745.00000000000364</v>
      </c>
      <c r="H165" s="67">
        <f>RES_hhdet_num!G165+RES_hhdet_in!H165-RES_hhdet_num!H165</f>
        <v>864</v>
      </c>
      <c r="I165" s="67">
        <f>RES_hhdet_num!H165+RES_hhdet_in!I165-RES_hhdet_num!I165</f>
        <v>889</v>
      </c>
      <c r="J165" s="67">
        <f>RES_hhdet_num!I165+RES_hhdet_in!J165-RES_hhdet_num!J165</f>
        <v>513.00000000000364</v>
      </c>
      <c r="K165" s="67">
        <f>RES_hhdet_num!J165+RES_hhdet_in!K165-RES_hhdet_num!K165</f>
        <v>2714</v>
      </c>
      <c r="L165" s="67">
        <f>RES_hhdet_num!K165+RES_hhdet_in!L165-RES_hhdet_num!L165</f>
        <v>3521</v>
      </c>
      <c r="M165" s="67">
        <f>RES_hhdet_num!L165+RES_hhdet_in!M165-RES_hhdet_num!M165</f>
        <v>4103</v>
      </c>
      <c r="N165" s="67">
        <f>RES_hhdet_num!M165+RES_hhdet_in!N165-RES_hhdet_num!N165</f>
        <v>4865</v>
      </c>
      <c r="O165" s="67">
        <f>RES_hhdet_num!N165+RES_hhdet_in!O165-RES_hhdet_num!O165</f>
        <v>3982.9999999999854</v>
      </c>
      <c r="P165" s="67">
        <f>RES_hhdet_num!O165+RES_hhdet_in!P165-RES_hhdet_num!P165</f>
        <v>5543</v>
      </c>
      <c r="Q165" s="67">
        <f>RES_hhdet_num!P165+RES_hhdet_in!Q165-RES_hhdet_num!Q165</f>
        <v>5381.9999999999854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23586.92076103721</v>
      </c>
      <c r="D167" s="67">
        <f>RES_hhdet_num!C167+RES_hhdet_in!D167-RES_hhdet_num!D167</f>
        <v>22664.706532690267</v>
      </c>
      <c r="E167" s="67">
        <f>RES_hhdet_num!D167+RES_hhdet_in!E167-RES_hhdet_num!E167</f>
        <v>19197.750000000058</v>
      </c>
      <c r="F167" s="67">
        <f>RES_hhdet_num!E167+RES_hhdet_in!F167-RES_hhdet_num!F167</f>
        <v>19197.75</v>
      </c>
      <c r="G167" s="67">
        <f>RES_hhdet_num!F167+RES_hhdet_in!G167-RES_hhdet_num!G167</f>
        <v>23915.708508604788</v>
      </c>
      <c r="H167" s="67">
        <f>RES_hhdet_num!G167+RES_hhdet_in!H167-RES_hhdet_num!H167</f>
        <v>20018.869171284023</v>
      </c>
      <c r="I167" s="67">
        <f>RES_hhdet_num!H167+RES_hhdet_in!I167-RES_hhdet_num!I167</f>
        <v>24750.507994267507</v>
      </c>
      <c r="J167" s="67">
        <f>RES_hhdet_num!I167+RES_hhdet_in!J167-RES_hhdet_num!J167</f>
        <v>20483.553288391791</v>
      </c>
      <c r="K167" s="67">
        <f>RES_hhdet_num!J167+RES_hhdet_in!K167-RES_hhdet_num!K167</f>
        <v>28960.420170097845</v>
      </c>
      <c r="L167" s="67">
        <f>RES_hhdet_num!K167+RES_hhdet_in!L167-RES_hhdet_num!L167</f>
        <v>24210.416000528727</v>
      </c>
      <c r="M167" s="67">
        <f>RES_hhdet_num!L167+RES_hhdet_in!M167-RES_hhdet_num!M167</f>
        <v>192789.52657086088</v>
      </c>
      <c r="N167" s="67">
        <f>RES_hhdet_num!M167+RES_hhdet_in!N167-RES_hhdet_num!N167</f>
        <v>19197.749999999884</v>
      </c>
      <c r="O167" s="67">
        <f>RES_hhdet_num!N167+RES_hhdet_in!O167-RES_hhdet_num!O167</f>
        <v>52481.222815595218</v>
      </c>
      <c r="P167" s="67">
        <f>RES_hhdet_num!O167+RES_hhdet_in!P167-RES_hhdet_num!P167</f>
        <v>121631.99999999994</v>
      </c>
      <c r="Q167" s="67">
        <f>RES_hhdet_num!P167+RES_hhdet_in!Q167-RES_hhdet_num!Q167</f>
        <v>63050.999999999942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494.97025202268469</v>
      </c>
      <c r="D168" s="67">
        <f>RES_hhdet_num!C168+RES_hhdet_in!D168-RES_hhdet_num!D168</f>
        <v>479.40707149339869</v>
      </c>
      <c r="E168" s="67">
        <f>RES_hhdet_num!D168+RES_hhdet_in!E168-RES_hhdet_num!E168</f>
        <v>1144.7494302818141</v>
      </c>
      <c r="F168" s="67">
        <f>RES_hhdet_num!E168+RES_hhdet_in!F168-RES_hhdet_num!F168</f>
        <v>834.0754147862117</v>
      </c>
      <c r="G168" s="67">
        <f>RES_hhdet_num!F168+RES_hhdet_in!G168-RES_hhdet_num!G168</f>
        <v>1146.9798663349738</v>
      </c>
      <c r="H168" s="67">
        <f>RES_hhdet_num!G168+RES_hhdet_in!H168-RES_hhdet_num!H168</f>
        <v>1920.4734598212526</v>
      </c>
      <c r="I168" s="67">
        <f>RES_hhdet_num!H168+RES_hhdet_in!I168-RES_hhdet_num!I168</f>
        <v>685.57103609582919</v>
      </c>
      <c r="J168" s="67">
        <f>RES_hhdet_num!I168+RES_hhdet_in!J168-RES_hhdet_num!J168</f>
        <v>1743.0262836822294</v>
      </c>
      <c r="K168" s="67">
        <f>RES_hhdet_num!J168+RES_hhdet_in!K168-RES_hhdet_num!K168</f>
        <v>3665.4989615622362</v>
      </c>
      <c r="L168" s="67">
        <f>RES_hhdet_num!K168+RES_hhdet_in!L168-RES_hhdet_num!L168</f>
        <v>2808.1726089429139</v>
      </c>
      <c r="M168" s="67">
        <f>RES_hhdet_num!L168+RES_hhdet_in!M168-RES_hhdet_num!M168</f>
        <v>5058.9722228382743</v>
      </c>
      <c r="N168" s="67">
        <f>RES_hhdet_num!M168+RES_hhdet_in!N168-RES_hhdet_num!N168</f>
        <v>215.25</v>
      </c>
      <c r="O168" s="67">
        <f>RES_hhdet_num!N168+RES_hhdet_in!O168-RES_hhdet_num!O168</f>
        <v>2606.982428839834</v>
      </c>
      <c r="P168" s="67">
        <f>RES_hhdet_num!O168+RES_hhdet_in!P168-RES_hhdet_num!P168</f>
        <v>5607.2342481700362</v>
      </c>
      <c r="Q168" s="67">
        <f>RES_hhdet_num!P168+RES_hhdet_in!Q168-RES_hhdet_num!Q168</f>
        <v>2382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168375.75</v>
      </c>
      <c r="D171" s="67">
        <f>RES_hhdet_num!C171+RES_hhdet_in!D171-RES_hhdet_num!D171</f>
        <v>168375.75000000023</v>
      </c>
      <c r="E171" s="67">
        <f>RES_hhdet_num!D171+RES_hhdet_in!E171-RES_hhdet_num!E171</f>
        <v>168375.74999999977</v>
      </c>
      <c r="F171" s="67">
        <f>RES_hhdet_num!E171+RES_hhdet_in!F171-RES_hhdet_num!F171</f>
        <v>168375.75</v>
      </c>
      <c r="G171" s="67">
        <f>RES_hhdet_num!F171+RES_hhdet_in!G171-RES_hhdet_num!G171</f>
        <v>168375.75</v>
      </c>
      <c r="H171" s="67">
        <f>RES_hhdet_num!G171+RES_hhdet_in!H171-RES_hhdet_num!H171</f>
        <v>168375.75000000047</v>
      </c>
      <c r="I171" s="67">
        <f>RES_hhdet_num!H171+RES_hhdet_in!I171-RES_hhdet_num!I171</f>
        <v>168375.74999999953</v>
      </c>
      <c r="J171" s="67">
        <f>RES_hhdet_num!I171+RES_hhdet_in!J171-RES_hhdet_num!J171</f>
        <v>168375.75000000047</v>
      </c>
      <c r="K171" s="67">
        <f>RES_hhdet_num!J171+RES_hhdet_in!K171-RES_hhdet_num!K171</f>
        <v>373442.78665422928</v>
      </c>
      <c r="L171" s="67">
        <f>RES_hhdet_num!K171+RES_hhdet_in!L171-RES_hhdet_num!L171</f>
        <v>369165.84769664123</v>
      </c>
      <c r="M171" s="67">
        <f>RES_hhdet_num!L171+RES_hhdet_in!M171-RES_hhdet_num!M171</f>
        <v>398897.03028036514</v>
      </c>
      <c r="N171" s="67">
        <f>RES_hhdet_num!M171+RES_hhdet_in!N171-RES_hhdet_num!N171</f>
        <v>375037.82174902549</v>
      </c>
      <c r="O171" s="67">
        <f>RES_hhdet_num!N171+RES_hhdet_in!O171-RES_hhdet_num!O171</f>
        <v>317042.25236815121</v>
      </c>
      <c r="P171" s="67">
        <f>RES_hhdet_num!O171+RES_hhdet_in!P171-RES_hhdet_num!P171</f>
        <v>306936.40955644147</v>
      </c>
      <c r="Q171" s="67">
        <f>RES_hhdet_num!P171+RES_hhdet_in!Q171-RES_hhdet_num!Q171</f>
        <v>286566.99825554108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2405.4793588307766</v>
      </c>
      <c r="D172" s="67">
        <f>RES_hhdet_num!C172+RES_hhdet_in!D172-RES_hhdet_num!D172</f>
        <v>2505.6409075417396</v>
      </c>
      <c r="E172" s="67">
        <f>RES_hhdet_num!D172+RES_hhdet_in!E172-RES_hhdet_num!E172</f>
        <v>3083.1165409515233</v>
      </c>
      <c r="F172" s="67">
        <f>RES_hhdet_num!E172+RES_hhdet_in!F172-RES_hhdet_num!F172</f>
        <v>3046.3333764066629</v>
      </c>
      <c r="G172" s="67">
        <f>RES_hhdet_num!F172+RES_hhdet_in!G172-RES_hhdet_num!G172</f>
        <v>2425.8110067878515</v>
      </c>
      <c r="H172" s="67">
        <f>RES_hhdet_num!G172+RES_hhdet_in!H172-RES_hhdet_num!H172</f>
        <v>2769.1331432577208</v>
      </c>
      <c r="I172" s="67">
        <f>RES_hhdet_num!H172+RES_hhdet_in!I172-RES_hhdet_num!I172</f>
        <v>4265.3097447473338</v>
      </c>
      <c r="J172" s="67">
        <f>RES_hhdet_num!I172+RES_hhdet_in!J172-RES_hhdet_num!J172</f>
        <v>5460.4401068760126</v>
      </c>
      <c r="K172" s="67">
        <f>RES_hhdet_num!J172+RES_hhdet_in!K172-RES_hhdet_num!K172</f>
        <v>6183.0950871981186</v>
      </c>
      <c r="L172" s="67">
        <f>RES_hhdet_num!K172+RES_hhdet_in!L172-RES_hhdet_num!L172</f>
        <v>9995.7440955125057</v>
      </c>
      <c r="M172" s="67">
        <f>RES_hhdet_num!L172+RES_hhdet_in!M172-RES_hhdet_num!M172</f>
        <v>12923.523729678811</v>
      </c>
      <c r="N172" s="67">
        <f>RES_hhdet_num!M172+RES_hhdet_in!N172-RES_hhdet_num!N172</f>
        <v>16221.346853722367</v>
      </c>
      <c r="O172" s="67">
        <f>RES_hhdet_num!N172+RES_hhdet_in!O172-RES_hhdet_num!O172</f>
        <v>14302.614022768554</v>
      </c>
      <c r="P172" s="67">
        <f>RES_hhdet_num!O172+RES_hhdet_in!P172-RES_hhdet_num!P172</f>
        <v>5118.7269427276478</v>
      </c>
      <c r="Q172" s="67">
        <f>RES_hhdet_num!P172+RES_hhdet_in!Q172-RES_hhdet_num!Q172</f>
        <v>4400.0785965345422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27899.250000000116</v>
      </c>
      <c r="D176" s="67">
        <f>RES_hhdet_num!C176+RES_hhdet_in!D176-RES_hhdet_num!D176</f>
        <v>211185.12590370083</v>
      </c>
      <c r="E176" s="67">
        <f>RES_hhdet_num!D176+RES_hhdet_in!E176-RES_hhdet_num!E176</f>
        <v>27899.250000000116</v>
      </c>
      <c r="F176" s="67">
        <f>RES_hhdet_num!E176+RES_hhdet_in!F176-RES_hhdet_num!F176</f>
        <v>84498.809033421567</v>
      </c>
      <c r="G176" s="67">
        <f>RES_hhdet_num!F176+RES_hhdet_in!G176-RES_hhdet_num!G176</f>
        <v>217108.89906231512</v>
      </c>
      <c r="H176" s="67">
        <f>RES_hhdet_num!G176+RES_hhdet_in!H176-RES_hhdet_num!H176</f>
        <v>27899.25</v>
      </c>
      <c r="I176" s="67">
        <f>RES_hhdet_num!H176+RES_hhdet_in!I176-RES_hhdet_num!I176</f>
        <v>489521.00000000012</v>
      </c>
      <c r="J176" s="67">
        <f>RES_hhdet_num!I176+RES_hhdet_in!J176-RES_hhdet_num!J176</f>
        <v>0</v>
      </c>
      <c r="K176" s="67">
        <f>RES_hhdet_num!J176+RES_hhdet_in!K176-RES_hhdet_num!K176</f>
        <v>197835.34139912931</v>
      </c>
      <c r="L176" s="67">
        <f>RES_hhdet_num!K176+RES_hhdet_in!L176-RES_hhdet_num!L176</f>
        <v>27899.25</v>
      </c>
      <c r="M176" s="67">
        <f>RES_hhdet_num!L176+RES_hhdet_in!M176-RES_hhdet_num!M176</f>
        <v>349237.78526504512</v>
      </c>
      <c r="N176" s="67">
        <f>RES_hhdet_num!M176+RES_hhdet_in!N176-RES_hhdet_num!N176</f>
        <v>77811.059033421334</v>
      </c>
      <c r="O176" s="67">
        <f>RES_hhdet_num!N176+RES_hhdet_in!O176-RES_hhdet_num!O176</f>
        <v>51591.149062314886</v>
      </c>
      <c r="P176" s="67">
        <f>RES_hhdet_num!O176+RES_hhdet_in!P176-RES_hhdet_num!P176</f>
        <v>209360.00000000006</v>
      </c>
      <c r="Q176" s="67">
        <f>RES_hhdet_num!P176+RES_hhdet_in!Q176-RES_hhdet_num!Q176</f>
        <v>39932.999999999942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574815.01103703887</v>
      </c>
      <c r="D177" s="83">
        <f>RES_hhdet_num!C177+RES_hhdet_in!D177-RES_hhdet_num!D177</f>
        <v>181192.49999999977</v>
      </c>
      <c r="E177" s="83">
        <f>RES_hhdet_num!D177+RES_hhdet_in!E177-RES_hhdet_num!E177</f>
        <v>251436.81029460882</v>
      </c>
      <c r="F177" s="83">
        <f>RES_hhdet_num!E177+RES_hhdet_in!F177-RES_hhdet_num!F177</f>
        <v>181192.50000000023</v>
      </c>
      <c r="G177" s="83">
        <f>RES_hhdet_num!F177+RES_hhdet_in!G177-RES_hhdet_num!G177</f>
        <v>181192.5</v>
      </c>
      <c r="H177" s="83">
        <f>RES_hhdet_num!G177+RES_hhdet_in!H177-RES_hhdet_num!H177</f>
        <v>181192.50000000047</v>
      </c>
      <c r="I177" s="83">
        <f>RES_hhdet_num!H177+RES_hhdet_in!I177-RES_hhdet_num!I177</f>
        <v>181192.50000000047</v>
      </c>
      <c r="J177" s="83">
        <f>RES_hhdet_num!I177+RES_hhdet_in!J177-RES_hhdet_num!J177</f>
        <v>527515.35461169016</v>
      </c>
      <c r="K177" s="83">
        <f>RES_hhdet_num!J177+RES_hhdet_in!K177-RES_hhdet_num!K177</f>
        <v>370346.51103703817</v>
      </c>
      <c r="L177" s="83">
        <f>RES_hhdet_num!K177+RES_hhdet_in!L177-RES_hhdet_num!L177</f>
        <v>542150.61789560108</v>
      </c>
      <c r="M177" s="83">
        <f>RES_hhdet_num!L177+RES_hhdet_in!M177-RES_hhdet_num!M177</f>
        <v>400782.31029460859</v>
      </c>
      <c r="N177" s="83">
        <f>RES_hhdet_num!M177+RES_hhdet_in!N177-RES_hhdet_num!N177</f>
        <v>387370.06596657773</v>
      </c>
      <c r="O177" s="83">
        <f>RES_hhdet_num!N177+RES_hhdet_in!O177-RES_hhdet_num!O177</f>
        <v>345750.975937685</v>
      </c>
      <c r="P177" s="83">
        <f>RES_hhdet_num!O177+RES_hhdet_in!P177-RES_hhdet_num!P177</f>
        <v>325178.60444882046</v>
      </c>
      <c r="Q177" s="83">
        <f>RES_hhdet_num!P177+RES_hhdet_in!Q177-RES_hhdet_num!Q177</f>
        <v>551657.55289014103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44541.25</v>
      </c>
      <c r="E5" s="67">
        <v>0</v>
      </c>
      <c r="F5" s="67">
        <v>0</v>
      </c>
      <c r="G5" s="67">
        <v>0</v>
      </c>
      <c r="H5" s="67">
        <v>40396.25</v>
      </c>
      <c r="I5" s="67">
        <v>112583.24999999999</v>
      </c>
      <c r="J5" s="67">
        <v>88647.25</v>
      </c>
      <c r="K5" s="67">
        <v>67590.250000000015</v>
      </c>
      <c r="L5" s="67">
        <v>65916.250000000015</v>
      </c>
      <c r="M5" s="67">
        <v>148686.49999999997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473</v>
      </c>
      <c r="D8" s="67">
        <v>1243</v>
      </c>
      <c r="E8" s="67">
        <v>311.5</v>
      </c>
      <c r="F8" s="67">
        <v>581</v>
      </c>
      <c r="G8" s="67">
        <v>284.5</v>
      </c>
      <c r="H8" s="67">
        <v>1057</v>
      </c>
      <c r="I8" s="67">
        <v>1781.5</v>
      </c>
      <c r="J8" s="67">
        <v>1937</v>
      </c>
      <c r="K8" s="67">
        <v>1614.5</v>
      </c>
      <c r="L8" s="67">
        <v>2856</v>
      </c>
      <c r="M8" s="67">
        <v>3592</v>
      </c>
      <c r="N8" s="67">
        <v>901</v>
      </c>
      <c r="O8" s="67">
        <v>1796</v>
      </c>
      <c r="P8" s="67">
        <v>2353</v>
      </c>
      <c r="Q8" s="67">
        <v>2910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12730.765681597579</v>
      </c>
      <c r="E10" s="67">
        <v>0</v>
      </c>
      <c r="F10" s="67">
        <v>0</v>
      </c>
      <c r="G10" s="67">
        <v>0</v>
      </c>
      <c r="H10" s="67">
        <v>12838.730655135423</v>
      </c>
      <c r="I10" s="67">
        <v>39811.549525053953</v>
      </c>
      <c r="J10" s="67">
        <v>37231.905565068584</v>
      </c>
      <c r="K10" s="67">
        <v>27104.652617300933</v>
      </c>
      <c r="L10" s="67">
        <v>27594.743276027737</v>
      </c>
      <c r="M10" s="67">
        <v>96433.652679815801</v>
      </c>
      <c r="N10" s="67">
        <v>0</v>
      </c>
      <c r="O10" s="67">
        <v>11348.348484848493</v>
      </c>
      <c r="P10" s="67">
        <v>17424.348484848491</v>
      </c>
      <c r="Q10" s="67">
        <v>19997.499999999985</v>
      </c>
    </row>
    <row r="11" spans="1:17" ht="12" customHeight="1" x14ac:dyDescent="0.25">
      <c r="A11" s="23" t="s">
        <v>144</v>
      </c>
      <c r="B11" s="67"/>
      <c r="C11" s="67">
        <v>3171.7597105209684</v>
      </c>
      <c r="D11" s="67">
        <v>8500.2269974757</v>
      </c>
      <c r="E11" s="67">
        <v>0</v>
      </c>
      <c r="F11" s="67">
        <v>0</v>
      </c>
      <c r="G11" s="67">
        <v>0</v>
      </c>
      <c r="H11" s="67">
        <v>9224.2499999999964</v>
      </c>
      <c r="I11" s="67">
        <v>17745.249999999993</v>
      </c>
      <c r="J11" s="67">
        <v>14835.25000000002</v>
      </c>
      <c r="K11" s="67">
        <v>12180.249999999987</v>
      </c>
      <c r="L11" s="67">
        <v>15524.341379480407</v>
      </c>
      <c r="M11" s="67">
        <v>18976.486919815525</v>
      </c>
      <c r="N11" s="67">
        <v>983.94283933939869</v>
      </c>
      <c r="O11" s="67">
        <v>0</v>
      </c>
      <c r="P11" s="67">
        <v>0</v>
      </c>
      <c r="Q11" s="67">
        <v>11696.093413812927</v>
      </c>
    </row>
    <row r="12" spans="1:17" ht="12" customHeight="1" x14ac:dyDescent="0.25">
      <c r="A12" s="23" t="s">
        <v>143</v>
      </c>
      <c r="B12" s="67"/>
      <c r="C12" s="67">
        <v>229.5</v>
      </c>
      <c r="D12" s="67">
        <v>441.50000000000165</v>
      </c>
      <c r="E12" s="67">
        <v>59.499999999998629</v>
      </c>
      <c r="F12" s="67">
        <v>94.50000000003881</v>
      </c>
      <c r="G12" s="67">
        <v>0</v>
      </c>
      <c r="H12" s="67">
        <v>149.80485772179617</v>
      </c>
      <c r="I12" s="67">
        <v>342.10724290964686</v>
      </c>
      <c r="J12" s="67">
        <v>251.84445344248201</v>
      </c>
      <c r="K12" s="67">
        <v>324.49999999999989</v>
      </c>
      <c r="L12" s="67">
        <v>472.11814081624613</v>
      </c>
      <c r="M12" s="67">
        <v>1345.979392436343</v>
      </c>
      <c r="N12" s="67">
        <v>292.0996214075825</v>
      </c>
      <c r="O12" s="67">
        <v>0</v>
      </c>
      <c r="P12" s="67">
        <v>0</v>
      </c>
      <c r="Q12" s="67">
        <v>605.90658618707403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23580.321826120227</v>
      </c>
      <c r="D15" s="67">
        <v>41776.750000000044</v>
      </c>
      <c r="E15" s="67">
        <v>0</v>
      </c>
      <c r="F15" s="67">
        <v>0</v>
      </c>
      <c r="G15" s="67">
        <v>0</v>
      </c>
      <c r="H15" s="67">
        <v>42474.750000000007</v>
      </c>
      <c r="I15" s="67">
        <v>77728.75</v>
      </c>
      <c r="J15" s="67">
        <v>56886.75</v>
      </c>
      <c r="K15" s="67">
        <v>55523.75</v>
      </c>
      <c r="L15" s="67">
        <v>66265.636309237394</v>
      </c>
      <c r="M15" s="67">
        <v>49971.253320048621</v>
      </c>
      <c r="N15" s="67">
        <v>11712.612223634542</v>
      </c>
      <c r="O15" s="67">
        <v>0</v>
      </c>
      <c r="P15" s="67">
        <v>0</v>
      </c>
      <c r="Q15" s="67">
        <v>43825.110167345789</v>
      </c>
    </row>
    <row r="16" spans="1:17" ht="12" customHeight="1" x14ac:dyDescent="0.25">
      <c r="A16" s="23" t="s">
        <v>141</v>
      </c>
      <c r="B16" s="67"/>
      <c r="C16" s="67">
        <v>1134.25</v>
      </c>
      <c r="D16" s="67">
        <v>2095.2500000000009</v>
      </c>
      <c r="E16" s="67">
        <v>380.25000000000136</v>
      </c>
      <c r="F16" s="67">
        <v>192.25000000007759</v>
      </c>
      <c r="G16" s="67">
        <v>0</v>
      </c>
      <c r="H16" s="67">
        <v>636.21698960671881</v>
      </c>
      <c r="I16" s="67">
        <v>2143.9406566481211</v>
      </c>
      <c r="J16" s="67">
        <v>989.44894376298691</v>
      </c>
      <c r="K16" s="67">
        <v>1620.7010816015124</v>
      </c>
      <c r="L16" s="67">
        <v>3577.6923283806636</v>
      </c>
      <c r="M16" s="67">
        <v>3718.0289642211633</v>
      </c>
      <c r="N16" s="67">
        <v>1427.6901963646983</v>
      </c>
      <c r="O16" s="67">
        <v>0</v>
      </c>
      <c r="P16" s="67">
        <v>0</v>
      </c>
      <c r="Q16" s="67">
        <v>1488.1218331480914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197802.375</v>
      </c>
      <c r="D21" s="67">
        <v>6997.2969423464938</v>
      </c>
      <c r="E21" s="67">
        <v>11986.796942346497</v>
      </c>
      <c r="F21" s="67">
        <v>2081.9954478032305</v>
      </c>
      <c r="G21" s="67">
        <v>423.45658951886003</v>
      </c>
      <c r="H21" s="67">
        <v>16512.95658951885</v>
      </c>
      <c r="I21" s="67">
        <v>3154.2507698266049</v>
      </c>
      <c r="J21" s="67">
        <v>88688.750769826554</v>
      </c>
      <c r="K21" s="67">
        <v>9550.9850824047226</v>
      </c>
      <c r="L21" s="67">
        <v>100178.48508240476</v>
      </c>
      <c r="M21" s="67">
        <v>97426.000000000029</v>
      </c>
      <c r="N21" s="67">
        <v>100367.99999999997</v>
      </c>
      <c r="O21" s="67">
        <v>111807.99999999997</v>
      </c>
      <c r="P21" s="67">
        <v>72852.999999999971</v>
      </c>
      <c r="Q21" s="67">
        <v>61557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149109.5</v>
      </c>
      <c r="E22" s="83">
        <v>0</v>
      </c>
      <c r="F22" s="83">
        <v>4915.301494543266</v>
      </c>
      <c r="G22" s="83">
        <v>1658.5388582843734</v>
      </c>
      <c r="H22" s="83">
        <v>56627.500000000007</v>
      </c>
      <c r="I22" s="83">
        <v>201863.5</v>
      </c>
      <c r="J22" s="83">
        <v>69618.292429680136</v>
      </c>
      <c r="K22" s="83">
        <v>118091.49999999996</v>
      </c>
      <c r="L22" s="83">
        <v>36784.688140058184</v>
      </c>
      <c r="M22" s="83">
        <v>129648.67025934337</v>
      </c>
      <c r="N22" s="83">
        <v>0</v>
      </c>
      <c r="O22" s="83">
        <v>0</v>
      </c>
      <c r="P22" s="83">
        <v>37877.000000000007</v>
      </c>
      <c r="Q22" s="83">
        <v>132596.38095238106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4512.6874999999991</v>
      </c>
      <c r="D26" s="67">
        <v>4997.6875</v>
      </c>
      <c r="E26" s="67">
        <v>4888.6875</v>
      </c>
      <c r="F26" s="67">
        <v>4887.6874999999991</v>
      </c>
      <c r="G26" s="67">
        <v>5028.6875</v>
      </c>
      <c r="H26" s="67">
        <v>5165.6875</v>
      </c>
      <c r="I26" s="67">
        <v>5312.6875</v>
      </c>
      <c r="J26" s="67">
        <v>6981.6875</v>
      </c>
      <c r="K26" s="67">
        <v>0</v>
      </c>
      <c r="L26" s="67">
        <v>3580.6875</v>
      </c>
      <c r="M26" s="67">
        <v>3738.6875</v>
      </c>
      <c r="N26" s="67">
        <v>0</v>
      </c>
      <c r="O26" s="67">
        <v>3745.6875</v>
      </c>
      <c r="P26" s="67">
        <v>1908.4374999999998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47</v>
      </c>
      <c r="D29" s="67">
        <v>72</v>
      </c>
      <c r="E29" s="67">
        <v>60</v>
      </c>
      <c r="F29" s="67">
        <v>100</v>
      </c>
      <c r="G29" s="67">
        <v>76</v>
      </c>
      <c r="H29" s="67">
        <v>140</v>
      </c>
      <c r="I29" s="67">
        <v>145</v>
      </c>
      <c r="J29" s="67">
        <v>194</v>
      </c>
      <c r="K29" s="67">
        <v>79.956316410861859</v>
      </c>
      <c r="L29" s="67">
        <v>321</v>
      </c>
      <c r="M29" s="67">
        <v>275</v>
      </c>
      <c r="N29" s="67">
        <v>91</v>
      </c>
      <c r="O29" s="67">
        <v>235</v>
      </c>
      <c r="P29" s="67">
        <v>194</v>
      </c>
      <c r="Q29" s="67">
        <v>199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2193.3997086880445</v>
      </c>
      <c r="D31" s="67">
        <v>2293.9748991959859</v>
      </c>
      <c r="E31" s="67">
        <v>2153.593356281976</v>
      </c>
      <c r="F31" s="67">
        <v>2128.2762587640282</v>
      </c>
      <c r="G31" s="67">
        <v>2140.1665761743029</v>
      </c>
      <c r="H31" s="67">
        <v>1974.7573633207735</v>
      </c>
      <c r="I31" s="67">
        <v>1826.0712415275825</v>
      </c>
      <c r="J31" s="67">
        <v>2680.904118400425</v>
      </c>
      <c r="K31" s="67">
        <v>0</v>
      </c>
      <c r="L31" s="67">
        <v>1508.642707773857</v>
      </c>
      <c r="M31" s="67">
        <v>85</v>
      </c>
      <c r="N31" s="67">
        <v>0</v>
      </c>
      <c r="O31" s="67">
        <v>1620.7055000305136</v>
      </c>
      <c r="P31" s="67">
        <v>98.000000000000384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53.700558637320782</v>
      </c>
      <c r="D32" s="67">
        <v>75.963992906335349</v>
      </c>
      <c r="E32" s="67">
        <v>89.700539204478702</v>
      </c>
      <c r="F32" s="67">
        <v>114.09329309722136</v>
      </c>
      <c r="G32" s="67">
        <v>128.93815525914405</v>
      </c>
      <c r="H32" s="67">
        <v>81.2844497401978</v>
      </c>
      <c r="I32" s="67">
        <v>74.483043125495982</v>
      </c>
      <c r="J32" s="67">
        <v>102.79291123805757</v>
      </c>
      <c r="K32" s="67">
        <v>0</v>
      </c>
      <c r="L32" s="67">
        <v>141.25577431943273</v>
      </c>
      <c r="M32" s="67">
        <v>78.000000000000227</v>
      </c>
      <c r="N32" s="67">
        <v>0</v>
      </c>
      <c r="O32" s="67">
        <v>86.042214011393298</v>
      </c>
      <c r="P32" s="67">
        <v>16.594824882583019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4934.2500000000018</v>
      </c>
      <c r="D35" s="67">
        <v>5259.2499999999991</v>
      </c>
      <c r="E35" s="67">
        <v>5132.2499999999964</v>
      </c>
      <c r="F35" s="67">
        <v>5062.25000000001</v>
      </c>
      <c r="G35" s="67">
        <v>5169.2499999999964</v>
      </c>
      <c r="H35" s="67">
        <v>5464.25</v>
      </c>
      <c r="I35" s="67">
        <v>5591.2500000000036</v>
      </c>
      <c r="J35" s="67">
        <v>6888.2500000000009</v>
      </c>
      <c r="K35" s="67">
        <v>3790.4331970250882</v>
      </c>
      <c r="L35" s="67">
        <v>6603.7854250420687</v>
      </c>
      <c r="M35" s="67">
        <v>6758.9205942293629</v>
      </c>
      <c r="N35" s="67">
        <v>4127.6447172695916</v>
      </c>
      <c r="O35" s="67">
        <v>7178.2722279955642</v>
      </c>
      <c r="P35" s="67">
        <v>4664.1502733182278</v>
      </c>
      <c r="Q35" s="67">
        <v>4396.0407353955397</v>
      </c>
    </row>
    <row r="36" spans="1:17" ht="12" customHeight="1" x14ac:dyDescent="0.25">
      <c r="A36" s="23" t="s">
        <v>141</v>
      </c>
      <c r="B36" s="67"/>
      <c r="C36" s="67">
        <v>157.35493175196009</v>
      </c>
      <c r="D36" s="67">
        <v>231.19063660863787</v>
      </c>
      <c r="E36" s="67">
        <v>274.54201418410446</v>
      </c>
      <c r="F36" s="67">
        <v>352.01191281219428</v>
      </c>
      <c r="G36" s="67">
        <v>364.9608006560199</v>
      </c>
      <c r="H36" s="67">
        <v>171.03794657146045</v>
      </c>
      <c r="I36" s="67">
        <v>146.34579500878306</v>
      </c>
      <c r="J36" s="67">
        <v>168.43568242646458</v>
      </c>
      <c r="K36" s="67">
        <v>201.15403564954556</v>
      </c>
      <c r="L36" s="67">
        <v>374.8268643979161</v>
      </c>
      <c r="M36" s="67">
        <v>397.18325376659851</v>
      </c>
      <c r="N36" s="67">
        <v>252.66329623146311</v>
      </c>
      <c r="O36" s="67">
        <v>182.71993206577665</v>
      </c>
      <c r="P36" s="67">
        <v>458.4925474013375</v>
      </c>
      <c r="Q36" s="67">
        <v>227.70926460445992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13859.999999999998</v>
      </c>
      <c r="D40" s="67">
        <v>716.45057674126519</v>
      </c>
      <c r="E40" s="67">
        <v>4536.0000000000018</v>
      </c>
      <c r="F40" s="67">
        <v>721.37291490412508</v>
      </c>
      <c r="G40" s="67">
        <v>438.75870605625659</v>
      </c>
      <c r="H40" s="67">
        <v>2444.7334106151557</v>
      </c>
      <c r="I40" s="67">
        <v>0</v>
      </c>
      <c r="J40" s="67">
        <v>11109</v>
      </c>
      <c r="K40" s="67">
        <v>0</v>
      </c>
      <c r="L40" s="67">
        <v>11003.999999999995</v>
      </c>
      <c r="M40" s="67">
        <v>150.35715762491176</v>
      </c>
      <c r="N40" s="67">
        <v>0</v>
      </c>
      <c r="O40" s="67">
        <v>1728.758706056256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1853.9951627361297</v>
      </c>
      <c r="D41" s="83">
        <v>11348.499999999998</v>
      </c>
      <c r="E41" s="83">
        <v>2338.4999999999982</v>
      </c>
      <c r="F41" s="83">
        <v>7546.5000000000064</v>
      </c>
      <c r="G41" s="83">
        <v>11069.499999999995</v>
      </c>
      <c r="H41" s="83">
        <v>4742.4999999999982</v>
      </c>
      <c r="I41" s="83">
        <v>18688.500000000004</v>
      </c>
      <c r="J41" s="83">
        <v>3374.0524120817277</v>
      </c>
      <c r="K41" s="83">
        <v>3866.4951627361297</v>
      </c>
      <c r="L41" s="83">
        <v>1065.703259717691</v>
      </c>
      <c r="M41" s="83">
        <v>14715.003929729035</v>
      </c>
      <c r="N41" s="83">
        <v>4540.3145850958754</v>
      </c>
      <c r="O41" s="83">
        <v>8236.4287939437436</v>
      </c>
      <c r="P41" s="83">
        <v>8780.1772691938186</v>
      </c>
      <c r="Q41" s="83">
        <v>17557.857142857163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215694.56249999997</v>
      </c>
      <c r="D45" s="67">
        <v>0</v>
      </c>
      <c r="E45" s="67">
        <v>65062.562500000007</v>
      </c>
      <c r="F45" s="67">
        <v>246002.56250000003</v>
      </c>
      <c r="G45" s="67">
        <v>130725.5625</v>
      </c>
      <c r="H45" s="67">
        <v>155640.5625</v>
      </c>
      <c r="I45" s="67">
        <v>118712.56250000001</v>
      </c>
      <c r="J45" s="67">
        <v>118733.56250000001</v>
      </c>
      <c r="K45" s="67">
        <v>171713.5625</v>
      </c>
      <c r="L45" s="67">
        <v>110761.56249999999</v>
      </c>
      <c r="M45" s="67">
        <v>113053.5625</v>
      </c>
      <c r="N45" s="67">
        <v>67708.5625</v>
      </c>
      <c r="O45" s="67">
        <v>114848.5625</v>
      </c>
      <c r="P45" s="67">
        <v>211748.56249999997</v>
      </c>
      <c r="Q45" s="67">
        <v>121376.5625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1648</v>
      </c>
      <c r="D48" s="67">
        <v>1194</v>
      </c>
      <c r="E48" s="67">
        <v>2274</v>
      </c>
      <c r="F48" s="67">
        <v>4031.5</v>
      </c>
      <c r="G48" s="67">
        <v>2856</v>
      </c>
      <c r="H48" s="67">
        <v>4631.5</v>
      </c>
      <c r="I48" s="67">
        <v>4259</v>
      </c>
      <c r="J48" s="67">
        <v>4667.5</v>
      </c>
      <c r="K48" s="67">
        <v>6316</v>
      </c>
      <c r="L48" s="67">
        <v>8747</v>
      </c>
      <c r="M48" s="67">
        <v>7790</v>
      </c>
      <c r="N48" s="67">
        <v>7680</v>
      </c>
      <c r="O48" s="67">
        <v>7549</v>
      </c>
      <c r="P48" s="67">
        <v>8471</v>
      </c>
      <c r="Q48" s="67">
        <v>9089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141765.86519552855</v>
      </c>
      <c r="D50" s="67">
        <v>0</v>
      </c>
      <c r="E50" s="67">
        <v>41917.877403757171</v>
      </c>
      <c r="F50" s="67">
        <v>167646.90731808395</v>
      </c>
      <c r="G50" s="67">
        <v>88475.665638780512</v>
      </c>
      <c r="H50" s="67">
        <v>175868.24999999997</v>
      </c>
      <c r="I50" s="67">
        <v>68311.046793750284</v>
      </c>
      <c r="J50" s="67">
        <v>94206.599620146211</v>
      </c>
      <c r="K50" s="67">
        <v>179883.88972792396</v>
      </c>
      <c r="L50" s="67">
        <v>80169.678911306051</v>
      </c>
      <c r="M50" s="67">
        <v>180578.26315695589</v>
      </c>
      <c r="N50" s="67">
        <v>26141.615519371771</v>
      </c>
      <c r="O50" s="67">
        <v>175838.24999999983</v>
      </c>
      <c r="P50" s="67">
        <v>278249.18198527629</v>
      </c>
      <c r="Q50" s="67">
        <v>50165.819190939976</v>
      </c>
    </row>
    <row r="51" spans="1:17" ht="12" customHeight="1" x14ac:dyDescent="0.25">
      <c r="A51" s="23" t="s">
        <v>164</v>
      </c>
      <c r="B51" s="67"/>
      <c r="C51" s="67">
        <v>5121.1259672197748</v>
      </c>
      <c r="D51" s="67">
        <v>2862.9999999998022</v>
      </c>
      <c r="E51" s="67">
        <v>4566.0000000001983</v>
      </c>
      <c r="F51" s="67">
        <v>11054.33291120898</v>
      </c>
      <c r="G51" s="67">
        <v>8122.4949989856677</v>
      </c>
      <c r="H51" s="67">
        <v>6792.217971787748</v>
      </c>
      <c r="I51" s="67">
        <v>709.88647780336396</v>
      </c>
      <c r="J51" s="67">
        <v>1872.4769968690357</v>
      </c>
      <c r="K51" s="67">
        <v>11849.81562669083</v>
      </c>
      <c r="L51" s="67">
        <v>10642.565944478298</v>
      </c>
      <c r="M51" s="67">
        <v>14830.846057918732</v>
      </c>
      <c r="N51" s="67">
        <v>0</v>
      </c>
      <c r="O51" s="67">
        <v>7830.8865328709162</v>
      </c>
      <c r="P51" s="67">
        <v>14781.470847272474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73709.749999999884</v>
      </c>
      <c r="D54" s="67">
        <v>0</v>
      </c>
      <c r="E54" s="67">
        <v>31443.750000000138</v>
      </c>
      <c r="F54" s="67">
        <v>70163.749999999913</v>
      </c>
      <c r="G54" s="67">
        <v>41557.749999999949</v>
      </c>
      <c r="H54" s="67">
        <v>14499.263416220529</v>
      </c>
      <c r="I54" s="67">
        <v>107847.7499999998</v>
      </c>
      <c r="J54" s="67">
        <v>23936.750000000065</v>
      </c>
      <c r="K54" s="67">
        <v>47420.918170256722</v>
      </c>
      <c r="L54" s="67">
        <v>22567.749999999869</v>
      </c>
      <c r="M54" s="67">
        <v>0</v>
      </c>
      <c r="N54" s="67">
        <v>201064.37652996893</v>
      </c>
      <c r="O54" s="67">
        <v>9514.7741346488456</v>
      </c>
      <c r="P54" s="67">
        <v>0</v>
      </c>
      <c r="Q54" s="67">
        <v>124682.93472498321</v>
      </c>
    </row>
    <row r="55" spans="1:17" ht="12" customHeight="1" x14ac:dyDescent="0.25">
      <c r="A55" s="23" t="s">
        <v>141</v>
      </c>
      <c r="B55" s="67"/>
      <c r="C55" s="67">
        <v>2108.5103123801364</v>
      </c>
      <c r="D55" s="67">
        <v>510.24999999996481</v>
      </c>
      <c r="E55" s="67">
        <v>1777.2500000000382</v>
      </c>
      <c r="F55" s="67">
        <v>3693.2358876883318</v>
      </c>
      <c r="G55" s="67">
        <v>2507.3002322327775</v>
      </c>
      <c r="H55" s="67">
        <v>64.249878223841847</v>
      </c>
      <c r="I55" s="67">
        <v>2959.264077818656</v>
      </c>
      <c r="J55" s="67">
        <v>335.56123198809377</v>
      </c>
      <c r="K55" s="67">
        <v>712.32832268398624</v>
      </c>
      <c r="L55" s="67">
        <v>1428.8849879617403</v>
      </c>
      <c r="M55" s="67">
        <v>0</v>
      </c>
      <c r="N55" s="67">
        <v>9379.5491134422409</v>
      </c>
      <c r="O55" s="67">
        <v>0</v>
      </c>
      <c r="P55" s="67">
        <v>0</v>
      </c>
      <c r="Q55" s="67">
        <v>7203.0892325259629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434875.49999999988</v>
      </c>
      <c r="D59" s="67">
        <v>0</v>
      </c>
      <c r="E59" s="67">
        <v>99962.499999999913</v>
      </c>
      <c r="F59" s="67">
        <v>45533.982476761899</v>
      </c>
      <c r="G59" s="67">
        <v>16267.923522019992</v>
      </c>
      <c r="H59" s="67">
        <v>68280.499999999971</v>
      </c>
      <c r="I59" s="67">
        <v>0</v>
      </c>
      <c r="J59" s="67">
        <v>279303.99999999994</v>
      </c>
      <c r="K59" s="67">
        <v>16858.276856210239</v>
      </c>
      <c r="L59" s="67">
        <v>330596.49999999988</v>
      </c>
      <c r="M59" s="67">
        <v>19765.000097442578</v>
      </c>
      <c r="N59" s="67">
        <v>98200.843758850155</v>
      </c>
      <c r="O59" s="67">
        <v>84727.423522020021</v>
      </c>
      <c r="P59" s="67">
        <v>16092.011144056523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170074.96326828777</v>
      </c>
      <c r="D60" s="83">
        <v>169411.62451054508</v>
      </c>
      <c r="E60" s="83">
        <v>52144.259105448931</v>
      </c>
      <c r="F60" s="83">
        <v>288876.00000000012</v>
      </c>
      <c r="G60" s="83">
        <v>300094.99999999983</v>
      </c>
      <c r="H60" s="83">
        <v>145649.00000000003</v>
      </c>
      <c r="I60" s="83">
        <v>484085.99999999994</v>
      </c>
      <c r="J60" s="83">
        <v>97781.913975588337</v>
      </c>
      <c r="K60" s="83">
        <v>492623.96326828771</v>
      </c>
      <c r="L60" s="83">
        <v>79145.195277040795</v>
      </c>
      <c r="M60" s="83">
        <v>427893.2591054489</v>
      </c>
      <c r="N60" s="83">
        <v>273087.58002323814</v>
      </c>
      <c r="O60" s="83">
        <v>219135.63897798001</v>
      </c>
      <c r="P60" s="83">
        <v>451051.3206796092</v>
      </c>
      <c r="Q60" s="83">
        <v>417920.10060160223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1294667.75</v>
      </c>
      <c r="D64" s="67">
        <v>1564961.7499999998</v>
      </c>
      <c r="E64" s="67">
        <v>1530990.7500000002</v>
      </c>
      <c r="F64" s="67">
        <v>1305186.75</v>
      </c>
      <c r="G64" s="67">
        <v>1538291.7499999998</v>
      </c>
      <c r="H64" s="67">
        <v>991821.75000000012</v>
      </c>
      <c r="I64" s="67">
        <v>1149848.75</v>
      </c>
      <c r="J64" s="67">
        <v>1021444.75</v>
      </c>
      <c r="K64" s="67">
        <v>1379552.7499999998</v>
      </c>
      <c r="L64" s="67">
        <v>1455157.75</v>
      </c>
      <c r="M64" s="67">
        <v>1256005.75</v>
      </c>
      <c r="N64" s="67">
        <v>1483892.7500000002</v>
      </c>
      <c r="O64" s="67">
        <v>1131521.75</v>
      </c>
      <c r="P64" s="67">
        <v>942752.74999999988</v>
      </c>
      <c r="Q64" s="67">
        <v>1169674.75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14302</v>
      </c>
      <c r="D67" s="67">
        <v>21991</v>
      </c>
      <c r="E67" s="67">
        <v>18730</v>
      </c>
      <c r="F67" s="67">
        <v>29475</v>
      </c>
      <c r="G67" s="67">
        <v>23102</v>
      </c>
      <c r="H67" s="67">
        <v>38211</v>
      </c>
      <c r="I67" s="67">
        <v>38455</v>
      </c>
      <c r="J67" s="67">
        <v>44977</v>
      </c>
      <c r="K67" s="67">
        <v>58887</v>
      </c>
      <c r="L67" s="67">
        <v>106715</v>
      </c>
      <c r="M67" s="67">
        <v>89856</v>
      </c>
      <c r="N67" s="67">
        <v>96196</v>
      </c>
      <c r="O67" s="67">
        <v>83545</v>
      </c>
      <c r="P67" s="67">
        <v>54274</v>
      </c>
      <c r="Q67" s="67">
        <v>92783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1011682.6899118088</v>
      </c>
      <c r="D69" s="67">
        <v>1236735.9529353986</v>
      </c>
      <c r="E69" s="67">
        <v>1203472.5346495472</v>
      </c>
      <c r="F69" s="67">
        <v>1057914.155130398</v>
      </c>
      <c r="G69" s="67">
        <v>1173130.5197395892</v>
      </c>
      <c r="H69" s="67">
        <v>858067.52179255895</v>
      </c>
      <c r="I69" s="67">
        <v>1046066.2412971503</v>
      </c>
      <c r="J69" s="67">
        <v>1004409.5939853551</v>
      </c>
      <c r="K69" s="67">
        <v>1300834.801636979</v>
      </c>
      <c r="L69" s="67">
        <v>1500170.5162303639</v>
      </c>
      <c r="M69" s="67">
        <v>1156681.2772347839</v>
      </c>
      <c r="N69" s="67">
        <v>1635182.1954560678</v>
      </c>
      <c r="O69" s="67">
        <v>1129133.7499999981</v>
      </c>
      <c r="P69" s="67">
        <v>976467.75000000175</v>
      </c>
      <c r="Q69" s="67">
        <v>1187091.7500000005</v>
      </c>
    </row>
    <row r="70" spans="1:17" ht="12" customHeight="1" x14ac:dyDescent="0.25">
      <c r="A70" s="23" t="s">
        <v>159</v>
      </c>
      <c r="B70" s="67"/>
      <c r="C70" s="67">
        <v>45199.200430888151</v>
      </c>
      <c r="D70" s="67">
        <v>71312.667401055456</v>
      </c>
      <c r="E70" s="67">
        <v>83337.505823019528</v>
      </c>
      <c r="F70" s="67">
        <v>103921.32287995699</v>
      </c>
      <c r="G70" s="67">
        <v>104988.5730954828</v>
      </c>
      <c r="H70" s="67">
        <v>27109.564020880127</v>
      </c>
      <c r="I70" s="67">
        <v>28049.523792997894</v>
      </c>
      <c r="J70" s="67">
        <v>21113.704686911653</v>
      </c>
      <c r="K70" s="67">
        <v>98892.708985567748</v>
      </c>
      <c r="L70" s="67">
        <v>141488.23376963483</v>
      </c>
      <c r="M70" s="67">
        <v>115678.47276521738</v>
      </c>
      <c r="N70" s="67">
        <v>105007.10310766188</v>
      </c>
      <c r="O70" s="67">
        <v>26890.982753969602</v>
      </c>
      <c r="P70" s="67">
        <v>22374.998570668544</v>
      </c>
      <c r="Q70" s="67">
        <v>60610.162165718226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230150.96660288385</v>
      </c>
      <c r="D73" s="67">
        <v>246014.32439907419</v>
      </c>
      <c r="E73" s="67">
        <v>241452.75000000015</v>
      </c>
      <c r="F73" s="67">
        <v>133952.31268762209</v>
      </c>
      <c r="G73" s="67">
        <v>299985.7499999993</v>
      </c>
      <c r="H73" s="67">
        <v>104736.24346085778</v>
      </c>
      <c r="I73" s="67">
        <v>79964.862780680909</v>
      </c>
      <c r="J73" s="67">
        <v>11662.483523277873</v>
      </c>
      <c r="K73" s="67">
        <v>211154.20598033658</v>
      </c>
      <c r="L73" s="67">
        <v>116349.80552290374</v>
      </c>
      <c r="M73" s="67">
        <v>210081.58115098745</v>
      </c>
      <c r="N73" s="67">
        <v>76327.586515580668</v>
      </c>
      <c r="O73" s="67">
        <v>181663.16037728605</v>
      </c>
      <c r="P73" s="67">
        <v>79911.196691458157</v>
      </c>
      <c r="Q73" s="67">
        <v>30122.914013645644</v>
      </c>
    </row>
    <row r="74" spans="1:17" ht="12" customHeight="1" x14ac:dyDescent="0.25">
      <c r="A74" s="23" t="s">
        <v>141</v>
      </c>
      <c r="B74" s="67"/>
      <c r="C74" s="67">
        <v>7634.8930544192517</v>
      </c>
      <c r="D74" s="67">
        <v>10898.805264471688</v>
      </c>
      <c r="E74" s="67">
        <v>12823.128376445169</v>
      </c>
      <c r="F74" s="67">
        <v>9803.7499999997272</v>
      </c>
      <c r="G74" s="67">
        <v>17993.671147766592</v>
      </c>
      <c r="H74" s="67">
        <v>1908.4207257032767</v>
      </c>
      <c r="I74" s="67">
        <v>1224.0539987855179</v>
      </c>
      <c r="J74" s="67">
        <v>0</v>
      </c>
      <c r="K74" s="67">
        <v>3530.8766566919717</v>
      </c>
      <c r="L74" s="67">
        <v>4678.8379144610963</v>
      </c>
      <c r="M74" s="67">
        <v>11700.718941089957</v>
      </c>
      <c r="N74" s="67">
        <v>3714.9357298621726</v>
      </c>
      <c r="O74" s="67">
        <v>13398.15603340618</v>
      </c>
      <c r="P74" s="67">
        <v>4303.3832147484954</v>
      </c>
      <c r="Q74" s="67">
        <v>1560.2463382106316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2156417.7499999991</v>
      </c>
      <c r="D78" s="67">
        <v>1741995.7499999998</v>
      </c>
      <c r="E78" s="67">
        <v>1930834.75</v>
      </c>
      <c r="F78" s="67">
        <v>1696812.75</v>
      </c>
      <c r="G78" s="67">
        <v>1692089.7500000007</v>
      </c>
      <c r="H78" s="67">
        <v>1388329.75</v>
      </c>
      <c r="I78" s="67">
        <v>1386502.7499999995</v>
      </c>
      <c r="J78" s="67">
        <v>2119641.7500000009</v>
      </c>
      <c r="K78" s="67">
        <v>2705086.8711196324</v>
      </c>
      <c r="L78" s="67">
        <v>3673518.2940628417</v>
      </c>
      <c r="M78" s="67">
        <v>2435026.2950620055</v>
      </c>
      <c r="N78" s="67">
        <v>3453718.247763698</v>
      </c>
      <c r="O78" s="67">
        <v>2849432.4923105389</v>
      </c>
      <c r="P78" s="67">
        <v>1907381.3850237238</v>
      </c>
      <c r="Q78" s="67">
        <v>3198879.7255725344</v>
      </c>
    </row>
    <row r="79" spans="1:17" ht="12" customHeight="1" x14ac:dyDescent="0.25">
      <c r="A79" s="29" t="s">
        <v>140</v>
      </c>
      <c r="B79" s="83"/>
      <c r="C79" s="83">
        <v>149997.62888036759</v>
      </c>
      <c r="D79" s="83">
        <v>436249.50000000023</v>
      </c>
      <c r="E79" s="83">
        <v>213439.5</v>
      </c>
      <c r="F79" s="83">
        <v>221657.50000000012</v>
      </c>
      <c r="G79" s="83">
        <v>459485.4999999993</v>
      </c>
      <c r="H79" s="83">
        <v>216775.50000000006</v>
      </c>
      <c r="I79" s="83">
        <v>376629.50000000047</v>
      </c>
      <c r="J79" s="83">
        <v>37397.600233671204</v>
      </c>
      <c r="K79" s="83">
        <v>582417.12888036738</v>
      </c>
      <c r="L79" s="83">
        <v>38717.232773273652</v>
      </c>
      <c r="M79" s="83">
        <v>643504.22384276253</v>
      </c>
      <c r="N79" s="83">
        <v>3870.8615326290142</v>
      </c>
      <c r="O79" s="83">
        <v>97165.007689460675</v>
      </c>
      <c r="P79" s="83">
        <v>318793.97288885643</v>
      </c>
      <c r="Q79" s="83">
        <v>38181.26797008836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13402.6875</v>
      </c>
      <c r="D83" s="67">
        <v>7396.6874999999991</v>
      </c>
      <c r="E83" s="67">
        <v>7832.6875000000009</v>
      </c>
      <c r="F83" s="67">
        <v>7749.6875000000018</v>
      </c>
      <c r="G83" s="67">
        <v>40621.6875</v>
      </c>
      <c r="H83" s="67">
        <v>28715.6875</v>
      </c>
      <c r="I83" s="67">
        <v>33933.6875</v>
      </c>
      <c r="J83" s="67">
        <v>302836.68749999994</v>
      </c>
      <c r="K83" s="67">
        <v>80326.687499999985</v>
      </c>
      <c r="L83" s="67">
        <v>83547.6875</v>
      </c>
      <c r="M83" s="67">
        <v>142718.6875</v>
      </c>
      <c r="N83" s="67">
        <v>77972.687499999985</v>
      </c>
      <c r="O83" s="67">
        <v>253174.68749999997</v>
      </c>
      <c r="P83" s="67">
        <v>226199.68749999997</v>
      </c>
      <c r="Q83" s="67">
        <v>95924.687500000015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98</v>
      </c>
      <c r="D86" s="67">
        <v>124</v>
      </c>
      <c r="E86" s="67">
        <v>105</v>
      </c>
      <c r="F86" s="67">
        <v>173</v>
      </c>
      <c r="G86" s="67">
        <v>334</v>
      </c>
      <c r="H86" s="67">
        <v>466</v>
      </c>
      <c r="I86" s="67">
        <v>589</v>
      </c>
      <c r="J86" s="67">
        <v>3746</v>
      </c>
      <c r="K86" s="67">
        <v>2113</v>
      </c>
      <c r="L86" s="67">
        <v>3685</v>
      </c>
      <c r="M86" s="67">
        <v>5016</v>
      </c>
      <c r="N86" s="67">
        <v>4092.9999999999995</v>
      </c>
      <c r="O86" s="67">
        <v>9131</v>
      </c>
      <c r="P86" s="67">
        <v>7506</v>
      </c>
      <c r="Q86" s="67">
        <v>6791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4670.75</v>
      </c>
      <c r="D88" s="67">
        <v>5131.7499999999991</v>
      </c>
      <c r="E88" s="67">
        <v>2216.0552044597157</v>
      </c>
      <c r="F88" s="67">
        <v>2177.2348580135108</v>
      </c>
      <c r="G88" s="67">
        <v>20441.749999999993</v>
      </c>
      <c r="H88" s="67">
        <v>11676.749999999998</v>
      </c>
      <c r="I88" s="67">
        <v>16669.75</v>
      </c>
      <c r="J88" s="67">
        <v>161299.75</v>
      </c>
      <c r="K88" s="67">
        <v>44627.750000000015</v>
      </c>
      <c r="L88" s="67">
        <v>45940.750000000029</v>
      </c>
      <c r="M88" s="67">
        <v>71925.888874271826</v>
      </c>
      <c r="N88" s="67">
        <v>39781.75</v>
      </c>
      <c r="O88" s="67">
        <v>137446.39373209211</v>
      </c>
      <c r="P88" s="67">
        <v>126728.6875</v>
      </c>
      <c r="Q88" s="67">
        <v>61342.687499999964</v>
      </c>
    </row>
    <row r="89" spans="1:17" ht="12" customHeight="1" x14ac:dyDescent="0.25">
      <c r="A89" s="23" t="s">
        <v>155</v>
      </c>
      <c r="B89" s="67"/>
      <c r="C89" s="67">
        <v>147.30279787205291</v>
      </c>
      <c r="D89" s="67">
        <v>203.4417302079774</v>
      </c>
      <c r="E89" s="67">
        <v>170.77793367990105</v>
      </c>
      <c r="F89" s="67">
        <v>218.94658851875272</v>
      </c>
      <c r="G89" s="67">
        <v>939.78580480883522</v>
      </c>
      <c r="H89" s="67">
        <v>452.25625132603335</v>
      </c>
      <c r="I89" s="67">
        <v>618.09449927414164</v>
      </c>
      <c r="J89" s="67">
        <v>6262.3165312705969</v>
      </c>
      <c r="K89" s="67">
        <v>2895.1980396932508</v>
      </c>
      <c r="L89" s="67">
        <v>4052.4134433273362</v>
      </c>
      <c r="M89" s="67">
        <v>6031.0841968451005</v>
      </c>
      <c r="N89" s="67">
        <v>3788.9901684428914</v>
      </c>
      <c r="O89" s="67">
        <v>8794.081008470539</v>
      </c>
      <c r="P89" s="67">
        <v>8692.2480413101493</v>
      </c>
      <c r="Q89" s="67">
        <v>5471.0213826658028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1813.9999999999995</v>
      </c>
      <c r="D92" s="67">
        <v>1581.9999999999977</v>
      </c>
      <c r="E92" s="67">
        <v>2898.9999999999973</v>
      </c>
      <c r="F92" s="67">
        <v>2015.9999999999977</v>
      </c>
      <c r="G92" s="67">
        <v>3492.7545249672849</v>
      </c>
      <c r="H92" s="67">
        <v>2949.9999999999986</v>
      </c>
      <c r="I92" s="67">
        <v>2650.8957860035389</v>
      </c>
      <c r="J92" s="67">
        <v>6712.1862451574088</v>
      </c>
      <c r="K92" s="67">
        <v>5275.4486540835642</v>
      </c>
      <c r="L92" s="67">
        <v>3690.3856795982897</v>
      </c>
      <c r="M92" s="67">
        <v>0</v>
      </c>
      <c r="N92" s="67">
        <v>87.000000000003638</v>
      </c>
      <c r="O92" s="67">
        <v>931.33754696305584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49.414976177291464</v>
      </c>
      <c r="D93" s="67">
        <v>70.188279010314119</v>
      </c>
      <c r="E93" s="67">
        <v>135.77999501885023</v>
      </c>
      <c r="F93" s="67">
        <v>135.12464536953064</v>
      </c>
      <c r="G93" s="67">
        <v>114.00000000000054</v>
      </c>
      <c r="H93" s="67">
        <v>85.120791191606401</v>
      </c>
      <c r="I93" s="67">
        <v>87.982342993410171</v>
      </c>
      <c r="J93" s="67">
        <v>215.85948633820939</v>
      </c>
      <c r="K93" s="67">
        <v>235.42502992788928</v>
      </c>
      <c r="L93" s="67">
        <v>238.32954985893036</v>
      </c>
      <c r="M93" s="67">
        <v>0</v>
      </c>
      <c r="N93" s="67">
        <v>88.472033041562042</v>
      </c>
      <c r="O93" s="67">
        <v>53.221893753331393</v>
      </c>
      <c r="P93" s="67">
        <v>0</v>
      </c>
      <c r="Q93" s="67">
        <v>4.9823429934101604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8452.9999999999982</v>
      </c>
      <c r="D96" s="67">
        <v>3185.2640464721703</v>
      </c>
      <c r="E96" s="67">
        <v>4576.0000000000018</v>
      </c>
      <c r="F96" s="67">
        <v>5217.9999999999982</v>
      </c>
      <c r="G96" s="67">
        <v>18866.858510960177</v>
      </c>
      <c r="H96" s="67">
        <v>15164.999999999998</v>
      </c>
      <c r="I96" s="67">
        <v>16827.000000000004</v>
      </c>
      <c r="J96" s="67">
        <v>132035</v>
      </c>
      <c r="K96" s="67">
        <v>36999.632180058587</v>
      </c>
      <c r="L96" s="67">
        <v>33397.264046472184</v>
      </c>
      <c r="M96" s="67">
        <v>73238.992809981821</v>
      </c>
      <c r="N96" s="67">
        <v>37187.295774675425</v>
      </c>
      <c r="O96" s="67">
        <v>124339.26786070605</v>
      </c>
      <c r="P96" s="67">
        <v>106703.35523395738</v>
      </c>
      <c r="Q96" s="67">
        <v>45105.267113266164</v>
      </c>
    </row>
    <row r="97" spans="1:17" ht="12" customHeight="1" x14ac:dyDescent="0.25">
      <c r="A97" s="23" t="s">
        <v>141</v>
      </c>
      <c r="B97" s="67"/>
      <c r="C97" s="67">
        <v>247.66031705884791</v>
      </c>
      <c r="D97" s="67">
        <v>202.24999999999994</v>
      </c>
      <c r="E97" s="67">
        <v>264.58191929608898</v>
      </c>
      <c r="F97" s="67">
        <v>344.53214945426913</v>
      </c>
      <c r="G97" s="67">
        <v>937.03807660131145</v>
      </c>
      <c r="H97" s="67">
        <v>537.91231868753403</v>
      </c>
      <c r="I97" s="67">
        <v>558.0080580428139</v>
      </c>
      <c r="J97" s="67">
        <v>5598.445037812422</v>
      </c>
      <c r="K97" s="67">
        <v>2210.1718284970711</v>
      </c>
      <c r="L97" s="67">
        <v>3084.5860760463302</v>
      </c>
      <c r="M97" s="67">
        <v>5747.8940443512838</v>
      </c>
      <c r="N97" s="67">
        <v>3165.2818329896745</v>
      </c>
      <c r="O97" s="67">
        <v>7639.8515732245514</v>
      </c>
      <c r="P97" s="67">
        <v>7062.9246799721941</v>
      </c>
      <c r="Q97" s="67">
        <v>3332.2590895049334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25596.250000000004</v>
      </c>
      <c r="D102" s="67">
        <v>1197.3607669901783</v>
      </c>
      <c r="E102" s="67">
        <v>9032.6107669901739</v>
      </c>
      <c r="F102" s="67">
        <v>1640.3952591512698</v>
      </c>
      <c r="G102" s="67">
        <v>6798.6856532508527</v>
      </c>
      <c r="H102" s="67">
        <v>16049.935653250868</v>
      </c>
      <c r="I102" s="67">
        <v>665.94105521669655</v>
      </c>
      <c r="J102" s="67">
        <v>89706.191055216666</v>
      </c>
      <c r="K102" s="67">
        <v>49186.359575647504</v>
      </c>
      <c r="L102" s="67">
        <v>162325.3949568586</v>
      </c>
      <c r="M102" s="67">
        <v>100296.56249999999</v>
      </c>
      <c r="N102" s="67">
        <v>136848.25000000003</v>
      </c>
      <c r="O102" s="67">
        <v>217734.93750000009</v>
      </c>
      <c r="P102" s="67">
        <v>172884.62500000009</v>
      </c>
      <c r="Q102" s="67">
        <v>171509.31250000012</v>
      </c>
    </row>
    <row r="103" spans="1:17" ht="12" customHeight="1" x14ac:dyDescent="0.25">
      <c r="A103" s="29" t="s">
        <v>140</v>
      </c>
      <c r="B103" s="83"/>
      <c r="C103" s="83">
        <v>10560.199448757219</v>
      </c>
      <c r="D103" s="83">
        <v>19017.250000000011</v>
      </c>
      <c r="E103" s="83">
        <v>6109.4903747548869</v>
      </c>
      <c r="F103" s="83">
        <v>12566.249999999982</v>
      </c>
      <c r="G103" s="83">
        <v>44700.25</v>
      </c>
      <c r="H103" s="83">
        <v>22857.249999999985</v>
      </c>
      <c r="I103" s="83">
        <v>65443.250000000015</v>
      </c>
      <c r="J103" s="83">
        <v>232535.5189795692</v>
      </c>
      <c r="K103" s="83">
        <v>116060.44944875722</v>
      </c>
      <c r="L103" s="83">
        <v>38496.85368763806</v>
      </c>
      <c r="M103" s="83">
        <v>189142.00000000006</v>
      </c>
      <c r="N103" s="83">
        <v>52261.121261063468</v>
      </c>
      <c r="O103" s="83">
        <v>188998.19628024541</v>
      </c>
      <c r="P103" s="83">
        <v>293705.14893099823</v>
      </c>
      <c r="Q103" s="83">
        <v>143426.97066703599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0</v>
      </c>
      <c r="D126" s="67">
        <v>2155.1875</v>
      </c>
      <c r="E126" s="67">
        <v>0</v>
      </c>
      <c r="F126" s="67">
        <v>37319.1875</v>
      </c>
      <c r="G126" s="67">
        <v>4780.1875</v>
      </c>
      <c r="H126" s="67">
        <v>3327.4375</v>
      </c>
      <c r="I126" s="67">
        <v>942</v>
      </c>
      <c r="J126" s="67">
        <v>287</v>
      </c>
      <c r="K126" s="67">
        <v>152.00000000000728</v>
      </c>
      <c r="L126" s="67">
        <v>74.000000000007276</v>
      </c>
      <c r="M126" s="67">
        <v>3492</v>
      </c>
      <c r="N126" s="67">
        <v>1000.0000000000146</v>
      </c>
      <c r="O126" s="67">
        <v>578.00000000000728</v>
      </c>
      <c r="P126" s="67">
        <v>5093.0000000000073</v>
      </c>
      <c r="Q126" s="67">
        <v>186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14</v>
      </c>
      <c r="D129" s="67">
        <v>29.5</v>
      </c>
      <c r="E129" s="67">
        <v>8</v>
      </c>
      <c r="F129" s="67">
        <v>212.5</v>
      </c>
      <c r="G129" s="67">
        <v>60</v>
      </c>
      <c r="H129" s="67">
        <v>98</v>
      </c>
      <c r="I129" s="67">
        <v>100</v>
      </c>
      <c r="J129" s="67">
        <v>94</v>
      </c>
      <c r="K129" s="67">
        <v>118</v>
      </c>
      <c r="L129" s="67">
        <v>184.00000000000011</v>
      </c>
      <c r="M129" s="67">
        <v>323</v>
      </c>
      <c r="N129" s="67">
        <v>382</v>
      </c>
      <c r="O129" s="67">
        <v>236</v>
      </c>
      <c r="P129" s="67">
        <v>294</v>
      </c>
      <c r="Q129" s="67">
        <v>186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0</v>
      </c>
      <c r="D131" s="67">
        <v>1473.5335339355802</v>
      </c>
      <c r="E131" s="67">
        <v>0</v>
      </c>
      <c r="F131" s="67">
        <v>29902.363944182998</v>
      </c>
      <c r="G131" s="67">
        <v>4470.6650218814248</v>
      </c>
      <c r="H131" s="67">
        <v>3548.437499999995</v>
      </c>
      <c r="I131" s="67">
        <v>2586.9999999999991</v>
      </c>
      <c r="J131" s="67">
        <v>776.81522069733012</v>
      </c>
      <c r="K131" s="67">
        <v>971.7367220107335</v>
      </c>
      <c r="L131" s="67">
        <v>245.17580324319695</v>
      </c>
      <c r="M131" s="67">
        <v>6895</v>
      </c>
      <c r="N131" s="67">
        <v>749.70356584834508</v>
      </c>
      <c r="O131" s="67">
        <v>1294.0000000000073</v>
      </c>
      <c r="P131" s="67">
        <v>1999.2495085838709</v>
      </c>
      <c r="Q131" s="67">
        <v>2530.581920695457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82.920809427834882</v>
      </c>
      <c r="E132" s="67">
        <v>0</v>
      </c>
      <c r="F132" s="67">
        <v>882</v>
      </c>
      <c r="G132" s="67">
        <v>274.97718353556655</v>
      </c>
      <c r="H132" s="67">
        <v>91.994576804732219</v>
      </c>
      <c r="I132" s="67">
        <v>99.226573998984321</v>
      </c>
      <c r="J132" s="67">
        <v>28.610420328310269</v>
      </c>
      <c r="K132" s="67">
        <v>184.99999999999886</v>
      </c>
      <c r="L132" s="67">
        <v>247.99999999999758</v>
      </c>
      <c r="M132" s="67">
        <v>640.61106135759019</v>
      </c>
      <c r="N132" s="67">
        <v>190.12379656077357</v>
      </c>
      <c r="O132" s="67">
        <v>77.085694420574129</v>
      </c>
      <c r="P132" s="67">
        <v>177.85291605635985</v>
      </c>
      <c r="Q132" s="67">
        <v>279.84372033018332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0</v>
      </c>
      <c r="D135" s="67">
        <v>822.50000000000216</v>
      </c>
      <c r="E135" s="67">
        <v>0</v>
      </c>
      <c r="F135" s="67">
        <v>6568.4999999999991</v>
      </c>
      <c r="G135" s="67">
        <v>362.05343942577559</v>
      </c>
      <c r="H135" s="67">
        <v>312.8344445670769</v>
      </c>
      <c r="I135" s="67">
        <v>0</v>
      </c>
      <c r="J135" s="67">
        <v>0</v>
      </c>
      <c r="K135" s="67">
        <v>0</v>
      </c>
      <c r="L135" s="67">
        <v>21.000000000000909</v>
      </c>
      <c r="M135" s="67">
        <v>0</v>
      </c>
      <c r="N135" s="67">
        <v>487.00000000000102</v>
      </c>
      <c r="O135" s="67">
        <v>0</v>
      </c>
      <c r="P135" s="67">
        <v>3465.4975881879086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28.500000000000021</v>
      </c>
      <c r="E136" s="67">
        <v>0</v>
      </c>
      <c r="F136" s="67">
        <v>182</v>
      </c>
      <c r="G136" s="67">
        <v>36.63359438019787</v>
      </c>
      <c r="H136" s="67">
        <v>9.3864136919670074</v>
      </c>
      <c r="I136" s="67">
        <v>0</v>
      </c>
      <c r="J136" s="67">
        <v>0</v>
      </c>
      <c r="K136" s="67">
        <v>0</v>
      </c>
      <c r="L136" s="67">
        <v>24.999999999999574</v>
      </c>
      <c r="M136" s="67">
        <v>0</v>
      </c>
      <c r="N136" s="67">
        <v>41.061882930132747</v>
      </c>
      <c r="O136" s="67">
        <v>0</v>
      </c>
      <c r="P136" s="67">
        <v>175.00000000000003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5046.125</v>
      </c>
      <c r="D140" s="67">
        <v>342.29622721901154</v>
      </c>
      <c r="E140" s="67">
        <v>0</v>
      </c>
      <c r="F140" s="67">
        <v>9958.75</v>
      </c>
      <c r="G140" s="67">
        <v>0</v>
      </c>
      <c r="H140" s="67">
        <v>1150.0000000000036</v>
      </c>
      <c r="I140" s="67">
        <v>0</v>
      </c>
      <c r="J140" s="67">
        <v>7295.0000000000018</v>
      </c>
      <c r="K140" s="67">
        <v>45.829221342429932</v>
      </c>
      <c r="L140" s="67">
        <v>7871.9999999999991</v>
      </c>
      <c r="M140" s="67">
        <v>507.65086638706822</v>
      </c>
      <c r="N140" s="67">
        <v>1272.0000000000018</v>
      </c>
      <c r="O140" s="67">
        <v>1429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0</v>
      </c>
      <c r="D141" s="83">
        <v>5427.2500000000009</v>
      </c>
      <c r="E141" s="83">
        <v>0</v>
      </c>
      <c r="F141" s="83">
        <v>28606.25</v>
      </c>
      <c r="G141" s="83">
        <v>7837.2407601876539</v>
      </c>
      <c r="H141" s="83">
        <v>2485.2426831851744</v>
      </c>
      <c r="I141" s="83">
        <v>9321.0000000000091</v>
      </c>
      <c r="J141" s="83">
        <v>139.78826608886672</v>
      </c>
      <c r="K141" s="83">
        <v>3340.0000000000073</v>
      </c>
      <c r="L141" s="83">
        <v>34.097498783377056</v>
      </c>
      <c r="M141" s="83">
        <v>8692.0000000000018</v>
      </c>
      <c r="N141" s="83">
        <v>16517.35720215911</v>
      </c>
      <c r="O141" s="83">
        <v>4335.5070329686441</v>
      </c>
      <c r="P141" s="83">
        <v>10921.24268318517</v>
      </c>
      <c r="Q141" s="83">
        <v>10168.999999999998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15014.6875</v>
      </c>
      <c r="D145" s="67">
        <v>13175.6875</v>
      </c>
      <c r="E145" s="67">
        <v>27293.687499999996</v>
      </c>
      <c r="F145" s="67">
        <v>15210.687499999998</v>
      </c>
      <c r="G145" s="67">
        <v>23196.6875</v>
      </c>
      <c r="H145" s="67">
        <v>18173.6875</v>
      </c>
      <c r="I145" s="67">
        <v>17269.6875</v>
      </c>
      <c r="J145" s="67">
        <v>11250.687499999998</v>
      </c>
      <c r="K145" s="67">
        <v>15617.687500000002</v>
      </c>
      <c r="L145" s="67">
        <v>12237.687500000002</v>
      </c>
      <c r="M145" s="67">
        <v>45096.687500000007</v>
      </c>
      <c r="N145" s="67">
        <v>38841.687500000007</v>
      </c>
      <c r="O145" s="67">
        <v>61750.6875</v>
      </c>
      <c r="P145" s="67">
        <v>153199.6875</v>
      </c>
      <c r="Q145" s="67">
        <v>148196.6875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10510</v>
      </c>
      <c r="D147" s="67">
        <v>9222</v>
      </c>
      <c r="E147" s="67">
        <v>19105</v>
      </c>
      <c r="F147" s="67">
        <v>10647</v>
      </c>
      <c r="G147" s="67">
        <v>16237</v>
      </c>
      <c r="H147" s="67">
        <v>12721</v>
      </c>
      <c r="I147" s="67">
        <v>12088</v>
      </c>
      <c r="J147" s="67">
        <v>7875</v>
      </c>
      <c r="K147" s="67">
        <v>10932</v>
      </c>
      <c r="L147" s="67">
        <v>8566</v>
      </c>
      <c r="M147" s="67">
        <v>31567</v>
      </c>
      <c r="N147" s="67">
        <v>27189</v>
      </c>
      <c r="O147" s="67">
        <v>43225</v>
      </c>
      <c r="P147" s="67">
        <v>107239</v>
      </c>
      <c r="Q147" s="67">
        <v>103737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1471.5044199013032</v>
      </c>
      <c r="D149" s="67">
        <v>1167.3775967540059</v>
      </c>
      <c r="E149" s="67">
        <v>1985.9945067051738</v>
      </c>
      <c r="F149" s="67">
        <v>969.57024883832526</v>
      </c>
      <c r="G149" s="67">
        <v>1158.3253607513695</v>
      </c>
      <c r="H149" s="67">
        <v>1171.5000000000014</v>
      </c>
      <c r="I149" s="67">
        <v>743.25767440789843</v>
      </c>
      <c r="J149" s="67">
        <v>1049.5000000000002</v>
      </c>
      <c r="K149" s="67">
        <v>1812.5000000000007</v>
      </c>
      <c r="L149" s="67">
        <v>1361.2859787798943</v>
      </c>
      <c r="M149" s="67">
        <v>0</v>
      </c>
      <c r="N149" s="67">
        <v>45.000000000001052</v>
      </c>
      <c r="O149" s="67">
        <v>477.69648854961832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20.750000000000004</v>
      </c>
      <c r="D150" s="67">
        <v>28.749999999999972</v>
      </c>
      <c r="E150" s="67">
        <v>47.749999999999993</v>
      </c>
      <c r="F150" s="67">
        <v>52.750000000000128</v>
      </c>
      <c r="G150" s="67">
        <v>53.749999999999893</v>
      </c>
      <c r="H150" s="67">
        <v>42.318488485586776</v>
      </c>
      <c r="I150" s="67">
        <v>31.594368209939173</v>
      </c>
      <c r="J150" s="67">
        <v>45.650988556640769</v>
      </c>
      <c r="K150" s="67">
        <v>128.08076796438561</v>
      </c>
      <c r="L150" s="67">
        <v>145.58631805368788</v>
      </c>
      <c r="M150" s="67">
        <v>29.254997043322764</v>
      </c>
      <c r="N150" s="67">
        <v>34.000000000000114</v>
      </c>
      <c r="O150" s="67">
        <v>23.303511450381681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15043.5</v>
      </c>
      <c r="D153" s="67">
        <v>13236.499999999996</v>
      </c>
      <c r="E153" s="67">
        <v>26299.5</v>
      </c>
      <c r="F153" s="67">
        <v>14665.499999999998</v>
      </c>
      <c r="G153" s="67">
        <v>22357.5</v>
      </c>
      <c r="H153" s="67">
        <v>17311.5</v>
      </c>
      <c r="I153" s="67">
        <v>17265.500000000004</v>
      </c>
      <c r="J153" s="67">
        <v>10834.499999999995</v>
      </c>
      <c r="K153" s="67">
        <v>26818.070304261797</v>
      </c>
      <c r="L153" s="67">
        <v>22083.941085089198</v>
      </c>
      <c r="M153" s="67">
        <v>70425.383311580197</v>
      </c>
      <c r="N153" s="67">
        <v>50506.306913639943</v>
      </c>
      <c r="O153" s="67">
        <v>81151.217826492473</v>
      </c>
      <c r="P153" s="67">
        <v>165103.56118296226</v>
      </c>
      <c r="Q153" s="67">
        <v>157745.3354573822</v>
      </c>
    </row>
    <row r="154" spans="1:17" ht="12" customHeight="1" x14ac:dyDescent="0.25">
      <c r="A154" s="23" t="s">
        <v>141</v>
      </c>
      <c r="B154" s="67"/>
      <c r="C154" s="67">
        <v>350.238000259003</v>
      </c>
      <c r="D154" s="67">
        <v>404.09751416117984</v>
      </c>
      <c r="E154" s="67">
        <v>852.75872302172445</v>
      </c>
      <c r="F154" s="67">
        <v>791.79435314363468</v>
      </c>
      <c r="G154" s="67">
        <v>1232.7796406525447</v>
      </c>
      <c r="H154" s="67">
        <v>702.91770902643088</v>
      </c>
      <c r="I154" s="67">
        <v>641.2381239383916</v>
      </c>
      <c r="J154" s="67">
        <v>328.3129718847286</v>
      </c>
      <c r="K154" s="67">
        <v>1125.478809907072</v>
      </c>
      <c r="L154" s="67">
        <v>1393.6285958022941</v>
      </c>
      <c r="M154" s="67">
        <v>3631.871924410661</v>
      </c>
      <c r="N154" s="67">
        <v>3041.1369862913334</v>
      </c>
      <c r="O154" s="67">
        <v>3992.8521922600298</v>
      </c>
      <c r="P154" s="67">
        <v>10429.344143728931</v>
      </c>
      <c r="Q154" s="67">
        <v>10957.53299134802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12740.000000000002</v>
      </c>
      <c r="D158" s="67">
        <v>2339.7998251843528</v>
      </c>
      <c r="E158" s="67">
        <v>11401.999999999996</v>
      </c>
      <c r="F158" s="67">
        <v>3507.1247305364859</v>
      </c>
      <c r="G158" s="67">
        <v>2697.5425724588854</v>
      </c>
      <c r="H158" s="67">
        <v>6393.9999999999745</v>
      </c>
      <c r="I158" s="67">
        <v>0</v>
      </c>
      <c r="J158" s="67">
        <v>24326.999999999982</v>
      </c>
      <c r="K158" s="67">
        <v>3753.8495252983371</v>
      </c>
      <c r="L158" s="67">
        <v>31146.999999999978</v>
      </c>
      <c r="M158" s="67">
        <v>7709.4145259006327</v>
      </c>
      <c r="N158" s="67">
        <v>12349.043315234918</v>
      </c>
      <c r="O158" s="67">
        <v>22367.378980926998</v>
      </c>
      <c r="P158" s="67">
        <v>1724.4467670325914</v>
      </c>
      <c r="Q158" s="67">
        <v>11483.000000000015</v>
      </c>
    </row>
    <row r="159" spans="1:17" ht="12" customHeight="1" x14ac:dyDescent="0.25">
      <c r="A159" s="29" t="s">
        <v>140</v>
      </c>
      <c r="B159" s="83"/>
      <c r="C159" s="83">
        <v>11584.373698692641</v>
      </c>
      <c r="D159" s="83">
        <v>15633.75</v>
      </c>
      <c r="E159" s="83">
        <v>20128.911383282728</v>
      </c>
      <c r="F159" s="83">
        <v>14691.749999999989</v>
      </c>
      <c r="G159" s="83">
        <v>27328.75</v>
      </c>
      <c r="H159" s="83">
        <v>14640.273387693805</v>
      </c>
      <c r="I159" s="83">
        <v>41547.749999999978</v>
      </c>
      <c r="J159" s="83">
        <v>7358.5378555428506</v>
      </c>
      <c r="K159" s="83">
        <v>32931.023343149791</v>
      </c>
      <c r="L159" s="83">
        <v>5638.8450627378197</v>
      </c>
      <c r="M159" s="83">
        <v>77116.911383282699</v>
      </c>
      <c r="N159" s="83">
        <v>39660.312769463504</v>
      </c>
      <c r="O159" s="83">
        <v>63781.894927541129</v>
      </c>
      <c r="P159" s="83">
        <v>171433.02338769377</v>
      </c>
      <c r="Q159" s="83">
        <v>167015.09485720322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239705.37500000003</v>
      </c>
      <c r="D163" s="67">
        <v>238957.375</v>
      </c>
      <c r="E163" s="67">
        <v>279485.375</v>
      </c>
      <c r="F163" s="67">
        <v>256089.37499999997</v>
      </c>
      <c r="G163" s="67">
        <v>188250.375</v>
      </c>
      <c r="H163" s="67">
        <v>171740.375</v>
      </c>
      <c r="I163" s="67">
        <v>148826.375</v>
      </c>
      <c r="J163" s="67">
        <v>144488.375</v>
      </c>
      <c r="K163" s="67">
        <v>140003.375</v>
      </c>
      <c r="L163" s="67">
        <v>142079.375</v>
      </c>
      <c r="M163" s="67">
        <v>158310.375</v>
      </c>
      <c r="N163" s="67">
        <v>149830.375</v>
      </c>
      <c r="O163" s="67">
        <v>147967.37499999997</v>
      </c>
      <c r="P163" s="67">
        <v>158151.37499999997</v>
      </c>
      <c r="Q163" s="67">
        <v>154630.37499999997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1914</v>
      </c>
      <c r="D165" s="67">
        <v>2830</v>
      </c>
      <c r="E165" s="67">
        <v>2727</v>
      </c>
      <c r="F165" s="67">
        <v>4313</v>
      </c>
      <c r="G165" s="67">
        <v>3090</v>
      </c>
      <c r="H165" s="67">
        <v>5543</v>
      </c>
      <c r="I165" s="67">
        <v>5382</v>
      </c>
      <c r="J165" s="67">
        <v>5766</v>
      </c>
      <c r="K165" s="67">
        <v>7784</v>
      </c>
      <c r="L165" s="67">
        <v>13928</v>
      </c>
      <c r="M165" s="67">
        <v>12646</v>
      </c>
      <c r="N165" s="67">
        <v>12834</v>
      </c>
      <c r="O165" s="67">
        <v>11781</v>
      </c>
      <c r="P165" s="67">
        <v>9239</v>
      </c>
      <c r="Q165" s="67">
        <v>13590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37613.920761037225</v>
      </c>
      <c r="D167" s="67">
        <v>29972.706532690241</v>
      </c>
      <c r="E167" s="67">
        <v>64573.749999999898</v>
      </c>
      <c r="F167" s="67">
        <v>39040.750000000102</v>
      </c>
      <c r="G167" s="67">
        <v>41922.708508604774</v>
      </c>
      <c r="H167" s="67">
        <v>66823.869171283979</v>
      </c>
      <c r="I167" s="67">
        <v>27119.507994267551</v>
      </c>
      <c r="J167" s="67">
        <v>60441.553288391828</v>
      </c>
      <c r="K167" s="67">
        <v>111878.42017009767</v>
      </c>
      <c r="L167" s="67">
        <v>76064.416000528698</v>
      </c>
      <c r="M167" s="67">
        <v>17568.526570860991</v>
      </c>
      <c r="N167" s="67">
        <v>21721.750000000055</v>
      </c>
      <c r="O167" s="67">
        <v>14977.222815595333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1472.9702520226863</v>
      </c>
      <c r="D168" s="67">
        <v>1880.407071493403</v>
      </c>
      <c r="E168" s="67">
        <v>3616.7494302817995</v>
      </c>
      <c r="F168" s="67">
        <v>3605.075414786224</v>
      </c>
      <c r="G168" s="67">
        <v>3993.9798663349538</v>
      </c>
      <c r="H168" s="67">
        <v>3720.4734598212694</v>
      </c>
      <c r="I168" s="67">
        <v>935.5710360958268</v>
      </c>
      <c r="J168" s="67">
        <v>2810.0262836822285</v>
      </c>
      <c r="K168" s="67">
        <v>8827.4989615622308</v>
      </c>
      <c r="L168" s="67">
        <v>8952.172608942923</v>
      </c>
      <c r="M168" s="67">
        <v>1141.9722228382702</v>
      </c>
      <c r="N168" s="67">
        <v>2159.2499999999986</v>
      </c>
      <c r="O168" s="67">
        <v>840.98242883984813</v>
      </c>
      <c r="P168" s="67">
        <v>13.234248170030607</v>
      </c>
      <c r="Q168" s="67">
        <v>3.6438994891367408E-12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249135.74999999994</v>
      </c>
      <c r="D171" s="67">
        <v>252192.75000000029</v>
      </c>
      <c r="E171" s="67">
        <v>251809.75</v>
      </c>
      <c r="F171" s="67">
        <v>250634.74999999988</v>
      </c>
      <c r="G171" s="67">
        <v>185925.74999999994</v>
      </c>
      <c r="H171" s="67">
        <v>150998.74999999977</v>
      </c>
      <c r="I171" s="67">
        <v>174334.75000000009</v>
      </c>
      <c r="J171" s="67">
        <v>133999.74999999988</v>
      </c>
      <c r="K171" s="67">
        <v>280975.78665422898</v>
      </c>
      <c r="L171" s="67">
        <v>304533.84769664193</v>
      </c>
      <c r="M171" s="67">
        <v>578168.03028036526</v>
      </c>
      <c r="N171" s="67">
        <v>374187.82174902561</v>
      </c>
      <c r="O171" s="67">
        <v>362434.25236815191</v>
      </c>
      <c r="P171" s="67">
        <v>444292.40955644107</v>
      </c>
      <c r="Q171" s="67">
        <v>358500.99825554178</v>
      </c>
    </row>
    <row r="172" spans="1:17" ht="12" customHeight="1" x14ac:dyDescent="0.25">
      <c r="A172" s="23" t="s">
        <v>141</v>
      </c>
      <c r="B172" s="67"/>
      <c r="C172" s="67">
        <v>6951.4793588307766</v>
      </c>
      <c r="D172" s="67">
        <v>9542.6409075417396</v>
      </c>
      <c r="E172" s="67">
        <v>11892.116540951516</v>
      </c>
      <c r="F172" s="67">
        <v>14868.333376406667</v>
      </c>
      <c r="G172" s="67">
        <v>12877.811006787857</v>
      </c>
      <c r="H172" s="67">
        <v>3887.1331432577122</v>
      </c>
      <c r="I172" s="67">
        <v>5119.3097447473265</v>
      </c>
      <c r="J172" s="67">
        <v>3905.4401068759989</v>
      </c>
      <c r="K172" s="67">
        <v>11179.095087198102</v>
      </c>
      <c r="L172" s="67">
        <v>19314.744095512531</v>
      </c>
      <c r="M172" s="67">
        <v>31706.523729678804</v>
      </c>
      <c r="N172" s="67">
        <v>23039.346853722385</v>
      </c>
      <c r="O172" s="67">
        <v>16753.614022768568</v>
      </c>
      <c r="P172" s="67">
        <v>13745.726942727646</v>
      </c>
      <c r="Q172" s="67">
        <v>13135.0785965346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513871.25000000017</v>
      </c>
      <c r="D176" s="67">
        <v>39148.125903700668</v>
      </c>
      <c r="E176" s="67">
        <v>199837.25000000026</v>
      </c>
      <c r="F176" s="67">
        <v>49911.809033421305</v>
      </c>
      <c r="G176" s="67">
        <v>23691.899062315064</v>
      </c>
      <c r="H176" s="67">
        <v>89339.250000000204</v>
      </c>
      <c r="I176" s="67">
        <v>0</v>
      </c>
      <c r="J176" s="67">
        <v>415342</v>
      </c>
      <c r="K176" s="67">
        <v>15033.341399129453</v>
      </c>
      <c r="L176" s="67">
        <v>474959.25</v>
      </c>
      <c r="M176" s="67">
        <v>23066.78526504511</v>
      </c>
      <c r="N176" s="67">
        <v>137492.05903342128</v>
      </c>
      <c r="O176" s="67">
        <v>121999.14906231505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189154.01103703852</v>
      </c>
      <c r="D177" s="83">
        <v>452792.50000000029</v>
      </c>
      <c r="E177" s="83">
        <v>219589.81029460835</v>
      </c>
      <c r="F177" s="83">
        <v>332474.50000000006</v>
      </c>
      <c r="G177" s="83">
        <v>423465.50000000017</v>
      </c>
      <c r="H177" s="83">
        <v>152098.4999999998</v>
      </c>
      <c r="I177" s="83">
        <v>680145.50000000023</v>
      </c>
      <c r="J177" s="83">
        <v>117267.35461168972</v>
      </c>
      <c r="K177" s="83">
        <v>553757.51103703852</v>
      </c>
      <c r="L177" s="83">
        <v>97775.617895601375</v>
      </c>
      <c r="M177" s="83">
        <v>745869.31029460835</v>
      </c>
      <c r="N177" s="83">
        <v>338125.06596657872</v>
      </c>
      <c r="O177" s="83">
        <v>283915.97593768494</v>
      </c>
      <c r="P177" s="83">
        <v>553295.60444882023</v>
      </c>
      <c r="Q177" s="83">
        <v>606826.55289014208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17251.414566952717</v>
      </c>
      <c r="E5" s="67">
        <v>0</v>
      </c>
      <c r="F5" s="67">
        <v>0</v>
      </c>
      <c r="G5" s="67">
        <v>0</v>
      </c>
      <c r="H5" s="67">
        <v>15529.0580967611</v>
      </c>
      <c r="I5" s="67">
        <v>40275.393229447174</v>
      </c>
      <c r="J5" s="67">
        <v>35344.905728109421</v>
      </c>
      <c r="K5" s="67">
        <v>30373.508529036215</v>
      </c>
      <c r="L5" s="67">
        <v>30372.692624051044</v>
      </c>
      <c r="M5" s="67">
        <v>68998.175679224165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356</v>
      </c>
      <c r="E8" s="67">
        <v>0</v>
      </c>
      <c r="F8" s="67">
        <v>0</v>
      </c>
      <c r="G8" s="67">
        <v>0</v>
      </c>
      <c r="H8" s="67">
        <v>246.99999999999997</v>
      </c>
      <c r="I8" s="67">
        <v>440.99999999999994</v>
      </c>
      <c r="J8" s="67">
        <v>597.99999999999977</v>
      </c>
      <c r="K8" s="67">
        <v>683.99999999999977</v>
      </c>
      <c r="L8" s="67">
        <v>1315.9999999999998</v>
      </c>
      <c r="M8" s="67">
        <v>1666.9999999999998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5449.0137542510329</v>
      </c>
      <c r="E10" s="67">
        <v>0</v>
      </c>
      <c r="F10" s="67">
        <v>0</v>
      </c>
      <c r="G10" s="67">
        <v>0</v>
      </c>
      <c r="H10" s="67">
        <v>3691.1392662349576</v>
      </c>
      <c r="I10" s="67">
        <v>11320.419902553413</v>
      </c>
      <c r="J10" s="67">
        <v>12999.41343544096</v>
      </c>
      <c r="K10" s="67">
        <v>7958.5769667497316</v>
      </c>
      <c r="L10" s="67">
        <v>6239.2481302146753</v>
      </c>
      <c r="M10" s="67">
        <v>27467.375568574804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10192.417841730196</v>
      </c>
      <c r="E15" s="67">
        <v>0</v>
      </c>
      <c r="F15" s="67">
        <v>0</v>
      </c>
      <c r="G15" s="67">
        <v>0</v>
      </c>
      <c r="H15" s="67">
        <v>11492.370346925178</v>
      </c>
      <c r="I15" s="67">
        <v>27453.861860640365</v>
      </c>
      <c r="J15" s="67">
        <v>21691.684325384875</v>
      </c>
      <c r="K15" s="67">
        <v>20907.583836426315</v>
      </c>
      <c r="L15" s="67">
        <v>21899.453733704573</v>
      </c>
      <c r="M15" s="67">
        <v>37812.771146428204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1609.9829709714895</v>
      </c>
      <c r="E16" s="67">
        <v>0</v>
      </c>
      <c r="F16" s="67">
        <v>0</v>
      </c>
      <c r="G16" s="67">
        <v>0</v>
      </c>
      <c r="H16" s="67">
        <v>345.54848360096543</v>
      </c>
      <c r="I16" s="67">
        <v>1501.111466253398</v>
      </c>
      <c r="J16" s="67">
        <v>653.80796728358575</v>
      </c>
      <c r="K16" s="67">
        <v>1507.347725860167</v>
      </c>
      <c r="L16" s="67">
        <v>2233.9907601317982</v>
      </c>
      <c r="M16" s="67">
        <v>3718.0289642211628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17251.414566952717</v>
      </c>
      <c r="E22" s="83">
        <v>0</v>
      </c>
      <c r="F22" s="83">
        <v>0</v>
      </c>
      <c r="G22" s="83">
        <v>0</v>
      </c>
      <c r="H22" s="83">
        <v>15529.0580967611</v>
      </c>
      <c r="I22" s="83">
        <v>40275.393229447174</v>
      </c>
      <c r="J22" s="83">
        <v>35344.905728109414</v>
      </c>
      <c r="K22" s="83">
        <v>30373.508529036211</v>
      </c>
      <c r="L22" s="83">
        <v>30372.692624051047</v>
      </c>
      <c r="M22" s="83">
        <v>68998.175679224165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1798.0202891808483</v>
      </c>
      <c r="D26" s="67">
        <v>1935.6703940409736</v>
      </c>
      <c r="E26" s="67">
        <v>1893.5437921753041</v>
      </c>
      <c r="F26" s="67">
        <v>1987.1571125933981</v>
      </c>
      <c r="G26" s="67">
        <v>2108.0461151625209</v>
      </c>
      <c r="H26" s="67">
        <v>1985.7848512476432</v>
      </c>
      <c r="I26" s="67">
        <v>1900.5542846530782</v>
      </c>
      <c r="J26" s="67">
        <v>2783.6970296384816</v>
      </c>
      <c r="K26" s="67">
        <v>0</v>
      </c>
      <c r="L26" s="67">
        <v>1649.8984820932894</v>
      </c>
      <c r="M26" s="67">
        <v>1734.9430979592591</v>
      </c>
      <c r="N26" s="67">
        <v>0</v>
      </c>
      <c r="O26" s="67">
        <v>1706.7477140419069</v>
      </c>
      <c r="P26" s="67">
        <v>873.11685213865042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19</v>
      </c>
      <c r="D29" s="67">
        <v>28</v>
      </c>
      <c r="E29" s="67">
        <v>22.999999999999996</v>
      </c>
      <c r="F29" s="67">
        <v>40.999999999999993</v>
      </c>
      <c r="G29" s="67">
        <v>31.999999999999996</v>
      </c>
      <c r="H29" s="67">
        <v>53.999999999999993</v>
      </c>
      <c r="I29" s="67">
        <v>51.999999999999993</v>
      </c>
      <c r="J29" s="67">
        <v>76.999999999999972</v>
      </c>
      <c r="K29" s="67">
        <v>0</v>
      </c>
      <c r="L29" s="67">
        <v>147.99999999999997</v>
      </c>
      <c r="M29" s="67">
        <v>127.99999999999999</v>
      </c>
      <c r="N29" s="67">
        <v>0</v>
      </c>
      <c r="O29" s="67">
        <v>107.00000000000003</v>
      </c>
      <c r="P29" s="67">
        <v>89.000000000000014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1749.0279598088323</v>
      </c>
      <c r="D31" s="67">
        <v>1863.5255729535284</v>
      </c>
      <c r="E31" s="67">
        <v>1805.6788409155274</v>
      </c>
      <c r="F31" s="67">
        <v>1873.0638194961768</v>
      </c>
      <c r="G31" s="67">
        <v>1979.1079599033767</v>
      </c>
      <c r="H31" s="67">
        <v>1904.5004015074455</v>
      </c>
      <c r="I31" s="67">
        <v>1826.0712415275823</v>
      </c>
      <c r="J31" s="67">
        <v>2680.9041184004241</v>
      </c>
      <c r="K31" s="67">
        <v>0</v>
      </c>
      <c r="L31" s="67">
        <v>1508.6427077738567</v>
      </c>
      <c r="M31" s="67">
        <v>0</v>
      </c>
      <c r="N31" s="67">
        <v>0</v>
      </c>
      <c r="O31" s="67">
        <v>1620.7055000305136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48.992329372015959</v>
      </c>
      <c r="D32" s="67">
        <v>72.144821087445308</v>
      </c>
      <c r="E32" s="67">
        <v>87.864951259776632</v>
      </c>
      <c r="F32" s="67">
        <v>114.09329309722135</v>
      </c>
      <c r="G32" s="67">
        <v>128.93815525914403</v>
      </c>
      <c r="H32" s="67">
        <v>81.284449740197786</v>
      </c>
      <c r="I32" s="67">
        <v>74.483043125495968</v>
      </c>
      <c r="J32" s="67">
        <v>102.79291123805754</v>
      </c>
      <c r="K32" s="67">
        <v>0</v>
      </c>
      <c r="L32" s="67">
        <v>141.2557743194327</v>
      </c>
      <c r="M32" s="67">
        <v>0</v>
      </c>
      <c r="N32" s="67">
        <v>0</v>
      </c>
      <c r="O32" s="67">
        <v>86.042214011393298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1434.7557740090231</v>
      </c>
      <c r="N35" s="67">
        <v>0</v>
      </c>
      <c r="O35" s="67">
        <v>0</v>
      </c>
      <c r="P35" s="67">
        <v>820.41617276889542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300.18732395023613</v>
      </c>
      <c r="N36" s="67">
        <v>0</v>
      </c>
      <c r="O36" s="67">
        <v>0</v>
      </c>
      <c r="P36" s="67">
        <v>52.700679369754994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1798.0202891808483</v>
      </c>
      <c r="D40" s="67">
        <v>0</v>
      </c>
      <c r="E40" s="67">
        <v>1893.5437921753041</v>
      </c>
      <c r="F40" s="67">
        <v>0</v>
      </c>
      <c r="G40" s="67">
        <v>0</v>
      </c>
      <c r="H40" s="67">
        <v>1985.7848512476432</v>
      </c>
      <c r="I40" s="67">
        <v>0</v>
      </c>
      <c r="J40" s="67">
        <v>2783.6970296384816</v>
      </c>
      <c r="K40" s="67">
        <v>0</v>
      </c>
      <c r="L40" s="67">
        <v>1649.8984820932894</v>
      </c>
      <c r="M40" s="67">
        <v>0</v>
      </c>
      <c r="N40" s="67">
        <v>0</v>
      </c>
      <c r="O40" s="67">
        <v>1706.7477140419069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1935.6703940409736</v>
      </c>
      <c r="E41" s="83">
        <v>0</v>
      </c>
      <c r="F41" s="83">
        <v>1987.1571125933983</v>
      </c>
      <c r="G41" s="83">
        <v>2108.0461151625204</v>
      </c>
      <c r="H41" s="83">
        <v>0</v>
      </c>
      <c r="I41" s="83">
        <v>1900.5542846530782</v>
      </c>
      <c r="J41" s="83">
        <v>0</v>
      </c>
      <c r="K41" s="83">
        <v>0</v>
      </c>
      <c r="L41" s="83">
        <v>0</v>
      </c>
      <c r="M41" s="83">
        <v>1734.9430979592594</v>
      </c>
      <c r="N41" s="83">
        <v>0</v>
      </c>
      <c r="O41" s="83">
        <v>0</v>
      </c>
      <c r="P41" s="83">
        <v>873.11685213865042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85940.628426184296</v>
      </c>
      <c r="D45" s="67">
        <v>0</v>
      </c>
      <c r="E45" s="67">
        <v>25200.794962838743</v>
      </c>
      <c r="F45" s="67">
        <v>100015.75219121046</v>
      </c>
      <c r="G45" s="67">
        <v>54800.683912166009</v>
      </c>
      <c r="H45" s="67">
        <v>59831.081778013482</v>
      </c>
      <c r="I45" s="67">
        <v>42468.085936076866</v>
      </c>
      <c r="J45" s="67">
        <v>47340.741797687886</v>
      </c>
      <c r="K45" s="67">
        <v>77164.137655134313</v>
      </c>
      <c r="L45" s="67">
        <v>51036.381656603939</v>
      </c>
      <c r="M45" s="67">
        <v>52462.661818908578</v>
      </c>
      <c r="N45" s="67">
        <v>31128.306711772031</v>
      </c>
      <c r="O45" s="67">
        <v>52331.520317131108</v>
      </c>
      <c r="P45" s="67">
        <v>96875.710278635946</v>
      </c>
      <c r="Q45" s="67">
        <v>53384.630505190049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657</v>
      </c>
      <c r="D48" s="67">
        <v>0</v>
      </c>
      <c r="E48" s="67">
        <v>494.99999999999994</v>
      </c>
      <c r="F48" s="67">
        <v>1267.9999999999998</v>
      </c>
      <c r="G48" s="67">
        <v>824.99999999999989</v>
      </c>
      <c r="H48" s="67">
        <v>1476.9999999999998</v>
      </c>
      <c r="I48" s="67">
        <v>1284.9999999999998</v>
      </c>
      <c r="J48" s="67">
        <v>1829.9999999999993</v>
      </c>
      <c r="K48" s="67">
        <v>2837.9999999999991</v>
      </c>
      <c r="L48" s="67">
        <v>4029.9999999999995</v>
      </c>
      <c r="M48" s="67">
        <v>3614.9999999999995</v>
      </c>
      <c r="N48" s="67">
        <v>3531</v>
      </c>
      <c r="O48" s="67">
        <v>3440.0000000000009</v>
      </c>
      <c r="P48" s="67">
        <v>3876.0000000000009</v>
      </c>
      <c r="Q48" s="67">
        <v>3998.0000000000018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47389.660778198464</v>
      </c>
      <c r="D50" s="67">
        <v>0</v>
      </c>
      <c r="E50" s="67">
        <v>11896.743947087914</v>
      </c>
      <c r="F50" s="67">
        <v>55967.05798368754</v>
      </c>
      <c r="G50" s="67">
        <v>29643.566301123614</v>
      </c>
      <c r="H50" s="67">
        <v>53791.681110933379</v>
      </c>
      <c r="I50" s="67">
        <v>6712.9314717119196</v>
      </c>
      <c r="J50" s="67">
        <v>34413.689498960121</v>
      </c>
      <c r="K50" s="67">
        <v>63203.754968612411</v>
      </c>
      <c r="L50" s="67">
        <v>27431.794631977791</v>
      </c>
      <c r="M50" s="67">
        <v>37631.815760989848</v>
      </c>
      <c r="N50" s="67">
        <v>0</v>
      </c>
      <c r="O50" s="67">
        <v>44500.633784260193</v>
      </c>
      <c r="P50" s="67">
        <v>82094.239431363472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4120.6641757826801</v>
      </c>
      <c r="D51" s="67">
        <v>0</v>
      </c>
      <c r="E51" s="67">
        <v>4093.9779975822726</v>
      </c>
      <c r="F51" s="67">
        <v>9669.3739270784063</v>
      </c>
      <c r="G51" s="67">
        <v>7431.616526214254</v>
      </c>
      <c r="H51" s="67">
        <v>6039.4006670801018</v>
      </c>
      <c r="I51" s="67">
        <v>203.96654382535874</v>
      </c>
      <c r="J51" s="67">
        <v>1458.2417632960817</v>
      </c>
      <c r="K51" s="67">
        <v>11526.286449483645</v>
      </c>
      <c r="L51" s="67">
        <v>10541.046327962033</v>
      </c>
      <c r="M51" s="67">
        <v>14830.84605791873</v>
      </c>
      <c r="N51" s="67">
        <v>0</v>
      </c>
      <c r="O51" s="67">
        <v>7830.8865328709162</v>
      </c>
      <c r="P51" s="67">
        <v>14781.470847272474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32678.223686900692</v>
      </c>
      <c r="D54" s="67">
        <v>0</v>
      </c>
      <c r="E54" s="67">
        <v>7802.2999890503024</v>
      </c>
      <c r="F54" s="67">
        <v>31067.158442665263</v>
      </c>
      <c r="G54" s="67">
        <v>15395.379527023919</v>
      </c>
      <c r="H54" s="67">
        <v>0</v>
      </c>
      <c r="I54" s="67">
        <v>32591.923842720931</v>
      </c>
      <c r="J54" s="67">
        <v>11133.24930344359</v>
      </c>
      <c r="K54" s="67">
        <v>2354.0069320426956</v>
      </c>
      <c r="L54" s="67">
        <v>11634.655708702374</v>
      </c>
      <c r="M54" s="67">
        <v>0</v>
      </c>
      <c r="N54" s="67">
        <v>21748.75759832979</v>
      </c>
      <c r="O54" s="67">
        <v>0</v>
      </c>
      <c r="P54" s="67">
        <v>0</v>
      </c>
      <c r="Q54" s="67">
        <v>46181.541272664086</v>
      </c>
    </row>
    <row r="55" spans="1:17" ht="12" customHeight="1" x14ac:dyDescent="0.25">
      <c r="A55" s="23" t="s">
        <v>141</v>
      </c>
      <c r="B55" s="67"/>
      <c r="C55" s="67">
        <v>1752.0797853024596</v>
      </c>
      <c r="D55" s="67">
        <v>0</v>
      </c>
      <c r="E55" s="67">
        <v>1407.7730291182543</v>
      </c>
      <c r="F55" s="67">
        <v>3312.1618377792502</v>
      </c>
      <c r="G55" s="67">
        <v>2330.1215578042179</v>
      </c>
      <c r="H55" s="67">
        <v>0</v>
      </c>
      <c r="I55" s="67">
        <v>2959.2640778186556</v>
      </c>
      <c r="J55" s="67">
        <v>335.56123198809365</v>
      </c>
      <c r="K55" s="67">
        <v>80.089304995565755</v>
      </c>
      <c r="L55" s="67">
        <v>1428.8849879617401</v>
      </c>
      <c r="M55" s="67">
        <v>0</v>
      </c>
      <c r="N55" s="67">
        <v>9379.5491134422409</v>
      </c>
      <c r="O55" s="67">
        <v>0</v>
      </c>
      <c r="P55" s="67">
        <v>0</v>
      </c>
      <c r="Q55" s="67">
        <v>7203.0892325259629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85940.628426184296</v>
      </c>
      <c r="D60" s="83">
        <v>0</v>
      </c>
      <c r="E60" s="83">
        <v>25200.794962838743</v>
      </c>
      <c r="F60" s="83">
        <v>100015.75219121046</v>
      </c>
      <c r="G60" s="83">
        <v>54800.683912166001</v>
      </c>
      <c r="H60" s="83">
        <v>59831.081778013482</v>
      </c>
      <c r="I60" s="83">
        <v>42468.085936076859</v>
      </c>
      <c r="J60" s="83">
        <v>47340.741797687886</v>
      </c>
      <c r="K60" s="83">
        <v>77164.137655134313</v>
      </c>
      <c r="L60" s="83">
        <v>51036.381656603939</v>
      </c>
      <c r="M60" s="83">
        <v>52462.661818908578</v>
      </c>
      <c r="N60" s="83">
        <v>31128.306711772031</v>
      </c>
      <c r="O60" s="83">
        <v>52331.520317131115</v>
      </c>
      <c r="P60" s="83">
        <v>96875.710278635946</v>
      </c>
      <c r="Q60" s="83">
        <v>53384.630505190049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515843.13831793546</v>
      </c>
      <c r="D64" s="67">
        <v>606130.36074815644</v>
      </c>
      <c r="E64" s="67">
        <v>593001.29749351193</v>
      </c>
      <c r="F64" s="67">
        <v>530641.76740537549</v>
      </c>
      <c r="G64" s="67">
        <v>644858.11607383739</v>
      </c>
      <c r="H64" s="67">
        <v>381274.43951805588</v>
      </c>
      <c r="I64" s="67">
        <v>411345.47599787981</v>
      </c>
      <c r="J64" s="67">
        <v>407264.39224253758</v>
      </c>
      <c r="K64" s="67">
        <v>619939.37318445137</v>
      </c>
      <c r="L64" s="67">
        <v>670503.23797630682</v>
      </c>
      <c r="M64" s="67">
        <v>582851.20298490929</v>
      </c>
      <c r="N64" s="67">
        <v>682204.24336102046</v>
      </c>
      <c r="O64" s="67">
        <v>515585.49937793729</v>
      </c>
      <c r="P64" s="67">
        <v>431312.69084004906</v>
      </c>
      <c r="Q64" s="67">
        <v>514453.96915076213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5698</v>
      </c>
      <c r="D67" s="67">
        <v>8517</v>
      </c>
      <c r="E67" s="67">
        <v>7254.9999999999991</v>
      </c>
      <c r="F67" s="67">
        <v>11982.999999999998</v>
      </c>
      <c r="G67" s="67">
        <v>9683.9999999999982</v>
      </c>
      <c r="H67" s="67">
        <v>14688.999999999998</v>
      </c>
      <c r="I67" s="67">
        <v>13756.999999999998</v>
      </c>
      <c r="J67" s="67">
        <v>17932.999999999993</v>
      </c>
      <c r="K67" s="67">
        <v>26461.999999999993</v>
      </c>
      <c r="L67" s="67">
        <v>49171.999999999993</v>
      </c>
      <c r="M67" s="67">
        <v>41697.999999999993</v>
      </c>
      <c r="N67" s="67">
        <v>44225</v>
      </c>
      <c r="O67" s="67">
        <v>38068.000000000007</v>
      </c>
      <c r="P67" s="67">
        <v>24831.000000000007</v>
      </c>
      <c r="Q67" s="67">
        <v>40808.000000000015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338065.44733441173</v>
      </c>
      <c r="D69" s="67">
        <v>401596.14612447738</v>
      </c>
      <c r="E69" s="67">
        <v>381336.27424896864</v>
      </c>
      <c r="F69" s="67">
        <v>368556.38078234898</v>
      </c>
      <c r="G69" s="67">
        <v>373517.37337203376</v>
      </c>
      <c r="H69" s="67">
        <v>300330.10317125835</v>
      </c>
      <c r="I69" s="67">
        <v>347287.89570037962</v>
      </c>
      <c r="J69" s="67">
        <v>393734.04375216877</v>
      </c>
      <c r="K69" s="67">
        <v>418542.83627299237</v>
      </c>
      <c r="L69" s="67">
        <v>411895.12472786993</v>
      </c>
      <c r="M69" s="67">
        <v>307814.43890522816</v>
      </c>
      <c r="N69" s="67">
        <v>497154.61800791573</v>
      </c>
      <c r="O69" s="67">
        <v>371087.18928690604</v>
      </c>
      <c r="P69" s="67">
        <v>327699.03179362946</v>
      </c>
      <c r="Q69" s="67">
        <v>422160.6466331876</v>
      </c>
    </row>
    <row r="70" spans="1:17" ht="12" customHeight="1" x14ac:dyDescent="0.25">
      <c r="A70" s="23" t="s">
        <v>159</v>
      </c>
      <c r="B70" s="67"/>
      <c r="C70" s="67">
        <v>37684.003582638681</v>
      </c>
      <c r="D70" s="67">
        <v>62267.667956735095</v>
      </c>
      <c r="E70" s="67">
        <v>74758.114628121461</v>
      </c>
      <c r="F70" s="67">
        <v>97083.97538591265</v>
      </c>
      <c r="G70" s="67">
        <v>97598.826578061067</v>
      </c>
      <c r="H70" s="67">
        <v>22246.204011636513</v>
      </c>
      <c r="I70" s="67">
        <v>22546.973256596386</v>
      </c>
      <c r="J70" s="67">
        <v>13530.348490368799</v>
      </c>
      <c r="K70" s="67">
        <v>94082.395779955361</v>
      </c>
      <c r="L70" s="67">
        <v>137579.46981107199</v>
      </c>
      <c r="M70" s="67">
        <v>114143.88375561137</v>
      </c>
      <c r="N70" s="67">
        <v>105007.10310766188</v>
      </c>
      <c r="O70" s="67">
        <v>18102.813880842223</v>
      </c>
      <c r="P70" s="67">
        <v>19737.305709752167</v>
      </c>
      <c r="Q70" s="67">
        <v>60610.162165718226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133535.31441593263</v>
      </c>
      <c r="D73" s="67">
        <v>132599.1332790835</v>
      </c>
      <c r="E73" s="67">
        <v>125171.05572624088</v>
      </c>
      <c r="F73" s="67">
        <v>56456.952035203525</v>
      </c>
      <c r="G73" s="67">
        <v>156471.98079674185</v>
      </c>
      <c r="H73" s="67">
        <v>56984.743553523214</v>
      </c>
      <c r="I73" s="67">
        <v>40286.553042118299</v>
      </c>
      <c r="J73" s="67">
        <v>0</v>
      </c>
      <c r="K73" s="67">
        <v>103783.26447481156</v>
      </c>
      <c r="L73" s="67">
        <v>116349.80552290373</v>
      </c>
      <c r="M73" s="67">
        <v>149192.16138297983</v>
      </c>
      <c r="N73" s="67">
        <v>76327.586515580668</v>
      </c>
      <c r="O73" s="67">
        <v>120211.25473886472</v>
      </c>
      <c r="P73" s="67">
        <v>79911.196691458157</v>
      </c>
      <c r="Q73" s="67">
        <v>30122.914013645644</v>
      </c>
    </row>
    <row r="74" spans="1:17" ht="12" customHeight="1" x14ac:dyDescent="0.25">
      <c r="A74" s="23" t="s">
        <v>141</v>
      </c>
      <c r="B74" s="67"/>
      <c r="C74" s="67">
        <v>6558.3729849524007</v>
      </c>
      <c r="D74" s="67">
        <v>9667.4133878603752</v>
      </c>
      <c r="E74" s="67">
        <v>11735.852890180957</v>
      </c>
      <c r="F74" s="67">
        <v>8544.459201910342</v>
      </c>
      <c r="G74" s="67">
        <v>17269.935327000818</v>
      </c>
      <c r="H74" s="67">
        <v>1713.388781637814</v>
      </c>
      <c r="I74" s="67">
        <v>1224.0539987855177</v>
      </c>
      <c r="J74" s="67">
        <v>0</v>
      </c>
      <c r="K74" s="67">
        <v>3530.8766566919699</v>
      </c>
      <c r="L74" s="67">
        <v>4678.8379144610954</v>
      </c>
      <c r="M74" s="67">
        <v>11700.718941089955</v>
      </c>
      <c r="N74" s="67">
        <v>3714.9357298621726</v>
      </c>
      <c r="O74" s="67">
        <v>6184.2414713243161</v>
      </c>
      <c r="P74" s="67">
        <v>3965.1566452092602</v>
      </c>
      <c r="Q74" s="67">
        <v>1560.2463382106316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486673.18768912146</v>
      </c>
      <c r="D78" s="67">
        <v>436118.16230568435</v>
      </c>
      <c r="E78" s="67">
        <v>540458.62757205416</v>
      </c>
      <c r="F78" s="67">
        <v>497990.84561076242</v>
      </c>
      <c r="G78" s="67">
        <v>476471.47344656789</v>
      </c>
      <c r="H78" s="67">
        <v>345107.93238453357</v>
      </c>
      <c r="I78" s="67">
        <v>266225.35483886243</v>
      </c>
      <c r="J78" s="67">
        <v>407264.39224253758</v>
      </c>
      <c r="K78" s="67">
        <v>619939.37318445125</v>
      </c>
      <c r="L78" s="67">
        <v>636724.38008784561</v>
      </c>
      <c r="M78" s="67">
        <v>536433.10097274173</v>
      </c>
      <c r="N78" s="67">
        <v>682204.24336102046</v>
      </c>
      <c r="O78" s="67">
        <v>515585.49937793735</v>
      </c>
      <c r="P78" s="67">
        <v>305853.71518177522</v>
      </c>
      <c r="Q78" s="67">
        <v>476272.70118067379</v>
      </c>
    </row>
    <row r="79" spans="1:17" ht="12" customHeight="1" x14ac:dyDescent="0.25">
      <c r="A79" s="29" t="s">
        <v>140</v>
      </c>
      <c r="B79" s="83"/>
      <c r="C79" s="83">
        <v>29169.950628813996</v>
      </c>
      <c r="D79" s="83">
        <v>170012.19844247197</v>
      </c>
      <c r="E79" s="83">
        <v>52542.66992145776</v>
      </c>
      <c r="F79" s="83">
        <v>32650.921794613121</v>
      </c>
      <c r="G79" s="83">
        <v>168386.64262726964</v>
      </c>
      <c r="H79" s="83">
        <v>36166.507133522296</v>
      </c>
      <c r="I79" s="83">
        <v>145120.12115901735</v>
      </c>
      <c r="J79" s="83">
        <v>0</v>
      </c>
      <c r="K79" s="83">
        <v>0</v>
      </c>
      <c r="L79" s="83">
        <v>33778.857888461083</v>
      </c>
      <c r="M79" s="83">
        <v>46418.102012167561</v>
      </c>
      <c r="N79" s="83">
        <v>0</v>
      </c>
      <c r="O79" s="83">
        <v>0</v>
      </c>
      <c r="P79" s="83">
        <v>125458.97565827382</v>
      </c>
      <c r="Q79" s="83">
        <v>38181.26797008836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5340.1225000735249</v>
      </c>
      <c r="D83" s="67">
        <v>2864.8347876338694</v>
      </c>
      <c r="E83" s="67">
        <v>3033.8484085297132</v>
      </c>
      <c r="F83" s="67">
        <v>3150.742889352307</v>
      </c>
      <c r="G83" s="67">
        <v>17028.775505680347</v>
      </c>
      <c r="H83" s="67">
        <v>11038.836017599073</v>
      </c>
      <c r="I83" s="67">
        <v>12139.395583158917</v>
      </c>
      <c r="J83" s="67">
        <v>120745.24783002779</v>
      </c>
      <c r="K83" s="67">
        <v>36096.971499446685</v>
      </c>
      <c r="L83" s="67">
        <v>38496.85368763806</v>
      </c>
      <c r="M83" s="67">
        <v>66228.804046320918</v>
      </c>
      <c r="N83" s="67">
        <v>35847.131323178714</v>
      </c>
      <c r="O83" s="67">
        <v>115360.74996750239</v>
      </c>
      <c r="P83" s="67">
        <v>103487.15066893541</v>
      </c>
      <c r="Q83" s="67">
        <v>42190.221019921562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39</v>
      </c>
      <c r="D86" s="67">
        <v>48</v>
      </c>
      <c r="E86" s="67">
        <v>40.999999999999993</v>
      </c>
      <c r="F86" s="67">
        <v>69.999999999999986</v>
      </c>
      <c r="G86" s="67">
        <v>139.99999999999997</v>
      </c>
      <c r="H86" s="67">
        <v>178.99999999999997</v>
      </c>
      <c r="I86" s="67">
        <v>210.99999999999997</v>
      </c>
      <c r="J86" s="67">
        <v>1493.9999999999995</v>
      </c>
      <c r="K86" s="67">
        <v>949.99999999999966</v>
      </c>
      <c r="L86" s="67">
        <v>1697.9999999999998</v>
      </c>
      <c r="M86" s="67">
        <v>2327.9999999999995</v>
      </c>
      <c r="N86" s="67">
        <v>1882</v>
      </c>
      <c r="O86" s="67">
        <v>4161.0000000000009</v>
      </c>
      <c r="P86" s="67">
        <v>3434.0000000000009</v>
      </c>
      <c r="Q86" s="67">
        <v>2987.0000000000014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1621.053604604549</v>
      </c>
      <c r="D88" s="67">
        <v>1726.3755976915525</v>
      </c>
      <c r="E88" s="67">
        <v>650.57377356899269</v>
      </c>
      <c r="F88" s="67">
        <v>656.2849498971857</v>
      </c>
      <c r="G88" s="67">
        <v>6904.3666365972122</v>
      </c>
      <c r="H88" s="67">
        <v>3333.8033577909646</v>
      </c>
      <c r="I88" s="67">
        <v>4447.0214278920112</v>
      </c>
      <c r="J88" s="67">
        <v>48583.773407010231</v>
      </c>
      <c r="K88" s="67">
        <v>14232.555699586537</v>
      </c>
      <c r="L88" s="67">
        <v>14451.21014255388</v>
      </c>
      <c r="M88" s="67">
        <v>23067.764382159661</v>
      </c>
      <c r="N88" s="67">
        <v>12902.656348678036</v>
      </c>
      <c r="O88" s="67">
        <v>47579.365798775099</v>
      </c>
      <c r="P88" s="67">
        <v>45632.772702325827</v>
      </c>
      <c r="Q88" s="67">
        <v>22068.102309358048</v>
      </c>
    </row>
    <row r="89" spans="1:17" ht="12" customHeight="1" x14ac:dyDescent="0.25">
      <c r="A89" s="23" t="s">
        <v>155</v>
      </c>
      <c r="B89" s="67"/>
      <c r="C89" s="67">
        <v>123.32217122857614</v>
      </c>
      <c r="D89" s="67">
        <v>190.92927717360115</v>
      </c>
      <c r="E89" s="67">
        <v>157.91165711950606</v>
      </c>
      <c r="F89" s="67">
        <v>207.1673394453295</v>
      </c>
      <c r="G89" s="67">
        <v>938.28574528213755</v>
      </c>
      <c r="H89" s="67">
        <v>452.25625132603329</v>
      </c>
      <c r="I89" s="67">
        <v>618.09449927414153</v>
      </c>
      <c r="J89" s="67">
        <v>6262.3165312705951</v>
      </c>
      <c r="K89" s="67">
        <v>2895.1980396932499</v>
      </c>
      <c r="L89" s="67">
        <v>4052.4134433273357</v>
      </c>
      <c r="M89" s="67">
        <v>6031.0841968450995</v>
      </c>
      <c r="N89" s="67">
        <v>3788.9901684428914</v>
      </c>
      <c r="O89" s="67">
        <v>8794.081008470539</v>
      </c>
      <c r="P89" s="67">
        <v>8692.2480413101493</v>
      </c>
      <c r="Q89" s="67">
        <v>5471.0213826658028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3396.0433252734351</v>
      </c>
      <c r="D96" s="67">
        <v>797.61320537143899</v>
      </c>
      <c r="E96" s="67">
        <v>1987.9232185945491</v>
      </c>
      <c r="F96" s="67">
        <v>1966.8405304217151</v>
      </c>
      <c r="G96" s="67">
        <v>8293.1190385972004</v>
      </c>
      <c r="H96" s="67">
        <v>6714.8640897945415</v>
      </c>
      <c r="I96" s="67">
        <v>6516.2715979499526</v>
      </c>
      <c r="J96" s="67">
        <v>60300.712853934543</v>
      </c>
      <c r="K96" s="67">
        <v>16759.045931669829</v>
      </c>
      <c r="L96" s="67">
        <v>16908.64402571051</v>
      </c>
      <c r="M96" s="67">
        <v>31382.061422964882</v>
      </c>
      <c r="N96" s="67">
        <v>15990.202973068112</v>
      </c>
      <c r="O96" s="67">
        <v>51347.451587032192</v>
      </c>
      <c r="P96" s="67">
        <v>42099.205245327248</v>
      </c>
      <c r="Q96" s="67">
        <v>11318.838238392776</v>
      </c>
    </row>
    <row r="97" spans="1:17" ht="12" customHeight="1" x14ac:dyDescent="0.25">
      <c r="A97" s="23" t="s">
        <v>141</v>
      </c>
      <c r="B97" s="67"/>
      <c r="C97" s="67">
        <v>199.70339896696407</v>
      </c>
      <c r="D97" s="67">
        <v>149.91670739727684</v>
      </c>
      <c r="E97" s="67">
        <v>237.43975924666537</v>
      </c>
      <c r="F97" s="67">
        <v>320.45006958807642</v>
      </c>
      <c r="G97" s="67">
        <v>893.00408520379517</v>
      </c>
      <c r="H97" s="67">
        <v>537.91231868753391</v>
      </c>
      <c r="I97" s="67">
        <v>558.00805804281379</v>
      </c>
      <c r="J97" s="67">
        <v>5598.4450378124202</v>
      </c>
      <c r="K97" s="67">
        <v>2210.1718284970702</v>
      </c>
      <c r="L97" s="67">
        <v>3084.5860760463297</v>
      </c>
      <c r="M97" s="67">
        <v>5747.8940443512829</v>
      </c>
      <c r="N97" s="67">
        <v>3165.2818329896745</v>
      </c>
      <c r="O97" s="67">
        <v>7639.8515732245514</v>
      </c>
      <c r="P97" s="67">
        <v>7062.9246799721941</v>
      </c>
      <c r="Q97" s="67">
        <v>3332.2590895049334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5340.122500073524</v>
      </c>
      <c r="D103" s="83">
        <v>2864.8347876338694</v>
      </c>
      <c r="E103" s="83">
        <v>3033.8484085297132</v>
      </c>
      <c r="F103" s="83">
        <v>3150.7428893523065</v>
      </c>
      <c r="G103" s="83">
        <v>17028.775505680343</v>
      </c>
      <c r="H103" s="83">
        <v>11038.836017599073</v>
      </c>
      <c r="I103" s="83">
        <v>12139.395583158919</v>
      </c>
      <c r="J103" s="83">
        <v>120745.24783002779</v>
      </c>
      <c r="K103" s="83">
        <v>36096.971499446685</v>
      </c>
      <c r="L103" s="83">
        <v>38496.853687638053</v>
      </c>
      <c r="M103" s="83">
        <v>66228.804046320918</v>
      </c>
      <c r="N103" s="83">
        <v>35847.131323178714</v>
      </c>
      <c r="O103" s="83">
        <v>115360.74996750239</v>
      </c>
      <c r="P103" s="83">
        <v>103487.15066893543</v>
      </c>
      <c r="Q103" s="83">
        <v>42190.221019921562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0</v>
      </c>
      <c r="D126" s="67">
        <v>834.73259129491009</v>
      </c>
      <c r="E126" s="67">
        <v>0</v>
      </c>
      <c r="F126" s="67">
        <v>15172.633045142851</v>
      </c>
      <c r="G126" s="67">
        <v>2003.8739112588405</v>
      </c>
      <c r="H126" s="67">
        <v>1279.1278955556893</v>
      </c>
      <c r="I126" s="67">
        <v>336.98992010036346</v>
      </c>
      <c r="J126" s="67">
        <v>114.43093772189665</v>
      </c>
      <c r="K126" s="67">
        <v>68.305314692777486</v>
      </c>
      <c r="L126" s="67">
        <v>34.097498783377048</v>
      </c>
      <c r="M126" s="67">
        <v>1620.4674228786798</v>
      </c>
      <c r="N126" s="67">
        <v>459.73958923986947</v>
      </c>
      <c r="O126" s="67">
        <v>263.36958935208082</v>
      </c>
      <c r="P126" s="67">
        <v>2330.0653691525904</v>
      </c>
      <c r="Q126" s="67">
        <v>81.807731817791023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0</v>
      </c>
      <c r="D129" s="67">
        <v>11</v>
      </c>
      <c r="E129" s="67">
        <v>0</v>
      </c>
      <c r="F129" s="67">
        <v>82.999999999999986</v>
      </c>
      <c r="G129" s="67">
        <v>24.999999999999996</v>
      </c>
      <c r="H129" s="67">
        <v>37.999999999999993</v>
      </c>
      <c r="I129" s="67">
        <v>35.999999999999993</v>
      </c>
      <c r="J129" s="67">
        <v>36.999999999999986</v>
      </c>
      <c r="K129" s="67">
        <v>52.999999999999986</v>
      </c>
      <c r="L129" s="67">
        <v>34.097498783377048</v>
      </c>
      <c r="M129" s="67">
        <v>113.99999999999999</v>
      </c>
      <c r="N129" s="67">
        <v>176</v>
      </c>
      <c r="O129" s="67">
        <v>108.00000000000003</v>
      </c>
      <c r="P129" s="67">
        <v>135.00000000000003</v>
      </c>
      <c r="Q129" s="67">
        <v>81.807731817791023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0</v>
      </c>
      <c r="D131" s="67">
        <v>465.60817661558701</v>
      </c>
      <c r="E131" s="67">
        <v>0</v>
      </c>
      <c r="F131" s="67">
        <v>9879.7082677693961</v>
      </c>
      <c r="G131" s="67">
        <v>1330.2096939173007</v>
      </c>
      <c r="H131" s="67">
        <v>864.91246049191329</v>
      </c>
      <c r="I131" s="67">
        <v>237.76334610137917</v>
      </c>
      <c r="J131" s="67">
        <v>104.28813513400434</v>
      </c>
      <c r="K131" s="67">
        <v>0</v>
      </c>
      <c r="L131" s="67">
        <v>0</v>
      </c>
      <c r="M131" s="67">
        <v>1025.8643587264116</v>
      </c>
      <c r="N131" s="67">
        <v>269.61579267909588</v>
      </c>
      <c r="O131" s="67">
        <v>186.28389493150712</v>
      </c>
      <c r="P131" s="67">
        <v>1266.5676990518821</v>
      </c>
      <c r="Q131" s="67">
        <v>0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69.54492623804137</v>
      </c>
      <c r="E132" s="67">
        <v>0</v>
      </c>
      <c r="F132" s="67">
        <v>881.99999999999989</v>
      </c>
      <c r="G132" s="67">
        <v>274.9771835355665</v>
      </c>
      <c r="H132" s="67">
        <v>91.994576804732205</v>
      </c>
      <c r="I132" s="67">
        <v>99.226573998984307</v>
      </c>
      <c r="J132" s="67">
        <v>10.142802587892316</v>
      </c>
      <c r="K132" s="67">
        <v>68.305314692777486</v>
      </c>
      <c r="L132" s="67">
        <v>34.097498783377048</v>
      </c>
      <c r="M132" s="67">
        <v>594.60306415226819</v>
      </c>
      <c r="N132" s="67">
        <v>190.12379656077357</v>
      </c>
      <c r="O132" s="67">
        <v>77.085694420573688</v>
      </c>
      <c r="P132" s="67">
        <v>177.85291605635985</v>
      </c>
      <c r="Q132" s="67">
        <v>81.807731817791023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0</v>
      </c>
      <c r="D135" s="67">
        <v>277.08072911591125</v>
      </c>
      <c r="E135" s="67">
        <v>0</v>
      </c>
      <c r="F135" s="67">
        <v>4228.9247773734542</v>
      </c>
      <c r="G135" s="67">
        <v>362.05343942577554</v>
      </c>
      <c r="H135" s="67">
        <v>312.83444456707684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0</v>
      </c>
      <c r="P135" s="67">
        <v>710.64475404434836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22.498759325370447</v>
      </c>
      <c r="E136" s="67">
        <v>0</v>
      </c>
      <c r="F136" s="67">
        <v>181.99999999999997</v>
      </c>
      <c r="G136" s="67">
        <v>36.633594380197863</v>
      </c>
      <c r="H136" s="67">
        <v>9.3864136919670056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175.00000000000003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0</v>
      </c>
      <c r="D141" s="83">
        <v>834.73259129491009</v>
      </c>
      <c r="E141" s="83">
        <v>0</v>
      </c>
      <c r="F141" s="83">
        <v>15172.633045142851</v>
      </c>
      <c r="G141" s="83">
        <v>2003.8739112588407</v>
      </c>
      <c r="H141" s="83">
        <v>1279.1278955556893</v>
      </c>
      <c r="I141" s="83">
        <v>336.98992010036346</v>
      </c>
      <c r="J141" s="83">
        <v>114.43093772189664</v>
      </c>
      <c r="K141" s="83">
        <v>68.305314692777486</v>
      </c>
      <c r="L141" s="83">
        <v>34.097498783377048</v>
      </c>
      <c r="M141" s="83">
        <v>1620.4674228786798</v>
      </c>
      <c r="N141" s="83">
        <v>459.73958923986947</v>
      </c>
      <c r="O141" s="83">
        <v>263.36958935208082</v>
      </c>
      <c r="P141" s="83">
        <v>2330.0653691525904</v>
      </c>
      <c r="Q141" s="83">
        <v>81.807731817791023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5982.402451025042</v>
      </c>
      <c r="D145" s="67">
        <v>5103.117834975822</v>
      </c>
      <c r="E145" s="67">
        <v>10571.711227440432</v>
      </c>
      <c r="F145" s="67">
        <v>6184.1158734187684</v>
      </c>
      <c r="G145" s="67">
        <v>9724.1451112271352</v>
      </c>
      <c r="H145" s="67">
        <v>6986.2982088654517</v>
      </c>
      <c r="I145" s="67">
        <v>6178.0367418081159</v>
      </c>
      <c r="J145" s="67">
        <v>4485.8073889931038</v>
      </c>
      <c r="K145" s="67">
        <v>7018.2306543484046</v>
      </c>
      <c r="L145" s="67">
        <v>5638.8450627378188</v>
      </c>
      <c r="M145" s="67">
        <v>20927.180118410703</v>
      </c>
      <c r="N145" s="67">
        <v>17857.061456633375</v>
      </c>
      <c r="O145" s="67">
        <v>28137.116278691472</v>
      </c>
      <c r="P145" s="67">
        <v>70089.394543245435</v>
      </c>
      <c r="Q145" s="67">
        <v>65180.832619811728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4188</v>
      </c>
      <c r="D147" s="67">
        <v>3572</v>
      </c>
      <c r="E147" s="67">
        <v>7399.9999999999991</v>
      </c>
      <c r="F147" s="67">
        <v>4328.9999999999991</v>
      </c>
      <c r="G147" s="67">
        <v>6806.9999999999991</v>
      </c>
      <c r="H147" s="67">
        <v>4889.9999999999991</v>
      </c>
      <c r="I147" s="67">
        <v>4323.9999999999991</v>
      </c>
      <c r="J147" s="67">
        <v>3139.9999999999991</v>
      </c>
      <c r="K147" s="67">
        <v>4912.9999999999982</v>
      </c>
      <c r="L147" s="67">
        <v>3946.9999999999995</v>
      </c>
      <c r="M147" s="67">
        <v>14648.999999999998</v>
      </c>
      <c r="N147" s="67">
        <v>12500</v>
      </c>
      <c r="O147" s="67">
        <v>19696.000000000004</v>
      </c>
      <c r="P147" s="67">
        <v>49062.000000000007</v>
      </c>
      <c r="Q147" s="67">
        <v>45626.000000000022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5687.584547377166</v>
      </c>
      <c r="D153" s="67">
        <v>4727.6016382325679</v>
      </c>
      <c r="E153" s="67">
        <v>9718.9525044187067</v>
      </c>
      <c r="F153" s="67">
        <v>5392.3215202751335</v>
      </c>
      <c r="G153" s="67">
        <v>8491.3654705745903</v>
      </c>
      <c r="H153" s="67">
        <v>6283.3804998390206</v>
      </c>
      <c r="I153" s="67">
        <v>5536.7986178697247</v>
      </c>
      <c r="J153" s="67">
        <v>4157.4944171083753</v>
      </c>
      <c r="K153" s="67">
        <v>5892.7518444413327</v>
      </c>
      <c r="L153" s="67">
        <v>4245.2164669355252</v>
      </c>
      <c r="M153" s="67">
        <v>17295.308194000041</v>
      </c>
      <c r="N153" s="67">
        <v>14815.924470342041</v>
      </c>
      <c r="O153" s="67">
        <v>24144.264086431442</v>
      </c>
      <c r="P153" s="67">
        <v>59660.050399516505</v>
      </c>
      <c r="Q153" s="67">
        <v>54223.299628463705</v>
      </c>
    </row>
    <row r="154" spans="1:17" ht="12" customHeight="1" x14ac:dyDescent="0.25">
      <c r="A154" s="23" t="s">
        <v>141</v>
      </c>
      <c r="B154" s="67"/>
      <c r="C154" s="67">
        <v>294.81790364787548</v>
      </c>
      <c r="D154" s="67">
        <v>375.516196743254</v>
      </c>
      <c r="E154" s="67">
        <v>852.75872302172434</v>
      </c>
      <c r="F154" s="67">
        <v>791.79435314363457</v>
      </c>
      <c r="G154" s="67">
        <v>1232.7796406525445</v>
      </c>
      <c r="H154" s="67">
        <v>702.91770902643077</v>
      </c>
      <c r="I154" s="67">
        <v>641.23812393839148</v>
      </c>
      <c r="J154" s="67">
        <v>328.31297188472848</v>
      </c>
      <c r="K154" s="67">
        <v>1125.4788099070715</v>
      </c>
      <c r="L154" s="67">
        <v>1393.6285958022938</v>
      </c>
      <c r="M154" s="67">
        <v>3631.8719244106605</v>
      </c>
      <c r="N154" s="67">
        <v>3041.1369862913334</v>
      </c>
      <c r="O154" s="67">
        <v>3992.8521922600289</v>
      </c>
      <c r="P154" s="67">
        <v>10429.344143728931</v>
      </c>
      <c r="Q154" s="67">
        <v>10957.53299134802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5982.402451025042</v>
      </c>
      <c r="D159" s="83">
        <v>5103.117834975822</v>
      </c>
      <c r="E159" s="83">
        <v>10571.711227440432</v>
      </c>
      <c r="F159" s="83">
        <v>6184.1158734187684</v>
      </c>
      <c r="G159" s="83">
        <v>9724.1451112271352</v>
      </c>
      <c r="H159" s="83">
        <v>6986.2982088654517</v>
      </c>
      <c r="I159" s="83">
        <v>6178.0367418081159</v>
      </c>
      <c r="J159" s="83">
        <v>4485.8073889931038</v>
      </c>
      <c r="K159" s="83">
        <v>7018.2306543484037</v>
      </c>
      <c r="L159" s="83">
        <v>5638.8450627378188</v>
      </c>
      <c r="M159" s="83">
        <v>20927.180118410703</v>
      </c>
      <c r="N159" s="83">
        <v>17857.061456633375</v>
      </c>
      <c r="O159" s="83">
        <v>28137.116278691472</v>
      </c>
      <c r="P159" s="83">
        <v>70089.394543245435</v>
      </c>
      <c r="Q159" s="83">
        <v>65180.832619811728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95507.417182267483</v>
      </c>
      <c r="D163" s="67">
        <v>92551.348243611981</v>
      </c>
      <c r="E163" s="67">
        <v>108253.55411550376</v>
      </c>
      <c r="F163" s="67">
        <v>104116.68564957315</v>
      </c>
      <c r="G163" s="67">
        <v>78915.31770400083</v>
      </c>
      <c r="H163" s="67">
        <v>66020.144467234903</v>
      </c>
      <c r="I163" s="67">
        <v>53240.964140208838</v>
      </c>
      <c r="J163" s="67">
        <v>57609.547878616882</v>
      </c>
      <c r="K163" s="67">
        <v>62914.306496223267</v>
      </c>
      <c r="L163" s="67">
        <v>65466.909678452328</v>
      </c>
      <c r="M163" s="67">
        <v>73464.148164721468</v>
      </c>
      <c r="N163" s="67">
        <v>68882.955058155625</v>
      </c>
      <c r="O163" s="67">
        <v>67422.330088677059</v>
      </c>
      <c r="P163" s="67">
        <v>72354.808947843063</v>
      </c>
      <c r="Q163" s="67">
        <v>68010.538972497088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763</v>
      </c>
      <c r="D165" s="67">
        <v>1096</v>
      </c>
      <c r="E165" s="67">
        <v>1055.9999999999998</v>
      </c>
      <c r="F165" s="67">
        <v>1753.9999999999998</v>
      </c>
      <c r="G165" s="67">
        <v>1294.9999999999998</v>
      </c>
      <c r="H165" s="67">
        <v>2130.9999999999995</v>
      </c>
      <c r="I165" s="67">
        <v>1924.9999999999998</v>
      </c>
      <c r="J165" s="67">
        <v>2298.9999999999991</v>
      </c>
      <c r="K165" s="67">
        <v>3497.9999999999986</v>
      </c>
      <c r="L165" s="67">
        <v>6417.9999999999991</v>
      </c>
      <c r="M165" s="67">
        <v>5867.9999999999991</v>
      </c>
      <c r="N165" s="67">
        <v>5900</v>
      </c>
      <c r="O165" s="67">
        <v>5368.0000000000009</v>
      </c>
      <c r="P165" s="67">
        <v>4227.0000000000009</v>
      </c>
      <c r="Q165" s="67">
        <v>5977.0000000000027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89779.878283867598</v>
      </c>
      <c r="D171" s="67">
        <v>84152.175823589467</v>
      </c>
      <c r="E171" s="67">
        <v>97510.345628346942</v>
      </c>
      <c r="F171" s="67">
        <v>90076.243442672348</v>
      </c>
      <c r="G171" s="67">
        <v>66514.297718535279</v>
      </c>
      <c r="H171" s="67">
        <v>63007.662619597198</v>
      </c>
      <c r="I171" s="67">
        <v>50842.178142753772</v>
      </c>
      <c r="J171" s="67">
        <v>55923.96530206014</v>
      </c>
      <c r="K171" s="67">
        <v>56012.681218905855</v>
      </c>
      <c r="L171" s="67">
        <v>53990.68455987396</v>
      </c>
      <c r="M171" s="67">
        <v>52304.626151212906</v>
      </c>
      <c r="N171" s="67">
        <v>59184.368295477776</v>
      </c>
      <c r="O171" s="67">
        <v>61949.255355109737</v>
      </c>
      <c r="P171" s="67">
        <v>60715.133287612407</v>
      </c>
      <c r="Q171" s="67">
        <v>56356.511815228841</v>
      </c>
    </row>
    <row r="172" spans="1:17" ht="12" customHeight="1" x14ac:dyDescent="0.25">
      <c r="A172" s="23" t="s">
        <v>141</v>
      </c>
      <c r="B172" s="67"/>
      <c r="C172" s="67">
        <v>5727.5388983998791</v>
      </c>
      <c r="D172" s="67">
        <v>8399.1724200225217</v>
      </c>
      <c r="E172" s="67">
        <v>10743.208487156828</v>
      </c>
      <c r="F172" s="67">
        <v>14040.442206900803</v>
      </c>
      <c r="G172" s="67">
        <v>12401.019985465555</v>
      </c>
      <c r="H172" s="67">
        <v>3012.481847637699</v>
      </c>
      <c r="I172" s="67">
        <v>2398.7859974550656</v>
      </c>
      <c r="J172" s="67">
        <v>1685.582576556744</v>
      </c>
      <c r="K172" s="67">
        <v>6901.6252773174156</v>
      </c>
      <c r="L172" s="67">
        <v>11476.225118578366</v>
      </c>
      <c r="M172" s="67">
        <v>21159.522013508569</v>
      </c>
      <c r="N172" s="67">
        <v>9698.5867626778527</v>
      </c>
      <c r="O172" s="67">
        <v>5473.0747335673195</v>
      </c>
      <c r="P172" s="67">
        <v>11639.675660230654</v>
      </c>
      <c r="Q172" s="67">
        <v>11654.027157268241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95507.417182267483</v>
      </c>
      <c r="D177" s="83">
        <v>92551.348243611996</v>
      </c>
      <c r="E177" s="83">
        <v>108253.55411550378</v>
      </c>
      <c r="F177" s="83">
        <v>104116.68564957315</v>
      </c>
      <c r="G177" s="83">
        <v>78915.31770400083</v>
      </c>
      <c r="H177" s="83">
        <v>66020.144467234888</v>
      </c>
      <c r="I177" s="83">
        <v>53240.964140208838</v>
      </c>
      <c r="J177" s="83">
        <v>57609.547878616882</v>
      </c>
      <c r="K177" s="83">
        <v>62914.306496223275</v>
      </c>
      <c r="L177" s="83">
        <v>65466.909678452328</v>
      </c>
      <c r="M177" s="83">
        <v>73464.148164721468</v>
      </c>
      <c r="N177" s="83">
        <v>68882.955058155625</v>
      </c>
      <c r="O177" s="83">
        <v>67422.330088677059</v>
      </c>
      <c r="P177" s="83">
        <v>72354.808947843063</v>
      </c>
      <c r="Q177" s="83">
        <v>68010.538972497088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0</v>
      </c>
      <c r="D5" s="67">
        <f>RES_hhdet_in!D5-RES_hhdet_in_new!D5</f>
        <v>27289.835433047283</v>
      </c>
      <c r="E5" s="67">
        <f>RES_hhdet_in!E5-RES_hhdet_in_new!E5</f>
        <v>0</v>
      </c>
      <c r="F5" s="67">
        <f>RES_hhdet_in!F5-RES_hhdet_in_new!F5</f>
        <v>0</v>
      </c>
      <c r="G5" s="67">
        <f>RES_hhdet_in!G5-RES_hhdet_in_new!G5</f>
        <v>0</v>
      </c>
      <c r="H5" s="67">
        <f>RES_hhdet_in!H5-RES_hhdet_in_new!H5</f>
        <v>24867.191903238898</v>
      </c>
      <c r="I5" s="67">
        <f>RES_hhdet_in!I5-RES_hhdet_in_new!I5</f>
        <v>72307.856770552811</v>
      </c>
      <c r="J5" s="67">
        <f>RES_hhdet_in!J5-RES_hhdet_in_new!J5</f>
        <v>53302.344271890579</v>
      </c>
      <c r="K5" s="67">
        <f>RES_hhdet_in!K5-RES_hhdet_in_new!K5</f>
        <v>37216.741470963796</v>
      </c>
      <c r="L5" s="67">
        <f>RES_hhdet_in!L5-RES_hhdet_in_new!L5</f>
        <v>35543.557375948971</v>
      </c>
      <c r="M5" s="67">
        <f>RES_hhdet_in!M5-RES_hhdet_in_new!M5</f>
        <v>79688.324320775806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473</v>
      </c>
      <c r="D8" s="67">
        <f>RES_hhdet_in!D8-RES_hhdet_in_new!D8</f>
        <v>887</v>
      </c>
      <c r="E8" s="67">
        <f>RES_hhdet_in!E8-RES_hhdet_in_new!E8</f>
        <v>311.5</v>
      </c>
      <c r="F8" s="67">
        <f>RES_hhdet_in!F8-RES_hhdet_in_new!F8</f>
        <v>581</v>
      </c>
      <c r="G8" s="67">
        <f>RES_hhdet_in!G8-RES_hhdet_in_new!G8</f>
        <v>284.5</v>
      </c>
      <c r="H8" s="67">
        <f>RES_hhdet_in!H8-RES_hhdet_in_new!H8</f>
        <v>810</v>
      </c>
      <c r="I8" s="67">
        <f>RES_hhdet_in!I8-RES_hhdet_in_new!I8</f>
        <v>1340.5</v>
      </c>
      <c r="J8" s="67">
        <f>RES_hhdet_in!J8-RES_hhdet_in_new!J8</f>
        <v>1339.0000000000002</v>
      </c>
      <c r="K8" s="67">
        <f>RES_hhdet_in!K8-RES_hhdet_in_new!K8</f>
        <v>930.50000000000023</v>
      </c>
      <c r="L8" s="67">
        <f>RES_hhdet_in!L8-RES_hhdet_in_new!L8</f>
        <v>1540.0000000000002</v>
      </c>
      <c r="M8" s="67">
        <f>RES_hhdet_in!M8-RES_hhdet_in_new!M8</f>
        <v>1925.0000000000002</v>
      </c>
      <c r="N8" s="67">
        <f>RES_hhdet_in!N8-RES_hhdet_in_new!N8</f>
        <v>901</v>
      </c>
      <c r="O8" s="67">
        <f>RES_hhdet_in!O8-RES_hhdet_in_new!O8</f>
        <v>1796</v>
      </c>
      <c r="P8" s="67">
        <f>RES_hhdet_in!P8-RES_hhdet_in_new!P8</f>
        <v>2353</v>
      </c>
      <c r="Q8" s="67">
        <f>RES_hhdet_in!Q8-RES_hhdet_in_new!Q8</f>
        <v>2910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0</v>
      </c>
      <c r="D10" s="67">
        <f>RES_hhdet_in!D10-RES_hhdet_in_new!D10</f>
        <v>7281.7519273465459</v>
      </c>
      <c r="E10" s="67">
        <f>RES_hhdet_in!E10-RES_hhdet_in_new!E10</f>
        <v>0</v>
      </c>
      <c r="F10" s="67">
        <f>RES_hhdet_in!F10-RES_hhdet_in_new!F10</f>
        <v>0</v>
      </c>
      <c r="G10" s="67">
        <f>RES_hhdet_in!G10-RES_hhdet_in_new!G10</f>
        <v>0</v>
      </c>
      <c r="H10" s="67">
        <f>RES_hhdet_in!H10-RES_hhdet_in_new!H10</f>
        <v>9147.591388900466</v>
      </c>
      <c r="I10" s="67">
        <f>RES_hhdet_in!I10-RES_hhdet_in_new!I10</f>
        <v>28491.129622500543</v>
      </c>
      <c r="J10" s="67">
        <f>RES_hhdet_in!J10-RES_hhdet_in_new!J10</f>
        <v>24232.492129627622</v>
      </c>
      <c r="K10" s="67">
        <f>RES_hhdet_in!K10-RES_hhdet_in_new!K10</f>
        <v>19146.075650551204</v>
      </c>
      <c r="L10" s="67">
        <f>RES_hhdet_in!L10-RES_hhdet_in_new!L10</f>
        <v>21355.49514581306</v>
      </c>
      <c r="M10" s="67">
        <f>RES_hhdet_in!M10-RES_hhdet_in_new!M10</f>
        <v>68966.277111240997</v>
      </c>
      <c r="N10" s="67">
        <f>RES_hhdet_in!N10-RES_hhdet_in_new!N10</f>
        <v>0</v>
      </c>
      <c r="O10" s="67">
        <f>RES_hhdet_in!O10-RES_hhdet_in_new!O10</f>
        <v>11348.348484848493</v>
      </c>
      <c r="P10" s="67">
        <f>RES_hhdet_in!P10-RES_hhdet_in_new!P10</f>
        <v>17424.348484848491</v>
      </c>
      <c r="Q10" s="67">
        <f>RES_hhdet_in!Q10-RES_hhdet_in_new!Q10</f>
        <v>19997.499999999985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3171.7597105209684</v>
      </c>
      <c r="D11" s="67">
        <f>RES_hhdet_in!D11-RES_hhdet_in_new!D11</f>
        <v>8500.2269974757</v>
      </c>
      <c r="E11" s="67">
        <f>RES_hhdet_in!E11-RES_hhdet_in_new!E11</f>
        <v>0</v>
      </c>
      <c r="F11" s="67">
        <f>RES_hhdet_in!F11-RES_hhdet_in_new!F11</f>
        <v>0</v>
      </c>
      <c r="G11" s="67">
        <f>RES_hhdet_in!G11-RES_hhdet_in_new!G11</f>
        <v>0</v>
      </c>
      <c r="H11" s="67">
        <f>RES_hhdet_in!H11-RES_hhdet_in_new!H11</f>
        <v>9224.2499999999964</v>
      </c>
      <c r="I11" s="67">
        <f>RES_hhdet_in!I11-RES_hhdet_in_new!I11</f>
        <v>17745.249999999993</v>
      </c>
      <c r="J11" s="67">
        <f>RES_hhdet_in!J11-RES_hhdet_in_new!J11</f>
        <v>14835.25000000002</v>
      </c>
      <c r="K11" s="67">
        <f>RES_hhdet_in!K11-RES_hhdet_in_new!K11</f>
        <v>12180.249999999987</v>
      </c>
      <c r="L11" s="67">
        <f>RES_hhdet_in!L11-RES_hhdet_in_new!L11</f>
        <v>15524.341379480407</v>
      </c>
      <c r="M11" s="67">
        <f>RES_hhdet_in!M11-RES_hhdet_in_new!M11</f>
        <v>18976.486919815525</v>
      </c>
      <c r="N11" s="67">
        <f>RES_hhdet_in!N11-RES_hhdet_in_new!N11</f>
        <v>983.94283933939869</v>
      </c>
      <c r="O11" s="67">
        <f>RES_hhdet_in!O11-RES_hhdet_in_new!O11</f>
        <v>0</v>
      </c>
      <c r="P11" s="67">
        <f>RES_hhdet_in!P11-RES_hhdet_in_new!P11</f>
        <v>0</v>
      </c>
      <c r="Q11" s="67">
        <f>RES_hhdet_in!Q11-RES_hhdet_in_new!Q11</f>
        <v>11696.093413812927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229.5</v>
      </c>
      <c r="D12" s="67">
        <f>RES_hhdet_in!D12-RES_hhdet_in_new!D12</f>
        <v>441.50000000000165</v>
      </c>
      <c r="E12" s="67">
        <f>RES_hhdet_in!E12-RES_hhdet_in_new!E12</f>
        <v>59.499999999998629</v>
      </c>
      <c r="F12" s="67">
        <f>RES_hhdet_in!F12-RES_hhdet_in_new!F12</f>
        <v>94.50000000003881</v>
      </c>
      <c r="G12" s="67">
        <f>RES_hhdet_in!G12-RES_hhdet_in_new!G12</f>
        <v>0</v>
      </c>
      <c r="H12" s="67">
        <f>RES_hhdet_in!H12-RES_hhdet_in_new!H12</f>
        <v>149.80485772179617</v>
      </c>
      <c r="I12" s="67">
        <f>RES_hhdet_in!I12-RES_hhdet_in_new!I12</f>
        <v>342.10724290964686</v>
      </c>
      <c r="J12" s="67">
        <f>RES_hhdet_in!J12-RES_hhdet_in_new!J12</f>
        <v>251.84445344248201</v>
      </c>
      <c r="K12" s="67">
        <f>RES_hhdet_in!K12-RES_hhdet_in_new!K12</f>
        <v>324.49999999999989</v>
      </c>
      <c r="L12" s="67">
        <f>RES_hhdet_in!L12-RES_hhdet_in_new!L12</f>
        <v>472.11814081624613</v>
      </c>
      <c r="M12" s="67">
        <f>RES_hhdet_in!M12-RES_hhdet_in_new!M12</f>
        <v>1345.979392436343</v>
      </c>
      <c r="N12" s="67">
        <f>RES_hhdet_in!N12-RES_hhdet_in_new!N12</f>
        <v>292.0996214075825</v>
      </c>
      <c r="O12" s="67">
        <f>RES_hhdet_in!O12-RES_hhdet_in_new!O12</f>
        <v>0</v>
      </c>
      <c r="P12" s="67">
        <f>RES_hhdet_in!P12-RES_hhdet_in_new!P12</f>
        <v>0</v>
      </c>
      <c r="Q12" s="67">
        <f>RES_hhdet_in!Q12-RES_hhdet_in_new!Q12</f>
        <v>605.90658618707403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23580.321826120227</v>
      </c>
      <c r="D15" s="67">
        <f>RES_hhdet_in!D15-RES_hhdet_in_new!D15</f>
        <v>31584.332158269848</v>
      </c>
      <c r="E15" s="67">
        <f>RES_hhdet_in!E15-RES_hhdet_in_new!E15</f>
        <v>0</v>
      </c>
      <c r="F15" s="67">
        <f>RES_hhdet_in!F15-RES_hhdet_in_new!F15</f>
        <v>0</v>
      </c>
      <c r="G15" s="67">
        <f>RES_hhdet_in!G15-RES_hhdet_in_new!G15</f>
        <v>0</v>
      </c>
      <c r="H15" s="67">
        <f>RES_hhdet_in!H15-RES_hhdet_in_new!H15</f>
        <v>30982.37965307483</v>
      </c>
      <c r="I15" s="67">
        <f>RES_hhdet_in!I15-RES_hhdet_in_new!I15</f>
        <v>50274.888139359638</v>
      </c>
      <c r="J15" s="67">
        <f>RES_hhdet_in!J15-RES_hhdet_in_new!J15</f>
        <v>35195.065674615122</v>
      </c>
      <c r="K15" s="67">
        <f>RES_hhdet_in!K15-RES_hhdet_in_new!K15</f>
        <v>34616.166163573682</v>
      </c>
      <c r="L15" s="67">
        <f>RES_hhdet_in!L15-RES_hhdet_in_new!L15</f>
        <v>44366.182575532817</v>
      </c>
      <c r="M15" s="67">
        <f>RES_hhdet_in!M15-RES_hhdet_in_new!M15</f>
        <v>12158.482173620418</v>
      </c>
      <c r="N15" s="67">
        <f>RES_hhdet_in!N15-RES_hhdet_in_new!N15</f>
        <v>11712.612223634542</v>
      </c>
      <c r="O15" s="67">
        <f>RES_hhdet_in!O15-RES_hhdet_in_new!O15</f>
        <v>0</v>
      </c>
      <c r="P15" s="67">
        <f>RES_hhdet_in!P15-RES_hhdet_in_new!P15</f>
        <v>0</v>
      </c>
      <c r="Q15" s="67">
        <f>RES_hhdet_in!Q15-RES_hhdet_in_new!Q15</f>
        <v>43825.110167345789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1134.25</v>
      </c>
      <c r="D16" s="67">
        <f>RES_hhdet_in!D16-RES_hhdet_in_new!D16</f>
        <v>485.26702902851139</v>
      </c>
      <c r="E16" s="67">
        <f>RES_hhdet_in!E16-RES_hhdet_in_new!E16</f>
        <v>380.25000000000136</v>
      </c>
      <c r="F16" s="67">
        <f>RES_hhdet_in!F16-RES_hhdet_in_new!F16</f>
        <v>192.25000000007759</v>
      </c>
      <c r="G16" s="67">
        <f>RES_hhdet_in!G16-RES_hhdet_in_new!G16</f>
        <v>0</v>
      </c>
      <c r="H16" s="67">
        <f>RES_hhdet_in!H16-RES_hhdet_in_new!H16</f>
        <v>290.66850600575339</v>
      </c>
      <c r="I16" s="67">
        <f>RES_hhdet_in!I16-RES_hhdet_in_new!I16</f>
        <v>642.82919039472313</v>
      </c>
      <c r="J16" s="67">
        <f>RES_hhdet_in!J16-RES_hhdet_in_new!J16</f>
        <v>335.64097647940116</v>
      </c>
      <c r="K16" s="67">
        <f>RES_hhdet_in!K16-RES_hhdet_in_new!K16</f>
        <v>113.35335574134547</v>
      </c>
      <c r="L16" s="67">
        <f>RES_hhdet_in!L16-RES_hhdet_in_new!L16</f>
        <v>1343.7015682488654</v>
      </c>
      <c r="M16" s="67">
        <f>RES_hhdet_in!M16-RES_hhdet_in_new!M16</f>
        <v>0</v>
      </c>
      <c r="N16" s="67">
        <f>RES_hhdet_in!N16-RES_hhdet_in_new!N16</f>
        <v>1427.6901963646983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1488.1218331480914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197802.375</v>
      </c>
      <c r="D21" s="67">
        <f>RES_hhdet_in!D21-RES_hhdet_in_new!D21</f>
        <v>6997.2969423464938</v>
      </c>
      <c r="E21" s="67">
        <f>RES_hhdet_in!E21-RES_hhdet_in_new!E21</f>
        <v>11986.796942346497</v>
      </c>
      <c r="F21" s="67">
        <f>RES_hhdet_in!F21-RES_hhdet_in_new!F21</f>
        <v>2081.9954478032305</v>
      </c>
      <c r="G21" s="67">
        <f>RES_hhdet_in!G21-RES_hhdet_in_new!G21</f>
        <v>423.45658951886003</v>
      </c>
      <c r="H21" s="67">
        <f>RES_hhdet_in!H21-RES_hhdet_in_new!H21</f>
        <v>16512.95658951885</v>
      </c>
      <c r="I21" s="67">
        <f>RES_hhdet_in!I21-RES_hhdet_in_new!I21</f>
        <v>3154.2507698266049</v>
      </c>
      <c r="J21" s="67">
        <f>RES_hhdet_in!J21-RES_hhdet_in_new!J21</f>
        <v>88688.750769826554</v>
      </c>
      <c r="K21" s="67">
        <f>RES_hhdet_in!K21-RES_hhdet_in_new!K21</f>
        <v>9550.9850824047226</v>
      </c>
      <c r="L21" s="67">
        <f>RES_hhdet_in!L21-RES_hhdet_in_new!L21</f>
        <v>100178.48508240476</v>
      </c>
      <c r="M21" s="67">
        <f>RES_hhdet_in!M21-RES_hhdet_in_new!M21</f>
        <v>97426.000000000029</v>
      </c>
      <c r="N21" s="67">
        <f>RES_hhdet_in!N21-RES_hhdet_in_new!N21</f>
        <v>100367.99999999997</v>
      </c>
      <c r="O21" s="67">
        <f>RES_hhdet_in!O21-RES_hhdet_in_new!O21</f>
        <v>111807.99999999997</v>
      </c>
      <c r="P21" s="67">
        <f>RES_hhdet_in!P21-RES_hhdet_in_new!P21</f>
        <v>72852.999999999971</v>
      </c>
      <c r="Q21" s="67">
        <f>RES_hhdet_in!Q21-RES_hhdet_in_new!Q21</f>
        <v>61557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0</v>
      </c>
      <c r="D22" s="83">
        <f>RES_hhdet_in!D22-RES_hhdet_in_new!D22</f>
        <v>131858.08543304729</v>
      </c>
      <c r="E22" s="83">
        <f>RES_hhdet_in!E22-RES_hhdet_in_new!E22</f>
        <v>0</v>
      </c>
      <c r="F22" s="83">
        <f>RES_hhdet_in!F22-RES_hhdet_in_new!F22</f>
        <v>4915.301494543266</v>
      </c>
      <c r="G22" s="83">
        <f>RES_hhdet_in!G22-RES_hhdet_in_new!G22</f>
        <v>1658.5388582843734</v>
      </c>
      <c r="H22" s="83">
        <f>RES_hhdet_in!H22-RES_hhdet_in_new!H22</f>
        <v>41098.441903238905</v>
      </c>
      <c r="I22" s="83">
        <f>RES_hhdet_in!I22-RES_hhdet_in_new!I22</f>
        <v>161588.10677055281</v>
      </c>
      <c r="J22" s="83">
        <f>RES_hhdet_in!J22-RES_hhdet_in_new!J22</f>
        <v>34273.386701570722</v>
      </c>
      <c r="K22" s="83">
        <f>RES_hhdet_in!K22-RES_hhdet_in_new!K22</f>
        <v>87717.991470963752</v>
      </c>
      <c r="L22" s="83">
        <f>RES_hhdet_in!L22-RES_hhdet_in_new!L22</f>
        <v>6411.9955160071368</v>
      </c>
      <c r="M22" s="83">
        <f>RES_hhdet_in!M22-RES_hhdet_in_new!M22</f>
        <v>60650.494580119208</v>
      </c>
      <c r="N22" s="83">
        <f>RES_hhdet_in!N22-RES_hhdet_in_new!N22</f>
        <v>0</v>
      </c>
      <c r="O22" s="83">
        <f>RES_hhdet_in!O22-RES_hhdet_in_new!O22</f>
        <v>0</v>
      </c>
      <c r="P22" s="83">
        <f>RES_hhdet_in!P22-RES_hhdet_in_new!P22</f>
        <v>37877.000000000007</v>
      </c>
      <c r="Q22" s="83">
        <f>RES_hhdet_in!Q22-RES_hhdet_in_new!Q22</f>
        <v>132596.38095238106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2714.6672108191506</v>
      </c>
      <c r="D26" s="67">
        <f>RES_hhdet_in!D26-RES_hhdet_in_new!D26</f>
        <v>3062.0171059590266</v>
      </c>
      <c r="E26" s="67">
        <f>RES_hhdet_in!E26-RES_hhdet_in_new!E26</f>
        <v>2995.1437078246959</v>
      </c>
      <c r="F26" s="67">
        <f>RES_hhdet_in!F26-RES_hhdet_in_new!F26</f>
        <v>2900.5303874066012</v>
      </c>
      <c r="G26" s="67">
        <f>RES_hhdet_in!G26-RES_hhdet_in_new!G26</f>
        <v>2920.6413848374791</v>
      </c>
      <c r="H26" s="67">
        <f>RES_hhdet_in!H26-RES_hhdet_in_new!H26</f>
        <v>3179.902648752357</v>
      </c>
      <c r="I26" s="67">
        <f>RES_hhdet_in!I26-RES_hhdet_in_new!I26</f>
        <v>3412.133215346922</v>
      </c>
      <c r="J26" s="67">
        <f>RES_hhdet_in!J26-RES_hhdet_in_new!J26</f>
        <v>4197.9904703615184</v>
      </c>
      <c r="K26" s="67">
        <f>RES_hhdet_in!K26-RES_hhdet_in_new!K26</f>
        <v>0</v>
      </c>
      <c r="L26" s="67">
        <f>RES_hhdet_in!L26-RES_hhdet_in_new!L26</f>
        <v>1930.7890179067106</v>
      </c>
      <c r="M26" s="67">
        <f>RES_hhdet_in!M26-RES_hhdet_in_new!M26</f>
        <v>2003.7444020407409</v>
      </c>
      <c r="N26" s="67">
        <f>RES_hhdet_in!N26-RES_hhdet_in_new!N26</f>
        <v>0</v>
      </c>
      <c r="O26" s="67">
        <f>RES_hhdet_in!O26-RES_hhdet_in_new!O26</f>
        <v>2038.9397859580931</v>
      </c>
      <c r="P26" s="67">
        <f>RES_hhdet_in!P26-RES_hhdet_in_new!P26</f>
        <v>1035.3206478613492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28</v>
      </c>
      <c r="D29" s="67">
        <f>RES_hhdet_in!D29-RES_hhdet_in_new!D29</f>
        <v>44</v>
      </c>
      <c r="E29" s="67">
        <f>RES_hhdet_in!E29-RES_hhdet_in_new!E29</f>
        <v>37</v>
      </c>
      <c r="F29" s="67">
        <f>RES_hhdet_in!F29-RES_hhdet_in_new!F29</f>
        <v>59.000000000000007</v>
      </c>
      <c r="G29" s="67">
        <f>RES_hhdet_in!G29-RES_hhdet_in_new!G29</f>
        <v>44</v>
      </c>
      <c r="H29" s="67">
        <f>RES_hhdet_in!H29-RES_hhdet_in_new!H29</f>
        <v>86</v>
      </c>
      <c r="I29" s="67">
        <f>RES_hhdet_in!I29-RES_hhdet_in_new!I29</f>
        <v>93</v>
      </c>
      <c r="J29" s="67">
        <f>RES_hhdet_in!J29-RES_hhdet_in_new!J29</f>
        <v>117.00000000000003</v>
      </c>
      <c r="K29" s="67">
        <f>RES_hhdet_in!K29-RES_hhdet_in_new!K29</f>
        <v>79.956316410861859</v>
      </c>
      <c r="L29" s="67">
        <f>RES_hhdet_in!L29-RES_hhdet_in_new!L29</f>
        <v>173.00000000000003</v>
      </c>
      <c r="M29" s="67">
        <f>RES_hhdet_in!M29-RES_hhdet_in_new!M29</f>
        <v>147</v>
      </c>
      <c r="N29" s="67">
        <f>RES_hhdet_in!N29-RES_hhdet_in_new!N29</f>
        <v>91</v>
      </c>
      <c r="O29" s="67">
        <f>RES_hhdet_in!O29-RES_hhdet_in_new!O29</f>
        <v>127.99999999999997</v>
      </c>
      <c r="P29" s="67">
        <f>RES_hhdet_in!P29-RES_hhdet_in_new!P29</f>
        <v>104.99999999999999</v>
      </c>
      <c r="Q29" s="67">
        <f>RES_hhdet_in!Q29-RES_hhdet_in_new!Q29</f>
        <v>199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444.37174887921219</v>
      </c>
      <c r="D31" s="67">
        <f>RES_hhdet_in!D31-RES_hhdet_in_new!D31</f>
        <v>430.44932624245757</v>
      </c>
      <c r="E31" s="67">
        <f>RES_hhdet_in!E31-RES_hhdet_in_new!E31</f>
        <v>347.91451536644854</v>
      </c>
      <c r="F31" s="67">
        <f>RES_hhdet_in!F31-RES_hhdet_in_new!F31</f>
        <v>255.21243926785132</v>
      </c>
      <c r="G31" s="67">
        <f>RES_hhdet_in!G31-RES_hhdet_in_new!G31</f>
        <v>161.05861627092622</v>
      </c>
      <c r="H31" s="67">
        <f>RES_hhdet_in!H31-RES_hhdet_in_new!H31</f>
        <v>70.256961813327962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85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98.000000000000384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4.7082292653048228</v>
      </c>
      <c r="D32" s="67">
        <f>RES_hhdet_in!D32-RES_hhdet_in_new!D32</f>
        <v>3.819171818890041</v>
      </c>
      <c r="E32" s="67">
        <f>RES_hhdet_in!E32-RES_hhdet_in_new!E32</f>
        <v>1.8355879447020698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78.000000000000227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16.594824882583019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4934.2500000000018</v>
      </c>
      <c r="D35" s="67">
        <f>RES_hhdet_in!D35-RES_hhdet_in_new!D35</f>
        <v>5259.2499999999991</v>
      </c>
      <c r="E35" s="67">
        <f>RES_hhdet_in!E35-RES_hhdet_in_new!E35</f>
        <v>5132.2499999999964</v>
      </c>
      <c r="F35" s="67">
        <f>RES_hhdet_in!F35-RES_hhdet_in_new!F35</f>
        <v>5062.25000000001</v>
      </c>
      <c r="G35" s="67">
        <f>RES_hhdet_in!G35-RES_hhdet_in_new!G35</f>
        <v>5169.2499999999964</v>
      </c>
      <c r="H35" s="67">
        <f>RES_hhdet_in!H35-RES_hhdet_in_new!H35</f>
        <v>5464.25</v>
      </c>
      <c r="I35" s="67">
        <f>RES_hhdet_in!I35-RES_hhdet_in_new!I35</f>
        <v>5591.2500000000036</v>
      </c>
      <c r="J35" s="67">
        <f>RES_hhdet_in!J35-RES_hhdet_in_new!J35</f>
        <v>6888.2500000000009</v>
      </c>
      <c r="K35" s="67">
        <f>RES_hhdet_in!K35-RES_hhdet_in_new!K35</f>
        <v>3790.4331970250882</v>
      </c>
      <c r="L35" s="67">
        <f>RES_hhdet_in!L35-RES_hhdet_in_new!L35</f>
        <v>6603.7854250420687</v>
      </c>
      <c r="M35" s="67">
        <f>RES_hhdet_in!M35-RES_hhdet_in_new!M35</f>
        <v>5324.1648202203396</v>
      </c>
      <c r="N35" s="67">
        <f>RES_hhdet_in!N35-RES_hhdet_in_new!N35</f>
        <v>4127.6447172695916</v>
      </c>
      <c r="O35" s="67">
        <f>RES_hhdet_in!O35-RES_hhdet_in_new!O35</f>
        <v>7178.2722279955642</v>
      </c>
      <c r="P35" s="67">
        <f>RES_hhdet_in!P35-RES_hhdet_in_new!P35</f>
        <v>3843.7341005493327</v>
      </c>
      <c r="Q35" s="67">
        <f>RES_hhdet_in!Q35-RES_hhdet_in_new!Q35</f>
        <v>4396.0407353955397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157.35493175196009</v>
      </c>
      <c r="D36" s="67">
        <f>RES_hhdet_in!D36-RES_hhdet_in_new!D36</f>
        <v>231.19063660863787</v>
      </c>
      <c r="E36" s="67">
        <f>RES_hhdet_in!E36-RES_hhdet_in_new!E36</f>
        <v>274.54201418410446</v>
      </c>
      <c r="F36" s="67">
        <f>RES_hhdet_in!F36-RES_hhdet_in_new!F36</f>
        <v>352.01191281219428</v>
      </c>
      <c r="G36" s="67">
        <f>RES_hhdet_in!G36-RES_hhdet_in_new!G36</f>
        <v>364.9608006560199</v>
      </c>
      <c r="H36" s="67">
        <f>RES_hhdet_in!H36-RES_hhdet_in_new!H36</f>
        <v>171.03794657146045</v>
      </c>
      <c r="I36" s="67">
        <f>RES_hhdet_in!I36-RES_hhdet_in_new!I36</f>
        <v>146.34579500878306</v>
      </c>
      <c r="J36" s="67">
        <f>RES_hhdet_in!J36-RES_hhdet_in_new!J36</f>
        <v>168.43568242646458</v>
      </c>
      <c r="K36" s="67">
        <f>RES_hhdet_in!K36-RES_hhdet_in_new!K36</f>
        <v>201.15403564954556</v>
      </c>
      <c r="L36" s="67">
        <f>RES_hhdet_in!L36-RES_hhdet_in_new!L36</f>
        <v>374.8268643979161</v>
      </c>
      <c r="M36" s="67">
        <f>RES_hhdet_in!M36-RES_hhdet_in_new!M36</f>
        <v>96.995929816362377</v>
      </c>
      <c r="N36" s="67">
        <f>RES_hhdet_in!N36-RES_hhdet_in_new!N36</f>
        <v>252.66329623146311</v>
      </c>
      <c r="O36" s="67">
        <f>RES_hhdet_in!O36-RES_hhdet_in_new!O36</f>
        <v>182.71993206577665</v>
      </c>
      <c r="P36" s="67">
        <f>RES_hhdet_in!P36-RES_hhdet_in_new!P36</f>
        <v>405.79186803158251</v>
      </c>
      <c r="Q36" s="67">
        <f>RES_hhdet_in!Q36-RES_hhdet_in_new!Q36</f>
        <v>227.70926460445992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12061.979710819151</v>
      </c>
      <c r="D40" s="67">
        <f>RES_hhdet_in!D40-RES_hhdet_in_new!D40</f>
        <v>716.45057674126519</v>
      </c>
      <c r="E40" s="67">
        <f>RES_hhdet_in!E40-RES_hhdet_in_new!E40</f>
        <v>2642.4562078246977</v>
      </c>
      <c r="F40" s="67">
        <f>RES_hhdet_in!F40-RES_hhdet_in_new!F40</f>
        <v>721.37291490412508</v>
      </c>
      <c r="G40" s="67">
        <f>RES_hhdet_in!G40-RES_hhdet_in_new!G40</f>
        <v>438.75870605625659</v>
      </c>
      <c r="H40" s="67">
        <f>RES_hhdet_in!H40-RES_hhdet_in_new!H40</f>
        <v>458.94855936751242</v>
      </c>
      <c r="I40" s="67">
        <f>RES_hhdet_in!I40-RES_hhdet_in_new!I40</f>
        <v>0</v>
      </c>
      <c r="J40" s="67">
        <f>RES_hhdet_in!J40-RES_hhdet_in_new!J40</f>
        <v>8325.3029703615175</v>
      </c>
      <c r="K40" s="67">
        <f>RES_hhdet_in!K40-RES_hhdet_in_new!K40</f>
        <v>0</v>
      </c>
      <c r="L40" s="67">
        <f>RES_hhdet_in!L40-RES_hhdet_in_new!L40</f>
        <v>9354.1015179067053</v>
      </c>
      <c r="M40" s="67">
        <f>RES_hhdet_in!M40-RES_hhdet_in_new!M40</f>
        <v>150.35715762491176</v>
      </c>
      <c r="N40" s="67">
        <f>RES_hhdet_in!N40-RES_hhdet_in_new!N40</f>
        <v>0</v>
      </c>
      <c r="O40" s="67">
        <f>RES_hhdet_in!O40-RES_hhdet_in_new!O40</f>
        <v>22.010992014349085</v>
      </c>
      <c r="P40" s="67">
        <f>RES_hhdet_in!P40-RES_hhdet_in_new!P40</f>
        <v>0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1853.9951627361297</v>
      </c>
      <c r="D41" s="83">
        <f>RES_hhdet_in!D41-RES_hhdet_in_new!D41</f>
        <v>9412.8296059590248</v>
      </c>
      <c r="E41" s="83">
        <f>RES_hhdet_in!E41-RES_hhdet_in_new!E41</f>
        <v>2338.4999999999982</v>
      </c>
      <c r="F41" s="83">
        <f>RES_hhdet_in!F41-RES_hhdet_in_new!F41</f>
        <v>5559.3428874066085</v>
      </c>
      <c r="G41" s="83">
        <f>RES_hhdet_in!G41-RES_hhdet_in_new!G41</f>
        <v>8961.4538848374741</v>
      </c>
      <c r="H41" s="83">
        <f>RES_hhdet_in!H41-RES_hhdet_in_new!H41</f>
        <v>4742.4999999999982</v>
      </c>
      <c r="I41" s="83">
        <f>RES_hhdet_in!I41-RES_hhdet_in_new!I41</f>
        <v>16787.945715346927</v>
      </c>
      <c r="J41" s="83">
        <f>RES_hhdet_in!J41-RES_hhdet_in_new!J41</f>
        <v>3374.0524120817277</v>
      </c>
      <c r="K41" s="83">
        <f>RES_hhdet_in!K41-RES_hhdet_in_new!K41</f>
        <v>3866.4951627361297</v>
      </c>
      <c r="L41" s="83">
        <f>RES_hhdet_in!L41-RES_hhdet_in_new!L41</f>
        <v>1065.703259717691</v>
      </c>
      <c r="M41" s="83">
        <f>RES_hhdet_in!M41-RES_hhdet_in_new!M41</f>
        <v>12980.060831769775</v>
      </c>
      <c r="N41" s="83">
        <f>RES_hhdet_in!N41-RES_hhdet_in_new!N41</f>
        <v>4540.3145850958754</v>
      </c>
      <c r="O41" s="83">
        <f>RES_hhdet_in!O41-RES_hhdet_in_new!O41</f>
        <v>8236.4287939437436</v>
      </c>
      <c r="P41" s="83">
        <f>RES_hhdet_in!P41-RES_hhdet_in_new!P41</f>
        <v>7907.0604170551678</v>
      </c>
      <c r="Q41" s="83">
        <f>RES_hhdet_in!Q41-RES_hhdet_in_new!Q41</f>
        <v>17557.857142857163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129753.93407381568</v>
      </c>
      <c r="D45" s="67">
        <f>RES_hhdet_in!D45-RES_hhdet_in_new!D45</f>
        <v>0</v>
      </c>
      <c r="E45" s="67">
        <f>RES_hhdet_in!E45-RES_hhdet_in_new!E45</f>
        <v>39861.767537161264</v>
      </c>
      <c r="F45" s="67">
        <f>RES_hhdet_in!F45-RES_hhdet_in_new!F45</f>
        <v>145986.81030878957</v>
      </c>
      <c r="G45" s="67">
        <f>RES_hhdet_in!G45-RES_hhdet_in_new!G45</f>
        <v>75924.878587833984</v>
      </c>
      <c r="H45" s="67">
        <f>RES_hhdet_in!H45-RES_hhdet_in_new!H45</f>
        <v>95809.480721986518</v>
      </c>
      <c r="I45" s="67">
        <f>RES_hhdet_in!I45-RES_hhdet_in_new!I45</f>
        <v>76244.476563923148</v>
      </c>
      <c r="J45" s="67">
        <f>RES_hhdet_in!J45-RES_hhdet_in_new!J45</f>
        <v>71392.820702312136</v>
      </c>
      <c r="K45" s="67">
        <f>RES_hhdet_in!K45-RES_hhdet_in_new!K45</f>
        <v>94549.424844865687</v>
      </c>
      <c r="L45" s="67">
        <f>RES_hhdet_in!L45-RES_hhdet_in_new!L45</f>
        <v>59725.180843396047</v>
      </c>
      <c r="M45" s="67">
        <f>RES_hhdet_in!M45-RES_hhdet_in_new!M45</f>
        <v>60590.900681091422</v>
      </c>
      <c r="N45" s="67">
        <f>RES_hhdet_in!N45-RES_hhdet_in_new!N45</f>
        <v>36580.255788227965</v>
      </c>
      <c r="O45" s="67">
        <f>RES_hhdet_in!O45-RES_hhdet_in_new!O45</f>
        <v>62517.042182868892</v>
      </c>
      <c r="P45" s="67">
        <f>RES_hhdet_in!P45-RES_hhdet_in_new!P45</f>
        <v>114872.85222136402</v>
      </c>
      <c r="Q45" s="67">
        <f>RES_hhdet_in!Q45-RES_hhdet_in_new!Q45</f>
        <v>67991.931994809944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991</v>
      </c>
      <c r="D48" s="67">
        <f>RES_hhdet_in!D48-RES_hhdet_in_new!D48</f>
        <v>1194</v>
      </c>
      <c r="E48" s="67">
        <f>RES_hhdet_in!E48-RES_hhdet_in_new!E48</f>
        <v>1779</v>
      </c>
      <c r="F48" s="67">
        <f>RES_hhdet_in!F48-RES_hhdet_in_new!F48</f>
        <v>2763.5</v>
      </c>
      <c r="G48" s="67">
        <f>RES_hhdet_in!G48-RES_hhdet_in_new!G48</f>
        <v>2031</v>
      </c>
      <c r="H48" s="67">
        <f>RES_hhdet_in!H48-RES_hhdet_in_new!H48</f>
        <v>3154.5</v>
      </c>
      <c r="I48" s="67">
        <f>RES_hhdet_in!I48-RES_hhdet_in_new!I48</f>
        <v>2974</v>
      </c>
      <c r="J48" s="67">
        <f>RES_hhdet_in!J48-RES_hhdet_in_new!J48</f>
        <v>2837.5000000000009</v>
      </c>
      <c r="K48" s="67">
        <f>RES_hhdet_in!K48-RES_hhdet_in_new!K48</f>
        <v>3478.0000000000009</v>
      </c>
      <c r="L48" s="67">
        <f>RES_hhdet_in!L48-RES_hhdet_in_new!L48</f>
        <v>4717</v>
      </c>
      <c r="M48" s="67">
        <f>RES_hhdet_in!M48-RES_hhdet_in_new!M48</f>
        <v>4175</v>
      </c>
      <c r="N48" s="67">
        <f>RES_hhdet_in!N48-RES_hhdet_in_new!N48</f>
        <v>4149</v>
      </c>
      <c r="O48" s="67">
        <f>RES_hhdet_in!O48-RES_hhdet_in_new!O48</f>
        <v>4108.9999999999991</v>
      </c>
      <c r="P48" s="67">
        <f>RES_hhdet_in!P48-RES_hhdet_in_new!P48</f>
        <v>4594.9999999999991</v>
      </c>
      <c r="Q48" s="67">
        <f>RES_hhdet_in!Q48-RES_hhdet_in_new!Q48</f>
        <v>5090.9999999999982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94376.204417330082</v>
      </c>
      <c r="D50" s="67">
        <f>RES_hhdet_in!D50-RES_hhdet_in_new!D50</f>
        <v>0</v>
      </c>
      <c r="E50" s="67">
        <f>RES_hhdet_in!E50-RES_hhdet_in_new!E50</f>
        <v>30021.133456669257</v>
      </c>
      <c r="F50" s="67">
        <f>RES_hhdet_in!F50-RES_hhdet_in_new!F50</f>
        <v>111679.84933439641</v>
      </c>
      <c r="G50" s="67">
        <f>RES_hhdet_in!G50-RES_hhdet_in_new!G50</f>
        <v>58832.099337656895</v>
      </c>
      <c r="H50" s="67">
        <f>RES_hhdet_in!H50-RES_hhdet_in_new!H50</f>
        <v>122076.56888906659</v>
      </c>
      <c r="I50" s="67">
        <f>RES_hhdet_in!I50-RES_hhdet_in_new!I50</f>
        <v>61598.115322038364</v>
      </c>
      <c r="J50" s="67">
        <f>RES_hhdet_in!J50-RES_hhdet_in_new!J50</f>
        <v>59792.910121186091</v>
      </c>
      <c r="K50" s="67">
        <f>RES_hhdet_in!K50-RES_hhdet_in_new!K50</f>
        <v>116680.13475931155</v>
      </c>
      <c r="L50" s="67">
        <f>RES_hhdet_in!L50-RES_hhdet_in_new!L50</f>
        <v>52737.88427932826</v>
      </c>
      <c r="M50" s="67">
        <f>RES_hhdet_in!M50-RES_hhdet_in_new!M50</f>
        <v>142946.44739596604</v>
      </c>
      <c r="N50" s="67">
        <f>RES_hhdet_in!N50-RES_hhdet_in_new!N50</f>
        <v>26141.615519371771</v>
      </c>
      <c r="O50" s="67">
        <f>RES_hhdet_in!O50-RES_hhdet_in_new!O50</f>
        <v>131337.61621573963</v>
      </c>
      <c r="P50" s="67">
        <f>RES_hhdet_in!P50-RES_hhdet_in_new!P50</f>
        <v>196154.94255391281</v>
      </c>
      <c r="Q50" s="67">
        <f>RES_hhdet_in!Q50-RES_hhdet_in_new!Q50</f>
        <v>50165.819190939976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1000.4617914370947</v>
      </c>
      <c r="D51" s="67">
        <f>RES_hhdet_in!D51-RES_hhdet_in_new!D51</f>
        <v>2862.9999999998022</v>
      </c>
      <c r="E51" s="67">
        <f>RES_hhdet_in!E51-RES_hhdet_in_new!E51</f>
        <v>472.02200241792571</v>
      </c>
      <c r="F51" s="67">
        <f>RES_hhdet_in!F51-RES_hhdet_in_new!F51</f>
        <v>1384.9589841305733</v>
      </c>
      <c r="G51" s="67">
        <f>RES_hhdet_in!G51-RES_hhdet_in_new!G51</f>
        <v>690.87847277141373</v>
      </c>
      <c r="H51" s="67">
        <f>RES_hhdet_in!H51-RES_hhdet_in_new!H51</f>
        <v>752.81730470764614</v>
      </c>
      <c r="I51" s="67">
        <f>RES_hhdet_in!I51-RES_hhdet_in_new!I51</f>
        <v>505.91993397800525</v>
      </c>
      <c r="J51" s="67">
        <f>RES_hhdet_in!J51-RES_hhdet_in_new!J51</f>
        <v>414.23523357295403</v>
      </c>
      <c r="K51" s="67">
        <f>RES_hhdet_in!K51-RES_hhdet_in_new!K51</f>
        <v>323.52917720718506</v>
      </c>
      <c r="L51" s="67">
        <f>RES_hhdet_in!L51-RES_hhdet_in_new!L51</f>
        <v>101.51961651626516</v>
      </c>
      <c r="M51" s="67">
        <f>RES_hhdet_in!M51-RES_hhdet_in_new!M51</f>
        <v>0</v>
      </c>
      <c r="N51" s="67">
        <f>RES_hhdet_in!N51-RES_hhdet_in_new!N51</f>
        <v>0</v>
      </c>
      <c r="O51" s="67">
        <f>RES_hhdet_in!O51-RES_hhdet_in_new!O51</f>
        <v>0</v>
      </c>
      <c r="P51" s="67">
        <f>RES_hhdet_in!P51-RES_hhdet_in_new!P51</f>
        <v>0</v>
      </c>
      <c r="Q51" s="67">
        <f>RES_hhdet_in!Q51-RES_hhdet_in_new!Q51</f>
        <v>0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41031.526313099195</v>
      </c>
      <c r="D54" s="67">
        <f>RES_hhdet_in!D54-RES_hhdet_in_new!D54</f>
        <v>0</v>
      </c>
      <c r="E54" s="67">
        <f>RES_hhdet_in!E54-RES_hhdet_in_new!E54</f>
        <v>23641.450010949837</v>
      </c>
      <c r="F54" s="67">
        <f>RES_hhdet_in!F54-RES_hhdet_in_new!F54</f>
        <v>39096.59155733465</v>
      </c>
      <c r="G54" s="67">
        <f>RES_hhdet_in!G54-RES_hhdet_in_new!G54</f>
        <v>26162.370472976028</v>
      </c>
      <c r="H54" s="67">
        <f>RES_hhdet_in!H54-RES_hhdet_in_new!H54</f>
        <v>14499.263416220529</v>
      </c>
      <c r="I54" s="67">
        <f>RES_hhdet_in!I54-RES_hhdet_in_new!I54</f>
        <v>75255.826157278862</v>
      </c>
      <c r="J54" s="67">
        <f>RES_hhdet_in!J54-RES_hhdet_in_new!J54</f>
        <v>12803.500696556475</v>
      </c>
      <c r="K54" s="67">
        <f>RES_hhdet_in!K54-RES_hhdet_in_new!K54</f>
        <v>45066.91123821403</v>
      </c>
      <c r="L54" s="67">
        <f>RES_hhdet_in!L54-RES_hhdet_in_new!L54</f>
        <v>10933.094291297495</v>
      </c>
      <c r="M54" s="67">
        <f>RES_hhdet_in!M54-RES_hhdet_in_new!M54</f>
        <v>0</v>
      </c>
      <c r="N54" s="67">
        <f>RES_hhdet_in!N54-RES_hhdet_in_new!N54</f>
        <v>179315.61893163912</v>
      </c>
      <c r="O54" s="67">
        <f>RES_hhdet_in!O54-RES_hhdet_in_new!O54</f>
        <v>9514.7741346488456</v>
      </c>
      <c r="P54" s="67">
        <f>RES_hhdet_in!P54-RES_hhdet_in_new!P54</f>
        <v>0</v>
      </c>
      <c r="Q54" s="67">
        <f>RES_hhdet_in!Q54-RES_hhdet_in_new!Q54</f>
        <v>78501.393452319113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356.43052707767674</v>
      </c>
      <c r="D55" s="67">
        <f>RES_hhdet_in!D55-RES_hhdet_in_new!D55</f>
        <v>510.24999999996481</v>
      </c>
      <c r="E55" s="67">
        <f>RES_hhdet_in!E55-RES_hhdet_in_new!E55</f>
        <v>369.47697088178393</v>
      </c>
      <c r="F55" s="67">
        <f>RES_hhdet_in!F55-RES_hhdet_in_new!F55</f>
        <v>381.07404990908162</v>
      </c>
      <c r="G55" s="67">
        <f>RES_hhdet_in!G55-RES_hhdet_in_new!G55</f>
        <v>177.17867442855959</v>
      </c>
      <c r="H55" s="67">
        <f>RES_hhdet_in!H55-RES_hhdet_in_new!H55</f>
        <v>64.249878223841847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632.23901768842052</v>
      </c>
      <c r="L55" s="67">
        <f>RES_hhdet_in!L55-RES_hhdet_in_new!L55</f>
        <v>0</v>
      </c>
      <c r="M55" s="67">
        <f>RES_hhdet_in!M55-RES_hhdet_in_new!M55</f>
        <v>0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434875.49999999988</v>
      </c>
      <c r="D59" s="67">
        <f>RES_hhdet_in!D59-RES_hhdet_in_new!D59</f>
        <v>0</v>
      </c>
      <c r="E59" s="67">
        <f>RES_hhdet_in!E59-RES_hhdet_in_new!E59</f>
        <v>99962.499999999913</v>
      </c>
      <c r="F59" s="67">
        <f>RES_hhdet_in!F59-RES_hhdet_in_new!F59</f>
        <v>45533.982476761899</v>
      </c>
      <c r="G59" s="67">
        <f>RES_hhdet_in!G59-RES_hhdet_in_new!G59</f>
        <v>16267.923522019992</v>
      </c>
      <c r="H59" s="67">
        <f>RES_hhdet_in!H59-RES_hhdet_in_new!H59</f>
        <v>68280.499999999971</v>
      </c>
      <c r="I59" s="67">
        <f>RES_hhdet_in!I59-RES_hhdet_in_new!I59</f>
        <v>0</v>
      </c>
      <c r="J59" s="67">
        <f>RES_hhdet_in!J59-RES_hhdet_in_new!J59</f>
        <v>279303.99999999994</v>
      </c>
      <c r="K59" s="67">
        <f>RES_hhdet_in!K59-RES_hhdet_in_new!K59</f>
        <v>16858.276856210239</v>
      </c>
      <c r="L59" s="67">
        <f>RES_hhdet_in!L59-RES_hhdet_in_new!L59</f>
        <v>330596.49999999988</v>
      </c>
      <c r="M59" s="67">
        <f>RES_hhdet_in!M59-RES_hhdet_in_new!M59</f>
        <v>19765.000097442578</v>
      </c>
      <c r="N59" s="67">
        <f>RES_hhdet_in!N59-RES_hhdet_in_new!N59</f>
        <v>98200.843758850155</v>
      </c>
      <c r="O59" s="67">
        <f>RES_hhdet_in!O59-RES_hhdet_in_new!O59</f>
        <v>84727.423522020021</v>
      </c>
      <c r="P59" s="67">
        <f>RES_hhdet_in!P59-RES_hhdet_in_new!P59</f>
        <v>16092.011144056523</v>
      </c>
      <c r="Q59" s="67">
        <f>RES_hhdet_in!Q59-RES_hhdet_in_new!Q59</f>
        <v>0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84134.334842103475</v>
      </c>
      <c r="D60" s="83">
        <f>RES_hhdet_in!D60-RES_hhdet_in_new!D60</f>
        <v>169411.62451054508</v>
      </c>
      <c r="E60" s="83">
        <f>RES_hhdet_in!E60-RES_hhdet_in_new!E60</f>
        <v>26943.464142610188</v>
      </c>
      <c r="F60" s="83">
        <f>RES_hhdet_in!F60-RES_hhdet_in_new!F60</f>
        <v>188860.24780878966</v>
      </c>
      <c r="G60" s="83">
        <f>RES_hhdet_in!G60-RES_hhdet_in_new!G60</f>
        <v>245294.31608783384</v>
      </c>
      <c r="H60" s="83">
        <f>RES_hhdet_in!H60-RES_hhdet_in_new!H60</f>
        <v>85817.918221986547</v>
      </c>
      <c r="I60" s="83">
        <f>RES_hhdet_in!I60-RES_hhdet_in_new!I60</f>
        <v>441617.91406392306</v>
      </c>
      <c r="J60" s="83">
        <f>RES_hhdet_in!J60-RES_hhdet_in_new!J60</f>
        <v>50441.172177900451</v>
      </c>
      <c r="K60" s="83">
        <f>RES_hhdet_in!K60-RES_hhdet_in_new!K60</f>
        <v>415459.8256131534</v>
      </c>
      <c r="L60" s="83">
        <f>RES_hhdet_in!L60-RES_hhdet_in_new!L60</f>
        <v>28108.813620436857</v>
      </c>
      <c r="M60" s="83">
        <f>RES_hhdet_in!M60-RES_hhdet_in_new!M60</f>
        <v>375430.59728654032</v>
      </c>
      <c r="N60" s="83">
        <f>RES_hhdet_in!N60-RES_hhdet_in_new!N60</f>
        <v>241959.27331146612</v>
      </c>
      <c r="O60" s="83">
        <f>RES_hhdet_in!O60-RES_hhdet_in_new!O60</f>
        <v>166804.11866084888</v>
      </c>
      <c r="P60" s="83">
        <f>RES_hhdet_in!P60-RES_hhdet_in_new!P60</f>
        <v>354175.61040097324</v>
      </c>
      <c r="Q60" s="83">
        <f>RES_hhdet_in!Q60-RES_hhdet_in_new!Q60</f>
        <v>364535.47009641217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778824.6116820646</v>
      </c>
      <c r="D64" s="67">
        <f>RES_hhdet_in!D64-RES_hhdet_in_new!D64</f>
        <v>958831.38925184333</v>
      </c>
      <c r="E64" s="67">
        <f>RES_hhdet_in!E64-RES_hhdet_in_new!E64</f>
        <v>937989.45250648831</v>
      </c>
      <c r="F64" s="67">
        <f>RES_hhdet_in!F64-RES_hhdet_in_new!F64</f>
        <v>774544.98259462451</v>
      </c>
      <c r="G64" s="67">
        <f>RES_hhdet_in!G64-RES_hhdet_in_new!G64</f>
        <v>893433.63392616238</v>
      </c>
      <c r="H64" s="67">
        <f>RES_hhdet_in!H64-RES_hhdet_in_new!H64</f>
        <v>610547.31048194424</v>
      </c>
      <c r="I64" s="67">
        <f>RES_hhdet_in!I64-RES_hhdet_in_new!I64</f>
        <v>738503.27400212013</v>
      </c>
      <c r="J64" s="67">
        <f>RES_hhdet_in!J64-RES_hhdet_in_new!J64</f>
        <v>614180.35775746242</v>
      </c>
      <c r="K64" s="67">
        <f>RES_hhdet_in!K64-RES_hhdet_in_new!K64</f>
        <v>759613.3768155484</v>
      </c>
      <c r="L64" s="67">
        <f>RES_hhdet_in!L64-RES_hhdet_in_new!L64</f>
        <v>784654.51202369318</v>
      </c>
      <c r="M64" s="67">
        <f>RES_hhdet_in!M64-RES_hhdet_in_new!M64</f>
        <v>673154.54701509071</v>
      </c>
      <c r="N64" s="67">
        <f>RES_hhdet_in!N64-RES_hhdet_in_new!N64</f>
        <v>801688.50663897977</v>
      </c>
      <c r="O64" s="67">
        <f>RES_hhdet_in!O64-RES_hhdet_in_new!O64</f>
        <v>615936.25062206271</v>
      </c>
      <c r="P64" s="67">
        <f>RES_hhdet_in!P64-RES_hhdet_in_new!P64</f>
        <v>511440.05915995082</v>
      </c>
      <c r="Q64" s="67">
        <f>RES_hhdet_in!Q64-RES_hhdet_in_new!Q64</f>
        <v>655220.78084923793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8604</v>
      </c>
      <c r="D67" s="67">
        <f>RES_hhdet_in!D67-RES_hhdet_in_new!D67</f>
        <v>13474</v>
      </c>
      <c r="E67" s="67">
        <f>RES_hhdet_in!E67-RES_hhdet_in_new!E67</f>
        <v>11475</v>
      </c>
      <c r="F67" s="67">
        <f>RES_hhdet_in!F67-RES_hhdet_in_new!F67</f>
        <v>17492</v>
      </c>
      <c r="G67" s="67">
        <f>RES_hhdet_in!G67-RES_hhdet_in_new!G67</f>
        <v>13418.000000000002</v>
      </c>
      <c r="H67" s="67">
        <f>RES_hhdet_in!H67-RES_hhdet_in_new!H67</f>
        <v>23522</v>
      </c>
      <c r="I67" s="67">
        <f>RES_hhdet_in!I67-RES_hhdet_in_new!I67</f>
        <v>24698</v>
      </c>
      <c r="J67" s="67">
        <f>RES_hhdet_in!J67-RES_hhdet_in_new!J67</f>
        <v>27044.000000000007</v>
      </c>
      <c r="K67" s="67">
        <f>RES_hhdet_in!K67-RES_hhdet_in_new!K67</f>
        <v>32425.000000000007</v>
      </c>
      <c r="L67" s="67">
        <f>RES_hhdet_in!L67-RES_hhdet_in_new!L67</f>
        <v>57543.000000000007</v>
      </c>
      <c r="M67" s="67">
        <f>RES_hhdet_in!M67-RES_hhdet_in_new!M67</f>
        <v>48158.000000000007</v>
      </c>
      <c r="N67" s="67">
        <f>RES_hhdet_in!N67-RES_hhdet_in_new!N67</f>
        <v>51971</v>
      </c>
      <c r="O67" s="67">
        <f>RES_hhdet_in!O67-RES_hhdet_in_new!O67</f>
        <v>45476.999999999993</v>
      </c>
      <c r="P67" s="67">
        <f>RES_hhdet_in!P67-RES_hhdet_in_new!P67</f>
        <v>29442.999999999993</v>
      </c>
      <c r="Q67" s="67">
        <f>RES_hhdet_in!Q67-RES_hhdet_in_new!Q67</f>
        <v>51974.999999999985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673617.24257739703</v>
      </c>
      <c r="D69" s="67">
        <f>RES_hhdet_in!D69-RES_hhdet_in_new!D69</f>
        <v>835139.80681092117</v>
      </c>
      <c r="E69" s="67">
        <f>RES_hhdet_in!E69-RES_hhdet_in_new!E69</f>
        <v>822136.26040057861</v>
      </c>
      <c r="F69" s="67">
        <f>RES_hhdet_in!F69-RES_hhdet_in_new!F69</f>
        <v>689357.77434804896</v>
      </c>
      <c r="G69" s="67">
        <f>RES_hhdet_in!G69-RES_hhdet_in_new!G69</f>
        <v>799613.14636755548</v>
      </c>
      <c r="H69" s="67">
        <f>RES_hhdet_in!H69-RES_hhdet_in_new!H69</f>
        <v>557737.4186213006</v>
      </c>
      <c r="I69" s="67">
        <f>RES_hhdet_in!I69-RES_hhdet_in_new!I69</f>
        <v>698778.34559677064</v>
      </c>
      <c r="J69" s="67">
        <f>RES_hhdet_in!J69-RES_hhdet_in_new!J69</f>
        <v>610675.55023318634</v>
      </c>
      <c r="K69" s="67">
        <f>RES_hhdet_in!K69-RES_hhdet_in_new!K69</f>
        <v>882291.96536398656</v>
      </c>
      <c r="L69" s="67">
        <f>RES_hhdet_in!L69-RES_hhdet_in_new!L69</f>
        <v>1088275.391502494</v>
      </c>
      <c r="M69" s="67">
        <f>RES_hhdet_in!M69-RES_hhdet_in_new!M69</f>
        <v>848866.8383295557</v>
      </c>
      <c r="N69" s="67">
        <f>RES_hhdet_in!N69-RES_hhdet_in_new!N69</f>
        <v>1138027.577448152</v>
      </c>
      <c r="O69" s="67">
        <f>RES_hhdet_in!O69-RES_hhdet_in_new!O69</f>
        <v>758046.5607130921</v>
      </c>
      <c r="P69" s="67">
        <f>RES_hhdet_in!P69-RES_hhdet_in_new!P69</f>
        <v>648768.71820637234</v>
      </c>
      <c r="Q69" s="67">
        <f>RES_hhdet_in!Q69-RES_hhdet_in_new!Q69</f>
        <v>764931.10336681292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7515.1968482494703</v>
      </c>
      <c r="D70" s="67">
        <f>RES_hhdet_in!D70-RES_hhdet_in_new!D70</f>
        <v>9044.9994443203614</v>
      </c>
      <c r="E70" s="67">
        <f>RES_hhdet_in!E70-RES_hhdet_in_new!E70</f>
        <v>8579.3911948980676</v>
      </c>
      <c r="F70" s="67">
        <f>RES_hhdet_in!F70-RES_hhdet_in_new!F70</f>
        <v>6837.3474940443411</v>
      </c>
      <c r="G70" s="67">
        <f>RES_hhdet_in!G70-RES_hhdet_in_new!G70</f>
        <v>7389.7465174217359</v>
      </c>
      <c r="H70" s="67">
        <f>RES_hhdet_in!H70-RES_hhdet_in_new!H70</f>
        <v>4863.3600092436136</v>
      </c>
      <c r="I70" s="67">
        <f>RES_hhdet_in!I70-RES_hhdet_in_new!I70</f>
        <v>5502.550536401508</v>
      </c>
      <c r="J70" s="67">
        <f>RES_hhdet_in!J70-RES_hhdet_in_new!J70</f>
        <v>7583.3561965428544</v>
      </c>
      <c r="K70" s="67">
        <f>RES_hhdet_in!K70-RES_hhdet_in_new!K70</f>
        <v>4810.3132056123868</v>
      </c>
      <c r="L70" s="67">
        <f>RES_hhdet_in!L70-RES_hhdet_in_new!L70</f>
        <v>3908.7639585628349</v>
      </c>
      <c r="M70" s="67">
        <f>RES_hhdet_in!M70-RES_hhdet_in_new!M70</f>
        <v>1534.5890096060029</v>
      </c>
      <c r="N70" s="67">
        <f>RES_hhdet_in!N70-RES_hhdet_in_new!N70</f>
        <v>0</v>
      </c>
      <c r="O70" s="67">
        <f>RES_hhdet_in!O70-RES_hhdet_in_new!O70</f>
        <v>8788.1688731273789</v>
      </c>
      <c r="P70" s="67">
        <f>RES_hhdet_in!P70-RES_hhdet_in_new!P70</f>
        <v>2637.692860916377</v>
      </c>
      <c r="Q70" s="67">
        <f>RES_hhdet_in!Q70-RES_hhdet_in_new!Q70</f>
        <v>0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96615.652186951222</v>
      </c>
      <c r="D73" s="67">
        <f>RES_hhdet_in!D73-RES_hhdet_in_new!D73</f>
        <v>113415.19111999069</v>
      </c>
      <c r="E73" s="67">
        <f>RES_hhdet_in!E73-RES_hhdet_in_new!E73</f>
        <v>116281.69427375926</v>
      </c>
      <c r="F73" s="67">
        <f>RES_hhdet_in!F73-RES_hhdet_in_new!F73</f>
        <v>77495.360652418574</v>
      </c>
      <c r="G73" s="67">
        <f>RES_hhdet_in!G73-RES_hhdet_in_new!G73</f>
        <v>143513.76920325746</v>
      </c>
      <c r="H73" s="67">
        <f>RES_hhdet_in!H73-RES_hhdet_in_new!H73</f>
        <v>47751.499907334561</v>
      </c>
      <c r="I73" s="67">
        <f>RES_hhdet_in!I73-RES_hhdet_in_new!I73</f>
        <v>39678.30973856261</v>
      </c>
      <c r="J73" s="67">
        <f>RES_hhdet_in!J73-RES_hhdet_in_new!J73</f>
        <v>11662.483523277873</v>
      </c>
      <c r="K73" s="67">
        <f>RES_hhdet_in!K73-RES_hhdet_in_new!K73</f>
        <v>107370.94150552503</v>
      </c>
      <c r="L73" s="67">
        <f>RES_hhdet_in!L73-RES_hhdet_in_new!L73</f>
        <v>0</v>
      </c>
      <c r="M73" s="67">
        <f>RES_hhdet_in!M73-RES_hhdet_in_new!M73</f>
        <v>60889.419768007618</v>
      </c>
      <c r="N73" s="67">
        <f>RES_hhdet_in!N73-RES_hhdet_in_new!N73</f>
        <v>0</v>
      </c>
      <c r="O73" s="67">
        <f>RES_hhdet_in!O73-RES_hhdet_in_new!O73</f>
        <v>61451.905638421333</v>
      </c>
      <c r="P73" s="67">
        <f>RES_hhdet_in!P73-RES_hhdet_in_new!P73</f>
        <v>0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1076.5200694668511</v>
      </c>
      <c r="D74" s="67">
        <f>RES_hhdet_in!D74-RES_hhdet_in_new!D74</f>
        <v>1231.3918766113129</v>
      </c>
      <c r="E74" s="67">
        <f>RES_hhdet_in!E74-RES_hhdet_in_new!E74</f>
        <v>1087.2754862642123</v>
      </c>
      <c r="F74" s="67">
        <f>RES_hhdet_in!F74-RES_hhdet_in_new!F74</f>
        <v>1259.2907980893851</v>
      </c>
      <c r="G74" s="67">
        <f>RES_hhdet_in!G74-RES_hhdet_in_new!G74</f>
        <v>723.73582076577441</v>
      </c>
      <c r="H74" s="67">
        <f>RES_hhdet_in!H74-RES_hhdet_in_new!H74</f>
        <v>195.03194406546277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7213.9145620818636</v>
      </c>
      <c r="P74" s="67">
        <f>RES_hhdet_in!P74-RES_hhdet_in_new!P74</f>
        <v>338.22656953923524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1669744.5623108777</v>
      </c>
      <c r="D78" s="67">
        <f>RES_hhdet_in!D78-RES_hhdet_in_new!D78</f>
        <v>1305877.5876943155</v>
      </c>
      <c r="E78" s="67">
        <f>RES_hhdet_in!E78-RES_hhdet_in_new!E78</f>
        <v>1390376.122427946</v>
      </c>
      <c r="F78" s="67">
        <f>RES_hhdet_in!F78-RES_hhdet_in_new!F78</f>
        <v>1198821.9043892375</v>
      </c>
      <c r="G78" s="67">
        <f>RES_hhdet_in!G78-RES_hhdet_in_new!G78</f>
        <v>1215618.2765534329</v>
      </c>
      <c r="H78" s="67">
        <f>RES_hhdet_in!H78-RES_hhdet_in_new!H78</f>
        <v>1043221.8176154664</v>
      </c>
      <c r="I78" s="67">
        <f>RES_hhdet_in!I78-RES_hhdet_in_new!I78</f>
        <v>1120277.395161137</v>
      </c>
      <c r="J78" s="67">
        <f>RES_hhdet_in!J78-RES_hhdet_in_new!J78</f>
        <v>1712377.3577574634</v>
      </c>
      <c r="K78" s="67">
        <f>RES_hhdet_in!K78-RES_hhdet_in_new!K78</f>
        <v>2085147.497935181</v>
      </c>
      <c r="L78" s="67">
        <f>RES_hhdet_in!L78-RES_hhdet_in_new!L78</f>
        <v>3036793.9139749962</v>
      </c>
      <c r="M78" s="67">
        <f>RES_hhdet_in!M78-RES_hhdet_in_new!M78</f>
        <v>1898593.1940892637</v>
      </c>
      <c r="N78" s="67">
        <f>RES_hhdet_in!N78-RES_hhdet_in_new!N78</f>
        <v>2771514.0044026775</v>
      </c>
      <c r="O78" s="67">
        <f>RES_hhdet_in!O78-RES_hhdet_in_new!O78</f>
        <v>2333846.9929326014</v>
      </c>
      <c r="P78" s="67">
        <f>RES_hhdet_in!P78-RES_hhdet_in_new!P78</f>
        <v>1601527.6698419487</v>
      </c>
      <c r="Q78" s="67">
        <f>RES_hhdet_in!Q78-RES_hhdet_in_new!Q78</f>
        <v>2722607.0243918607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120827.67825155359</v>
      </c>
      <c r="D79" s="83">
        <f>RES_hhdet_in!D79-RES_hhdet_in_new!D79</f>
        <v>266237.30155752826</v>
      </c>
      <c r="E79" s="83">
        <f>RES_hhdet_in!E79-RES_hhdet_in_new!E79</f>
        <v>160896.83007854223</v>
      </c>
      <c r="F79" s="83">
        <f>RES_hhdet_in!F79-RES_hhdet_in_new!F79</f>
        <v>189006.57820538699</v>
      </c>
      <c r="G79" s="83">
        <f>RES_hhdet_in!G79-RES_hhdet_in_new!G79</f>
        <v>291098.85737272969</v>
      </c>
      <c r="H79" s="83">
        <f>RES_hhdet_in!H79-RES_hhdet_in_new!H79</f>
        <v>180608.99286647775</v>
      </c>
      <c r="I79" s="83">
        <f>RES_hhdet_in!I79-RES_hhdet_in_new!I79</f>
        <v>231509.37884098312</v>
      </c>
      <c r="J79" s="83">
        <f>RES_hhdet_in!J79-RES_hhdet_in_new!J79</f>
        <v>37397.600233671204</v>
      </c>
      <c r="K79" s="83">
        <f>RES_hhdet_in!K79-RES_hhdet_in_new!K79</f>
        <v>582417.12888036738</v>
      </c>
      <c r="L79" s="83">
        <f>RES_hhdet_in!L79-RES_hhdet_in_new!L79</f>
        <v>4938.3748848125688</v>
      </c>
      <c r="M79" s="83">
        <f>RES_hhdet_in!M79-RES_hhdet_in_new!M79</f>
        <v>597086.12183059496</v>
      </c>
      <c r="N79" s="83">
        <f>RES_hhdet_in!N79-RES_hhdet_in_new!N79</f>
        <v>3870.8615326290142</v>
      </c>
      <c r="O79" s="83">
        <f>RES_hhdet_in!O79-RES_hhdet_in_new!O79</f>
        <v>97165.007689460675</v>
      </c>
      <c r="P79" s="83">
        <f>RES_hhdet_in!P79-RES_hhdet_in_new!P79</f>
        <v>193334.99723058261</v>
      </c>
      <c r="Q79" s="83">
        <f>RES_hhdet_in!Q79-RES_hhdet_in_new!Q79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8062.5649999264751</v>
      </c>
      <c r="D83" s="67">
        <f>RES_hhdet_in!D83-RES_hhdet_in_new!D83</f>
        <v>4531.8527123661297</v>
      </c>
      <c r="E83" s="67">
        <f>RES_hhdet_in!E83-RES_hhdet_in_new!E83</f>
        <v>4798.8390914702877</v>
      </c>
      <c r="F83" s="67">
        <f>RES_hhdet_in!F83-RES_hhdet_in_new!F83</f>
        <v>4598.9446106476953</v>
      </c>
      <c r="G83" s="67">
        <f>RES_hhdet_in!G83-RES_hhdet_in_new!G83</f>
        <v>23592.911994319653</v>
      </c>
      <c r="H83" s="67">
        <f>RES_hhdet_in!H83-RES_hhdet_in_new!H83</f>
        <v>17676.851482400925</v>
      </c>
      <c r="I83" s="67">
        <f>RES_hhdet_in!I83-RES_hhdet_in_new!I83</f>
        <v>21794.291916841081</v>
      </c>
      <c r="J83" s="67">
        <f>RES_hhdet_in!J83-RES_hhdet_in_new!J83</f>
        <v>182091.43966997217</v>
      </c>
      <c r="K83" s="67">
        <f>RES_hhdet_in!K83-RES_hhdet_in_new!K83</f>
        <v>44229.716000553301</v>
      </c>
      <c r="L83" s="67">
        <f>RES_hhdet_in!L83-RES_hhdet_in_new!L83</f>
        <v>45050.83381236194</v>
      </c>
      <c r="M83" s="67">
        <f>RES_hhdet_in!M83-RES_hhdet_in_new!M83</f>
        <v>76489.883453679082</v>
      </c>
      <c r="N83" s="67">
        <f>RES_hhdet_in!N83-RES_hhdet_in_new!N83</f>
        <v>42125.556176821272</v>
      </c>
      <c r="O83" s="67">
        <f>RES_hhdet_in!O83-RES_hhdet_in_new!O83</f>
        <v>137813.93753249757</v>
      </c>
      <c r="P83" s="67">
        <f>RES_hhdet_in!P83-RES_hhdet_in_new!P83</f>
        <v>122712.53683106456</v>
      </c>
      <c r="Q83" s="67">
        <f>RES_hhdet_in!Q83-RES_hhdet_in_new!Q83</f>
        <v>53734.466480078452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59</v>
      </c>
      <c r="D86" s="67">
        <f>RES_hhdet_in!D86-RES_hhdet_in_new!D86</f>
        <v>76</v>
      </c>
      <c r="E86" s="67">
        <f>RES_hhdet_in!E86-RES_hhdet_in_new!E86</f>
        <v>64</v>
      </c>
      <c r="F86" s="67">
        <f>RES_hhdet_in!F86-RES_hhdet_in_new!F86</f>
        <v>103.00000000000001</v>
      </c>
      <c r="G86" s="67">
        <f>RES_hhdet_in!G86-RES_hhdet_in_new!G86</f>
        <v>194.00000000000003</v>
      </c>
      <c r="H86" s="67">
        <f>RES_hhdet_in!H86-RES_hhdet_in_new!H86</f>
        <v>287</v>
      </c>
      <c r="I86" s="67">
        <f>RES_hhdet_in!I86-RES_hhdet_in_new!I86</f>
        <v>378</v>
      </c>
      <c r="J86" s="67">
        <f>RES_hhdet_in!J86-RES_hhdet_in_new!J86</f>
        <v>2252.0000000000005</v>
      </c>
      <c r="K86" s="67">
        <f>RES_hhdet_in!K86-RES_hhdet_in_new!K86</f>
        <v>1163.0000000000005</v>
      </c>
      <c r="L86" s="67">
        <f>RES_hhdet_in!L86-RES_hhdet_in_new!L86</f>
        <v>1987.0000000000002</v>
      </c>
      <c r="M86" s="67">
        <f>RES_hhdet_in!M86-RES_hhdet_in_new!M86</f>
        <v>2688.0000000000005</v>
      </c>
      <c r="N86" s="67">
        <f>RES_hhdet_in!N86-RES_hhdet_in_new!N86</f>
        <v>2210.9999999999995</v>
      </c>
      <c r="O86" s="67">
        <f>RES_hhdet_in!O86-RES_hhdet_in_new!O86</f>
        <v>4969.9999999999991</v>
      </c>
      <c r="P86" s="67">
        <f>RES_hhdet_in!P86-RES_hhdet_in_new!P86</f>
        <v>4071.9999999999991</v>
      </c>
      <c r="Q86" s="67">
        <f>RES_hhdet_in!Q86-RES_hhdet_in_new!Q86</f>
        <v>3803.9999999999986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3049.696395395451</v>
      </c>
      <c r="D88" s="67">
        <f>RES_hhdet_in!D88-RES_hhdet_in_new!D88</f>
        <v>3405.3744023084464</v>
      </c>
      <c r="E88" s="67">
        <f>RES_hhdet_in!E88-RES_hhdet_in_new!E88</f>
        <v>1565.481430890723</v>
      </c>
      <c r="F88" s="67">
        <f>RES_hhdet_in!F88-RES_hhdet_in_new!F88</f>
        <v>1520.9499081163251</v>
      </c>
      <c r="G88" s="67">
        <f>RES_hhdet_in!G88-RES_hhdet_in_new!G88</f>
        <v>13537.38336340278</v>
      </c>
      <c r="H88" s="67">
        <f>RES_hhdet_in!H88-RES_hhdet_in_new!H88</f>
        <v>8342.9466422090336</v>
      </c>
      <c r="I88" s="67">
        <f>RES_hhdet_in!I88-RES_hhdet_in_new!I88</f>
        <v>12222.72857210799</v>
      </c>
      <c r="J88" s="67">
        <f>RES_hhdet_in!J88-RES_hhdet_in_new!J88</f>
        <v>112715.97659298977</v>
      </c>
      <c r="K88" s="67">
        <f>RES_hhdet_in!K88-RES_hhdet_in_new!K88</f>
        <v>30395.194300413477</v>
      </c>
      <c r="L88" s="67">
        <f>RES_hhdet_in!L88-RES_hhdet_in_new!L88</f>
        <v>31489.539857446151</v>
      </c>
      <c r="M88" s="67">
        <f>RES_hhdet_in!M88-RES_hhdet_in_new!M88</f>
        <v>48858.124492112169</v>
      </c>
      <c r="N88" s="67">
        <f>RES_hhdet_in!N88-RES_hhdet_in_new!N88</f>
        <v>26879.093651321964</v>
      </c>
      <c r="O88" s="67">
        <f>RES_hhdet_in!O88-RES_hhdet_in_new!O88</f>
        <v>89867.027933317004</v>
      </c>
      <c r="P88" s="67">
        <f>RES_hhdet_in!P88-RES_hhdet_in_new!P88</f>
        <v>81095.914797674166</v>
      </c>
      <c r="Q88" s="67">
        <f>RES_hhdet_in!Q88-RES_hhdet_in_new!Q88</f>
        <v>39274.585190641912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23.980626643476768</v>
      </c>
      <c r="D89" s="67">
        <f>RES_hhdet_in!D89-RES_hhdet_in_new!D89</f>
        <v>12.51245303437625</v>
      </c>
      <c r="E89" s="67">
        <f>RES_hhdet_in!E89-RES_hhdet_in_new!E89</f>
        <v>12.866276560394994</v>
      </c>
      <c r="F89" s="67">
        <f>RES_hhdet_in!F89-RES_hhdet_in_new!F89</f>
        <v>11.779249073423216</v>
      </c>
      <c r="G89" s="67">
        <f>RES_hhdet_in!G89-RES_hhdet_in_new!G89</f>
        <v>1.5000595266976688</v>
      </c>
      <c r="H89" s="67">
        <f>RES_hhdet_in!H89-RES_hhdet_in_new!H89</f>
        <v>0</v>
      </c>
      <c r="I89" s="67">
        <f>RES_hhdet_in!I89-RES_hhdet_in_new!I89</f>
        <v>0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0</v>
      </c>
      <c r="M89" s="67">
        <f>RES_hhdet_in!M89-RES_hhdet_in_new!M89</f>
        <v>0</v>
      </c>
      <c r="N89" s="67">
        <f>RES_hhdet_in!N89-RES_hhdet_in_new!N89</f>
        <v>0</v>
      </c>
      <c r="O89" s="67">
        <f>RES_hhdet_in!O89-RES_hhdet_in_new!O89</f>
        <v>0</v>
      </c>
      <c r="P89" s="67">
        <f>RES_hhdet_in!P89-RES_hhdet_in_new!P89</f>
        <v>0</v>
      </c>
      <c r="Q89" s="67">
        <f>RES_hhdet_in!Q89-RES_hhdet_in_new!Q89</f>
        <v>0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1813.9999999999995</v>
      </c>
      <c r="D92" s="67">
        <f>RES_hhdet_in!D92-RES_hhdet_in_new!D92</f>
        <v>1581.9999999999977</v>
      </c>
      <c r="E92" s="67">
        <f>RES_hhdet_in!E92-RES_hhdet_in_new!E92</f>
        <v>2898.9999999999973</v>
      </c>
      <c r="F92" s="67">
        <f>RES_hhdet_in!F92-RES_hhdet_in_new!F92</f>
        <v>2015.9999999999977</v>
      </c>
      <c r="G92" s="67">
        <f>RES_hhdet_in!G92-RES_hhdet_in_new!G92</f>
        <v>3492.7545249672849</v>
      </c>
      <c r="H92" s="67">
        <f>RES_hhdet_in!H92-RES_hhdet_in_new!H92</f>
        <v>2949.9999999999986</v>
      </c>
      <c r="I92" s="67">
        <f>RES_hhdet_in!I92-RES_hhdet_in_new!I92</f>
        <v>2650.8957860035389</v>
      </c>
      <c r="J92" s="67">
        <f>RES_hhdet_in!J92-RES_hhdet_in_new!J92</f>
        <v>6712.1862451574088</v>
      </c>
      <c r="K92" s="67">
        <f>RES_hhdet_in!K92-RES_hhdet_in_new!K92</f>
        <v>5275.4486540835642</v>
      </c>
      <c r="L92" s="67">
        <f>RES_hhdet_in!L92-RES_hhdet_in_new!L92</f>
        <v>3690.3856795982897</v>
      </c>
      <c r="M92" s="67">
        <f>RES_hhdet_in!M92-RES_hhdet_in_new!M92</f>
        <v>0</v>
      </c>
      <c r="N92" s="67">
        <f>RES_hhdet_in!N92-RES_hhdet_in_new!N92</f>
        <v>87.000000000003638</v>
      </c>
      <c r="O92" s="67">
        <f>RES_hhdet_in!O92-RES_hhdet_in_new!O92</f>
        <v>931.33754696305584</v>
      </c>
      <c r="P92" s="67">
        <f>RES_hhdet_in!P92-RES_hhdet_in_new!P92</f>
        <v>0</v>
      </c>
      <c r="Q92" s="67">
        <f>RES_hhdet_in!Q92-RES_hhdet_in_new!Q92</f>
        <v>0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49.414976177291464</v>
      </c>
      <c r="D93" s="67">
        <f>RES_hhdet_in!D93-RES_hhdet_in_new!D93</f>
        <v>70.188279010314119</v>
      </c>
      <c r="E93" s="67">
        <f>RES_hhdet_in!E93-RES_hhdet_in_new!E93</f>
        <v>135.77999501885023</v>
      </c>
      <c r="F93" s="67">
        <f>RES_hhdet_in!F93-RES_hhdet_in_new!F93</f>
        <v>135.12464536953064</v>
      </c>
      <c r="G93" s="67">
        <f>RES_hhdet_in!G93-RES_hhdet_in_new!G93</f>
        <v>114.00000000000054</v>
      </c>
      <c r="H93" s="67">
        <f>RES_hhdet_in!H93-RES_hhdet_in_new!H93</f>
        <v>85.120791191606401</v>
      </c>
      <c r="I93" s="67">
        <f>RES_hhdet_in!I93-RES_hhdet_in_new!I93</f>
        <v>87.982342993410171</v>
      </c>
      <c r="J93" s="67">
        <f>RES_hhdet_in!J93-RES_hhdet_in_new!J93</f>
        <v>215.85948633820939</v>
      </c>
      <c r="K93" s="67">
        <f>RES_hhdet_in!K93-RES_hhdet_in_new!K93</f>
        <v>235.42502992788928</v>
      </c>
      <c r="L93" s="67">
        <f>RES_hhdet_in!L93-RES_hhdet_in_new!L93</f>
        <v>238.32954985893036</v>
      </c>
      <c r="M93" s="67">
        <f>RES_hhdet_in!M93-RES_hhdet_in_new!M93</f>
        <v>0</v>
      </c>
      <c r="N93" s="67">
        <f>RES_hhdet_in!N93-RES_hhdet_in_new!N93</f>
        <v>88.472033041562042</v>
      </c>
      <c r="O93" s="67">
        <f>RES_hhdet_in!O93-RES_hhdet_in_new!O93</f>
        <v>53.221893753331393</v>
      </c>
      <c r="P93" s="67">
        <f>RES_hhdet_in!P93-RES_hhdet_in_new!P93</f>
        <v>0</v>
      </c>
      <c r="Q93" s="67">
        <f>RES_hhdet_in!Q93-RES_hhdet_in_new!Q93</f>
        <v>4.9823429934101604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5056.9566747265635</v>
      </c>
      <c r="D96" s="67">
        <f>RES_hhdet_in!D96-RES_hhdet_in_new!D96</f>
        <v>2387.6508411007312</v>
      </c>
      <c r="E96" s="67">
        <f>RES_hhdet_in!E96-RES_hhdet_in_new!E96</f>
        <v>2588.0767814054525</v>
      </c>
      <c r="F96" s="67">
        <f>RES_hhdet_in!F96-RES_hhdet_in_new!F96</f>
        <v>3251.1594695782833</v>
      </c>
      <c r="G96" s="67">
        <f>RES_hhdet_in!G96-RES_hhdet_in_new!G96</f>
        <v>10573.739472362977</v>
      </c>
      <c r="H96" s="67">
        <f>RES_hhdet_in!H96-RES_hhdet_in_new!H96</f>
        <v>8450.1359102054557</v>
      </c>
      <c r="I96" s="67">
        <f>RES_hhdet_in!I96-RES_hhdet_in_new!I96</f>
        <v>10310.728402050052</v>
      </c>
      <c r="J96" s="67">
        <f>RES_hhdet_in!J96-RES_hhdet_in_new!J96</f>
        <v>71734.287146065457</v>
      </c>
      <c r="K96" s="67">
        <f>RES_hhdet_in!K96-RES_hhdet_in_new!K96</f>
        <v>20240.586248388758</v>
      </c>
      <c r="L96" s="67">
        <f>RES_hhdet_in!L96-RES_hhdet_in_new!L96</f>
        <v>16488.620020761675</v>
      </c>
      <c r="M96" s="67">
        <f>RES_hhdet_in!M96-RES_hhdet_in_new!M96</f>
        <v>41856.931387016943</v>
      </c>
      <c r="N96" s="67">
        <f>RES_hhdet_in!N96-RES_hhdet_in_new!N96</f>
        <v>21197.092801607316</v>
      </c>
      <c r="O96" s="67">
        <f>RES_hhdet_in!O96-RES_hhdet_in_new!O96</f>
        <v>72991.81627367386</v>
      </c>
      <c r="P96" s="67">
        <f>RES_hhdet_in!P96-RES_hhdet_in_new!P96</f>
        <v>64604.149988630132</v>
      </c>
      <c r="Q96" s="67">
        <f>RES_hhdet_in!Q96-RES_hhdet_in_new!Q96</f>
        <v>33786.428874873389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47.956918091883836</v>
      </c>
      <c r="D97" s="67">
        <f>RES_hhdet_in!D97-RES_hhdet_in_new!D97</f>
        <v>52.333292602723105</v>
      </c>
      <c r="E97" s="67">
        <f>RES_hhdet_in!E97-RES_hhdet_in_new!E97</f>
        <v>27.142160049423609</v>
      </c>
      <c r="F97" s="67">
        <f>RES_hhdet_in!F97-RES_hhdet_in_new!F97</f>
        <v>24.082079866192714</v>
      </c>
      <c r="G97" s="67">
        <f>RES_hhdet_in!G97-RES_hhdet_in_new!G97</f>
        <v>44.033991397516274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0</v>
      </c>
      <c r="M97" s="67">
        <f>RES_hhdet_in!M97-RES_hhdet_in_new!M97</f>
        <v>0</v>
      </c>
      <c r="N97" s="67">
        <f>RES_hhdet_in!N97-RES_hhdet_in_new!N97</f>
        <v>0</v>
      </c>
      <c r="O97" s="67">
        <f>RES_hhdet_in!O97-RES_hhdet_in_new!O97</f>
        <v>0</v>
      </c>
      <c r="P97" s="67">
        <f>RES_hhdet_in!P97-RES_hhdet_in_new!P97</f>
        <v>0</v>
      </c>
      <c r="Q97" s="67">
        <f>RES_hhdet_in!Q97-RES_hhdet_in_new!Q97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25596.250000000004</v>
      </c>
      <c r="D102" s="67">
        <f>RES_hhdet_in!D102-RES_hhdet_in_new!D102</f>
        <v>1197.3607669901783</v>
      </c>
      <c r="E102" s="67">
        <f>RES_hhdet_in!E102-RES_hhdet_in_new!E102</f>
        <v>9032.6107669901739</v>
      </c>
      <c r="F102" s="67">
        <f>RES_hhdet_in!F102-RES_hhdet_in_new!F102</f>
        <v>1640.3952591512698</v>
      </c>
      <c r="G102" s="67">
        <f>RES_hhdet_in!G102-RES_hhdet_in_new!G102</f>
        <v>6798.6856532508527</v>
      </c>
      <c r="H102" s="67">
        <f>RES_hhdet_in!H102-RES_hhdet_in_new!H102</f>
        <v>16049.935653250868</v>
      </c>
      <c r="I102" s="67">
        <f>RES_hhdet_in!I102-RES_hhdet_in_new!I102</f>
        <v>665.94105521669655</v>
      </c>
      <c r="J102" s="67">
        <f>RES_hhdet_in!J102-RES_hhdet_in_new!J102</f>
        <v>89706.191055216666</v>
      </c>
      <c r="K102" s="67">
        <f>RES_hhdet_in!K102-RES_hhdet_in_new!K102</f>
        <v>49186.359575647504</v>
      </c>
      <c r="L102" s="67">
        <f>RES_hhdet_in!L102-RES_hhdet_in_new!L102</f>
        <v>162325.3949568586</v>
      </c>
      <c r="M102" s="67">
        <f>RES_hhdet_in!M102-RES_hhdet_in_new!M102</f>
        <v>100296.56249999999</v>
      </c>
      <c r="N102" s="67">
        <f>RES_hhdet_in!N102-RES_hhdet_in_new!N102</f>
        <v>136848.25000000003</v>
      </c>
      <c r="O102" s="67">
        <f>RES_hhdet_in!O102-RES_hhdet_in_new!O102</f>
        <v>217734.93750000009</v>
      </c>
      <c r="P102" s="67">
        <f>RES_hhdet_in!P102-RES_hhdet_in_new!P102</f>
        <v>172884.62500000009</v>
      </c>
      <c r="Q102" s="67">
        <f>RES_hhdet_in!Q102-RES_hhdet_in_new!Q102</f>
        <v>171509.31250000012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5220.0769486836953</v>
      </c>
      <c r="D103" s="83">
        <f>RES_hhdet_in!D103-RES_hhdet_in_new!D103</f>
        <v>16152.415212366141</v>
      </c>
      <c r="E103" s="83">
        <f>RES_hhdet_in!E103-RES_hhdet_in_new!E103</f>
        <v>3075.6419662251737</v>
      </c>
      <c r="F103" s="83">
        <f>RES_hhdet_in!F103-RES_hhdet_in_new!F103</f>
        <v>9415.5071106476753</v>
      </c>
      <c r="G103" s="83">
        <f>RES_hhdet_in!G103-RES_hhdet_in_new!G103</f>
        <v>27671.474494319657</v>
      </c>
      <c r="H103" s="83">
        <f>RES_hhdet_in!H103-RES_hhdet_in_new!H103</f>
        <v>11818.413982400913</v>
      </c>
      <c r="I103" s="83">
        <f>RES_hhdet_in!I103-RES_hhdet_in_new!I103</f>
        <v>53303.854416841095</v>
      </c>
      <c r="J103" s="83">
        <f>RES_hhdet_in!J103-RES_hhdet_in_new!J103</f>
        <v>111790.27114954141</v>
      </c>
      <c r="K103" s="83">
        <f>RES_hhdet_in!K103-RES_hhdet_in_new!K103</f>
        <v>79963.477949310531</v>
      </c>
      <c r="L103" s="83">
        <f>RES_hhdet_in!L103-RES_hhdet_in_new!L103</f>
        <v>0</v>
      </c>
      <c r="M103" s="83">
        <f>RES_hhdet_in!M103-RES_hhdet_in_new!M103</f>
        <v>122913.19595367914</v>
      </c>
      <c r="N103" s="83">
        <f>RES_hhdet_in!N103-RES_hhdet_in_new!N103</f>
        <v>16413.989937884755</v>
      </c>
      <c r="O103" s="83">
        <f>RES_hhdet_in!O103-RES_hhdet_in_new!O103</f>
        <v>73637.446312743021</v>
      </c>
      <c r="P103" s="83">
        <f>RES_hhdet_in!P103-RES_hhdet_in_new!P103</f>
        <v>190217.99826206279</v>
      </c>
      <c r="Q103" s="83">
        <f>RES_hhdet_in!Q103-RES_hhdet_in_new!Q103</f>
        <v>101236.74964711443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0</v>
      </c>
      <c r="D126" s="67">
        <f>RES_hhdet_in!D126-RES_hhdet_in_new!D126</f>
        <v>1320.45490870509</v>
      </c>
      <c r="E126" s="67">
        <f>RES_hhdet_in!E126-RES_hhdet_in_new!E126</f>
        <v>0</v>
      </c>
      <c r="F126" s="67">
        <f>RES_hhdet_in!F126-RES_hhdet_in_new!F126</f>
        <v>22146.554454857149</v>
      </c>
      <c r="G126" s="67">
        <f>RES_hhdet_in!G126-RES_hhdet_in_new!G126</f>
        <v>2776.3135887411595</v>
      </c>
      <c r="H126" s="67">
        <f>RES_hhdet_in!H126-RES_hhdet_in_new!H126</f>
        <v>2048.3096044443109</v>
      </c>
      <c r="I126" s="67">
        <f>RES_hhdet_in!I126-RES_hhdet_in_new!I126</f>
        <v>605.01007989963659</v>
      </c>
      <c r="J126" s="67">
        <f>RES_hhdet_in!J126-RES_hhdet_in_new!J126</f>
        <v>172.56906227810333</v>
      </c>
      <c r="K126" s="67">
        <f>RES_hhdet_in!K126-RES_hhdet_in_new!K126</f>
        <v>83.69468530722979</v>
      </c>
      <c r="L126" s="67">
        <f>RES_hhdet_in!L126-RES_hhdet_in_new!L126</f>
        <v>39.902501216630228</v>
      </c>
      <c r="M126" s="67">
        <f>RES_hhdet_in!M126-RES_hhdet_in_new!M126</f>
        <v>1871.5325771213202</v>
      </c>
      <c r="N126" s="67">
        <f>RES_hhdet_in!N126-RES_hhdet_in_new!N126</f>
        <v>540.26041076014508</v>
      </c>
      <c r="O126" s="67">
        <f>RES_hhdet_in!O126-RES_hhdet_in_new!O126</f>
        <v>314.63041064792645</v>
      </c>
      <c r="P126" s="67">
        <f>RES_hhdet_in!P126-RES_hhdet_in_new!P126</f>
        <v>2762.9346308474169</v>
      </c>
      <c r="Q126" s="67">
        <f>RES_hhdet_in!Q126-RES_hhdet_in_new!Q126</f>
        <v>104.19226818220898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14</v>
      </c>
      <c r="D129" s="67">
        <f>RES_hhdet_in!D129-RES_hhdet_in_new!D129</f>
        <v>18.5</v>
      </c>
      <c r="E129" s="67">
        <f>RES_hhdet_in!E129-RES_hhdet_in_new!E129</f>
        <v>8</v>
      </c>
      <c r="F129" s="67">
        <f>RES_hhdet_in!F129-RES_hhdet_in_new!F129</f>
        <v>129.5</v>
      </c>
      <c r="G129" s="67">
        <f>RES_hhdet_in!G129-RES_hhdet_in_new!G129</f>
        <v>35</v>
      </c>
      <c r="H129" s="67">
        <f>RES_hhdet_in!H129-RES_hhdet_in_new!H129</f>
        <v>60.000000000000007</v>
      </c>
      <c r="I129" s="67">
        <f>RES_hhdet_in!I129-RES_hhdet_in_new!I129</f>
        <v>64</v>
      </c>
      <c r="J129" s="67">
        <f>RES_hhdet_in!J129-RES_hhdet_in_new!J129</f>
        <v>57.000000000000014</v>
      </c>
      <c r="K129" s="67">
        <f>RES_hhdet_in!K129-RES_hhdet_in_new!K129</f>
        <v>65.000000000000014</v>
      </c>
      <c r="L129" s="67">
        <f>RES_hhdet_in!L129-RES_hhdet_in_new!L129</f>
        <v>149.90250121662308</v>
      </c>
      <c r="M129" s="67">
        <f>RES_hhdet_in!M129-RES_hhdet_in_new!M129</f>
        <v>209</v>
      </c>
      <c r="N129" s="67">
        <f>RES_hhdet_in!N129-RES_hhdet_in_new!N129</f>
        <v>206</v>
      </c>
      <c r="O129" s="67">
        <f>RES_hhdet_in!O129-RES_hhdet_in_new!O129</f>
        <v>127.99999999999997</v>
      </c>
      <c r="P129" s="67">
        <f>RES_hhdet_in!P129-RES_hhdet_in_new!P129</f>
        <v>158.99999999999997</v>
      </c>
      <c r="Q129" s="67">
        <f>RES_hhdet_in!Q129-RES_hhdet_in_new!Q129</f>
        <v>104.19226818220898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0</v>
      </c>
      <c r="D131" s="67">
        <f>RES_hhdet_in!D131-RES_hhdet_in_new!D131</f>
        <v>1007.9253573199932</v>
      </c>
      <c r="E131" s="67">
        <f>RES_hhdet_in!E131-RES_hhdet_in_new!E131</f>
        <v>0</v>
      </c>
      <c r="F131" s="67">
        <f>RES_hhdet_in!F131-RES_hhdet_in_new!F131</f>
        <v>20022.655676413604</v>
      </c>
      <c r="G131" s="67">
        <f>RES_hhdet_in!G131-RES_hhdet_in_new!G131</f>
        <v>3140.4553279641241</v>
      </c>
      <c r="H131" s="67">
        <f>RES_hhdet_in!H131-RES_hhdet_in_new!H131</f>
        <v>2683.5250395080816</v>
      </c>
      <c r="I131" s="67">
        <f>RES_hhdet_in!I131-RES_hhdet_in_new!I131</f>
        <v>2349.2366538986198</v>
      </c>
      <c r="J131" s="67">
        <f>RES_hhdet_in!J131-RES_hhdet_in_new!J131</f>
        <v>672.52708556332573</v>
      </c>
      <c r="K131" s="67">
        <f>RES_hhdet_in!K131-RES_hhdet_in_new!K131</f>
        <v>971.7367220107335</v>
      </c>
      <c r="L131" s="67">
        <f>RES_hhdet_in!L131-RES_hhdet_in_new!L131</f>
        <v>245.17580324319695</v>
      </c>
      <c r="M131" s="67">
        <f>RES_hhdet_in!M131-RES_hhdet_in_new!M131</f>
        <v>5869.1356412735886</v>
      </c>
      <c r="N131" s="67">
        <f>RES_hhdet_in!N131-RES_hhdet_in_new!N131</f>
        <v>480.0877731692492</v>
      </c>
      <c r="O131" s="67">
        <f>RES_hhdet_in!O131-RES_hhdet_in_new!O131</f>
        <v>1107.7161050685002</v>
      </c>
      <c r="P131" s="67">
        <f>RES_hhdet_in!P131-RES_hhdet_in_new!P131</f>
        <v>732.68180953198885</v>
      </c>
      <c r="Q131" s="67">
        <f>RES_hhdet_in!Q131-RES_hhdet_in_new!Q131</f>
        <v>2530.581920695457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0</v>
      </c>
      <c r="D132" s="67">
        <f>RES_hhdet_in!D132-RES_hhdet_in_new!D132</f>
        <v>13.375883189793512</v>
      </c>
      <c r="E132" s="67">
        <f>RES_hhdet_in!E132-RES_hhdet_in_new!E132</f>
        <v>0</v>
      </c>
      <c r="F132" s="67">
        <f>RES_hhdet_in!F132-RES_hhdet_in_new!F132</f>
        <v>0</v>
      </c>
      <c r="G132" s="67">
        <f>RES_hhdet_in!G132-RES_hhdet_in_new!G132</f>
        <v>0</v>
      </c>
      <c r="H132" s="67">
        <f>RES_hhdet_in!H132-RES_hhdet_in_new!H132</f>
        <v>0</v>
      </c>
      <c r="I132" s="67">
        <f>RES_hhdet_in!I132-RES_hhdet_in_new!I132</f>
        <v>0</v>
      </c>
      <c r="J132" s="67">
        <f>RES_hhdet_in!J132-RES_hhdet_in_new!J132</f>
        <v>18.467617740417953</v>
      </c>
      <c r="K132" s="67">
        <f>RES_hhdet_in!K132-RES_hhdet_in_new!K132</f>
        <v>116.69468530722138</v>
      </c>
      <c r="L132" s="67">
        <f>RES_hhdet_in!L132-RES_hhdet_in_new!L132</f>
        <v>213.90250121662052</v>
      </c>
      <c r="M132" s="67">
        <f>RES_hhdet_in!M132-RES_hhdet_in_new!M132</f>
        <v>46.007997205321999</v>
      </c>
      <c r="N132" s="67">
        <f>RES_hhdet_in!N132-RES_hhdet_in_new!N132</f>
        <v>0</v>
      </c>
      <c r="O132" s="67">
        <f>RES_hhdet_in!O132-RES_hhdet_in_new!O132</f>
        <v>4.4053649617126212E-13</v>
      </c>
      <c r="P132" s="67">
        <f>RES_hhdet_in!P132-RES_hhdet_in_new!P132</f>
        <v>0</v>
      </c>
      <c r="Q132" s="67">
        <f>RES_hhdet_in!Q132-RES_hhdet_in_new!Q132</f>
        <v>198.03598851239229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0</v>
      </c>
      <c r="D135" s="67">
        <f>RES_hhdet_in!D135-RES_hhdet_in_new!D135</f>
        <v>545.41927088409091</v>
      </c>
      <c r="E135" s="67">
        <f>RES_hhdet_in!E135-RES_hhdet_in_new!E135</f>
        <v>0</v>
      </c>
      <c r="F135" s="67">
        <f>RES_hhdet_in!F135-RES_hhdet_in_new!F135</f>
        <v>2339.5752226265449</v>
      </c>
      <c r="G135" s="67">
        <f>RES_hhdet_in!G135-RES_hhdet_in_new!G135</f>
        <v>0</v>
      </c>
      <c r="H135" s="67">
        <f>RES_hhdet_in!H135-RES_hhdet_in_new!H135</f>
        <v>0</v>
      </c>
      <c r="I135" s="67">
        <f>RES_hhdet_in!I135-RES_hhdet_in_new!I135</f>
        <v>0</v>
      </c>
      <c r="J135" s="67">
        <f>RES_hhdet_in!J135-RES_hhdet_in_new!J135</f>
        <v>0</v>
      </c>
      <c r="K135" s="67">
        <f>RES_hhdet_in!K135-RES_hhdet_in_new!K135</f>
        <v>0</v>
      </c>
      <c r="L135" s="67">
        <f>RES_hhdet_in!L135-RES_hhdet_in_new!L135</f>
        <v>21.000000000000909</v>
      </c>
      <c r="M135" s="67">
        <f>RES_hhdet_in!M135-RES_hhdet_in_new!M135</f>
        <v>0</v>
      </c>
      <c r="N135" s="67">
        <f>RES_hhdet_in!N135-RES_hhdet_in_new!N135</f>
        <v>487.00000000000102</v>
      </c>
      <c r="O135" s="67">
        <f>RES_hhdet_in!O135-RES_hhdet_in_new!O135</f>
        <v>0</v>
      </c>
      <c r="P135" s="67">
        <f>RES_hhdet_in!P135-RES_hhdet_in_new!P135</f>
        <v>2754.8528341435604</v>
      </c>
      <c r="Q135" s="67">
        <f>RES_hhdet_in!Q135-RES_hhdet_in_new!Q135</f>
        <v>0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0</v>
      </c>
      <c r="D136" s="67">
        <f>RES_hhdet_in!D136-RES_hhdet_in_new!D136</f>
        <v>6.0012406746295746</v>
      </c>
      <c r="E136" s="67">
        <f>RES_hhdet_in!E136-RES_hhdet_in_new!E136</f>
        <v>0</v>
      </c>
      <c r="F136" s="67">
        <f>RES_hhdet_in!F136-RES_hhdet_in_new!F136</f>
        <v>0</v>
      </c>
      <c r="G136" s="67">
        <f>RES_hhdet_in!G136-RES_hhdet_in_new!G136</f>
        <v>0</v>
      </c>
      <c r="H136" s="67">
        <f>RES_hhdet_in!H136-RES_hhdet_in_new!H136</f>
        <v>0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24.999999999999574</v>
      </c>
      <c r="M136" s="67">
        <f>RES_hhdet_in!M136-RES_hhdet_in_new!M136</f>
        <v>0</v>
      </c>
      <c r="N136" s="67">
        <f>RES_hhdet_in!N136-RES_hhdet_in_new!N136</f>
        <v>41.061882930132747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5046.125</v>
      </c>
      <c r="D140" s="67">
        <f>RES_hhdet_in!D140-RES_hhdet_in_new!D140</f>
        <v>342.29622721901154</v>
      </c>
      <c r="E140" s="67">
        <f>RES_hhdet_in!E140-RES_hhdet_in_new!E140</f>
        <v>0</v>
      </c>
      <c r="F140" s="67">
        <f>RES_hhdet_in!F140-RES_hhdet_in_new!F140</f>
        <v>9958.75</v>
      </c>
      <c r="G140" s="67">
        <f>RES_hhdet_in!G140-RES_hhdet_in_new!G140</f>
        <v>0</v>
      </c>
      <c r="H140" s="67">
        <f>RES_hhdet_in!H140-RES_hhdet_in_new!H140</f>
        <v>1150.0000000000036</v>
      </c>
      <c r="I140" s="67">
        <f>RES_hhdet_in!I140-RES_hhdet_in_new!I140</f>
        <v>0</v>
      </c>
      <c r="J140" s="67">
        <f>RES_hhdet_in!J140-RES_hhdet_in_new!J140</f>
        <v>7295.0000000000018</v>
      </c>
      <c r="K140" s="67">
        <f>RES_hhdet_in!K140-RES_hhdet_in_new!K140</f>
        <v>45.829221342429932</v>
      </c>
      <c r="L140" s="67">
        <f>RES_hhdet_in!L140-RES_hhdet_in_new!L140</f>
        <v>7871.9999999999991</v>
      </c>
      <c r="M140" s="67">
        <f>RES_hhdet_in!M140-RES_hhdet_in_new!M140</f>
        <v>507.65086638706822</v>
      </c>
      <c r="N140" s="67">
        <f>RES_hhdet_in!N140-RES_hhdet_in_new!N140</f>
        <v>1272.0000000000018</v>
      </c>
      <c r="O140" s="67">
        <f>RES_hhdet_in!O140-RES_hhdet_in_new!O140</f>
        <v>1429</v>
      </c>
      <c r="P140" s="67">
        <f>RES_hhdet_in!P140-RES_hhdet_in_new!P140</f>
        <v>0</v>
      </c>
      <c r="Q140" s="67">
        <f>RES_hhdet_in!Q140-RES_hhdet_in_new!Q140</f>
        <v>0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0</v>
      </c>
      <c r="D141" s="83">
        <f>RES_hhdet_in!D141-RES_hhdet_in_new!D141</f>
        <v>4592.5174087050909</v>
      </c>
      <c r="E141" s="83">
        <f>RES_hhdet_in!E141-RES_hhdet_in_new!E141</f>
        <v>0</v>
      </c>
      <c r="F141" s="83">
        <f>RES_hhdet_in!F141-RES_hhdet_in_new!F141</f>
        <v>13433.616954857149</v>
      </c>
      <c r="G141" s="83">
        <f>RES_hhdet_in!G141-RES_hhdet_in_new!G141</f>
        <v>5833.3668489288129</v>
      </c>
      <c r="H141" s="83">
        <f>RES_hhdet_in!H141-RES_hhdet_in_new!H141</f>
        <v>1206.1147876294851</v>
      </c>
      <c r="I141" s="83">
        <f>RES_hhdet_in!I141-RES_hhdet_in_new!I141</f>
        <v>8984.0100798996464</v>
      </c>
      <c r="J141" s="83">
        <f>RES_hhdet_in!J141-RES_hhdet_in_new!J141</f>
        <v>25.35732836697008</v>
      </c>
      <c r="K141" s="83">
        <f>RES_hhdet_in!K141-RES_hhdet_in_new!K141</f>
        <v>3271.69468530723</v>
      </c>
      <c r="L141" s="83">
        <f>RES_hhdet_in!L141-RES_hhdet_in_new!L141</f>
        <v>0</v>
      </c>
      <c r="M141" s="83">
        <f>RES_hhdet_in!M141-RES_hhdet_in_new!M141</f>
        <v>7071.532577121322</v>
      </c>
      <c r="N141" s="83">
        <f>RES_hhdet_in!N141-RES_hhdet_in_new!N141</f>
        <v>16057.617612919241</v>
      </c>
      <c r="O141" s="83">
        <f>RES_hhdet_in!O141-RES_hhdet_in_new!O141</f>
        <v>4072.1374436165634</v>
      </c>
      <c r="P141" s="83">
        <f>RES_hhdet_in!P141-RES_hhdet_in_new!P141</f>
        <v>8591.1773140325786</v>
      </c>
      <c r="Q141" s="83">
        <f>RES_hhdet_in!Q141-RES_hhdet_in_new!Q141</f>
        <v>10087.192268182207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9032.285048974958</v>
      </c>
      <c r="D145" s="67">
        <f>RES_hhdet_in!D145-RES_hhdet_in_new!D145</f>
        <v>8072.569665024178</v>
      </c>
      <c r="E145" s="67">
        <f>RES_hhdet_in!E145-RES_hhdet_in_new!E145</f>
        <v>16721.976272559565</v>
      </c>
      <c r="F145" s="67">
        <f>RES_hhdet_in!F145-RES_hhdet_in_new!F145</f>
        <v>9026.5716265812298</v>
      </c>
      <c r="G145" s="67">
        <f>RES_hhdet_in!G145-RES_hhdet_in_new!G145</f>
        <v>13472.542388772865</v>
      </c>
      <c r="H145" s="67">
        <f>RES_hhdet_in!H145-RES_hhdet_in_new!H145</f>
        <v>11187.389291134548</v>
      </c>
      <c r="I145" s="67">
        <f>RES_hhdet_in!I145-RES_hhdet_in_new!I145</f>
        <v>11091.650758191885</v>
      </c>
      <c r="J145" s="67">
        <f>RES_hhdet_in!J145-RES_hhdet_in_new!J145</f>
        <v>6764.8801110068944</v>
      </c>
      <c r="K145" s="67">
        <f>RES_hhdet_in!K145-RES_hhdet_in_new!K145</f>
        <v>8599.4568456515972</v>
      </c>
      <c r="L145" s="67">
        <f>RES_hhdet_in!L145-RES_hhdet_in_new!L145</f>
        <v>6598.842437262183</v>
      </c>
      <c r="M145" s="67">
        <f>RES_hhdet_in!M145-RES_hhdet_in_new!M145</f>
        <v>24169.507381589305</v>
      </c>
      <c r="N145" s="67">
        <f>RES_hhdet_in!N145-RES_hhdet_in_new!N145</f>
        <v>20984.626043366632</v>
      </c>
      <c r="O145" s="67">
        <f>RES_hhdet_in!O145-RES_hhdet_in_new!O145</f>
        <v>33613.571221308528</v>
      </c>
      <c r="P145" s="67">
        <f>RES_hhdet_in!P145-RES_hhdet_in_new!P145</f>
        <v>83110.292956754565</v>
      </c>
      <c r="Q145" s="67">
        <f>RES_hhdet_in!Q145-RES_hhdet_in_new!Q145</f>
        <v>83015.854880188272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6322</v>
      </c>
      <c r="D147" s="67">
        <f>RES_hhdet_in!D147-RES_hhdet_in_new!D147</f>
        <v>5650</v>
      </c>
      <c r="E147" s="67">
        <f>RES_hhdet_in!E147-RES_hhdet_in_new!E147</f>
        <v>11705</v>
      </c>
      <c r="F147" s="67">
        <f>RES_hhdet_in!F147-RES_hhdet_in_new!F147</f>
        <v>6318.0000000000009</v>
      </c>
      <c r="G147" s="67">
        <f>RES_hhdet_in!G147-RES_hhdet_in_new!G147</f>
        <v>9430</v>
      </c>
      <c r="H147" s="67">
        <f>RES_hhdet_in!H147-RES_hhdet_in_new!H147</f>
        <v>7831.0000000000009</v>
      </c>
      <c r="I147" s="67">
        <f>RES_hhdet_in!I147-RES_hhdet_in_new!I147</f>
        <v>7764.0000000000009</v>
      </c>
      <c r="J147" s="67">
        <f>RES_hhdet_in!J147-RES_hhdet_in_new!J147</f>
        <v>4735.0000000000009</v>
      </c>
      <c r="K147" s="67">
        <f>RES_hhdet_in!K147-RES_hhdet_in_new!K147</f>
        <v>6019.0000000000018</v>
      </c>
      <c r="L147" s="67">
        <f>RES_hhdet_in!L147-RES_hhdet_in_new!L147</f>
        <v>4619</v>
      </c>
      <c r="M147" s="67">
        <f>RES_hhdet_in!M147-RES_hhdet_in_new!M147</f>
        <v>16918</v>
      </c>
      <c r="N147" s="67">
        <f>RES_hhdet_in!N147-RES_hhdet_in_new!N147</f>
        <v>14689</v>
      </c>
      <c r="O147" s="67">
        <f>RES_hhdet_in!O147-RES_hhdet_in_new!O147</f>
        <v>23528.999999999996</v>
      </c>
      <c r="P147" s="67">
        <f>RES_hhdet_in!P147-RES_hhdet_in_new!P147</f>
        <v>58176.999999999993</v>
      </c>
      <c r="Q147" s="67">
        <f>RES_hhdet_in!Q147-RES_hhdet_in_new!Q147</f>
        <v>58110.999999999978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1471.5044199013032</v>
      </c>
      <c r="D149" s="67">
        <f>RES_hhdet_in!D149-RES_hhdet_in_new!D149</f>
        <v>1167.3775967540059</v>
      </c>
      <c r="E149" s="67">
        <f>RES_hhdet_in!E149-RES_hhdet_in_new!E149</f>
        <v>1985.9945067051738</v>
      </c>
      <c r="F149" s="67">
        <f>RES_hhdet_in!F149-RES_hhdet_in_new!F149</f>
        <v>969.57024883832526</v>
      </c>
      <c r="G149" s="67">
        <f>RES_hhdet_in!G149-RES_hhdet_in_new!G149</f>
        <v>1158.3253607513695</v>
      </c>
      <c r="H149" s="67">
        <f>RES_hhdet_in!H149-RES_hhdet_in_new!H149</f>
        <v>1171.5000000000014</v>
      </c>
      <c r="I149" s="67">
        <f>RES_hhdet_in!I149-RES_hhdet_in_new!I149</f>
        <v>743.25767440789843</v>
      </c>
      <c r="J149" s="67">
        <f>RES_hhdet_in!J149-RES_hhdet_in_new!J149</f>
        <v>1049.5000000000002</v>
      </c>
      <c r="K149" s="67">
        <f>RES_hhdet_in!K149-RES_hhdet_in_new!K149</f>
        <v>1812.5000000000007</v>
      </c>
      <c r="L149" s="67">
        <f>RES_hhdet_in!L149-RES_hhdet_in_new!L149</f>
        <v>1361.2859787798943</v>
      </c>
      <c r="M149" s="67">
        <f>RES_hhdet_in!M149-RES_hhdet_in_new!M149</f>
        <v>0</v>
      </c>
      <c r="N149" s="67">
        <f>RES_hhdet_in!N149-RES_hhdet_in_new!N149</f>
        <v>45.000000000001052</v>
      </c>
      <c r="O149" s="67">
        <f>RES_hhdet_in!O149-RES_hhdet_in_new!O149</f>
        <v>477.69648854961832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20.750000000000004</v>
      </c>
      <c r="D150" s="67">
        <f>RES_hhdet_in!D150-RES_hhdet_in_new!D150</f>
        <v>28.749999999999972</v>
      </c>
      <c r="E150" s="67">
        <f>RES_hhdet_in!E150-RES_hhdet_in_new!E150</f>
        <v>47.749999999999993</v>
      </c>
      <c r="F150" s="67">
        <f>RES_hhdet_in!F150-RES_hhdet_in_new!F150</f>
        <v>52.750000000000128</v>
      </c>
      <c r="G150" s="67">
        <f>RES_hhdet_in!G150-RES_hhdet_in_new!G150</f>
        <v>53.749999999999893</v>
      </c>
      <c r="H150" s="67">
        <f>RES_hhdet_in!H150-RES_hhdet_in_new!H150</f>
        <v>42.318488485586776</v>
      </c>
      <c r="I150" s="67">
        <f>RES_hhdet_in!I150-RES_hhdet_in_new!I150</f>
        <v>31.594368209939173</v>
      </c>
      <c r="J150" s="67">
        <f>RES_hhdet_in!J150-RES_hhdet_in_new!J150</f>
        <v>45.650988556640769</v>
      </c>
      <c r="K150" s="67">
        <f>RES_hhdet_in!K150-RES_hhdet_in_new!K150</f>
        <v>128.08076796438561</v>
      </c>
      <c r="L150" s="67">
        <f>RES_hhdet_in!L150-RES_hhdet_in_new!L150</f>
        <v>145.58631805368788</v>
      </c>
      <c r="M150" s="67">
        <f>RES_hhdet_in!M150-RES_hhdet_in_new!M150</f>
        <v>29.254997043322764</v>
      </c>
      <c r="N150" s="67">
        <f>RES_hhdet_in!N150-RES_hhdet_in_new!N150</f>
        <v>34.000000000000114</v>
      </c>
      <c r="O150" s="67">
        <f>RES_hhdet_in!O150-RES_hhdet_in_new!O150</f>
        <v>23.303511450381681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9355.915452622834</v>
      </c>
      <c r="D153" s="67">
        <f>RES_hhdet_in!D153-RES_hhdet_in_new!D153</f>
        <v>8508.8983617674276</v>
      </c>
      <c r="E153" s="67">
        <f>RES_hhdet_in!E153-RES_hhdet_in_new!E153</f>
        <v>16580.547495581293</v>
      </c>
      <c r="F153" s="67">
        <f>RES_hhdet_in!F153-RES_hhdet_in_new!F153</f>
        <v>9273.1784797248656</v>
      </c>
      <c r="G153" s="67">
        <f>RES_hhdet_in!G153-RES_hhdet_in_new!G153</f>
        <v>13866.13452942541</v>
      </c>
      <c r="H153" s="67">
        <f>RES_hhdet_in!H153-RES_hhdet_in_new!H153</f>
        <v>11028.119500160979</v>
      </c>
      <c r="I153" s="67">
        <f>RES_hhdet_in!I153-RES_hhdet_in_new!I153</f>
        <v>11728.701382130279</v>
      </c>
      <c r="J153" s="67">
        <f>RES_hhdet_in!J153-RES_hhdet_in_new!J153</f>
        <v>6677.0055828916193</v>
      </c>
      <c r="K153" s="67">
        <f>RES_hhdet_in!K153-RES_hhdet_in_new!K153</f>
        <v>20925.318459820464</v>
      </c>
      <c r="L153" s="67">
        <f>RES_hhdet_in!L153-RES_hhdet_in_new!L153</f>
        <v>17838.724618153672</v>
      </c>
      <c r="M153" s="67">
        <f>RES_hhdet_in!M153-RES_hhdet_in_new!M153</f>
        <v>53130.075117580156</v>
      </c>
      <c r="N153" s="67">
        <f>RES_hhdet_in!N153-RES_hhdet_in_new!N153</f>
        <v>35690.382443297902</v>
      </c>
      <c r="O153" s="67">
        <f>RES_hhdet_in!O153-RES_hhdet_in_new!O153</f>
        <v>57006.953740061028</v>
      </c>
      <c r="P153" s="67">
        <f>RES_hhdet_in!P153-RES_hhdet_in_new!P153</f>
        <v>105443.51078344576</v>
      </c>
      <c r="Q153" s="67">
        <f>RES_hhdet_in!Q153-RES_hhdet_in_new!Q153</f>
        <v>103522.0358289185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55.420096611127519</v>
      </c>
      <c r="D154" s="67">
        <f>RES_hhdet_in!D154-RES_hhdet_in_new!D154</f>
        <v>28.581317417925845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0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12740.000000000002</v>
      </c>
      <c r="D158" s="67">
        <f>RES_hhdet_in!D158-RES_hhdet_in_new!D158</f>
        <v>2339.7998251843528</v>
      </c>
      <c r="E158" s="67">
        <f>RES_hhdet_in!E158-RES_hhdet_in_new!E158</f>
        <v>11401.999999999996</v>
      </c>
      <c r="F158" s="67">
        <f>RES_hhdet_in!F158-RES_hhdet_in_new!F158</f>
        <v>3507.1247305364859</v>
      </c>
      <c r="G158" s="67">
        <f>RES_hhdet_in!G158-RES_hhdet_in_new!G158</f>
        <v>2697.5425724588854</v>
      </c>
      <c r="H158" s="67">
        <f>RES_hhdet_in!H158-RES_hhdet_in_new!H158</f>
        <v>6393.9999999999745</v>
      </c>
      <c r="I158" s="67">
        <f>RES_hhdet_in!I158-RES_hhdet_in_new!I158</f>
        <v>0</v>
      </c>
      <c r="J158" s="67">
        <f>RES_hhdet_in!J158-RES_hhdet_in_new!J158</f>
        <v>24326.999999999982</v>
      </c>
      <c r="K158" s="67">
        <f>RES_hhdet_in!K158-RES_hhdet_in_new!K158</f>
        <v>3753.8495252983371</v>
      </c>
      <c r="L158" s="67">
        <f>RES_hhdet_in!L158-RES_hhdet_in_new!L158</f>
        <v>31146.999999999978</v>
      </c>
      <c r="M158" s="67">
        <f>RES_hhdet_in!M158-RES_hhdet_in_new!M158</f>
        <v>7709.4145259006327</v>
      </c>
      <c r="N158" s="67">
        <f>RES_hhdet_in!N158-RES_hhdet_in_new!N158</f>
        <v>12349.043315234918</v>
      </c>
      <c r="O158" s="67">
        <f>RES_hhdet_in!O158-RES_hhdet_in_new!O158</f>
        <v>22367.378980926998</v>
      </c>
      <c r="P158" s="67">
        <f>RES_hhdet_in!P158-RES_hhdet_in_new!P158</f>
        <v>1724.4467670325914</v>
      </c>
      <c r="Q158" s="67">
        <f>RES_hhdet_in!Q158-RES_hhdet_in_new!Q158</f>
        <v>11483.000000000015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5601.9712476675995</v>
      </c>
      <c r="D159" s="83">
        <f>RES_hhdet_in!D159-RES_hhdet_in_new!D159</f>
        <v>10530.632165024177</v>
      </c>
      <c r="E159" s="83">
        <f>RES_hhdet_in!E159-RES_hhdet_in_new!E159</f>
        <v>9557.2001558422962</v>
      </c>
      <c r="F159" s="83">
        <f>RES_hhdet_in!F159-RES_hhdet_in_new!F159</f>
        <v>8507.6341265812207</v>
      </c>
      <c r="G159" s="83">
        <f>RES_hhdet_in!G159-RES_hhdet_in_new!G159</f>
        <v>17604.604888772865</v>
      </c>
      <c r="H159" s="83">
        <f>RES_hhdet_in!H159-RES_hhdet_in_new!H159</f>
        <v>7653.9751788283538</v>
      </c>
      <c r="I159" s="83">
        <f>RES_hhdet_in!I159-RES_hhdet_in_new!I159</f>
        <v>35369.713258191863</v>
      </c>
      <c r="J159" s="83">
        <f>RES_hhdet_in!J159-RES_hhdet_in_new!J159</f>
        <v>2872.7304665497468</v>
      </c>
      <c r="K159" s="83">
        <f>RES_hhdet_in!K159-RES_hhdet_in_new!K159</f>
        <v>25912.792688801386</v>
      </c>
      <c r="L159" s="83">
        <f>RES_hhdet_in!L159-RES_hhdet_in_new!L159</f>
        <v>0</v>
      </c>
      <c r="M159" s="83">
        <f>RES_hhdet_in!M159-RES_hhdet_in_new!M159</f>
        <v>56189.731264871996</v>
      </c>
      <c r="N159" s="83">
        <f>RES_hhdet_in!N159-RES_hhdet_in_new!N159</f>
        <v>21803.251312830129</v>
      </c>
      <c r="O159" s="83">
        <f>RES_hhdet_in!O159-RES_hhdet_in_new!O159</f>
        <v>35644.778648849657</v>
      </c>
      <c r="P159" s="83">
        <f>RES_hhdet_in!P159-RES_hhdet_in_new!P159</f>
        <v>101343.62884444834</v>
      </c>
      <c r="Q159" s="83">
        <f>RES_hhdet_in!Q159-RES_hhdet_in_new!Q159</f>
        <v>101834.26223739149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144197.95781773253</v>
      </c>
      <c r="D163" s="67">
        <f>RES_hhdet_in!D163-RES_hhdet_in_new!D163</f>
        <v>146406.02675638802</v>
      </c>
      <c r="E163" s="67">
        <f>RES_hhdet_in!E163-RES_hhdet_in_new!E163</f>
        <v>171231.82088449624</v>
      </c>
      <c r="F163" s="67">
        <f>RES_hhdet_in!F163-RES_hhdet_in_new!F163</f>
        <v>151972.68935042684</v>
      </c>
      <c r="G163" s="67">
        <f>RES_hhdet_in!G163-RES_hhdet_in_new!G163</f>
        <v>109335.05729599917</v>
      </c>
      <c r="H163" s="67">
        <f>RES_hhdet_in!H163-RES_hhdet_in_new!H163</f>
        <v>105720.2305327651</v>
      </c>
      <c r="I163" s="67">
        <f>RES_hhdet_in!I163-RES_hhdet_in_new!I163</f>
        <v>95585.410859791155</v>
      </c>
      <c r="J163" s="67">
        <f>RES_hhdet_in!J163-RES_hhdet_in_new!J163</f>
        <v>86878.827121383118</v>
      </c>
      <c r="K163" s="67">
        <f>RES_hhdet_in!K163-RES_hhdet_in_new!K163</f>
        <v>77089.06850377674</v>
      </c>
      <c r="L163" s="67">
        <f>RES_hhdet_in!L163-RES_hhdet_in_new!L163</f>
        <v>76612.465321547672</v>
      </c>
      <c r="M163" s="67">
        <f>RES_hhdet_in!M163-RES_hhdet_in_new!M163</f>
        <v>84846.226835278532</v>
      </c>
      <c r="N163" s="67">
        <f>RES_hhdet_in!N163-RES_hhdet_in_new!N163</f>
        <v>80947.419941844375</v>
      </c>
      <c r="O163" s="67">
        <f>RES_hhdet_in!O163-RES_hhdet_in_new!O163</f>
        <v>80545.044911322912</v>
      </c>
      <c r="P163" s="67">
        <f>RES_hhdet_in!P163-RES_hhdet_in_new!P163</f>
        <v>85796.566052156908</v>
      </c>
      <c r="Q163" s="67">
        <f>RES_hhdet_in!Q163-RES_hhdet_in_new!Q163</f>
        <v>86619.836027502883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1151</v>
      </c>
      <c r="D165" s="67">
        <f>RES_hhdet_in!D165-RES_hhdet_in_new!D165</f>
        <v>1734</v>
      </c>
      <c r="E165" s="67">
        <f>RES_hhdet_in!E165-RES_hhdet_in_new!E165</f>
        <v>1671.0000000000002</v>
      </c>
      <c r="F165" s="67">
        <f>RES_hhdet_in!F165-RES_hhdet_in_new!F165</f>
        <v>2559</v>
      </c>
      <c r="G165" s="67">
        <f>RES_hhdet_in!G165-RES_hhdet_in_new!G165</f>
        <v>1795.0000000000002</v>
      </c>
      <c r="H165" s="67">
        <f>RES_hhdet_in!H165-RES_hhdet_in_new!H165</f>
        <v>3412.0000000000005</v>
      </c>
      <c r="I165" s="67">
        <f>RES_hhdet_in!I165-RES_hhdet_in_new!I165</f>
        <v>3457</v>
      </c>
      <c r="J165" s="67">
        <f>RES_hhdet_in!J165-RES_hhdet_in_new!J165</f>
        <v>3467.0000000000009</v>
      </c>
      <c r="K165" s="67">
        <f>RES_hhdet_in!K165-RES_hhdet_in_new!K165</f>
        <v>4286.0000000000018</v>
      </c>
      <c r="L165" s="67">
        <f>RES_hhdet_in!L165-RES_hhdet_in_new!L165</f>
        <v>7510.0000000000009</v>
      </c>
      <c r="M165" s="67">
        <f>RES_hhdet_in!M165-RES_hhdet_in_new!M165</f>
        <v>6778.0000000000009</v>
      </c>
      <c r="N165" s="67">
        <f>RES_hhdet_in!N165-RES_hhdet_in_new!N165</f>
        <v>6934</v>
      </c>
      <c r="O165" s="67">
        <f>RES_hhdet_in!O165-RES_hhdet_in_new!O165</f>
        <v>6412.9999999999991</v>
      </c>
      <c r="P165" s="67">
        <f>RES_hhdet_in!P165-RES_hhdet_in_new!P165</f>
        <v>5011.9999999999991</v>
      </c>
      <c r="Q165" s="67">
        <f>RES_hhdet_in!Q165-RES_hhdet_in_new!Q165</f>
        <v>7612.9999999999973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37613.920761037225</v>
      </c>
      <c r="D167" s="67">
        <f>RES_hhdet_in!D167-RES_hhdet_in_new!D167</f>
        <v>29972.706532690241</v>
      </c>
      <c r="E167" s="67">
        <f>RES_hhdet_in!E167-RES_hhdet_in_new!E167</f>
        <v>64573.749999999898</v>
      </c>
      <c r="F167" s="67">
        <f>RES_hhdet_in!F167-RES_hhdet_in_new!F167</f>
        <v>39040.750000000102</v>
      </c>
      <c r="G167" s="67">
        <f>RES_hhdet_in!G167-RES_hhdet_in_new!G167</f>
        <v>41922.708508604774</v>
      </c>
      <c r="H167" s="67">
        <f>RES_hhdet_in!H167-RES_hhdet_in_new!H167</f>
        <v>66823.869171283979</v>
      </c>
      <c r="I167" s="67">
        <f>RES_hhdet_in!I167-RES_hhdet_in_new!I167</f>
        <v>27119.507994267551</v>
      </c>
      <c r="J167" s="67">
        <f>RES_hhdet_in!J167-RES_hhdet_in_new!J167</f>
        <v>60441.553288391828</v>
      </c>
      <c r="K167" s="67">
        <f>RES_hhdet_in!K167-RES_hhdet_in_new!K167</f>
        <v>111878.42017009767</v>
      </c>
      <c r="L167" s="67">
        <f>RES_hhdet_in!L167-RES_hhdet_in_new!L167</f>
        <v>76064.416000528698</v>
      </c>
      <c r="M167" s="67">
        <f>RES_hhdet_in!M167-RES_hhdet_in_new!M167</f>
        <v>17568.526570860991</v>
      </c>
      <c r="N167" s="67">
        <f>RES_hhdet_in!N167-RES_hhdet_in_new!N167</f>
        <v>21721.750000000055</v>
      </c>
      <c r="O167" s="67">
        <f>RES_hhdet_in!O167-RES_hhdet_in_new!O167</f>
        <v>14977.222815595333</v>
      </c>
      <c r="P167" s="67">
        <f>RES_hhdet_in!P167-RES_hhdet_in_new!P167</f>
        <v>0</v>
      </c>
      <c r="Q167" s="67">
        <f>RES_hhdet_in!Q167-RES_hhdet_in_new!Q167</f>
        <v>0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1472.9702520226863</v>
      </c>
      <c r="D168" s="67">
        <f>RES_hhdet_in!D168-RES_hhdet_in_new!D168</f>
        <v>1880.407071493403</v>
      </c>
      <c r="E168" s="67">
        <f>RES_hhdet_in!E168-RES_hhdet_in_new!E168</f>
        <v>3616.7494302817995</v>
      </c>
      <c r="F168" s="67">
        <f>RES_hhdet_in!F168-RES_hhdet_in_new!F168</f>
        <v>3605.075414786224</v>
      </c>
      <c r="G168" s="67">
        <f>RES_hhdet_in!G168-RES_hhdet_in_new!G168</f>
        <v>3993.9798663349538</v>
      </c>
      <c r="H168" s="67">
        <f>RES_hhdet_in!H168-RES_hhdet_in_new!H168</f>
        <v>3720.4734598212694</v>
      </c>
      <c r="I168" s="67">
        <f>RES_hhdet_in!I168-RES_hhdet_in_new!I168</f>
        <v>935.5710360958268</v>
      </c>
      <c r="J168" s="67">
        <f>RES_hhdet_in!J168-RES_hhdet_in_new!J168</f>
        <v>2810.0262836822285</v>
      </c>
      <c r="K168" s="67">
        <f>RES_hhdet_in!K168-RES_hhdet_in_new!K168</f>
        <v>8827.4989615622308</v>
      </c>
      <c r="L168" s="67">
        <f>RES_hhdet_in!L168-RES_hhdet_in_new!L168</f>
        <v>8952.172608942923</v>
      </c>
      <c r="M168" s="67">
        <f>RES_hhdet_in!M168-RES_hhdet_in_new!M168</f>
        <v>1141.9722228382702</v>
      </c>
      <c r="N168" s="67">
        <f>RES_hhdet_in!N168-RES_hhdet_in_new!N168</f>
        <v>2159.2499999999986</v>
      </c>
      <c r="O168" s="67">
        <f>RES_hhdet_in!O168-RES_hhdet_in_new!O168</f>
        <v>840.98242883984813</v>
      </c>
      <c r="P168" s="67">
        <f>RES_hhdet_in!P168-RES_hhdet_in_new!P168</f>
        <v>13.234248170030607</v>
      </c>
      <c r="Q168" s="67">
        <f>RES_hhdet_in!Q168-RES_hhdet_in_new!Q168</f>
        <v>3.6438994891367408E-12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159355.87171613233</v>
      </c>
      <c r="D171" s="67">
        <f>RES_hhdet_in!D171-RES_hhdet_in_new!D171</f>
        <v>168040.57417641082</v>
      </c>
      <c r="E171" s="67">
        <f>RES_hhdet_in!E171-RES_hhdet_in_new!E171</f>
        <v>154299.40437165304</v>
      </c>
      <c r="F171" s="67">
        <f>RES_hhdet_in!F171-RES_hhdet_in_new!F171</f>
        <v>160558.50655732752</v>
      </c>
      <c r="G171" s="67">
        <f>RES_hhdet_in!G171-RES_hhdet_in_new!G171</f>
        <v>119411.45228146466</v>
      </c>
      <c r="H171" s="67">
        <f>RES_hhdet_in!H171-RES_hhdet_in_new!H171</f>
        <v>87991.087380402576</v>
      </c>
      <c r="I171" s="67">
        <f>RES_hhdet_in!I171-RES_hhdet_in_new!I171</f>
        <v>123492.57185724631</v>
      </c>
      <c r="J171" s="67">
        <f>RES_hhdet_in!J171-RES_hhdet_in_new!J171</f>
        <v>78075.784697939744</v>
      </c>
      <c r="K171" s="67">
        <f>RES_hhdet_in!K171-RES_hhdet_in_new!K171</f>
        <v>224963.10543532314</v>
      </c>
      <c r="L171" s="67">
        <f>RES_hhdet_in!L171-RES_hhdet_in_new!L171</f>
        <v>250543.16313676798</v>
      </c>
      <c r="M171" s="67">
        <f>RES_hhdet_in!M171-RES_hhdet_in_new!M171</f>
        <v>525863.4041291523</v>
      </c>
      <c r="N171" s="67">
        <f>RES_hhdet_in!N171-RES_hhdet_in_new!N171</f>
        <v>315003.45345354785</v>
      </c>
      <c r="O171" s="67">
        <f>RES_hhdet_in!O171-RES_hhdet_in_new!O171</f>
        <v>300484.99701304216</v>
      </c>
      <c r="P171" s="67">
        <f>RES_hhdet_in!P171-RES_hhdet_in_new!P171</f>
        <v>383577.27626882866</v>
      </c>
      <c r="Q171" s="67">
        <f>RES_hhdet_in!Q171-RES_hhdet_in_new!Q171</f>
        <v>302144.48644031293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1223.9404604308975</v>
      </c>
      <c r="D172" s="67">
        <f>RES_hhdet_in!D172-RES_hhdet_in_new!D172</f>
        <v>1143.4684875192179</v>
      </c>
      <c r="E172" s="67">
        <f>RES_hhdet_in!E172-RES_hhdet_in_new!E172</f>
        <v>1148.9080537946884</v>
      </c>
      <c r="F172" s="67">
        <f>RES_hhdet_in!F172-RES_hhdet_in_new!F172</f>
        <v>827.89116950586322</v>
      </c>
      <c r="G172" s="67">
        <f>RES_hhdet_in!G172-RES_hhdet_in_new!G172</f>
        <v>476.79102132230219</v>
      </c>
      <c r="H172" s="67">
        <f>RES_hhdet_in!H172-RES_hhdet_in_new!H172</f>
        <v>874.65129562001312</v>
      </c>
      <c r="I172" s="67">
        <f>RES_hhdet_in!I172-RES_hhdet_in_new!I172</f>
        <v>2720.5237472922609</v>
      </c>
      <c r="J172" s="67">
        <f>RES_hhdet_in!J172-RES_hhdet_in_new!J172</f>
        <v>2219.8575303192547</v>
      </c>
      <c r="K172" s="67">
        <f>RES_hhdet_in!K172-RES_hhdet_in_new!K172</f>
        <v>4277.4698098806866</v>
      </c>
      <c r="L172" s="67">
        <f>RES_hhdet_in!L172-RES_hhdet_in_new!L172</f>
        <v>7838.518976934165</v>
      </c>
      <c r="M172" s="67">
        <f>RES_hhdet_in!M172-RES_hhdet_in_new!M172</f>
        <v>10547.001716170234</v>
      </c>
      <c r="N172" s="67">
        <f>RES_hhdet_in!N172-RES_hhdet_in_new!N172</f>
        <v>13340.760091044533</v>
      </c>
      <c r="O172" s="67">
        <f>RES_hhdet_in!O172-RES_hhdet_in_new!O172</f>
        <v>11280.53928920125</v>
      </c>
      <c r="P172" s="67">
        <f>RES_hhdet_in!P172-RES_hhdet_in_new!P172</f>
        <v>2106.0512824969919</v>
      </c>
      <c r="Q172" s="67">
        <f>RES_hhdet_in!Q172-RES_hhdet_in_new!Q172</f>
        <v>1481.051439266359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513871.25000000017</v>
      </c>
      <c r="D176" s="67">
        <f>RES_hhdet_in!D176-RES_hhdet_in_new!D176</f>
        <v>39148.125903700668</v>
      </c>
      <c r="E176" s="67">
        <f>RES_hhdet_in!E176-RES_hhdet_in_new!E176</f>
        <v>199837.25000000026</v>
      </c>
      <c r="F176" s="67">
        <f>RES_hhdet_in!F176-RES_hhdet_in_new!F176</f>
        <v>49911.809033421305</v>
      </c>
      <c r="G176" s="67">
        <f>RES_hhdet_in!G176-RES_hhdet_in_new!G176</f>
        <v>23691.899062315064</v>
      </c>
      <c r="H176" s="67">
        <f>RES_hhdet_in!H176-RES_hhdet_in_new!H176</f>
        <v>89339.250000000204</v>
      </c>
      <c r="I176" s="67">
        <f>RES_hhdet_in!I176-RES_hhdet_in_new!I176</f>
        <v>0</v>
      </c>
      <c r="J176" s="67">
        <f>RES_hhdet_in!J176-RES_hhdet_in_new!J176</f>
        <v>415342</v>
      </c>
      <c r="K176" s="67">
        <f>RES_hhdet_in!K176-RES_hhdet_in_new!K176</f>
        <v>15033.341399129453</v>
      </c>
      <c r="L176" s="67">
        <f>RES_hhdet_in!L176-RES_hhdet_in_new!L176</f>
        <v>474959.25</v>
      </c>
      <c r="M176" s="67">
        <f>RES_hhdet_in!M176-RES_hhdet_in_new!M176</f>
        <v>23066.78526504511</v>
      </c>
      <c r="N176" s="67">
        <f>RES_hhdet_in!N176-RES_hhdet_in_new!N176</f>
        <v>137492.05903342128</v>
      </c>
      <c r="O176" s="67">
        <f>RES_hhdet_in!O176-RES_hhdet_in_new!O176</f>
        <v>121999.14906231505</v>
      </c>
      <c r="P176" s="67">
        <f>RES_hhdet_in!P176-RES_hhdet_in_new!P176</f>
        <v>0</v>
      </c>
      <c r="Q176" s="67">
        <f>RES_hhdet_in!Q176-RES_hhdet_in_new!Q176</f>
        <v>0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93646.593854771039</v>
      </c>
      <c r="D177" s="83">
        <f>RES_hhdet_in!D177-RES_hhdet_in_new!D177</f>
        <v>360241.15175638831</v>
      </c>
      <c r="E177" s="83">
        <f>RES_hhdet_in!E177-RES_hhdet_in_new!E177</f>
        <v>111336.25617910457</v>
      </c>
      <c r="F177" s="83">
        <f>RES_hhdet_in!F177-RES_hhdet_in_new!F177</f>
        <v>228357.8143504269</v>
      </c>
      <c r="G177" s="83">
        <f>RES_hhdet_in!G177-RES_hhdet_in_new!G177</f>
        <v>344550.18229599937</v>
      </c>
      <c r="H177" s="83">
        <f>RES_hhdet_in!H177-RES_hhdet_in_new!H177</f>
        <v>86078.355532764908</v>
      </c>
      <c r="I177" s="83">
        <f>RES_hhdet_in!I177-RES_hhdet_in_new!I177</f>
        <v>626904.53585979145</v>
      </c>
      <c r="J177" s="83">
        <f>RES_hhdet_in!J177-RES_hhdet_in_new!J177</f>
        <v>59657.806733072837</v>
      </c>
      <c r="K177" s="83">
        <f>RES_hhdet_in!K177-RES_hhdet_in_new!K177</f>
        <v>490843.20454081526</v>
      </c>
      <c r="L177" s="83">
        <f>RES_hhdet_in!L177-RES_hhdet_in_new!L177</f>
        <v>32308.708217149047</v>
      </c>
      <c r="M177" s="83">
        <f>RES_hhdet_in!M177-RES_hhdet_in_new!M177</f>
        <v>672405.16212988691</v>
      </c>
      <c r="N177" s="83">
        <f>RES_hhdet_in!N177-RES_hhdet_in_new!N177</f>
        <v>269242.11090842308</v>
      </c>
      <c r="O177" s="83">
        <f>RES_hhdet_in!O177-RES_hhdet_in_new!O177</f>
        <v>216493.64584900788</v>
      </c>
      <c r="P177" s="83">
        <f>RES_hhdet_in!P177-RES_hhdet_in_new!P177</f>
        <v>480940.7955009772</v>
      </c>
      <c r="Q177" s="83">
        <f>RES_hhdet_in!Q177-RES_hhdet_in_new!Q177</f>
        <v>538816.01391764497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0</v>
      </c>
      <c r="F5" s="67">
        <v>0</v>
      </c>
      <c r="G5" s="67">
        <v>0</v>
      </c>
      <c r="H5" s="67">
        <v>3091.5000000000014</v>
      </c>
      <c r="I5" s="67">
        <v>112583.25000000004</v>
      </c>
      <c r="J5" s="67">
        <v>88647.250000000058</v>
      </c>
      <c r="K5" s="67">
        <v>67590.250000000044</v>
      </c>
      <c r="L5" s="67">
        <v>65916.250000000044</v>
      </c>
      <c r="M5" s="67">
        <v>148686.50000000003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246.00000000000011</v>
      </c>
      <c r="I8" s="67">
        <v>1233.0000000000005</v>
      </c>
      <c r="J8" s="67">
        <v>1499.0000000000007</v>
      </c>
      <c r="K8" s="67">
        <v>1522.0000000000007</v>
      </c>
      <c r="L8" s="67">
        <v>2856.0000000000014</v>
      </c>
      <c r="M8" s="67">
        <v>6817.0000000000036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3091.5000000000014</v>
      </c>
      <c r="I10" s="67">
        <v>57991.472129995476</v>
      </c>
      <c r="J10" s="67">
        <v>37231.905565068606</v>
      </c>
      <c r="K10" s="67">
        <v>27104.652617300944</v>
      </c>
      <c r="L10" s="67">
        <v>27594.743276027752</v>
      </c>
      <c r="M10" s="67">
        <v>76592.72641160732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7054.4407102316509</v>
      </c>
      <c r="J11" s="67">
        <v>8112.0579838040248</v>
      </c>
      <c r="K11" s="67">
        <v>6370.6587362305627</v>
      </c>
      <c r="L11" s="67">
        <v>7363.0009526285085</v>
      </c>
      <c r="M11" s="67">
        <v>17408.841617105274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512.27596766807983</v>
      </c>
      <c r="J12" s="67">
        <v>251.84445344248212</v>
      </c>
      <c r="K12" s="67">
        <v>244.48564621402878</v>
      </c>
      <c r="L12" s="67">
        <v>394.74424565775479</v>
      </c>
      <c r="M12" s="67">
        <v>995.64968701765588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67">
        <v>0</v>
      </c>
      <c r="H15" s="67">
        <v>0</v>
      </c>
      <c r="I15" s="67">
        <v>45334.230941822301</v>
      </c>
      <c r="J15" s="67">
        <v>42061.993053921949</v>
      </c>
      <c r="K15" s="67">
        <v>32249.75191865299</v>
      </c>
      <c r="L15" s="67">
        <v>28329.770765554229</v>
      </c>
      <c r="M15" s="67">
        <v>49971.253320048643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1690.8302502825434</v>
      </c>
      <c r="J16" s="67">
        <v>989.44894376298657</v>
      </c>
      <c r="K16" s="67">
        <v>1620.7010816015122</v>
      </c>
      <c r="L16" s="67">
        <v>2233.9907601317996</v>
      </c>
      <c r="M16" s="67">
        <v>3718.0289642211651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1207.2924998056255</v>
      </c>
      <c r="I21" s="67">
        <v>41870.109114510997</v>
      </c>
      <c r="J21" s="67">
        <v>0</v>
      </c>
      <c r="K21" s="67">
        <v>1666.9657860341486</v>
      </c>
      <c r="L21" s="67">
        <v>6818.9486343691642</v>
      </c>
      <c r="M21" s="67">
        <v>9993.6839652800882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0</v>
      </c>
      <c r="F22" s="83">
        <v>0</v>
      </c>
      <c r="G22" s="83">
        <v>0</v>
      </c>
      <c r="H22" s="83">
        <v>1884.2075001943758</v>
      </c>
      <c r="I22" s="83">
        <v>70713.140885489032</v>
      </c>
      <c r="J22" s="83">
        <v>88647.250000000029</v>
      </c>
      <c r="K22" s="83">
        <v>65923.284213965875</v>
      </c>
      <c r="L22" s="83">
        <v>59097.301365630869</v>
      </c>
      <c r="M22" s="83">
        <v>138692.81603471999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939.68750000000045</v>
      </c>
      <c r="D26" s="67">
        <v>4997.6875000000018</v>
      </c>
      <c r="E26" s="67">
        <v>4888.6875000000018</v>
      </c>
      <c r="F26" s="67">
        <v>4887.6875000000027</v>
      </c>
      <c r="G26" s="67">
        <v>5028.6875000000009</v>
      </c>
      <c r="H26" s="67">
        <v>5165.6875000000018</v>
      </c>
      <c r="I26" s="67">
        <v>5312.6875000000027</v>
      </c>
      <c r="J26" s="67">
        <v>6981.6875000000027</v>
      </c>
      <c r="K26" s="67">
        <v>0</v>
      </c>
      <c r="L26" s="67">
        <v>3580.6875000000014</v>
      </c>
      <c r="M26" s="67">
        <v>3738.6875000000014</v>
      </c>
      <c r="N26" s="67">
        <v>0</v>
      </c>
      <c r="O26" s="67">
        <v>3745.6875000000018</v>
      </c>
      <c r="P26" s="67">
        <v>1908.4375000000007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73.000000000000028</v>
      </c>
      <c r="I29" s="67">
        <v>145.00000000000006</v>
      </c>
      <c r="J29" s="67">
        <v>194.00000000000009</v>
      </c>
      <c r="K29" s="67">
        <v>0</v>
      </c>
      <c r="L29" s="67">
        <v>321.00000000000011</v>
      </c>
      <c r="M29" s="67">
        <v>275.00000000000011</v>
      </c>
      <c r="N29" s="67">
        <v>0</v>
      </c>
      <c r="O29" s="67">
        <v>235.00000000000011</v>
      </c>
      <c r="P29" s="67">
        <v>248.00000000000011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1719.1476568440419</v>
      </c>
      <c r="H31" s="67">
        <v>2051.4944571343508</v>
      </c>
      <c r="I31" s="67">
        <v>1826.0712415275834</v>
      </c>
      <c r="J31" s="67">
        <v>2680.9041184004263</v>
      </c>
      <c r="K31" s="67">
        <v>0</v>
      </c>
      <c r="L31" s="67">
        <v>1508.6427077738576</v>
      </c>
      <c r="M31" s="67">
        <v>8.1850272333774345</v>
      </c>
      <c r="N31" s="67">
        <v>0</v>
      </c>
      <c r="O31" s="67">
        <v>1620.7055000305138</v>
      </c>
      <c r="P31" s="67">
        <v>19.849291055852756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1.1368683772161608E-13</v>
      </c>
      <c r="F32" s="67">
        <v>0</v>
      </c>
      <c r="G32" s="67">
        <v>83.847011061165844</v>
      </c>
      <c r="H32" s="67">
        <v>93.02992328309216</v>
      </c>
      <c r="I32" s="67">
        <v>74.48304312549601</v>
      </c>
      <c r="J32" s="67">
        <v>102.79291123805761</v>
      </c>
      <c r="K32" s="67">
        <v>0</v>
      </c>
      <c r="L32" s="67">
        <v>141.25577431943279</v>
      </c>
      <c r="M32" s="67">
        <v>7.5109661670992933</v>
      </c>
      <c r="N32" s="67">
        <v>0</v>
      </c>
      <c r="O32" s="67">
        <v>86.042214011393327</v>
      </c>
      <c r="P32" s="67">
        <v>3.0381567942631769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939.68750000000045</v>
      </c>
      <c r="D35" s="67">
        <v>4746.3094783864099</v>
      </c>
      <c r="E35" s="67">
        <v>4765.0920564570724</v>
      </c>
      <c r="F35" s="67">
        <v>4697.7540206903686</v>
      </c>
      <c r="G35" s="67">
        <v>3207.973612794779</v>
      </c>
      <c r="H35" s="67">
        <v>2681.2405150260111</v>
      </c>
      <c r="I35" s="67">
        <v>3275.9030224040152</v>
      </c>
      <c r="J35" s="67">
        <v>4065.9571117794994</v>
      </c>
      <c r="K35" s="67">
        <v>0</v>
      </c>
      <c r="L35" s="67">
        <v>1832.2940760799886</v>
      </c>
      <c r="M35" s="67">
        <v>3325.808252832926</v>
      </c>
      <c r="N35" s="67">
        <v>0</v>
      </c>
      <c r="O35" s="67">
        <v>1909.7383477718299</v>
      </c>
      <c r="P35" s="67">
        <v>1773.2420057771155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251.3780216135915</v>
      </c>
      <c r="E36" s="67">
        <v>123.59544354292922</v>
      </c>
      <c r="F36" s="67">
        <v>189.93347930963381</v>
      </c>
      <c r="G36" s="67">
        <v>17.719219300014977</v>
      </c>
      <c r="H36" s="67">
        <v>339.92260455654809</v>
      </c>
      <c r="I36" s="67">
        <v>136.23019294290802</v>
      </c>
      <c r="J36" s="67">
        <v>132.03335858201999</v>
      </c>
      <c r="K36" s="67">
        <v>0</v>
      </c>
      <c r="L36" s="67">
        <v>98.494941826722609</v>
      </c>
      <c r="M36" s="67">
        <v>397.18325376659868</v>
      </c>
      <c r="N36" s="67">
        <v>0</v>
      </c>
      <c r="O36" s="67">
        <v>129.2014381862646</v>
      </c>
      <c r="P36" s="67">
        <v>112.30804637276933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2102.9108880508666</v>
      </c>
      <c r="K40" s="67">
        <v>0</v>
      </c>
      <c r="L40" s="67">
        <v>2514.9842402823169</v>
      </c>
      <c r="M40" s="67">
        <v>150.35715762491182</v>
      </c>
      <c r="N40" s="67">
        <v>0</v>
      </c>
      <c r="O40" s="67">
        <v>1706.7477140419071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939.68750000000045</v>
      </c>
      <c r="D41" s="83">
        <v>4997.6875000000018</v>
      </c>
      <c r="E41" s="83">
        <v>4888.6875000000018</v>
      </c>
      <c r="F41" s="83">
        <v>4887.6875000000018</v>
      </c>
      <c r="G41" s="83">
        <v>5028.6875000000018</v>
      </c>
      <c r="H41" s="83">
        <v>5165.6875000000018</v>
      </c>
      <c r="I41" s="83">
        <v>5312.6875000000018</v>
      </c>
      <c r="J41" s="83">
        <v>4878.7766119491371</v>
      </c>
      <c r="K41" s="83">
        <v>0</v>
      </c>
      <c r="L41" s="83">
        <v>1065.7032597176842</v>
      </c>
      <c r="M41" s="83">
        <v>3588.3303423750895</v>
      </c>
      <c r="N41" s="83">
        <v>0</v>
      </c>
      <c r="O41" s="83">
        <v>2038.9397859580945</v>
      </c>
      <c r="P41" s="83">
        <v>1908.4375000000007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5051.1250000000018</v>
      </c>
      <c r="C45" s="67">
        <v>215694.56250000009</v>
      </c>
      <c r="D45" s="67">
        <v>0</v>
      </c>
      <c r="E45" s="67">
        <v>65062.562500000029</v>
      </c>
      <c r="F45" s="67">
        <v>246002.56250000012</v>
      </c>
      <c r="G45" s="67">
        <v>130725.56250000006</v>
      </c>
      <c r="H45" s="67">
        <v>155640.56250000006</v>
      </c>
      <c r="I45" s="67">
        <v>118712.56250000006</v>
      </c>
      <c r="J45" s="67">
        <v>118733.56250000006</v>
      </c>
      <c r="K45" s="67">
        <v>171713.56250000009</v>
      </c>
      <c r="L45" s="67">
        <v>110761.56250000006</v>
      </c>
      <c r="M45" s="67">
        <v>113053.56250000004</v>
      </c>
      <c r="N45" s="67">
        <v>67708.562500000029</v>
      </c>
      <c r="O45" s="67">
        <v>114848.56250000006</v>
      </c>
      <c r="P45" s="67">
        <v>211748.56250000012</v>
      </c>
      <c r="Q45" s="67">
        <v>121376.56250000006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1655.0000000000007</v>
      </c>
      <c r="K48" s="67">
        <v>6316.0000000000027</v>
      </c>
      <c r="L48" s="67">
        <v>8747.0000000000036</v>
      </c>
      <c r="M48" s="67">
        <v>7790.0000000000036</v>
      </c>
      <c r="N48" s="67">
        <v>7680.0000000000036</v>
      </c>
      <c r="O48" s="67">
        <v>7549.0000000000036</v>
      </c>
      <c r="P48" s="67">
        <v>8471.0000000000036</v>
      </c>
      <c r="Q48" s="67">
        <v>9089.0000000000036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2.3283064365386973E-10</v>
      </c>
      <c r="C50" s="67">
        <v>200397.4308090602</v>
      </c>
      <c r="D50" s="67">
        <v>0</v>
      </c>
      <c r="E50" s="67">
        <v>65062.562500000029</v>
      </c>
      <c r="F50" s="67">
        <v>237078.1894842984</v>
      </c>
      <c r="G50" s="67">
        <v>122603.06750101439</v>
      </c>
      <c r="H50" s="67">
        <v>148848.3445282123</v>
      </c>
      <c r="I50" s="67">
        <v>80774.741297213142</v>
      </c>
      <c r="J50" s="67">
        <v>94542.160852134111</v>
      </c>
      <c r="K50" s="67">
        <v>150470.24537775767</v>
      </c>
      <c r="L50" s="67">
        <v>81598.56389926761</v>
      </c>
      <c r="M50" s="67">
        <v>98222.716442081306</v>
      </c>
      <c r="N50" s="67">
        <v>29111.164632813779</v>
      </c>
      <c r="O50" s="67">
        <v>97502.901832480289</v>
      </c>
      <c r="P50" s="67">
        <v>196967.09165272763</v>
      </c>
      <c r="Q50" s="67">
        <v>50165.819190939997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8217.3730157017017</v>
      </c>
      <c r="G51" s="67">
        <v>8122.4949989856714</v>
      </c>
      <c r="H51" s="67">
        <v>6792.2179717877507</v>
      </c>
      <c r="I51" s="67">
        <v>709.8864778033643</v>
      </c>
      <c r="J51" s="67">
        <v>1872.4769968690366</v>
      </c>
      <c r="K51" s="67">
        <v>11835.781156312079</v>
      </c>
      <c r="L51" s="67">
        <v>10642.565944478303</v>
      </c>
      <c r="M51" s="67">
        <v>14830.846057918739</v>
      </c>
      <c r="N51" s="67">
        <v>0</v>
      </c>
      <c r="O51" s="67">
        <v>7830.886532870918</v>
      </c>
      <c r="P51" s="67">
        <v>14781.470847272478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5051.124999999769</v>
      </c>
      <c r="C54" s="67">
        <v>15297.131690939896</v>
      </c>
      <c r="D54" s="67">
        <v>0</v>
      </c>
      <c r="E54" s="67">
        <v>0</v>
      </c>
      <c r="F54" s="67">
        <v>707.00000000000034</v>
      </c>
      <c r="G54" s="67">
        <v>0</v>
      </c>
      <c r="H54" s="67">
        <v>0</v>
      </c>
      <c r="I54" s="67">
        <v>37227.934724983555</v>
      </c>
      <c r="J54" s="67">
        <v>22318.924650996913</v>
      </c>
      <c r="K54" s="67">
        <v>9407.5359659303322</v>
      </c>
      <c r="L54" s="67">
        <v>18520.432656254146</v>
      </c>
      <c r="M54" s="67">
        <v>0</v>
      </c>
      <c r="N54" s="67">
        <v>34579.487099712213</v>
      </c>
      <c r="O54" s="67">
        <v>9514.7741346488492</v>
      </c>
      <c r="P54" s="67">
        <v>0</v>
      </c>
      <c r="Q54" s="67">
        <v>64007.654076534091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4017.9107674740426</v>
      </c>
      <c r="O55" s="67">
        <v>0</v>
      </c>
      <c r="P55" s="67">
        <v>0</v>
      </c>
      <c r="Q55" s="67">
        <v>7203.0892325259629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60683.893439761101</v>
      </c>
      <c r="G59" s="67">
        <v>38121.261726209952</v>
      </c>
      <c r="H59" s="67">
        <v>0</v>
      </c>
      <c r="I59" s="67">
        <v>0</v>
      </c>
      <c r="J59" s="67">
        <v>20951.648524411685</v>
      </c>
      <c r="K59" s="67">
        <v>16858.276856210217</v>
      </c>
      <c r="L59" s="67">
        <v>31616.367222959223</v>
      </c>
      <c r="M59" s="67">
        <v>19765.000097442586</v>
      </c>
      <c r="N59" s="67">
        <v>15160.185893570368</v>
      </c>
      <c r="O59" s="67">
        <v>29608.355095378469</v>
      </c>
      <c r="P59" s="67">
        <v>16092.011144056531</v>
      </c>
      <c r="Q59" s="67">
        <v>0</v>
      </c>
    </row>
    <row r="60" spans="1:17" ht="12" customHeight="1" x14ac:dyDescent="0.25">
      <c r="A60" s="29" t="s">
        <v>140</v>
      </c>
      <c r="B60" s="83">
        <v>5051.1250000000018</v>
      </c>
      <c r="C60" s="83">
        <v>215694.56250000012</v>
      </c>
      <c r="D60" s="83">
        <v>0</v>
      </c>
      <c r="E60" s="83">
        <v>65062.562500000029</v>
      </c>
      <c r="F60" s="83">
        <v>185318.66906023899</v>
      </c>
      <c r="G60" s="83">
        <v>92604.300773790106</v>
      </c>
      <c r="H60" s="83">
        <v>155640.56250000006</v>
      </c>
      <c r="I60" s="83">
        <v>118712.56250000006</v>
      </c>
      <c r="J60" s="83">
        <v>97781.913975588381</v>
      </c>
      <c r="K60" s="83">
        <v>154855.28564378986</v>
      </c>
      <c r="L60" s="83">
        <v>79145.195277040824</v>
      </c>
      <c r="M60" s="83">
        <v>93288.562402557465</v>
      </c>
      <c r="N60" s="83">
        <v>52548.376606429665</v>
      </c>
      <c r="O60" s="83">
        <v>85240.207404621586</v>
      </c>
      <c r="P60" s="83">
        <v>195656.55135594358</v>
      </c>
      <c r="Q60" s="83">
        <v>121376.56250000006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1226567.7500000005</v>
      </c>
      <c r="C64" s="67">
        <v>1294667.7500000005</v>
      </c>
      <c r="D64" s="67">
        <v>1564961.7500000009</v>
      </c>
      <c r="E64" s="67">
        <v>1530990.7500000007</v>
      </c>
      <c r="F64" s="67">
        <v>1305186.7500000007</v>
      </c>
      <c r="G64" s="67">
        <v>1538291.7500000007</v>
      </c>
      <c r="H64" s="67">
        <v>991821.75000000035</v>
      </c>
      <c r="I64" s="67">
        <v>1149848.7500000005</v>
      </c>
      <c r="J64" s="67">
        <v>1021444.7500000003</v>
      </c>
      <c r="K64" s="67">
        <v>1379552.7500000005</v>
      </c>
      <c r="L64" s="67">
        <v>1455157.7500000007</v>
      </c>
      <c r="M64" s="67">
        <v>1256005.7500000005</v>
      </c>
      <c r="N64" s="67">
        <v>1483892.7500000009</v>
      </c>
      <c r="O64" s="67">
        <v>1131521.7500000005</v>
      </c>
      <c r="P64" s="67">
        <v>942752.75000000047</v>
      </c>
      <c r="Q64" s="67">
        <v>1169674.7500000005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13262.000000000005</v>
      </c>
      <c r="K67" s="67">
        <v>58887.000000000029</v>
      </c>
      <c r="L67" s="67">
        <v>106715.00000000006</v>
      </c>
      <c r="M67" s="67">
        <v>89856.000000000044</v>
      </c>
      <c r="N67" s="67">
        <v>96196.000000000044</v>
      </c>
      <c r="O67" s="67">
        <v>83545.000000000029</v>
      </c>
      <c r="P67" s="67">
        <v>54274.000000000029</v>
      </c>
      <c r="Q67" s="67">
        <v>92783.000000000029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1226567.7500000005</v>
      </c>
      <c r="C69" s="67">
        <v>1294667.7500000005</v>
      </c>
      <c r="D69" s="67">
        <v>1518955.1043652894</v>
      </c>
      <c r="E69" s="67">
        <v>1447320.3561906074</v>
      </c>
      <c r="F69" s="67">
        <v>1201262.0883469717</v>
      </c>
      <c r="G69" s="67">
        <v>1386345.5025890344</v>
      </c>
      <c r="H69" s="67">
        <v>964712.1859791202</v>
      </c>
      <c r="I69" s="67">
        <v>1121839.5799530128</v>
      </c>
      <c r="J69" s="67">
        <v>992375.70356753748</v>
      </c>
      <c r="K69" s="67">
        <v>1174036.9978371286</v>
      </c>
      <c r="L69" s="67">
        <v>1193734.739788204</v>
      </c>
      <c r="M69" s="67">
        <v>979742.38496076851</v>
      </c>
      <c r="N69" s="67">
        <v>1298843.124646896</v>
      </c>
      <c r="O69" s="67">
        <v>987023.4399089691</v>
      </c>
      <c r="P69" s="67">
        <v>838800.86438404163</v>
      </c>
      <c r="Q69" s="67">
        <v>1077381.4274824262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46006.645634711393</v>
      </c>
      <c r="E70" s="67">
        <v>83670.393809393325</v>
      </c>
      <c r="F70" s="67">
        <v>103924.66165302899</v>
      </c>
      <c r="G70" s="67">
        <v>104988.57309548285</v>
      </c>
      <c r="H70" s="67">
        <v>27109.564020880141</v>
      </c>
      <c r="I70" s="67">
        <v>28009.170046987707</v>
      </c>
      <c r="J70" s="67">
        <v>17636.144354579301</v>
      </c>
      <c r="K70" s="67">
        <v>98201.611031368157</v>
      </c>
      <c r="L70" s="67">
        <v>140394.36677443181</v>
      </c>
      <c r="M70" s="67">
        <v>115370.48471516219</v>
      </c>
      <c r="N70" s="67">
        <v>105007.10310766193</v>
      </c>
      <c r="O70" s="67">
        <v>18102.813880842226</v>
      </c>
      <c r="P70" s="67">
        <v>19737.305709752171</v>
      </c>
      <c r="Q70" s="67">
        <v>60610.162165718226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44713.914581872195</v>
      </c>
      <c r="H73" s="67">
        <v>0</v>
      </c>
      <c r="I73" s="67">
        <v>0</v>
      </c>
      <c r="J73" s="67">
        <v>11432.902077883564</v>
      </c>
      <c r="K73" s="67">
        <v>103783.26447481164</v>
      </c>
      <c r="L73" s="67">
        <v>116349.8055229038</v>
      </c>
      <c r="M73" s="67">
        <v>149192.16138297992</v>
      </c>
      <c r="N73" s="67">
        <v>76327.586515580697</v>
      </c>
      <c r="O73" s="67">
        <v>120211.25473886475</v>
      </c>
      <c r="P73" s="67">
        <v>79911.196691458172</v>
      </c>
      <c r="Q73" s="67">
        <v>30122.914013645644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2243.7597336113622</v>
      </c>
      <c r="H74" s="67">
        <v>0</v>
      </c>
      <c r="I74" s="67">
        <v>0</v>
      </c>
      <c r="J74" s="67">
        <v>0</v>
      </c>
      <c r="K74" s="67">
        <v>3530.876656691973</v>
      </c>
      <c r="L74" s="67">
        <v>4678.8379144610981</v>
      </c>
      <c r="M74" s="67">
        <v>11700.718941089963</v>
      </c>
      <c r="N74" s="67">
        <v>3714.9357298621744</v>
      </c>
      <c r="O74" s="67">
        <v>6184.241471324317</v>
      </c>
      <c r="P74" s="67">
        <v>4303.3832147484973</v>
      </c>
      <c r="Q74" s="67">
        <v>1560.2463382106316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1226567.7500000005</v>
      </c>
      <c r="C78" s="67">
        <v>1294667.7500000005</v>
      </c>
      <c r="D78" s="67">
        <v>1564961.7500000007</v>
      </c>
      <c r="E78" s="67">
        <v>1530990.7500000007</v>
      </c>
      <c r="F78" s="67">
        <v>1305186.7500000005</v>
      </c>
      <c r="G78" s="67">
        <v>1527290.494185701</v>
      </c>
      <c r="H78" s="67">
        <v>856189.89048211637</v>
      </c>
      <c r="I78" s="67">
        <v>1149848.7500000005</v>
      </c>
      <c r="J78" s="67">
        <v>984047.14976632921</v>
      </c>
      <c r="K78" s="67">
        <v>1323192.2327741054</v>
      </c>
      <c r="L78" s="67">
        <v>1416440.5172267267</v>
      </c>
      <c r="M78" s="67">
        <v>1176793.9719675374</v>
      </c>
      <c r="N78" s="67">
        <v>1480021.8884673719</v>
      </c>
      <c r="O78" s="67">
        <v>1131521.7500000005</v>
      </c>
      <c r="P78" s="67">
        <v>799467.12310020451</v>
      </c>
      <c r="Q78" s="67">
        <v>1131493.4820299121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11001.255814299342</v>
      </c>
      <c r="H79" s="83">
        <v>135631.85951788421</v>
      </c>
      <c r="I79" s="83">
        <v>0</v>
      </c>
      <c r="J79" s="83">
        <v>37397.600233671219</v>
      </c>
      <c r="K79" s="83">
        <v>56360.51722589531</v>
      </c>
      <c r="L79" s="83">
        <v>38717.232773273667</v>
      </c>
      <c r="M79" s="83">
        <v>79211.778032463189</v>
      </c>
      <c r="N79" s="83">
        <v>3870.861532629016</v>
      </c>
      <c r="O79" s="83">
        <v>0</v>
      </c>
      <c r="P79" s="83">
        <v>143285.62689979596</v>
      </c>
      <c r="Q79" s="83">
        <v>38181.26797008836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6784.6875000000027</v>
      </c>
      <c r="C83" s="67">
        <v>13402.687500000007</v>
      </c>
      <c r="D83" s="67">
        <v>7396.6875000000036</v>
      </c>
      <c r="E83" s="67">
        <v>7832.6875000000045</v>
      </c>
      <c r="F83" s="67">
        <v>7749.6875000000027</v>
      </c>
      <c r="G83" s="67">
        <v>40621.687500000015</v>
      </c>
      <c r="H83" s="67">
        <v>28715.687500000015</v>
      </c>
      <c r="I83" s="67">
        <v>33933.687500000015</v>
      </c>
      <c r="J83" s="67">
        <v>302836.68750000012</v>
      </c>
      <c r="K83" s="67">
        <v>80326.687500000015</v>
      </c>
      <c r="L83" s="67">
        <v>83547.687500000029</v>
      </c>
      <c r="M83" s="67">
        <v>142718.68750000006</v>
      </c>
      <c r="N83" s="67">
        <v>77972.687500000015</v>
      </c>
      <c r="O83" s="67">
        <v>253174.68750000009</v>
      </c>
      <c r="P83" s="67">
        <v>226199.68750000009</v>
      </c>
      <c r="Q83" s="67">
        <v>95924.687500000044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0</v>
      </c>
      <c r="J86" s="67">
        <v>2716.0000000000009</v>
      </c>
      <c r="K86" s="67">
        <v>2113.0000000000009</v>
      </c>
      <c r="L86" s="67">
        <v>3685.0000000000018</v>
      </c>
      <c r="M86" s="67">
        <v>5016.0000000000018</v>
      </c>
      <c r="N86" s="67">
        <v>4093.0000000000014</v>
      </c>
      <c r="O86" s="67">
        <v>9131.0000000000036</v>
      </c>
      <c r="P86" s="67">
        <v>7506.0000000000036</v>
      </c>
      <c r="Q86" s="67">
        <v>6791.0000000000036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6784.6875000000027</v>
      </c>
      <c r="C88" s="67">
        <v>5430.3399210653752</v>
      </c>
      <c r="D88" s="67">
        <v>5042.8814712105159</v>
      </c>
      <c r="E88" s="67">
        <v>2499.9626255061112</v>
      </c>
      <c r="F88" s="67">
        <v>2658.039185507113</v>
      </c>
      <c r="G88" s="67">
        <v>18185.309664789682</v>
      </c>
      <c r="H88" s="67">
        <v>20366.941398569463</v>
      </c>
      <c r="I88" s="67">
        <v>18608.898596011844</v>
      </c>
      <c r="J88" s="67">
        <v>157023.24735464156</v>
      </c>
      <c r="K88" s="67">
        <v>44183.814340020501</v>
      </c>
      <c r="L88" s="67">
        <v>43096.304864644044</v>
      </c>
      <c r="M88" s="67">
        <v>71925.888874271855</v>
      </c>
      <c r="N88" s="67">
        <v>39670.275036699662</v>
      </c>
      <c r="O88" s="67">
        <v>137075.47882524744</v>
      </c>
      <c r="P88" s="67">
        <v>114199.68300333206</v>
      </c>
      <c r="Q88" s="67">
        <v>58047.247338482994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1747.1617589381938</v>
      </c>
      <c r="L89" s="67">
        <v>4052.413443327338</v>
      </c>
      <c r="M89" s="67">
        <v>6031.0841968451032</v>
      </c>
      <c r="N89" s="67">
        <v>3788.9901684428933</v>
      </c>
      <c r="O89" s="67">
        <v>8794.0810084705408</v>
      </c>
      <c r="P89" s="67">
        <v>8692.2480413101512</v>
      </c>
      <c r="Q89" s="67">
        <v>5471.0213826658028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22.179884655599391</v>
      </c>
      <c r="J92" s="67">
        <v>6923.833718996043</v>
      </c>
      <c r="K92" s="67">
        <v>2304.069096800255</v>
      </c>
      <c r="L92" s="67">
        <v>2585.968469006802</v>
      </c>
      <c r="M92" s="67">
        <v>0</v>
      </c>
      <c r="N92" s="67">
        <v>43.948830541306272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>
        <v>0</v>
      </c>
      <c r="C93" s="67">
        <v>2.9010821942435872E-2</v>
      </c>
      <c r="D93" s="67">
        <v>1.1792592011764358E-2</v>
      </c>
      <c r="E93" s="67">
        <v>0</v>
      </c>
      <c r="F93" s="67">
        <v>0</v>
      </c>
      <c r="G93" s="67">
        <v>34.711704343338866</v>
      </c>
      <c r="H93" s="67">
        <v>6.8743391410856303</v>
      </c>
      <c r="I93" s="67">
        <v>16.203321160997476</v>
      </c>
      <c r="J93" s="67">
        <v>240.8990277945617</v>
      </c>
      <c r="K93" s="67">
        <v>114.46484208353959</v>
      </c>
      <c r="L93" s="67">
        <v>167.45515198426043</v>
      </c>
      <c r="M93" s="67">
        <v>0</v>
      </c>
      <c r="N93" s="67">
        <v>34.350810078262363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7972.3185681126888</v>
      </c>
      <c r="D96" s="67">
        <v>2353.7942361974756</v>
      </c>
      <c r="E96" s="67">
        <v>5332.7248744938934</v>
      </c>
      <c r="F96" s="67">
        <v>5091.6483144928898</v>
      </c>
      <c r="G96" s="67">
        <v>22401.666130866994</v>
      </c>
      <c r="H96" s="67">
        <v>8341.8717622894656</v>
      </c>
      <c r="I96" s="67">
        <v>15286.405698171573</v>
      </c>
      <c r="J96" s="67">
        <v>138648.70739856796</v>
      </c>
      <c r="K96" s="67">
        <v>31809.974758246499</v>
      </c>
      <c r="L96" s="67">
        <v>30560.959494991264</v>
      </c>
      <c r="M96" s="67">
        <v>59013.820384531806</v>
      </c>
      <c r="N96" s="67">
        <v>31269.840821248232</v>
      </c>
      <c r="O96" s="67">
        <v>99665.276093057561</v>
      </c>
      <c r="P96" s="67">
        <v>96244.831775385668</v>
      </c>
      <c r="Q96" s="67">
        <v>29074.159689346321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167.20270391103995</v>
      </c>
      <c r="L97" s="67">
        <v>3084.5860760463315</v>
      </c>
      <c r="M97" s="67">
        <v>5747.8940443512865</v>
      </c>
      <c r="N97" s="67">
        <v>3165.2818329896759</v>
      </c>
      <c r="O97" s="67">
        <v>7639.8515732245532</v>
      </c>
      <c r="P97" s="67">
        <v>7062.924679972195</v>
      </c>
      <c r="Q97" s="67">
        <v>3332.2590895049334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6784.6875000000027</v>
      </c>
      <c r="C102" s="67">
        <v>3835.3849004206759</v>
      </c>
      <c r="D102" s="67">
        <v>2030.818959519564</v>
      </c>
      <c r="E102" s="67">
        <v>1040.9264026325229</v>
      </c>
      <c r="F102" s="67">
        <v>1029.8961028256554</v>
      </c>
      <c r="G102" s="67">
        <v>10423.264081859043</v>
      </c>
      <c r="H102" s="67">
        <v>12869.819968078009</v>
      </c>
      <c r="I102" s="67">
        <v>22180.055401005178</v>
      </c>
      <c r="J102" s="67">
        <v>5229.8105068981549</v>
      </c>
      <c r="K102" s="67">
        <v>219.29344640745038</v>
      </c>
      <c r="L102" s="67">
        <v>5987.0385963818326</v>
      </c>
      <c r="M102" s="67">
        <v>9203.0380047135077</v>
      </c>
      <c r="N102" s="67">
        <v>7357.7596223879145</v>
      </c>
      <c r="O102" s="67">
        <v>41854.703865385294</v>
      </c>
      <c r="P102" s="67">
        <v>22430.036719626718</v>
      </c>
      <c r="Q102" s="67">
        <v>25817.465921858693</v>
      </c>
    </row>
    <row r="103" spans="1:17" ht="12" customHeight="1" x14ac:dyDescent="0.25">
      <c r="A103" s="29" t="s">
        <v>140</v>
      </c>
      <c r="B103" s="83">
        <v>0</v>
      </c>
      <c r="C103" s="83">
        <v>9567.3025995793305</v>
      </c>
      <c r="D103" s="83">
        <v>5365.8685404804382</v>
      </c>
      <c r="E103" s="83">
        <v>6791.76109736748</v>
      </c>
      <c r="F103" s="83">
        <v>6719.7913971743474</v>
      </c>
      <c r="G103" s="83">
        <v>30198.423418140977</v>
      </c>
      <c r="H103" s="83">
        <v>15845.867531922002</v>
      </c>
      <c r="I103" s="83">
        <v>11753.632098994836</v>
      </c>
      <c r="J103" s="83">
        <v>297606.87699310202</v>
      </c>
      <c r="K103" s="83">
        <v>80107.394053592579</v>
      </c>
      <c r="L103" s="83">
        <v>77560.648903618203</v>
      </c>
      <c r="M103" s="83">
        <v>133515.64949528655</v>
      </c>
      <c r="N103" s="83">
        <v>70614.927877612121</v>
      </c>
      <c r="O103" s="83">
        <v>211319.98363461485</v>
      </c>
      <c r="P103" s="83">
        <v>203769.65078037337</v>
      </c>
      <c r="Q103" s="83">
        <v>70107.221578141354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0</v>
      </c>
      <c r="C126" s="67">
        <v>0</v>
      </c>
      <c r="D126" s="67">
        <v>2155.1875000000009</v>
      </c>
      <c r="E126" s="67">
        <v>0</v>
      </c>
      <c r="F126" s="67">
        <v>37319.187500000015</v>
      </c>
      <c r="G126" s="67">
        <v>4780.1875000000018</v>
      </c>
      <c r="H126" s="67">
        <v>3327.4375000000014</v>
      </c>
      <c r="I126" s="67">
        <v>942.00000000000034</v>
      </c>
      <c r="J126" s="67">
        <v>287.00000000000011</v>
      </c>
      <c r="K126" s="67">
        <v>152.00000000000006</v>
      </c>
      <c r="L126" s="67">
        <v>74.000000000000028</v>
      </c>
      <c r="M126" s="67">
        <v>3492.0000000000018</v>
      </c>
      <c r="N126" s="67">
        <v>1000.0000000000005</v>
      </c>
      <c r="O126" s="67">
        <v>578.00000000000023</v>
      </c>
      <c r="P126" s="67">
        <v>5093.0000000000018</v>
      </c>
      <c r="Q126" s="67">
        <v>186.00000000000011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1.0000000000000004</v>
      </c>
      <c r="I129" s="67">
        <v>100.00000000000004</v>
      </c>
      <c r="J129" s="67">
        <v>94.000000000000043</v>
      </c>
      <c r="K129" s="67">
        <v>118.00000000000006</v>
      </c>
      <c r="L129" s="67">
        <v>74.000000000000028</v>
      </c>
      <c r="M129" s="67">
        <v>245.00000000000011</v>
      </c>
      <c r="N129" s="67">
        <v>382.00000000000017</v>
      </c>
      <c r="O129" s="67">
        <v>236.00000000000011</v>
      </c>
      <c r="P129" s="67">
        <v>294.00000000000011</v>
      </c>
      <c r="Q129" s="67">
        <v>186.00000000000009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0</v>
      </c>
      <c r="C131" s="67">
        <v>0</v>
      </c>
      <c r="D131" s="67">
        <v>2099.4396825041003</v>
      </c>
      <c r="E131" s="67">
        <v>0</v>
      </c>
      <c r="F131" s="67">
        <v>36405.410697993524</v>
      </c>
      <c r="G131" s="67">
        <v>4505.210316464435</v>
      </c>
      <c r="H131" s="67">
        <v>3229.670807423488</v>
      </c>
      <c r="I131" s="67">
        <v>842.77342600101599</v>
      </c>
      <c r="J131" s="67">
        <v>276.85719741210778</v>
      </c>
      <c r="K131" s="67">
        <v>74.117938933669123</v>
      </c>
      <c r="L131" s="67">
        <v>20.348361522921536</v>
      </c>
      <c r="M131" s="67">
        <v>2851.3889386424112</v>
      </c>
      <c r="N131" s="67">
        <v>806.14355277738332</v>
      </c>
      <c r="O131" s="67">
        <v>500.91430557942653</v>
      </c>
      <c r="P131" s="67">
        <v>3437.9957987565963</v>
      </c>
      <c r="Q131" s="67">
        <v>97.728975988944356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55.747817495900613</v>
      </c>
      <c r="E132" s="67">
        <v>0</v>
      </c>
      <c r="F132" s="67">
        <v>913.77680200649274</v>
      </c>
      <c r="G132" s="67">
        <v>274.97718353556672</v>
      </c>
      <c r="H132" s="67">
        <v>97.766692576513393</v>
      </c>
      <c r="I132" s="67">
        <v>99.226573998984364</v>
      </c>
      <c r="J132" s="67">
        <v>10.142802587892325</v>
      </c>
      <c r="K132" s="67">
        <v>77.882061066330934</v>
      </c>
      <c r="L132" s="67">
        <v>53.651638477078492</v>
      </c>
      <c r="M132" s="67">
        <v>640.61106135759042</v>
      </c>
      <c r="N132" s="67">
        <v>193.85644722261711</v>
      </c>
      <c r="O132" s="67">
        <v>77.085694420573702</v>
      </c>
      <c r="P132" s="67">
        <v>273.00420124340553</v>
      </c>
      <c r="Q132" s="67">
        <v>88.271024011055744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0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0</v>
      </c>
      <c r="P135" s="67">
        <v>1314.0000000000005</v>
      </c>
      <c r="Q135" s="67">
        <v>0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68.000000000000028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0</v>
      </c>
      <c r="C140" s="67">
        <v>0</v>
      </c>
      <c r="D140" s="67">
        <v>0</v>
      </c>
      <c r="E140" s="67">
        <v>0</v>
      </c>
      <c r="F140" s="67">
        <v>5342.6314214145896</v>
      </c>
      <c r="G140" s="67">
        <v>1273.1216922851258</v>
      </c>
      <c r="H140" s="67">
        <v>0</v>
      </c>
      <c r="I140" s="67">
        <v>0</v>
      </c>
      <c r="J140" s="67">
        <v>147.21173391113334</v>
      </c>
      <c r="K140" s="67">
        <v>45.829221342429953</v>
      </c>
      <c r="L140" s="67">
        <v>39.902501216622959</v>
      </c>
      <c r="M140" s="67">
        <v>507.65086638706845</v>
      </c>
      <c r="N140" s="67">
        <v>109.99055716435642</v>
      </c>
      <c r="O140" s="67">
        <v>47.6620062786766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>
        <v>0</v>
      </c>
      <c r="C141" s="83">
        <v>0</v>
      </c>
      <c r="D141" s="83">
        <v>2155.1875000000009</v>
      </c>
      <c r="E141" s="83">
        <v>0</v>
      </c>
      <c r="F141" s="83">
        <v>31976.556078585421</v>
      </c>
      <c r="G141" s="83">
        <v>3507.0658077148764</v>
      </c>
      <c r="H141" s="83">
        <v>3327.4375000000018</v>
      </c>
      <c r="I141" s="83">
        <v>942.00000000000045</v>
      </c>
      <c r="J141" s="83">
        <v>139.78826608886678</v>
      </c>
      <c r="K141" s="83">
        <v>106.1707786575701</v>
      </c>
      <c r="L141" s="83">
        <v>34.09749878337707</v>
      </c>
      <c r="M141" s="83">
        <v>2984.3491336129332</v>
      </c>
      <c r="N141" s="83">
        <v>890.00944283564399</v>
      </c>
      <c r="O141" s="83">
        <v>530.33799372132364</v>
      </c>
      <c r="P141" s="83">
        <v>5093.0000000000018</v>
      </c>
      <c r="Q141" s="83">
        <v>186.00000000000009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2474.6875000000009</v>
      </c>
      <c r="C145" s="67">
        <v>15014.687500000007</v>
      </c>
      <c r="D145" s="67">
        <v>13175.687500000005</v>
      </c>
      <c r="E145" s="67">
        <v>27293.687500000018</v>
      </c>
      <c r="F145" s="67">
        <v>15210.687500000005</v>
      </c>
      <c r="G145" s="67">
        <v>23196.687500000011</v>
      </c>
      <c r="H145" s="67">
        <v>18173.687500000007</v>
      </c>
      <c r="I145" s="67">
        <v>17269.687500000007</v>
      </c>
      <c r="J145" s="67">
        <v>11250.687500000005</v>
      </c>
      <c r="K145" s="67">
        <v>15617.687500000005</v>
      </c>
      <c r="L145" s="67">
        <v>12237.687500000005</v>
      </c>
      <c r="M145" s="67">
        <v>45096.687500000015</v>
      </c>
      <c r="N145" s="67">
        <v>38841.687500000022</v>
      </c>
      <c r="O145" s="67">
        <v>61750.687500000022</v>
      </c>
      <c r="P145" s="67">
        <v>153199.68750000009</v>
      </c>
      <c r="Q145" s="67">
        <v>148196.68750000006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5661.5999999999794</v>
      </c>
      <c r="H147" s="67">
        <v>12721.000000000005</v>
      </c>
      <c r="I147" s="67">
        <v>12088.000000000005</v>
      </c>
      <c r="J147" s="67">
        <v>7875.0000000000036</v>
      </c>
      <c r="K147" s="67">
        <v>10932.000000000004</v>
      </c>
      <c r="L147" s="67">
        <v>8566.0000000000036</v>
      </c>
      <c r="M147" s="67">
        <v>31567.000000000015</v>
      </c>
      <c r="N147" s="67">
        <v>27189.000000000015</v>
      </c>
      <c r="O147" s="67">
        <v>43225.000000000015</v>
      </c>
      <c r="P147" s="67">
        <v>107239.00000000006</v>
      </c>
      <c r="Q147" s="67">
        <v>103737.00000000004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62.703296233210523</v>
      </c>
      <c r="F149" s="67">
        <v>996.49722970065568</v>
      </c>
      <c r="G149" s="67">
        <v>1159.1342550464472</v>
      </c>
      <c r="H149" s="67">
        <v>985.56533409415283</v>
      </c>
      <c r="I149" s="67">
        <v>743.25767440789696</v>
      </c>
      <c r="J149" s="67">
        <v>552.16543387612364</v>
      </c>
      <c r="K149" s="67">
        <v>1019.5217053526974</v>
      </c>
      <c r="L149" s="67">
        <v>556.15683431656737</v>
      </c>
      <c r="M149" s="67">
        <v>0</v>
      </c>
      <c r="N149" s="67">
        <v>15.998236972252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39.413539207933205</v>
      </c>
      <c r="G150" s="67">
        <v>50.686062736118537</v>
      </c>
      <c r="H150" s="67">
        <v>40.700427271043502</v>
      </c>
      <c r="I150" s="67">
        <v>31.59436820993913</v>
      </c>
      <c r="J150" s="67">
        <v>21.022991497756344</v>
      </c>
      <c r="K150" s="67">
        <v>50.269188360556825</v>
      </c>
      <c r="L150" s="67">
        <v>39.97086884985054</v>
      </c>
      <c r="M150" s="67">
        <v>29.254997043322778</v>
      </c>
      <c r="N150" s="67">
        <v>12.087556823479289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2474.6875000000009</v>
      </c>
      <c r="C153" s="67">
        <v>15014.687500000007</v>
      </c>
      <c r="D153" s="67">
        <v>13175.687500000005</v>
      </c>
      <c r="E153" s="67">
        <v>27230.984203766806</v>
      </c>
      <c r="F153" s="67">
        <v>14174.776731091417</v>
      </c>
      <c r="G153" s="67">
        <v>21986.867182217444</v>
      </c>
      <c r="H153" s="67">
        <v>17147.42173863481</v>
      </c>
      <c r="I153" s="67">
        <v>16494.835457382171</v>
      </c>
      <c r="J153" s="67">
        <v>10677.499074626125</v>
      </c>
      <c r="K153" s="67">
        <v>14547.896606286751</v>
      </c>
      <c r="L153" s="67">
        <v>11641.559796833588</v>
      </c>
      <c r="M153" s="67">
        <v>43370.298816584997</v>
      </c>
      <c r="N153" s="67">
        <v>35772.464719912954</v>
      </c>
      <c r="O153" s="67">
        <v>57757.835307739995</v>
      </c>
      <c r="P153" s="67">
        <v>142770.34335627116</v>
      </c>
      <c r="Q153" s="67">
        <v>137239.15450865205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1697.133686371694</v>
      </c>
      <c r="N154" s="67">
        <v>3041.1369862913348</v>
      </c>
      <c r="O154" s="67">
        <v>3992.8521922600298</v>
      </c>
      <c r="P154" s="67">
        <v>10429.344143728935</v>
      </c>
      <c r="Q154" s="67">
        <v>10957.53299134802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57.711802294969559</v>
      </c>
      <c r="C158" s="67">
        <v>0</v>
      </c>
      <c r="D158" s="67">
        <v>9211.842017922796</v>
      </c>
      <c r="E158" s="67">
        <v>557.22010307178618</v>
      </c>
      <c r="F158" s="67">
        <v>7916.4196318271524</v>
      </c>
      <c r="G158" s="67">
        <v>4905.2869480613808</v>
      </c>
      <c r="H158" s="67">
        <v>0</v>
      </c>
      <c r="I158" s="67">
        <v>1343.1008718213182</v>
      </c>
      <c r="J158" s="67">
        <v>3892.1496444571517</v>
      </c>
      <c r="K158" s="67">
        <v>3753.8495252983389</v>
      </c>
      <c r="L158" s="67">
        <v>6598.842437262183</v>
      </c>
      <c r="M158" s="67">
        <v>7709.4145259006364</v>
      </c>
      <c r="N158" s="67">
        <v>4189.3890679358883</v>
      </c>
      <c r="O158" s="67">
        <v>17207.932509933835</v>
      </c>
      <c r="P158" s="67">
        <v>1724.4467670325921</v>
      </c>
      <c r="Q158" s="67">
        <v>9126.3941471799935</v>
      </c>
    </row>
    <row r="159" spans="1:17" ht="12" customHeight="1" x14ac:dyDescent="0.25">
      <c r="A159" s="29" t="s">
        <v>140</v>
      </c>
      <c r="B159" s="83">
        <v>2416.9756977050315</v>
      </c>
      <c r="C159" s="83">
        <v>15014.687500000007</v>
      </c>
      <c r="D159" s="83">
        <v>3963.8454820772099</v>
      </c>
      <c r="E159" s="83">
        <v>26736.46739692823</v>
      </c>
      <c r="F159" s="83">
        <v>7294.2678681728521</v>
      </c>
      <c r="G159" s="83">
        <v>18291.400551938634</v>
      </c>
      <c r="H159" s="83">
        <v>18173.687500000007</v>
      </c>
      <c r="I159" s="83">
        <v>15926.586628178689</v>
      </c>
      <c r="J159" s="83">
        <v>7358.5378555428542</v>
      </c>
      <c r="K159" s="83">
        <v>11863.837974701666</v>
      </c>
      <c r="L159" s="83">
        <v>5638.8450627378224</v>
      </c>
      <c r="M159" s="83">
        <v>37387.272974099382</v>
      </c>
      <c r="N159" s="83">
        <v>34652.298432064126</v>
      </c>
      <c r="O159" s="83">
        <v>44542.754990066183</v>
      </c>
      <c r="P159" s="83">
        <v>151475.24073296745</v>
      </c>
      <c r="Q159" s="83">
        <v>139070.2933528201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139394.37500000006</v>
      </c>
      <c r="C163" s="67">
        <v>239705.37500000009</v>
      </c>
      <c r="D163" s="67">
        <v>238957.37500000009</v>
      </c>
      <c r="E163" s="67">
        <v>279485.37500000012</v>
      </c>
      <c r="F163" s="67">
        <v>256089.37500000012</v>
      </c>
      <c r="G163" s="67">
        <v>188250.37500000006</v>
      </c>
      <c r="H163" s="67">
        <v>171740.37500000009</v>
      </c>
      <c r="I163" s="67">
        <v>148826.37500000009</v>
      </c>
      <c r="J163" s="67">
        <v>144488.37500000006</v>
      </c>
      <c r="K163" s="67">
        <v>140003.37500000006</v>
      </c>
      <c r="L163" s="67">
        <v>142079.37500000006</v>
      </c>
      <c r="M163" s="67">
        <v>158310.37500000009</v>
      </c>
      <c r="N163" s="67">
        <v>149830.37500000006</v>
      </c>
      <c r="O163" s="67">
        <v>147967.37500000009</v>
      </c>
      <c r="P163" s="67">
        <v>158151.37500000003</v>
      </c>
      <c r="Q163" s="67">
        <v>154630.37500000006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1454.0000000000007</v>
      </c>
      <c r="K165" s="67">
        <v>7784.0000000000036</v>
      </c>
      <c r="L165" s="67">
        <v>13928.000000000007</v>
      </c>
      <c r="M165" s="67">
        <v>12646.000000000005</v>
      </c>
      <c r="N165" s="67">
        <v>12834.000000000007</v>
      </c>
      <c r="O165" s="67">
        <v>11781.000000000005</v>
      </c>
      <c r="P165" s="67">
        <v>9239.0000000000036</v>
      </c>
      <c r="Q165" s="67">
        <v>13590.000000000007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47944.068509648161</v>
      </c>
      <c r="E167" s="67">
        <v>36327.281901941366</v>
      </c>
      <c r="F167" s="67">
        <v>39486.15229558658</v>
      </c>
      <c r="G167" s="67">
        <v>25866.62538770651</v>
      </c>
      <c r="H167" s="67">
        <v>28872.605901623781</v>
      </c>
      <c r="I167" s="67">
        <v>27119.507994267562</v>
      </c>
      <c r="J167" s="67">
        <v>28601.421463752038</v>
      </c>
      <c r="K167" s="67">
        <v>32888.227805826536</v>
      </c>
      <c r="L167" s="67">
        <v>31951.492392814969</v>
      </c>
      <c r="M167" s="67">
        <v>17568.526570860999</v>
      </c>
      <c r="N167" s="67">
        <v>14584.439816455759</v>
      </c>
      <c r="O167" s="67">
        <v>11924.649959515908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5.187510386005863E-13</v>
      </c>
      <c r="C168" s="67">
        <v>1404.2407327387953</v>
      </c>
      <c r="D168" s="67">
        <v>4392.4273954091896</v>
      </c>
      <c r="E168" s="67">
        <v>744.69627674211756</v>
      </c>
      <c r="F168" s="67">
        <v>1880.7628392579957</v>
      </c>
      <c r="G168" s="67">
        <v>839.43623735377514</v>
      </c>
      <c r="H168" s="67">
        <v>956.80146727098861</v>
      </c>
      <c r="I168" s="67">
        <v>910.84730569713372</v>
      </c>
      <c r="J168" s="67">
        <v>940.74896417392279</v>
      </c>
      <c r="K168" s="67">
        <v>1259.6030625135738</v>
      </c>
      <c r="L168" s="67">
        <v>1507.6689977134347</v>
      </c>
      <c r="M168" s="67">
        <v>1141.972222838267</v>
      </c>
      <c r="N168" s="67">
        <v>939.57782128093982</v>
      </c>
      <c r="O168" s="67">
        <v>840.98242883984483</v>
      </c>
      <c r="P168" s="67">
        <v>13.234248170030613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135989.3818675701</v>
      </c>
      <c r="C171" s="67">
        <v>234283.81534898689</v>
      </c>
      <c r="D171" s="67">
        <v>179987.61552015151</v>
      </c>
      <c r="E171" s="67">
        <v>236791.50737608533</v>
      </c>
      <c r="F171" s="67">
        <v>203858.37068106417</v>
      </c>
      <c r="G171" s="67">
        <v>154568.22623060123</v>
      </c>
      <c r="H171" s="67">
        <v>141544.0520622794</v>
      </c>
      <c r="I171" s="67">
        <v>120140.31585502648</v>
      </c>
      <c r="J171" s="67">
        <v>113260.62199551736</v>
      </c>
      <c r="K171" s="67">
        <v>98953.918854342526</v>
      </c>
      <c r="L171" s="67">
        <v>96999.500850934608</v>
      </c>
      <c r="M171" s="67">
        <v>117985.45646727722</v>
      </c>
      <c r="N171" s="67">
        <v>123944.79789250158</v>
      </c>
      <c r="O171" s="67">
        <v>128311.24728743531</v>
      </c>
      <c r="P171" s="67">
        <v>144912.90644278488</v>
      </c>
      <c r="Q171" s="67">
        <v>142505.26526744242</v>
      </c>
    </row>
    <row r="172" spans="1:17" ht="12" customHeight="1" x14ac:dyDescent="0.25">
      <c r="A172" s="23" t="s">
        <v>141</v>
      </c>
      <c r="B172" s="67">
        <v>3404.9931324299605</v>
      </c>
      <c r="C172" s="67">
        <v>4017.3189182743913</v>
      </c>
      <c r="D172" s="67">
        <v>6633.2635747912373</v>
      </c>
      <c r="E172" s="67">
        <v>5621.8894452313216</v>
      </c>
      <c r="F172" s="67">
        <v>10864.089184091368</v>
      </c>
      <c r="G172" s="67">
        <v>6976.0871443385604</v>
      </c>
      <c r="H172" s="67">
        <v>366.91556882592585</v>
      </c>
      <c r="I172" s="67">
        <v>655.70384500890611</v>
      </c>
      <c r="J172" s="67">
        <v>1685.5825765567452</v>
      </c>
      <c r="K172" s="67">
        <v>6901.625277317421</v>
      </c>
      <c r="L172" s="67">
        <v>11620.712758537051</v>
      </c>
      <c r="M172" s="67">
        <v>21614.419739023597</v>
      </c>
      <c r="N172" s="67">
        <v>10361.559469761789</v>
      </c>
      <c r="O172" s="67">
        <v>6890.4953242089987</v>
      </c>
      <c r="P172" s="67">
        <v>13225.234309045136</v>
      </c>
      <c r="Q172" s="67">
        <v>12125.109732557647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0</v>
      </c>
      <c r="C176" s="67">
        <v>0</v>
      </c>
      <c r="D176" s="67">
        <v>45458.902005519798</v>
      </c>
      <c r="E176" s="67">
        <v>2.3412662317040491E-11</v>
      </c>
      <c r="F176" s="67">
        <v>98743.594338607523</v>
      </c>
      <c r="G176" s="67">
        <v>70489.652238663766</v>
      </c>
      <c r="H176" s="67">
        <v>0</v>
      </c>
      <c r="I176" s="67">
        <v>0</v>
      </c>
      <c r="J176" s="67">
        <v>27221.020388310295</v>
      </c>
      <c r="K176" s="67">
        <v>15033.34139912946</v>
      </c>
      <c r="L176" s="67">
        <v>44303.757104398654</v>
      </c>
      <c r="M176" s="67">
        <v>23066.785265045062</v>
      </c>
      <c r="N176" s="67">
        <v>11874.373087281096</v>
      </c>
      <c r="O176" s="67">
        <v>25411.574173044482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>
        <v>139394.37500000006</v>
      </c>
      <c r="C177" s="83">
        <v>239705.37500000012</v>
      </c>
      <c r="D177" s="83">
        <v>193498.47299448028</v>
      </c>
      <c r="E177" s="83">
        <v>279485.37500000012</v>
      </c>
      <c r="F177" s="83">
        <v>157345.78066139261</v>
      </c>
      <c r="G177" s="83">
        <v>117760.72276133631</v>
      </c>
      <c r="H177" s="83">
        <v>171740.37500000006</v>
      </c>
      <c r="I177" s="83">
        <v>148826.37500000006</v>
      </c>
      <c r="J177" s="83">
        <v>117267.35461168978</v>
      </c>
      <c r="K177" s="83">
        <v>124970.03360087061</v>
      </c>
      <c r="L177" s="83">
        <v>97775.617895601419</v>
      </c>
      <c r="M177" s="83">
        <v>135243.58973495502</v>
      </c>
      <c r="N177" s="83">
        <v>137956.00191271896</v>
      </c>
      <c r="O177" s="83">
        <v>122555.80082695559</v>
      </c>
      <c r="P177" s="83">
        <v>158151.37500000006</v>
      </c>
      <c r="Q177" s="83">
        <v>154630.37500000006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1814.7334004735299</v>
      </c>
      <c r="C3" s="168">
        <f t="shared" ref="C3:Q3" si="0">SUM(C4,C7,C9,C19)</f>
        <v>1706.6076633627094</v>
      </c>
      <c r="D3" s="168">
        <f t="shared" si="0"/>
        <v>1621.9779431399681</v>
      </c>
      <c r="E3" s="168">
        <f t="shared" si="0"/>
        <v>1317.8203081457007</v>
      </c>
      <c r="F3" s="168">
        <f t="shared" si="0"/>
        <v>1076.1045884001039</v>
      </c>
      <c r="G3" s="168">
        <f t="shared" si="0"/>
        <v>743.39127825537605</v>
      </c>
      <c r="H3" s="168">
        <f t="shared" si="0"/>
        <v>687.2165621631417</v>
      </c>
      <c r="I3" s="168">
        <f t="shared" si="0"/>
        <v>732.00128280095635</v>
      </c>
      <c r="J3" s="168">
        <f t="shared" si="0"/>
        <v>796.74205197396725</v>
      </c>
      <c r="K3" s="168">
        <f t="shared" si="0"/>
        <v>775.77603067982557</v>
      </c>
      <c r="L3" s="168">
        <f t="shared" si="0"/>
        <v>825.97202087580274</v>
      </c>
      <c r="M3" s="168">
        <f t="shared" si="0"/>
        <v>804.10598928016111</v>
      </c>
      <c r="N3" s="168">
        <f t="shared" si="0"/>
        <v>765.65718113127264</v>
      </c>
      <c r="O3" s="168">
        <f t="shared" si="0"/>
        <v>774.60115099936388</v>
      </c>
      <c r="P3" s="168">
        <f t="shared" si="0"/>
        <v>669.7161067553119</v>
      </c>
      <c r="Q3" s="168">
        <f t="shared" si="0"/>
        <v>647.95661444220207</v>
      </c>
    </row>
    <row r="4" spans="1:17" ht="12.95" customHeight="1" x14ac:dyDescent="0.25">
      <c r="A4" s="158" t="s">
        <v>65</v>
      </c>
      <c r="B4" s="157">
        <f t="shared" ref="B4" si="1">SUM(B5:B6)</f>
        <v>1470.2383049224129</v>
      </c>
      <c r="C4" s="157">
        <f t="shared" ref="C4:Q4" si="2">SUM(C5:C6)</f>
        <v>1388.1368722730183</v>
      </c>
      <c r="D4" s="157">
        <f t="shared" si="2"/>
        <v>1319.6878346440876</v>
      </c>
      <c r="E4" s="157">
        <f t="shared" si="2"/>
        <v>1072.6915198933655</v>
      </c>
      <c r="F4" s="157">
        <f t="shared" si="2"/>
        <v>882.38291314934065</v>
      </c>
      <c r="G4" s="157">
        <f t="shared" si="2"/>
        <v>602.83461859862655</v>
      </c>
      <c r="H4" s="157">
        <f t="shared" si="2"/>
        <v>553.24183932470726</v>
      </c>
      <c r="I4" s="157">
        <f t="shared" si="2"/>
        <v>585.85600440935605</v>
      </c>
      <c r="J4" s="157">
        <f t="shared" si="2"/>
        <v>643.54078912612624</v>
      </c>
      <c r="K4" s="157">
        <f t="shared" si="2"/>
        <v>622.26907762666224</v>
      </c>
      <c r="L4" s="157">
        <f t="shared" si="2"/>
        <v>675.83809483895482</v>
      </c>
      <c r="M4" s="157">
        <f t="shared" si="2"/>
        <v>623.29409132734065</v>
      </c>
      <c r="N4" s="157">
        <f t="shared" si="2"/>
        <v>601.61709101073507</v>
      </c>
      <c r="O4" s="157">
        <f t="shared" si="2"/>
        <v>612.09189522334134</v>
      </c>
      <c r="P4" s="157">
        <f t="shared" si="2"/>
        <v>503.17037408302315</v>
      </c>
      <c r="Q4" s="157">
        <f t="shared" si="2"/>
        <v>494.22790748059873</v>
      </c>
    </row>
    <row r="5" spans="1:17" ht="12" customHeight="1" x14ac:dyDescent="0.25">
      <c r="A5" s="23" t="s">
        <v>58</v>
      </c>
      <c r="B5" s="156">
        <v>1463.5175685676147</v>
      </c>
      <c r="C5" s="156">
        <v>1381.399210059302</v>
      </c>
      <c r="D5" s="156">
        <v>1314.6403889038756</v>
      </c>
      <c r="E5" s="156">
        <v>1065.9329451607632</v>
      </c>
      <c r="F5" s="156">
        <v>877.97674241883624</v>
      </c>
      <c r="G5" s="156">
        <v>599.25371187707719</v>
      </c>
      <c r="H5" s="156">
        <v>549.85086602700926</v>
      </c>
      <c r="I5" s="156">
        <v>582.00839459567999</v>
      </c>
      <c r="J5" s="156">
        <v>640.30793763392705</v>
      </c>
      <c r="K5" s="156">
        <v>618.60971702569486</v>
      </c>
      <c r="L5" s="156">
        <v>673.26283117068408</v>
      </c>
      <c r="M5" s="156">
        <v>619.31104501746313</v>
      </c>
      <c r="N5" s="156">
        <v>598.62435140107971</v>
      </c>
      <c r="O5" s="156">
        <v>609.18682675081561</v>
      </c>
      <c r="P5" s="156">
        <v>499.83584921103534</v>
      </c>
      <c r="Q5" s="156">
        <v>491.32744824727274</v>
      </c>
    </row>
    <row r="6" spans="1:17" ht="12" customHeight="1" x14ac:dyDescent="0.25">
      <c r="A6" s="23" t="s">
        <v>60</v>
      </c>
      <c r="B6" s="156">
        <v>6.7207363547982215</v>
      </c>
      <c r="C6" s="156">
        <v>6.7376622137162459</v>
      </c>
      <c r="D6" s="156">
        <v>5.0474457402120754</v>
      </c>
      <c r="E6" s="156">
        <v>6.7585747326021686</v>
      </c>
      <c r="F6" s="156">
        <v>4.4061707305043987</v>
      </c>
      <c r="G6" s="156">
        <v>3.5809067215493653</v>
      </c>
      <c r="H6" s="156">
        <v>3.3909732976980451</v>
      </c>
      <c r="I6" s="156">
        <v>3.8476098136761041</v>
      </c>
      <c r="J6" s="156">
        <v>3.2328514921992189</v>
      </c>
      <c r="K6" s="156">
        <v>3.6593606009673447</v>
      </c>
      <c r="L6" s="156">
        <v>2.5752636682707304</v>
      </c>
      <c r="M6" s="156">
        <v>3.9830463098774955</v>
      </c>
      <c r="N6" s="156">
        <v>2.9927396096553838</v>
      </c>
      <c r="O6" s="156">
        <v>2.9050684725257518</v>
      </c>
      <c r="P6" s="156">
        <v>3.3345248719878335</v>
      </c>
      <c r="Q6" s="156">
        <v>2.9004592333259702</v>
      </c>
    </row>
    <row r="7" spans="1:17" ht="12.95" customHeight="1" x14ac:dyDescent="0.25">
      <c r="A7" s="158" t="s">
        <v>112</v>
      </c>
      <c r="B7" s="157">
        <f t="shared" ref="B7:Q7" si="3">B8</f>
        <v>0.1578842186774421</v>
      </c>
      <c r="C7" s="157">
        <f t="shared" si="3"/>
        <v>0.16131826869781665</v>
      </c>
      <c r="D7" s="157">
        <f t="shared" si="3"/>
        <v>0.18573416804128445</v>
      </c>
      <c r="E7" s="157">
        <f t="shared" si="3"/>
        <v>0.16830396642485987</v>
      </c>
      <c r="F7" s="157">
        <f t="shared" si="3"/>
        <v>0.16642239721950844</v>
      </c>
      <c r="G7" s="157">
        <f t="shared" si="3"/>
        <v>0.13284028930356157</v>
      </c>
      <c r="H7" s="157">
        <f t="shared" si="3"/>
        <v>0.15193514454819007</v>
      </c>
      <c r="I7" s="157">
        <f t="shared" si="3"/>
        <v>0.19142769190478331</v>
      </c>
      <c r="J7" s="157">
        <f t="shared" si="3"/>
        <v>0.22548464846762509</v>
      </c>
      <c r="K7" s="157">
        <f t="shared" si="3"/>
        <v>0.25007114269908043</v>
      </c>
      <c r="L7" s="157">
        <f t="shared" si="3"/>
        <v>0.29794498255216967</v>
      </c>
      <c r="M7" s="157">
        <f t="shared" si="3"/>
        <v>0.38425271495571833</v>
      </c>
      <c r="N7" s="157">
        <f t="shared" si="3"/>
        <v>0.39547748373329589</v>
      </c>
      <c r="O7" s="157">
        <f t="shared" si="3"/>
        <v>0.42434779272558704</v>
      </c>
      <c r="P7" s="157">
        <f t="shared" si="3"/>
        <v>0.43505540362223405</v>
      </c>
      <c r="Q7" s="157">
        <f t="shared" si="3"/>
        <v>0.43387863454014391</v>
      </c>
    </row>
    <row r="8" spans="1:17" ht="12" customHeight="1" x14ac:dyDescent="0.25">
      <c r="A8" s="23" t="s">
        <v>60</v>
      </c>
      <c r="B8" s="156">
        <v>0.1578842186774421</v>
      </c>
      <c r="C8" s="156">
        <v>0.16131826869781665</v>
      </c>
      <c r="D8" s="156">
        <v>0.18573416804128445</v>
      </c>
      <c r="E8" s="156">
        <v>0.16830396642485987</v>
      </c>
      <c r="F8" s="156">
        <v>0.16642239721950844</v>
      </c>
      <c r="G8" s="156">
        <v>0.13284028930356157</v>
      </c>
      <c r="H8" s="156">
        <v>0.15193514454819007</v>
      </c>
      <c r="I8" s="156">
        <v>0.19142769190478331</v>
      </c>
      <c r="J8" s="156">
        <v>0.22548464846762509</v>
      </c>
      <c r="K8" s="156">
        <v>0.25007114269908043</v>
      </c>
      <c r="L8" s="156">
        <v>0.29794498255216967</v>
      </c>
      <c r="M8" s="156">
        <v>0.38425271495571833</v>
      </c>
      <c r="N8" s="156">
        <v>0.39547748373329589</v>
      </c>
      <c r="O8" s="156">
        <v>0.42434779272558704</v>
      </c>
      <c r="P8" s="156">
        <v>0.43505540362223405</v>
      </c>
      <c r="Q8" s="156">
        <v>0.43387863454014391</v>
      </c>
    </row>
    <row r="9" spans="1:17" ht="12" customHeight="1" x14ac:dyDescent="0.25">
      <c r="A9" s="158" t="s">
        <v>63</v>
      </c>
      <c r="B9" s="157">
        <f>SUM(B10:B12,B15:B16)</f>
        <v>296.84862561664886</v>
      </c>
      <c r="C9" s="157">
        <f t="shared" ref="C9:Q9" si="4">SUM(C10:C12,C15:C16)</f>
        <v>270.21292510460171</v>
      </c>
      <c r="D9" s="157">
        <f t="shared" si="4"/>
        <v>257.07311098280479</v>
      </c>
      <c r="E9" s="157">
        <f t="shared" si="4"/>
        <v>207.41603596566429</v>
      </c>
      <c r="F9" s="157">
        <f t="shared" si="4"/>
        <v>164.1411505625085</v>
      </c>
      <c r="G9" s="157">
        <f t="shared" si="4"/>
        <v>119.388012744223</v>
      </c>
      <c r="H9" s="157">
        <f t="shared" si="4"/>
        <v>113.7453547382763</v>
      </c>
      <c r="I9" s="157">
        <f t="shared" si="4"/>
        <v>125.30926136265039</v>
      </c>
      <c r="J9" s="157">
        <f t="shared" si="4"/>
        <v>129.84180094386869</v>
      </c>
      <c r="K9" s="157">
        <f t="shared" si="4"/>
        <v>130.35115697634527</v>
      </c>
      <c r="L9" s="157">
        <f t="shared" si="4"/>
        <v>125.63629516557137</v>
      </c>
      <c r="M9" s="157">
        <f t="shared" si="4"/>
        <v>152.79991121721665</v>
      </c>
      <c r="N9" s="157">
        <f t="shared" si="4"/>
        <v>136.75045713737026</v>
      </c>
      <c r="O9" s="157">
        <f t="shared" si="4"/>
        <v>135.00688951621086</v>
      </c>
      <c r="P9" s="157">
        <f t="shared" si="4"/>
        <v>138.9754276742249</v>
      </c>
      <c r="Q9" s="157">
        <f t="shared" si="4"/>
        <v>127.45076479603864</v>
      </c>
    </row>
    <row r="10" spans="1:17" ht="12" customHeight="1" x14ac:dyDescent="0.25">
      <c r="A10" s="167" t="s">
        <v>171</v>
      </c>
      <c r="B10" s="132">
        <v>94.022665109720407</v>
      </c>
      <c r="C10" s="132">
        <v>86.345969940697827</v>
      </c>
      <c r="D10" s="132">
        <v>84.822991096123843</v>
      </c>
      <c r="E10" s="132">
        <v>68.21658483923683</v>
      </c>
      <c r="F10" s="132">
        <v>59.869597581163632</v>
      </c>
      <c r="G10" s="132">
        <v>49.021658995854445</v>
      </c>
      <c r="H10" s="132">
        <v>46.975963972990662</v>
      </c>
      <c r="I10" s="132">
        <v>53.817085404319954</v>
      </c>
      <c r="J10" s="132">
        <v>60.279002366072973</v>
      </c>
      <c r="K10" s="132">
        <v>61.81064297430509</v>
      </c>
      <c r="L10" s="132">
        <v>59.258996675925445</v>
      </c>
      <c r="M10" s="132">
        <v>77.548586972762905</v>
      </c>
      <c r="N10" s="132">
        <v>62.792326739428624</v>
      </c>
      <c r="O10" s="132">
        <v>64.738874864780044</v>
      </c>
      <c r="P10" s="132">
        <v>69.724250043952097</v>
      </c>
      <c r="Q10" s="132">
        <v>68.179023315835082</v>
      </c>
    </row>
    <row r="11" spans="1:17" ht="12" customHeight="1" x14ac:dyDescent="0.25">
      <c r="A11" s="167" t="s">
        <v>144</v>
      </c>
      <c r="B11" s="132">
        <v>42.715065231555883</v>
      </c>
      <c r="C11" s="132">
        <v>37.938833938986974</v>
      </c>
      <c r="D11" s="132">
        <v>35.535310060312838</v>
      </c>
      <c r="E11" s="132">
        <v>27.376239478644326</v>
      </c>
      <c r="F11" s="132">
        <v>21.151298255792714</v>
      </c>
      <c r="G11" s="132">
        <v>14.828212447666372</v>
      </c>
      <c r="H11" s="132">
        <v>13.529225969814298</v>
      </c>
      <c r="I11" s="132">
        <v>14.644176179381144</v>
      </c>
      <c r="J11" s="132">
        <v>14.824841083000633</v>
      </c>
      <c r="K11" s="132">
        <v>14.283883062835207</v>
      </c>
      <c r="L11" s="132">
        <v>13.800249507296394</v>
      </c>
      <c r="M11" s="132">
        <v>15.650600843267451</v>
      </c>
      <c r="N11" s="132">
        <v>13.936527845845458</v>
      </c>
      <c r="O11" s="132">
        <v>13.332321662282203</v>
      </c>
      <c r="P11" s="132">
        <v>13.096921334541792</v>
      </c>
      <c r="Q11" s="132">
        <v>11.71119938604145</v>
      </c>
    </row>
    <row r="12" spans="1:17" ht="12" customHeight="1" x14ac:dyDescent="0.25">
      <c r="A12" s="167" t="s">
        <v>143</v>
      </c>
      <c r="B12" s="132">
        <f>SUM(B13:B14)</f>
        <v>0.42401752832508199</v>
      </c>
      <c r="C12" s="132">
        <f t="shared" ref="C12:Q12" si="5">SUM(C13:C14)</f>
        <v>0.44215675947150884</v>
      </c>
      <c r="D12" s="132">
        <f t="shared" si="5"/>
        <v>0.50988338392639143</v>
      </c>
      <c r="E12" s="132">
        <f t="shared" si="5"/>
        <v>0.48207359871711875</v>
      </c>
      <c r="F12" s="132">
        <f t="shared" si="5"/>
        <v>0.46302779701897701</v>
      </c>
      <c r="G12" s="132">
        <f t="shared" si="5"/>
        <v>0.38673490528318921</v>
      </c>
      <c r="H12" s="132">
        <f t="shared" si="5"/>
        <v>0.35261472309332387</v>
      </c>
      <c r="I12" s="132">
        <f t="shared" si="5"/>
        <v>0.37264511974565606</v>
      </c>
      <c r="J12" s="132">
        <f t="shared" si="5"/>
        <v>0.39883680574502961</v>
      </c>
      <c r="K12" s="132">
        <f t="shared" si="5"/>
        <v>0.43430467559755753</v>
      </c>
      <c r="L12" s="132">
        <f t="shared" si="5"/>
        <v>0.49357681131911096</v>
      </c>
      <c r="M12" s="132">
        <f t="shared" si="5"/>
        <v>0.63642916916198589</v>
      </c>
      <c r="N12" s="132">
        <f t="shared" si="5"/>
        <v>0.60735152464685804</v>
      </c>
      <c r="O12" s="132">
        <f t="shared" si="5"/>
        <v>0.58263755625374114</v>
      </c>
      <c r="P12" s="132">
        <f t="shared" si="5"/>
        <v>0.58254161792310732</v>
      </c>
      <c r="Q12" s="132">
        <f t="shared" si="5"/>
        <v>0.54427582971479516</v>
      </c>
    </row>
    <row r="13" spans="1:17" ht="12" customHeight="1" x14ac:dyDescent="0.25">
      <c r="A13" s="166" t="s">
        <v>57</v>
      </c>
      <c r="B13" s="165">
        <v>0.35950363481596359</v>
      </c>
      <c r="C13" s="165">
        <v>0.37445567815022313</v>
      </c>
      <c r="D13" s="165">
        <v>0.43131445154826809</v>
      </c>
      <c r="E13" s="165">
        <v>0.40731262186366496</v>
      </c>
      <c r="F13" s="165">
        <v>0.39075357289935664</v>
      </c>
      <c r="G13" s="165">
        <v>0.32596501501334968</v>
      </c>
      <c r="H13" s="165">
        <v>0.28277081199353604</v>
      </c>
      <c r="I13" s="165">
        <v>0.27811942467191325</v>
      </c>
      <c r="J13" s="165">
        <v>0.33511283378592327</v>
      </c>
      <c r="K13" s="165">
        <v>0.36444624042743279</v>
      </c>
      <c r="L13" s="165">
        <v>0.41364157152101022</v>
      </c>
      <c r="M13" s="165">
        <v>0.53324750954401046</v>
      </c>
      <c r="N13" s="165">
        <v>0.50865573620526139</v>
      </c>
      <c r="O13" s="165">
        <v>0.48770172895866337</v>
      </c>
      <c r="P13" s="165">
        <v>0.4873385012470583</v>
      </c>
      <c r="Q13" s="165">
        <v>0.45501685407448139</v>
      </c>
    </row>
    <row r="14" spans="1:17" ht="12" customHeight="1" x14ac:dyDescent="0.25">
      <c r="A14" s="147" t="s">
        <v>59</v>
      </c>
      <c r="B14" s="164">
        <v>6.4513893509118403E-2</v>
      </c>
      <c r="C14" s="164">
        <v>6.7701081321285717E-2</v>
      </c>
      <c r="D14" s="164">
        <v>7.856893237812336E-2</v>
      </c>
      <c r="E14" s="164">
        <v>7.4760976853453759E-2</v>
      </c>
      <c r="F14" s="164">
        <v>7.2274224119620395E-2</v>
      </c>
      <c r="G14" s="164">
        <v>6.0769890269839533E-2</v>
      </c>
      <c r="H14" s="164">
        <v>6.9843911099787798E-2</v>
      </c>
      <c r="I14" s="164">
        <v>9.4525695073742796E-2</v>
      </c>
      <c r="J14" s="164">
        <v>6.3723971959106354E-2</v>
      </c>
      <c r="K14" s="164">
        <v>6.9858435170124744E-2</v>
      </c>
      <c r="L14" s="164">
        <v>7.993523979810073E-2</v>
      </c>
      <c r="M14" s="164">
        <v>0.10318165961797549</v>
      </c>
      <c r="N14" s="164">
        <v>9.8695788441596696E-2</v>
      </c>
      <c r="O14" s="164">
        <v>9.4935827295077824E-2</v>
      </c>
      <c r="P14" s="164">
        <v>9.5203116676048985E-2</v>
      </c>
      <c r="Q14" s="164">
        <v>8.9258975640313779E-2</v>
      </c>
    </row>
    <row r="15" spans="1:17" ht="12" customHeight="1" x14ac:dyDescent="0.25">
      <c r="A15" s="163" t="s">
        <v>142</v>
      </c>
      <c r="B15" s="162">
        <v>158.0736045978002</v>
      </c>
      <c r="C15" s="162">
        <v>143.76493858999513</v>
      </c>
      <c r="D15" s="162">
        <v>134.21933455510941</v>
      </c>
      <c r="E15" s="162">
        <v>109.36989950257203</v>
      </c>
      <c r="F15" s="162">
        <v>80.839515856583105</v>
      </c>
      <c r="G15" s="162">
        <v>53.711792248469315</v>
      </c>
      <c r="H15" s="162">
        <v>51.510941028652063</v>
      </c>
      <c r="I15" s="162">
        <v>55.023692999431539</v>
      </c>
      <c r="J15" s="162">
        <v>52.878868213471272</v>
      </c>
      <c r="K15" s="162">
        <v>52.197506024442724</v>
      </c>
      <c r="L15" s="162">
        <v>50.23352134368281</v>
      </c>
      <c r="M15" s="162">
        <v>56.616633208151683</v>
      </c>
      <c r="N15" s="162">
        <v>56.879273249536737</v>
      </c>
      <c r="O15" s="162">
        <v>53.944324993903344</v>
      </c>
      <c r="P15" s="162">
        <v>53.171084527192825</v>
      </c>
      <c r="Q15" s="162">
        <v>44.890885951536553</v>
      </c>
    </row>
    <row r="16" spans="1:17" ht="12" customHeight="1" x14ac:dyDescent="0.25">
      <c r="A16" s="161" t="s">
        <v>141</v>
      </c>
      <c r="B16" s="160">
        <f>SUM(B17:B18)</f>
        <v>1.6132731492472605</v>
      </c>
      <c r="C16" s="160">
        <f t="shared" ref="C16:Q16" si="6">SUM(C17:C18)</f>
        <v>1.7210258754502639</v>
      </c>
      <c r="D16" s="160">
        <f t="shared" si="6"/>
        <v>1.9855918873322866</v>
      </c>
      <c r="E16" s="160">
        <f t="shared" si="6"/>
        <v>1.9712385464939897</v>
      </c>
      <c r="F16" s="160">
        <f t="shared" si="6"/>
        <v>1.8177110719500722</v>
      </c>
      <c r="G16" s="160">
        <f t="shared" si="6"/>
        <v>1.4396141469496808</v>
      </c>
      <c r="H16" s="160">
        <f t="shared" si="6"/>
        <v>1.3766090437259666</v>
      </c>
      <c r="I16" s="160">
        <f t="shared" si="6"/>
        <v>1.4516616597720833</v>
      </c>
      <c r="J16" s="160">
        <f t="shared" si="6"/>
        <v>1.4602524755787771</v>
      </c>
      <c r="K16" s="160">
        <f t="shared" si="6"/>
        <v>1.6248202391646789</v>
      </c>
      <c r="L16" s="160">
        <f t="shared" si="6"/>
        <v>1.8499508273475962</v>
      </c>
      <c r="M16" s="160">
        <f t="shared" si="6"/>
        <v>2.3476610238726368</v>
      </c>
      <c r="N16" s="160">
        <f t="shared" si="6"/>
        <v>2.5349777779125904</v>
      </c>
      <c r="O16" s="160">
        <f t="shared" si="6"/>
        <v>2.4087304389915332</v>
      </c>
      <c r="P16" s="160">
        <f t="shared" si="6"/>
        <v>2.4006301506150738</v>
      </c>
      <c r="Q16" s="160">
        <f t="shared" si="6"/>
        <v>2.1253803129107762</v>
      </c>
    </row>
    <row r="17" spans="1:17" ht="12" customHeight="1" x14ac:dyDescent="0.25">
      <c r="A17" s="148" t="s">
        <v>60</v>
      </c>
      <c r="B17" s="156">
        <v>1.3303668723979767</v>
      </c>
      <c r="C17" s="156">
        <v>1.4188965612745863</v>
      </c>
      <c r="D17" s="156">
        <v>1.6294395196929368</v>
      </c>
      <c r="E17" s="156">
        <v>1.6270015083777654</v>
      </c>
      <c r="F17" s="156">
        <v>1.4932747921548224</v>
      </c>
      <c r="G17" s="156">
        <v>1.1804087195634241</v>
      </c>
      <c r="H17" s="156">
        <v>1.0764247306405337</v>
      </c>
      <c r="I17" s="156">
        <v>1.0448414661889569</v>
      </c>
      <c r="J17" s="156">
        <v>1.1953644823161831</v>
      </c>
      <c r="K17" s="156">
        <v>1.3319536643936161</v>
      </c>
      <c r="L17" s="156">
        <v>1.505306966525785</v>
      </c>
      <c r="M17" s="156">
        <v>1.9292889563347606</v>
      </c>
      <c r="N17" s="156">
        <v>2.07624552536373</v>
      </c>
      <c r="O17" s="156">
        <v>1.9737147220214744</v>
      </c>
      <c r="P17" s="156">
        <v>1.9787167789141697</v>
      </c>
      <c r="Q17" s="156">
        <v>1.7438995804221824</v>
      </c>
    </row>
    <row r="18" spans="1:17" ht="12" customHeight="1" x14ac:dyDescent="0.25">
      <c r="A18" s="148" t="s">
        <v>59</v>
      </c>
      <c r="B18" s="156">
        <v>0.28290627684928382</v>
      </c>
      <c r="C18" s="156">
        <v>0.30212931417567757</v>
      </c>
      <c r="D18" s="156">
        <v>0.35615236763934999</v>
      </c>
      <c r="E18" s="156">
        <v>0.34423703811622436</v>
      </c>
      <c r="F18" s="156">
        <v>0.32443627979524969</v>
      </c>
      <c r="G18" s="156">
        <v>0.25920542738625679</v>
      </c>
      <c r="H18" s="156">
        <v>0.30018431308543286</v>
      </c>
      <c r="I18" s="156">
        <v>0.40682019358312632</v>
      </c>
      <c r="J18" s="156">
        <v>0.2648879932625941</v>
      </c>
      <c r="K18" s="156">
        <v>0.29286657477106287</v>
      </c>
      <c r="L18" s="156">
        <v>0.3446438608218112</v>
      </c>
      <c r="M18" s="156">
        <v>0.41837206753787615</v>
      </c>
      <c r="N18" s="156">
        <v>0.45873225254886041</v>
      </c>
      <c r="O18" s="156">
        <v>0.43501571697005881</v>
      </c>
      <c r="P18" s="156">
        <v>0.42191337170090421</v>
      </c>
      <c r="Q18" s="156">
        <v>0.38148073248859388</v>
      </c>
    </row>
    <row r="19" spans="1:17" ht="12" customHeight="1" x14ac:dyDescent="0.25">
      <c r="A19" s="158" t="s">
        <v>62</v>
      </c>
      <c r="B19" s="157">
        <f>SUM(B20:B22)</f>
        <v>47.488585715790464</v>
      </c>
      <c r="C19" s="157">
        <f t="shared" ref="C19:Q19" si="7">SUM(C20:C22)</f>
        <v>48.096547716391512</v>
      </c>
      <c r="D19" s="157">
        <f t="shared" si="7"/>
        <v>45.031263345034311</v>
      </c>
      <c r="E19" s="157">
        <f t="shared" si="7"/>
        <v>37.544448320245905</v>
      </c>
      <c r="F19" s="157">
        <f t="shared" si="7"/>
        <v>29.414102291035356</v>
      </c>
      <c r="G19" s="157">
        <f t="shared" si="7"/>
        <v>21.035806623222896</v>
      </c>
      <c r="H19" s="157">
        <f t="shared" si="7"/>
        <v>20.077432955610007</v>
      </c>
      <c r="I19" s="157">
        <f t="shared" si="7"/>
        <v>20.644589337045119</v>
      </c>
      <c r="J19" s="157">
        <f t="shared" si="7"/>
        <v>23.133977255504643</v>
      </c>
      <c r="K19" s="157">
        <f t="shared" si="7"/>
        <v>22.905724934119004</v>
      </c>
      <c r="L19" s="157">
        <f t="shared" si="7"/>
        <v>24.19968588872436</v>
      </c>
      <c r="M19" s="157">
        <f t="shared" si="7"/>
        <v>27.627734020648184</v>
      </c>
      <c r="N19" s="157">
        <f t="shared" si="7"/>
        <v>26.894155499433943</v>
      </c>
      <c r="O19" s="157">
        <f t="shared" si="7"/>
        <v>27.078018467086071</v>
      </c>
      <c r="P19" s="157">
        <f t="shared" si="7"/>
        <v>27.135249594441614</v>
      </c>
      <c r="Q19" s="157">
        <f t="shared" si="7"/>
        <v>25.844063531024542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10.249778362818009</v>
      </c>
      <c r="C21" s="156">
        <v>22.764154315825607</v>
      </c>
      <c r="D21" s="156">
        <v>16.997861233135723</v>
      </c>
      <c r="E21" s="156">
        <v>16.185919275991171</v>
      </c>
      <c r="F21" s="156">
        <v>11.81610414939748</v>
      </c>
      <c r="G21" s="156">
        <v>6.3641467895887791</v>
      </c>
      <c r="H21" s="156">
        <v>6.5694590807783815</v>
      </c>
      <c r="I21" s="156">
        <v>1.5641421325635492</v>
      </c>
      <c r="J21" s="156">
        <v>6.7848413729983257</v>
      </c>
      <c r="K21" s="156">
        <v>4.5567509643227408</v>
      </c>
      <c r="L21" s="156">
        <v>9.9229597302094366</v>
      </c>
      <c r="M21" s="156">
        <v>7.0110170906453906</v>
      </c>
      <c r="N21" s="156">
        <v>7.5350991701753056</v>
      </c>
      <c r="O21" s="156">
        <v>8.3556315532758738</v>
      </c>
      <c r="P21" s="156">
        <v>5.5698163403066694</v>
      </c>
      <c r="Q21" s="156">
        <v>4.7447002328281949</v>
      </c>
    </row>
    <row r="22" spans="1:17" ht="12" customHeight="1" x14ac:dyDescent="0.25">
      <c r="A22" s="29" t="s">
        <v>140</v>
      </c>
      <c r="B22" s="57">
        <v>37.238807352972458</v>
      </c>
      <c r="C22" s="57">
        <v>25.332393400565905</v>
      </c>
      <c r="D22" s="57">
        <v>28.033402111898589</v>
      </c>
      <c r="E22" s="57">
        <v>21.358529044254734</v>
      </c>
      <c r="F22" s="57">
        <v>17.597998141637877</v>
      </c>
      <c r="G22" s="57">
        <v>14.671659833634116</v>
      </c>
      <c r="H22" s="57">
        <v>13.507973874831626</v>
      </c>
      <c r="I22" s="57">
        <v>19.080447204481569</v>
      </c>
      <c r="J22" s="57">
        <v>16.349135882506317</v>
      </c>
      <c r="K22" s="57">
        <v>18.348973969796262</v>
      </c>
      <c r="L22" s="57">
        <v>14.276726158514926</v>
      </c>
      <c r="M22" s="57">
        <v>20.616716930002791</v>
      </c>
      <c r="N22" s="57">
        <v>19.359056329258635</v>
      </c>
      <c r="O22" s="57">
        <v>18.722386913810197</v>
      </c>
      <c r="P22" s="57">
        <v>21.565433254134945</v>
      </c>
      <c r="Q22" s="57">
        <v>21.099363298196348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96.641387585041826</v>
      </c>
      <c r="C24" s="168">
        <f t="shared" si="8"/>
        <v>100.13386857868575</v>
      </c>
      <c r="D24" s="168">
        <f t="shared" si="8"/>
        <v>98.518108165005884</v>
      </c>
      <c r="E24" s="168">
        <f t="shared" si="8"/>
        <v>102.36080249526435</v>
      </c>
      <c r="F24" s="168">
        <f t="shared" si="8"/>
        <v>105.17206602890165</v>
      </c>
      <c r="G24" s="168">
        <f t="shared" si="8"/>
        <v>101.416212982519</v>
      </c>
      <c r="H24" s="168">
        <f t="shared" si="8"/>
        <v>101.34549374782567</v>
      </c>
      <c r="I24" s="168">
        <f t="shared" si="8"/>
        <v>98.416695155302477</v>
      </c>
      <c r="J24" s="168">
        <f t="shared" si="8"/>
        <v>104.7015507611038</v>
      </c>
      <c r="K24" s="168">
        <f t="shared" si="8"/>
        <v>87.388981794194109</v>
      </c>
      <c r="L24" s="168">
        <f t="shared" si="8"/>
        <v>95.078825353108073</v>
      </c>
      <c r="M24" s="168">
        <f t="shared" si="8"/>
        <v>74.099646683878873</v>
      </c>
      <c r="N24" s="168">
        <f t="shared" si="8"/>
        <v>71.505584253993632</v>
      </c>
      <c r="O24" s="168">
        <f t="shared" si="8"/>
        <v>71.45809792699005</v>
      </c>
      <c r="P24" s="168">
        <f t="shared" si="8"/>
        <v>60.512747967993484</v>
      </c>
      <c r="Q24" s="168">
        <f t="shared" si="8"/>
        <v>57.883637570314889</v>
      </c>
    </row>
    <row r="25" spans="1:17" ht="12.95" customHeight="1" x14ac:dyDescent="0.25">
      <c r="A25" s="158" t="s">
        <v>65</v>
      </c>
      <c r="B25" s="157">
        <f t="shared" ref="B25" si="9">SUM(B26:B27)</f>
        <v>76.919587589375254</v>
      </c>
      <c r="C25" s="157">
        <f t="shared" ref="C25:Q25" si="10">SUM(C26:C27)</f>
        <v>80.004022834585356</v>
      </c>
      <c r="D25" s="157">
        <f t="shared" si="10"/>
        <v>78.799323044195802</v>
      </c>
      <c r="E25" s="157">
        <f t="shared" si="10"/>
        <v>81.870172749842453</v>
      </c>
      <c r="F25" s="157">
        <f t="shared" si="10"/>
        <v>84.931795318108172</v>
      </c>
      <c r="G25" s="157">
        <f t="shared" si="10"/>
        <v>81.16535253708372</v>
      </c>
      <c r="H25" s="157">
        <f t="shared" si="10"/>
        <v>80.345367363242019</v>
      </c>
      <c r="I25" s="157">
        <f t="shared" si="10"/>
        <v>77.663720685511521</v>
      </c>
      <c r="J25" s="157">
        <f t="shared" si="10"/>
        <v>83.360386668642633</v>
      </c>
      <c r="K25" s="157">
        <f t="shared" si="10"/>
        <v>68.841116089759936</v>
      </c>
      <c r="L25" s="157">
        <f t="shared" si="10"/>
        <v>76.97804041147252</v>
      </c>
      <c r="M25" s="157">
        <f t="shared" si="10"/>
        <v>55.654258730565132</v>
      </c>
      <c r="N25" s="157">
        <f t="shared" si="10"/>
        <v>55.689228519072472</v>
      </c>
      <c r="O25" s="157">
        <f t="shared" si="10"/>
        <v>55.735922880615021</v>
      </c>
      <c r="P25" s="157">
        <f t="shared" si="10"/>
        <v>44.414756126395474</v>
      </c>
      <c r="Q25" s="157">
        <f t="shared" si="10"/>
        <v>43.262533134561416</v>
      </c>
    </row>
    <row r="26" spans="1:17" ht="12" customHeight="1" x14ac:dyDescent="0.25">
      <c r="A26" s="23" t="s">
        <v>84</v>
      </c>
      <c r="B26" s="156">
        <v>75.887523478301745</v>
      </c>
      <c r="C26" s="156">
        <v>78.855986632360597</v>
      </c>
      <c r="D26" s="156">
        <v>77.900093916307355</v>
      </c>
      <c r="E26" s="156">
        <v>80.326077575689609</v>
      </c>
      <c r="F26" s="156">
        <v>83.648391081951843</v>
      </c>
      <c r="G26" s="156">
        <v>79.697340458489123</v>
      </c>
      <c r="H26" s="156">
        <v>78.841019078519565</v>
      </c>
      <c r="I26" s="156">
        <v>76.113293236621416</v>
      </c>
      <c r="J26" s="156">
        <v>82.082796110628038</v>
      </c>
      <c r="K26" s="156">
        <v>67.607413233294835</v>
      </c>
      <c r="L26" s="156">
        <v>76.081158586717308</v>
      </c>
      <c r="M26" s="156">
        <v>54.575460974921903</v>
      </c>
      <c r="N26" s="156">
        <v>54.835934688692916</v>
      </c>
      <c r="O26" s="156">
        <v>54.911627095959879</v>
      </c>
      <c r="P26" s="156">
        <v>43.496017423423119</v>
      </c>
      <c r="Q26" s="156">
        <v>42.468035076433779</v>
      </c>
    </row>
    <row r="27" spans="1:17" ht="12" customHeight="1" x14ac:dyDescent="0.25">
      <c r="A27" s="23" t="s">
        <v>60</v>
      </c>
      <c r="B27" s="156">
        <v>1.0320641110735156</v>
      </c>
      <c r="C27" s="156">
        <v>1.1480362022247605</v>
      </c>
      <c r="D27" s="156">
        <v>0.89922912788844378</v>
      </c>
      <c r="E27" s="156">
        <v>1.5440951741528368</v>
      </c>
      <c r="F27" s="156">
        <v>1.2834042361563238</v>
      </c>
      <c r="G27" s="156">
        <v>1.4680120785945907</v>
      </c>
      <c r="H27" s="156">
        <v>1.5043482847224496</v>
      </c>
      <c r="I27" s="156">
        <v>1.5504274488900975</v>
      </c>
      <c r="J27" s="156">
        <v>1.2775905580145972</v>
      </c>
      <c r="K27" s="156">
        <v>1.2337028564650945</v>
      </c>
      <c r="L27" s="156">
        <v>0.89688182475520539</v>
      </c>
      <c r="M27" s="156">
        <v>1.0787977556432291</v>
      </c>
      <c r="N27" s="156">
        <v>0.85329383037955553</v>
      </c>
      <c r="O27" s="156">
        <v>0.82429578465514197</v>
      </c>
      <c r="P27" s="156">
        <v>0.91873870297235327</v>
      </c>
      <c r="Q27" s="156">
        <v>0.79449805812763985</v>
      </c>
    </row>
    <row r="28" spans="1:17" ht="12.95" customHeight="1" x14ac:dyDescent="0.25">
      <c r="A28" s="158" t="s">
        <v>112</v>
      </c>
      <c r="B28" s="157">
        <f t="shared" ref="B28:Q28" si="11">B29</f>
        <v>9.7142341053305954E-3</v>
      </c>
      <c r="C28" s="157">
        <f t="shared" si="11"/>
        <v>1.0744578873583996E-2</v>
      </c>
      <c r="D28" s="157">
        <f t="shared" si="11"/>
        <v>1.2872018598983979E-2</v>
      </c>
      <c r="E28" s="157">
        <f t="shared" si="11"/>
        <v>1.4640523587747336E-2</v>
      </c>
      <c r="F28" s="157">
        <f t="shared" si="11"/>
        <v>1.7867740514895872E-2</v>
      </c>
      <c r="G28" s="157">
        <f t="shared" si="11"/>
        <v>2.007879263342947E-2</v>
      </c>
      <c r="H28" s="157">
        <f t="shared" si="11"/>
        <v>2.473132821166095E-2</v>
      </c>
      <c r="I28" s="157">
        <f t="shared" si="11"/>
        <v>2.9118163954530717E-2</v>
      </c>
      <c r="J28" s="157">
        <f t="shared" si="11"/>
        <v>3.4719817601815021E-2</v>
      </c>
      <c r="K28" s="157">
        <f t="shared" si="11"/>
        <v>3.4622580211171768E-2</v>
      </c>
      <c r="L28" s="157">
        <f t="shared" si="11"/>
        <v>4.1297116336876945E-2</v>
      </c>
      <c r="M28" s="157">
        <f t="shared" si="11"/>
        <v>4.5268926205050658E-2</v>
      </c>
      <c r="N28" s="157">
        <f t="shared" si="11"/>
        <v>4.2948359562480241E-2</v>
      </c>
      <c r="O28" s="157">
        <f t="shared" si="11"/>
        <v>4.5165866882493994E-2</v>
      </c>
      <c r="P28" s="157">
        <f t="shared" si="11"/>
        <v>4.4969895350652933E-2</v>
      </c>
      <c r="Q28" s="157">
        <f t="shared" si="11"/>
        <v>4.4609655492053785E-2</v>
      </c>
    </row>
    <row r="29" spans="1:17" ht="12" customHeight="1" x14ac:dyDescent="0.25">
      <c r="A29" s="23" t="s">
        <v>60</v>
      </c>
      <c r="B29" s="156">
        <v>9.7142341053305954E-3</v>
      </c>
      <c r="C29" s="156">
        <v>1.0744578873583996E-2</v>
      </c>
      <c r="D29" s="156">
        <v>1.2872018598983979E-2</v>
      </c>
      <c r="E29" s="156">
        <v>1.4640523587747336E-2</v>
      </c>
      <c r="F29" s="156">
        <v>1.7867740514895872E-2</v>
      </c>
      <c r="G29" s="156">
        <v>2.007879263342947E-2</v>
      </c>
      <c r="H29" s="156">
        <v>2.473132821166095E-2</v>
      </c>
      <c r="I29" s="156">
        <v>2.9118163954530717E-2</v>
      </c>
      <c r="J29" s="156">
        <v>3.4719817601815021E-2</v>
      </c>
      <c r="K29" s="156">
        <v>3.4622580211171768E-2</v>
      </c>
      <c r="L29" s="156">
        <v>4.1297116336876945E-2</v>
      </c>
      <c r="M29" s="156">
        <v>4.5268926205050658E-2</v>
      </c>
      <c r="N29" s="156">
        <v>4.2948359562480241E-2</v>
      </c>
      <c r="O29" s="156">
        <v>4.5165866882493994E-2</v>
      </c>
      <c r="P29" s="156">
        <v>4.4969895350652933E-2</v>
      </c>
      <c r="Q29" s="156">
        <v>4.4609655492053785E-2</v>
      </c>
    </row>
    <row r="30" spans="1:17" ht="12" customHeight="1" x14ac:dyDescent="0.25">
      <c r="A30" s="158" t="s">
        <v>63</v>
      </c>
      <c r="B30" s="157">
        <f t="shared" ref="B30:Q30" si="12">SUM(B31:B32,B35:B36)</f>
        <v>16.795069168849203</v>
      </c>
      <c r="C30" s="157">
        <f t="shared" si="12"/>
        <v>16.870774228669301</v>
      </c>
      <c r="D30" s="157">
        <f t="shared" si="12"/>
        <v>16.548035754406122</v>
      </c>
      <c r="E30" s="157">
        <f t="shared" si="12"/>
        <v>17.133350355538447</v>
      </c>
      <c r="F30" s="157">
        <f t="shared" si="12"/>
        <v>16.914414016150474</v>
      </c>
      <c r="G30" s="157">
        <f t="shared" si="12"/>
        <v>16.942084634440263</v>
      </c>
      <c r="H30" s="157">
        <f t="shared" si="12"/>
        <v>17.589828625386396</v>
      </c>
      <c r="I30" s="157">
        <f t="shared" si="12"/>
        <v>17.536625997410145</v>
      </c>
      <c r="J30" s="157">
        <f t="shared" si="12"/>
        <v>17.758997201219096</v>
      </c>
      <c r="K30" s="157">
        <f t="shared" si="12"/>
        <v>15.453341528330022</v>
      </c>
      <c r="L30" s="157">
        <f t="shared" si="12"/>
        <v>14.848146504320269</v>
      </c>
      <c r="M30" s="157">
        <f t="shared" si="12"/>
        <v>15.290458260469624</v>
      </c>
      <c r="N30" s="157">
        <f t="shared" si="12"/>
        <v>12.937164686342411</v>
      </c>
      <c r="O30" s="157">
        <f t="shared" si="12"/>
        <v>12.810628051449148</v>
      </c>
      <c r="P30" s="157">
        <f t="shared" si="12"/>
        <v>13.19454161080227</v>
      </c>
      <c r="Q30" s="157">
        <f t="shared" si="12"/>
        <v>11.866864303946537</v>
      </c>
    </row>
    <row r="31" spans="1:17" ht="12" customHeight="1" x14ac:dyDescent="0.25">
      <c r="A31" s="167" t="s">
        <v>169</v>
      </c>
      <c r="B31" s="132">
        <v>3.5369760942551896</v>
      </c>
      <c r="C31" s="132">
        <v>3.5877450173670646</v>
      </c>
      <c r="D31" s="132">
        <v>3.6187760497505708</v>
      </c>
      <c r="E31" s="132">
        <v>3.6778918202867064</v>
      </c>
      <c r="F31" s="132">
        <v>3.7272542792452743</v>
      </c>
      <c r="G31" s="132">
        <v>3.7843188932530909</v>
      </c>
      <c r="H31" s="132">
        <v>3.8621259799345431</v>
      </c>
      <c r="I31" s="132">
        <v>3.9560623041791128</v>
      </c>
      <c r="J31" s="132">
        <v>4.1159516489728496</v>
      </c>
      <c r="K31" s="132">
        <v>3.5800735551850438</v>
      </c>
      <c r="L31" s="132">
        <v>3.5583781344948253</v>
      </c>
      <c r="M31" s="132">
        <v>3.5497264899035481</v>
      </c>
      <c r="N31" s="132">
        <v>3.0755503434219218</v>
      </c>
      <c r="O31" s="132">
        <v>3.0765108271562371</v>
      </c>
      <c r="P31" s="132">
        <v>3.1255761519040983</v>
      </c>
      <c r="Q31" s="132">
        <v>2.8918258865314295</v>
      </c>
    </row>
    <row r="32" spans="1:17" ht="12" customHeight="1" x14ac:dyDescent="0.25">
      <c r="A32" s="167" t="s">
        <v>168</v>
      </c>
      <c r="B32" s="132">
        <f t="shared" ref="B32:Q32" si="13">SUM(B33:B34)</f>
        <v>3.513364719202134E-2</v>
      </c>
      <c r="C32" s="132">
        <f t="shared" si="13"/>
        <v>4.1768117471135319E-2</v>
      </c>
      <c r="D32" s="132">
        <f t="shared" si="13"/>
        <v>5.1901173095320635E-2</v>
      </c>
      <c r="E32" s="132">
        <f t="shared" si="13"/>
        <v>6.4844840984992921E-2</v>
      </c>
      <c r="F32" s="132">
        <f t="shared" si="13"/>
        <v>8.1515379276519695E-2</v>
      </c>
      <c r="G32" s="132">
        <f t="shared" si="13"/>
        <v>9.8579485660420782E-2</v>
      </c>
      <c r="H32" s="132">
        <f t="shared" si="13"/>
        <v>0.10067758300733522</v>
      </c>
      <c r="I32" s="132">
        <f t="shared" si="13"/>
        <v>0.10065835112281293</v>
      </c>
      <c r="J32" s="132">
        <f t="shared" si="13"/>
        <v>0.11072040671994418</v>
      </c>
      <c r="K32" s="132">
        <f t="shared" si="13"/>
        <v>0.10887527680269346</v>
      </c>
      <c r="L32" s="132">
        <f t="shared" si="13"/>
        <v>0.1271909475322324</v>
      </c>
      <c r="M32" s="132">
        <f t="shared" si="13"/>
        <v>0.14446118664157467</v>
      </c>
      <c r="N32" s="132">
        <f t="shared" si="13"/>
        <v>0.13413611971808259</v>
      </c>
      <c r="O32" s="132">
        <f t="shared" si="13"/>
        <v>0.13443702151843676</v>
      </c>
      <c r="P32" s="132">
        <f t="shared" si="13"/>
        <v>0.13904477544340088</v>
      </c>
      <c r="Q32" s="132">
        <f t="shared" si="13"/>
        <v>0.13431066744108319</v>
      </c>
    </row>
    <row r="33" spans="1:17" ht="12" customHeight="1" x14ac:dyDescent="0.25">
      <c r="A33" s="166" t="s">
        <v>57</v>
      </c>
      <c r="B33" s="165">
        <v>2.9788093713403685E-2</v>
      </c>
      <c r="C33" s="165">
        <v>3.5372768633926015E-2</v>
      </c>
      <c r="D33" s="165">
        <v>4.3903619364759741E-2</v>
      </c>
      <c r="E33" s="165">
        <v>5.4788568107063181E-2</v>
      </c>
      <c r="F33" s="165">
        <v>6.8791605824997118E-2</v>
      </c>
      <c r="G33" s="165">
        <v>8.3089121473991098E-2</v>
      </c>
      <c r="H33" s="165">
        <v>8.073594218298201E-2</v>
      </c>
      <c r="I33" s="165">
        <v>7.5125209533960374E-2</v>
      </c>
      <c r="J33" s="165">
        <v>9.3030103338984205E-2</v>
      </c>
      <c r="K33" s="165">
        <v>9.136255614021041E-2</v>
      </c>
      <c r="L33" s="165">
        <v>0.10659225112272183</v>
      </c>
      <c r="M33" s="165">
        <v>0.12104028497597875</v>
      </c>
      <c r="N33" s="165">
        <v>0.1123387428171682</v>
      </c>
      <c r="O33" s="165">
        <v>0.11253165390189973</v>
      </c>
      <c r="P33" s="165">
        <v>0.11632108399809642</v>
      </c>
      <c r="Q33" s="165">
        <v>0.11228427578661644</v>
      </c>
    </row>
    <row r="34" spans="1:17" ht="12" customHeight="1" x14ac:dyDescent="0.25">
      <c r="A34" s="147" t="s">
        <v>59</v>
      </c>
      <c r="B34" s="164">
        <v>5.3455534786176536E-3</v>
      </c>
      <c r="C34" s="164">
        <v>6.3953488372093022E-3</v>
      </c>
      <c r="D34" s="164">
        <v>7.9975537305608923E-3</v>
      </c>
      <c r="E34" s="164">
        <v>1.0056272877929741E-2</v>
      </c>
      <c r="F34" s="164">
        <v>1.272377345152257E-2</v>
      </c>
      <c r="G34" s="164">
        <v>1.5490364186429685E-2</v>
      </c>
      <c r="H34" s="164">
        <v>1.9941640824353211E-2</v>
      </c>
      <c r="I34" s="164">
        <v>2.5533141588852552E-2</v>
      </c>
      <c r="J34" s="164">
        <v>1.7690303380959973E-2</v>
      </c>
      <c r="K34" s="164">
        <v>1.7512720662483057E-2</v>
      </c>
      <c r="L34" s="164">
        <v>2.0598696409510571E-2</v>
      </c>
      <c r="M34" s="164">
        <v>2.342090166559592E-2</v>
      </c>
      <c r="N34" s="164">
        <v>2.1797376900914399E-2</v>
      </c>
      <c r="O34" s="164">
        <v>2.1905367616537028E-2</v>
      </c>
      <c r="P34" s="164">
        <v>2.272369144530445E-2</v>
      </c>
      <c r="Q34" s="164">
        <v>2.2026391654466754E-2</v>
      </c>
    </row>
    <row r="35" spans="1:17" ht="12" customHeight="1" x14ac:dyDescent="0.25">
      <c r="A35" s="163" t="s">
        <v>142</v>
      </c>
      <c r="B35" s="162">
        <v>13.089392603852602</v>
      </c>
      <c r="C35" s="162">
        <v>13.084635441150917</v>
      </c>
      <c r="D35" s="162">
        <v>12.689598883446433</v>
      </c>
      <c r="E35" s="162">
        <v>13.15361539136541</v>
      </c>
      <c r="F35" s="162">
        <v>12.817367091484643</v>
      </c>
      <c r="G35" s="162">
        <v>12.718364334436149</v>
      </c>
      <c r="H35" s="162">
        <v>13.272269907723096</v>
      </c>
      <c r="I35" s="162">
        <v>13.133349790050731</v>
      </c>
      <c r="J35" s="162">
        <v>13.168601609483856</v>
      </c>
      <c r="K35" s="162">
        <v>11.409276904815032</v>
      </c>
      <c r="L35" s="162">
        <v>10.766100449706002</v>
      </c>
      <c r="M35" s="162">
        <v>11.134572477752611</v>
      </c>
      <c r="N35" s="162">
        <v>9.3123965969846001</v>
      </c>
      <c r="O35" s="162">
        <v>9.189457000086108</v>
      </c>
      <c r="P35" s="162">
        <v>9.5010352860423364</v>
      </c>
      <c r="Q35" s="162">
        <v>8.4410658711783579</v>
      </c>
    </row>
    <row r="36" spans="1:17" ht="12" customHeight="1" x14ac:dyDescent="0.25">
      <c r="A36" s="161" t="s">
        <v>141</v>
      </c>
      <c r="B36" s="160">
        <f t="shared" ref="B36:Q36" si="14">SUM(B37:B38)</f>
        <v>0.13356682354939095</v>
      </c>
      <c r="C36" s="160">
        <f t="shared" si="14"/>
        <v>0.15662565268018447</v>
      </c>
      <c r="D36" s="160">
        <f t="shared" si="14"/>
        <v>0.18775964811379556</v>
      </c>
      <c r="E36" s="160">
        <f t="shared" si="14"/>
        <v>0.23699830290133744</v>
      </c>
      <c r="F36" s="160">
        <f t="shared" si="14"/>
        <v>0.28827726614403654</v>
      </c>
      <c r="G36" s="160">
        <f t="shared" si="14"/>
        <v>0.34082192109060022</v>
      </c>
      <c r="H36" s="160">
        <f t="shared" si="14"/>
        <v>0.35475515472142205</v>
      </c>
      <c r="I36" s="160">
        <f t="shared" si="14"/>
        <v>0.34655555205748978</v>
      </c>
      <c r="J36" s="160">
        <f t="shared" si="14"/>
        <v>0.36372353604244612</v>
      </c>
      <c r="K36" s="160">
        <f t="shared" si="14"/>
        <v>0.3551157915272522</v>
      </c>
      <c r="L36" s="160">
        <f t="shared" si="14"/>
        <v>0.39647697258720799</v>
      </c>
      <c r="M36" s="160">
        <f t="shared" si="14"/>
        <v>0.46169810617188872</v>
      </c>
      <c r="N36" s="160">
        <f t="shared" si="14"/>
        <v>0.41508162621780659</v>
      </c>
      <c r="O36" s="160">
        <f t="shared" si="14"/>
        <v>0.41022320268836565</v>
      </c>
      <c r="P36" s="160">
        <f t="shared" si="14"/>
        <v>0.4288853974124347</v>
      </c>
      <c r="Q36" s="160">
        <f t="shared" si="14"/>
        <v>0.39966187879566722</v>
      </c>
    </row>
    <row r="37" spans="1:17" ht="12" customHeight="1" x14ac:dyDescent="0.25">
      <c r="A37" s="148" t="s">
        <v>60</v>
      </c>
      <c r="B37" s="156">
        <v>0.1101443220476617</v>
      </c>
      <c r="C37" s="156">
        <v>0.12912972615078144</v>
      </c>
      <c r="D37" s="156">
        <v>0.15408150727856929</v>
      </c>
      <c r="E37" s="156">
        <v>0.19561133125631186</v>
      </c>
      <c r="F37" s="156">
        <v>0.23682376221781673</v>
      </c>
      <c r="G37" s="156">
        <v>0.27945624758282106</v>
      </c>
      <c r="H37" s="156">
        <v>0.27739700215158808</v>
      </c>
      <c r="I37" s="156">
        <v>0.24943526522875964</v>
      </c>
      <c r="J37" s="156">
        <v>0.29774453639961296</v>
      </c>
      <c r="K37" s="156">
        <v>0.29110775974327563</v>
      </c>
      <c r="L37" s="156">
        <v>0.32261373658146297</v>
      </c>
      <c r="M37" s="156">
        <v>0.37941979201441256</v>
      </c>
      <c r="N37" s="156">
        <v>0.33996801731535248</v>
      </c>
      <c r="O37" s="156">
        <v>0.33613706264276283</v>
      </c>
      <c r="P37" s="156">
        <v>0.35350832025242312</v>
      </c>
      <c r="Q37" s="156">
        <v>0.32792727894801199</v>
      </c>
    </row>
    <row r="38" spans="1:17" ht="12" customHeight="1" x14ac:dyDescent="0.25">
      <c r="A38" s="148" t="s">
        <v>59</v>
      </c>
      <c r="B38" s="156">
        <v>2.3422501501729257E-2</v>
      </c>
      <c r="C38" s="156">
        <v>2.7495926529403039E-2</v>
      </c>
      <c r="D38" s="156">
        <v>3.3678140835226272E-2</v>
      </c>
      <c r="E38" s="156">
        <v>4.1386971645025576E-2</v>
      </c>
      <c r="F38" s="156">
        <v>5.1453503926219814E-2</v>
      </c>
      <c r="G38" s="156">
        <v>6.1365673507779155E-2</v>
      </c>
      <c r="H38" s="156">
        <v>7.7358152569833971E-2</v>
      </c>
      <c r="I38" s="156">
        <v>9.712028682873014E-2</v>
      </c>
      <c r="J38" s="156">
        <v>6.5978999642833172E-2</v>
      </c>
      <c r="K38" s="156">
        <v>6.4008031783976557E-2</v>
      </c>
      <c r="L38" s="156">
        <v>7.3863236005745E-2</v>
      </c>
      <c r="M38" s="156">
        <v>8.2278314157476176E-2</v>
      </c>
      <c r="N38" s="156">
        <v>7.511360890245411E-2</v>
      </c>
      <c r="O38" s="156">
        <v>7.408614004560285E-2</v>
      </c>
      <c r="P38" s="156">
        <v>7.5377077160011574E-2</v>
      </c>
      <c r="Q38" s="156">
        <v>7.1734599847655234E-2</v>
      </c>
    </row>
    <row r="39" spans="1:17" ht="12" customHeight="1" x14ac:dyDescent="0.25">
      <c r="A39" s="158" t="s">
        <v>62</v>
      </c>
      <c r="B39" s="157">
        <f t="shared" ref="B39:Q39" si="15">SUM(B40:B41)</f>
        <v>2.9170165927120322</v>
      </c>
      <c r="C39" s="157">
        <f t="shared" si="15"/>
        <v>3.2483269365575005</v>
      </c>
      <c r="D39" s="157">
        <f t="shared" si="15"/>
        <v>3.1578773478049627</v>
      </c>
      <c r="E39" s="157">
        <f t="shared" si="15"/>
        <v>3.3426388662957098</v>
      </c>
      <c r="F39" s="157">
        <f t="shared" si="15"/>
        <v>3.3079889541281058</v>
      </c>
      <c r="G39" s="157">
        <f t="shared" si="15"/>
        <v>3.2886970183615829</v>
      </c>
      <c r="H39" s="157">
        <f t="shared" si="15"/>
        <v>3.3855664309856066</v>
      </c>
      <c r="I39" s="157">
        <f t="shared" si="15"/>
        <v>3.1872303084262832</v>
      </c>
      <c r="J39" s="157">
        <f t="shared" si="15"/>
        <v>3.5474470736402681</v>
      </c>
      <c r="K39" s="157">
        <f t="shared" si="15"/>
        <v>3.0599015958929656</v>
      </c>
      <c r="L39" s="157">
        <f t="shared" si="15"/>
        <v>3.2113413209784016</v>
      </c>
      <c r="M39" s="157">
        <f t="shared" si="15"/>
        <v>3.1096607666390725</v>
      </c>
      <c r="N39" s="157">
        <f t="shared" si="15"/>
        <v>2.8362426890162786</v>
      </c>
      <c r="O39" s="157">
        <f t="shared" si="15"/>
        <v>2.8663811280433809</v>
      </c>
      <c r="P39" s="157">
        <f t="shared" si="15"/>
        <v>2.8584803354450896</v>
      </c>
      <c r="Q39" s="157">
        <f t="shared" si="15"/>
        <v>2.7096304763148877</v>
      </c>
    </row>
    <row r="40" spans="1:17" ht="12" customHeight="1" x14ac:dyDescent="0.25">
      <c r="A40" s="23" t="s">
        <v>57</v>
      </c>
      <c r="B40" s="156">
        <v>0.62960494468676964</v>
      </c>
      <c r="C40" s="156">
        <v>1.5353022372246912</v>
      </c>
      <c r="D40" s="156">
        <v>1.1918911015156095</v>
      </c>
      <c r="E40" s="156">
        <v>1.4385807866767437</v>
      </c>
      <c r="F40" s="156">
        <v>1.3326673670584956</v>
      </c>
      <c r="G40" s="156">
        <v>0.9995060821690761</v>
      </c>
      <c r="H40" s="156">
        <v>1.1100051023081514</v>
      </c>
      <c r="I40" s="156">
        <v>0.23842783047468233</v>
      </c>
      <c r="J40" s="156">
        <v>1.0374554714120396</v>
      </c>
      <c r="K40" s="156">
        <v>0.60827806063509249</v>
      </c>
      <c r="L40" s="156">
        <v>1.3132039755504072</v>
      </c>
      <c r="M40" s="156">
        <v>0.78519778435782472</v>
      </c>
      <c r="N40" s="156">
        <v>0.7911070848175551</v>
      </c>
      <c r="O40" s="156">
        <v>0.88308668378396549</v>
      </c>
      <c r="P40" s="156">
        <v>0.5875451791352897</v>
      </c>
      <c r="Q40" s="156">
        <v>0.49877321321948737</v>
      </c>
    </row>
    <row r="41" spans="1:17" ht="12" customHeight="1" x14ac:dyDescent="0.25">
      <c r="A41" s="29" t="s">
        <v>140</v>
      </c>
      <c r="B41" s="57">
        <v>2.2874116480252624</v>
      </c>
      <c r="C41" s="57">
        <v>1.7130246993328091</v>
      </c>
      <c r="D41" s="57">
        <v>1.9659862462893534</v>
      </c>
      <c r="E41" s="57">
        <v>1.9040580796189661</v>
      </c>
      <c r="F41" s="57">
        <v>1.9753215870696101</v>
      </c>
      <c r="G41" s="57">
        <v>2.2891909361925067</v>
      </c>
      <c r="H41" s="57">
        <v>2.2755613286774552</v>
      </c>
      <c r="I41" s="57">
        <v>2.9488024779516007</v>
      </c>
      <c r="J41" s="57">
        <v>2.5099916022282285</v>
      </c>
      <c r="K41" s="57">
        <v>2.4516235352578732</v>
      </c>
      <c r="L41" s="57">
        <v>1.8981373454279944</v>
      </c>
      <c r="M41" s="57">
        <v>2.3244629822812479</v>
      </c>
      <c r="N41" s="57">
        <v>2.0451356041987236</v>
      </c>
      <c r="O41" s="57">
        <v>1.9832944442594154</v>
      </c>
      <c r="P41" s="57">
        <v>2.2709351563097999</v>
      </c>
      <c r="Q41" s="57">
        <v>2.2108572630954004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2956.4115669886382</v>
      </c>
      <c r="C43" s="168">
        <f t="shared" si="16"/>
        <v>3194.6150993711572</v>
      </c>
      <c r="D43" s="168">
        <f t="shared" si="16"/>
        <v>2740.9239308025817</v>
      </c>
      <c r="E43" s="168">
        <f t="shared" si="16"/>
        <v>2713.0024981553079</v>
      </c>
      <c r="F43" s="168">
        <f t="shared" si="16"/>
        <v>2965.1857536098969</v>
      </c>
      <c r="G43" s="168">
        <f t="shared" si="16"/>
        <v>2838.979066707604</v>
      </c>
      <c r="H43" s="168">
        <f t="shared" si="16"/>
        <v>2959.1641295554459</v>
      </c>
      <c r="I43" s="168">
        <f t="shared" si="16"/>
        <v>2682.6191586692157</v>
      </c>
      <c r="J43" s="168">
        <f t="shared" si="16"/>
        <v>2728.8831422968651</v>
      </c>
      <c r="K43" s="168">
        <f t="shared" si="16"/>
        <v>2721.9549979800936</v>
      </c>
      <c r="L43" s="168">
        <f t="shared" si="16"/>
        <v>3007.7521784012106</v>
      </c>
      <c r="M43" s="168">
        <f t="shared" si="16"/>
        <v>2400.6776929922539</v>
      </c>
      <c r="N43" s="168">
        <f t="shared" si="16"/>
        <v>2447.421595073446</v>
      </c>
      <c r="O43" s="168">
        <f t="shared" si="16"/>
        <v>2549.614905072222</v>
      </c>
      <c r="P43" s="168">
        <f t="shared" si="16"/>
        <v>2316.8553071462734</v>
      </c>
      <c r="Q43" s="168">
        <f t="shared" si="16"/>
        <v>2292.5458855079105</v>
      </c>
    </row>
    <row r="44" spans="1:17" ht="12.95" customHeight="1" x14ac:dyDescent="0.25">
      <c r="A44" s="158" t="s">
        <v>65</v>
      </c>
      <c r="B44" s="157">
        <f t="shared" ref="B44" si="17">SUM(B45:B46)</f>
        <v>2317.7168680099599</v>
      </c>
      <c r="C44" s="157">
        <f t="shared" ref="C44:Q44" si="18">SUM(C45:C46)</f>
        <v>2517.4247537403644</v>
      </c>
      <c r="D44" s="157">
        <f t="shared" si="18"/>
        <v>2156.9950408866816</v>
      </c>
      <c r="E44" s="157">
        <f t="shared" si="18"/>
        <v>2143.7663934942675</v>
      </c>
      <c r="F44" s="157">
        <f t="shared" si="18"/>
        <v>2362.5346135391874</v>
      </c>
      <c r="G44" s="157">
        <f t="shared" si="18"/>
        <v>2239.8553374912281</v>
      </c>
      <c r="H44" s="157">
        <f t="shared" si="18"/>
        <v>2344.7352472867924</v>
      </c>
      <c r="I44" s="157">
        <f t="shared" si="18"/>
        <v>2084.4341069519965</v>
      </c>
      <c r="J44" s="157">
        <f t="shared" si="18"/>
        <v>2133.2557587924252</v>
      </c>
      <c r="K44" s="157">
        <f t="shared" si="18"/>
        <v>2114.7930917246558</v>
      </c>
      <c r="L44" s="157">
        <f t="shared" si="18"/>
        <v>2403.6677440291901</v>
      </c>
      <c r="M44" s="157">
        <f t="shared" si="18"/>
        <v>1796.702716614474</v>
      </c>
      <c r="N44" s="157">
        <f t="shared" si="18"/>
        <v>1864.3745965328972</v>
      </c>
      <c r="O44" s="157">
        <f t="shared" si="18"/>
        <v>1965.364214213349</v>
      </c>
      <c r="P44" s="157">
        <f t="shared" si="18"/>
        <v>1692.8363746786863</v>
      </c>
      <c r="Q44" s="157">
        <f t="shared" si="18"/>
        <v>1684.2200426451363</v>
      </c>
    </row>
    <row r="45" spans="1:17" ht="12" customHeight="1" x14ac:dyDescent="0.25">
      <c r="A45" s="23" t="s">
        <v>166</v>
      </c>
      <c r="B45" s="156">
        <v>2287.4162121442455</v>
      </c>
      <c r="C45" s="156">
        <v>2482.0206776674322</v>
      </c>
      <c r="D45" s="156">
        <v>2133.0394494167963</v>
      </c>
      <c r="E45" s="156">
        <v>2104.5268568656547</v>
      </c>
      <c r="F45" s="156">
        <v>2327.5958137164098</v>
      </c>
      <c r="G45" s="156">
        <v>2200.1724807340388</v>
      </c>
      <c r="H45" s="156">
        <v>2301.6475281575604</v>
      </c>
      <c r="I45" s="156">
        <v>2043.5896306809282</v>
      </c>
      <c r="J45" s="156">
        <v>2101.2083923488867</v>
      </c>
      <c r="K45" s="156">
        <v>2077.5693822466528</v>
      </c>
      <c r="L45" s="156">
        <v>2376.1447133282231</v>
      </c>
      <c r="M45" s="156">
        <v>1762.4505626959576</v>
      </c>
      <c r="N45" s="156">
        <v>1836.45790766248</v>
      </c>
      <c r="O45" s="156">
        <v>1936.9783768621203</v>
      </c>
      <c r="P45" s="156">
        <v>1658.394013770516</v>
      </c>
      <c r="Q45" s="156">
        <v>1653.5346513000472</v>
      </c>
    </row>
    <row r="46" spans="1:17" ht="12" customHeight="1" x14ac:dyDescent="0.25">
      <c r="A46" s="23" t="s">
        <v>60</v>
      </c>
      <c r="B46" s="156">
        <v>30.300655865714315</v>
      </c>
      <c r="C46" s="156">
        <v>35.404076072931971</v>
      </c>
      <c r="D46" s="156">
        <v>23.955591469885317</v>
      </c>
      <c r="E46" s="156">
        <v>39.239536628612939</v>
      </c>
      <c r="F46" s="156">
        <v>34.938799822777554</v>
      </c>
      <c r="G46" s="156">
        <v>39.682856757189406</v>
      </c>
      <c r="H46" s="156">
        <v>43.087719129231836</v>
      </c>
      <c r="I46" s="156">
        <v>40.844476271068501</v>
      </c>
      <c r="J46" s="156">
        <v>32.047366443538444</v>
      </c>
      <c r="K46" s="156">
        <v>37.223709478002981</v>
      </c>
      <c r="L46" s="156">
        <v>27.523030700966856</v>
      </c>
      <c r="M46" s="156">
        <v>34.252153918516449</v>
      </c>
      <c r="N46" s="156">
        <v>27.916688870417069</v>
      </c>
      <c r="O46" s="156">
        <v>28.385837351228684</v>
      </c>
      <c r="P46" s="156">
        <v>34.44236090817018</v>
      </c>
      <c r="Q46" s="156">
        <v>30.685391345089048</v>
      </c>
    </row>
    <row r="47" spans="1:17" ht="12.95" customHeight="1" x14ac:dyDescent="0.25">
      <c r="A47" s="158" t="s">
        <v>112</v>
      </c>
      <c r="B47" s="157">
        <f t="shared" ref="B47:Q47" si="19">B48</f>
        <v>0.2847833802947779</v>
      </c>
      <c r="C47" s="157">
        <f t="shared" si="19"/>
        <v>0.32823722620086854</v>
      </c>
      <c r="D47" s="157">
        <f t="shared" si="19"/>
        <v>0.34658793054112658</v>
      </c>
      <c r="E47" s="157">
        <f t="shared" si="19"/>
        <v>0.37932881611794977</v>
      </c>
      <c r="F47" s="157">
        <f t="shared" si="19"/>
        <v>0.48598965266690997</v>
      </c>
      <c r="G47" s="157">
        <f t="shared" si="19"/>
        <v>0.5426009557413205</v>
      </c>
      <c r="H47" s="157">
        <f t="shared" si="19"/>
        <v>0.66990427649669582</v>
      </c>
      <c r="I47" s="157">
        <f t="shared" si="19"/>
        <v>0.77554431444049809</v>
      </c>
      <c r="J47" s="157">
        <f t="shared" si="19"/>
        <v>0.88624475574091555</v>
      </c>
      <c r="K47" s="157">
        <f t="shared" si="19"/>
        <v>1.0038839095756418</v>
      </c>
      <c r="L47" s="157">
        <f t="shared" si="19"/>
        <v>1.2265007492115898</v>
      </c>
      <c r="M47" s="157">
        <f t="shared" si="19"/>
        <v>1.3580607766601869</v>
      </c>
      <c r="N47" s="157">
        <f t="shared" si="19"/>
        <v>1.4184839041708126</v>
      </c>
      <c r="O47" s="157">
        <f t="shared" si="19"/>
        <v>1.5117241886182577</v>
      </c>
      <c r="P47" s="157">
        <f t="shared" si="19"/>
        <v>1.5898234347811191</v>
      </c>
      <c r="Q47" s="157">
        <f t="shared" si="19"/>
        <v>1.6865811192749627</v>
      </c>
    </row>
    <row r="48" spans="1:17" ht="12" customHeight="1" x14ac:dyDescent="0.25">
      <c r="A48" s="23" t="s">
        <v>60</v>
      </c>
      <c r="B48" s="156">
        <v>0.2847833802947779</v>
      </c>
      <c r="C48" s="156">
        <v>0.32823722620086854</v>
      </c>
      <c r="D48" s="156">
        <v>0.34658793054112658</v>
      </c>
      <c r="E48" s="156">
        <v>0.37932881611794977</v>
      </c>
      <c r="F48" s="156">
        <v>0.48598965266690997</v>
      </c>
      <c r="G48" s="156">
        <v>0.5426009557413205</v>
      </c>
      <c r="H48" s="156">
        <v>0.66990427649669582</v>
      </c>
      <c r="I48" s="156">
        <v>0.77554431444049809</v>
      </c>
      <c r="J48" s="156">
        <v>0.88624475574091555</v>
      </c>
      <c r="K48" s="156">
        <v>1.0038839095756418</v>
      </c>
      <c r="L48" s="156">
        <v>1.2265007492115898</v>
      </c>
      <c r="M48" s="156">
        <v>1.3580607766601869</v>
      </c>
      <c r="N48" s="156">
        <v>1.4184839041708126</v>
      </c>
      <c r="O48" s="156">
        <v>1.5117241886182577</v>
      </c>
      <c r="P48" s="156">
        <v>1.5898234347811191</v>
      </c>
      <c r="Q48" s="156">
        <v>1.6865811192749627</v>
      </c>
    </row>
    <row r="49" spans="1:17" ht="12" customHeight="1" x14ac:dyDescent="0.25">
      <c r="A49" s="158" t="s">
        <v>63</v>
      </c>
      <c r="B49" s="157">
        <f t="shared" ref="B49:Q49" si="20">SUM(B50:B51,B54:B55)</f>
        <v>552.76847011712368</v>
      </c>
      <c r="C49" s="157">
        <f t="shared" si="20"/>
        <v>577.43211930458119</v>
      </c>
      <c r="D49" s="157">
        <f t="shared" si="20"/>
        <v>499.58474051172129</v>
      </c>
      <c r="E49" s="157">
        <f t="shared" si="20"/>
        <v>483.64803728321164</v>
      </c>
      <c r="F49" s="157">
        <f t="shared" si="20"/>
        <v>512.4961062381135</v>
      </c>
      <c r="G49" s="157">
        <f t="shared" si="20"/>
        <v>510.08541440485391</v>
      </c>
      <c r="H49" s="157">
        <f t="shared" si="20"/>
        <v>522.32510371908904</v>
      </c>
      <c r="I49" s="157">
        <f t="shared" si="20"/>
        <v>512.90884098297659</v>
      </c>
      <c r="J49" s="157">
        <f t="shared" si="20"/>
        <v>504.51263336724662</v>
      </c>
      <c r="K49" s="157">
        <f t="shared" si="20"/>
        <v>514.6843237665413</v>
      </c>
      <c r="L49" s="157">
        <f t="shared" si="20"/>
        <v>506.55521936519602</v>
      </c>
      <c r="M49" s="157">
        <f t="shared" si="20"/>
        <v>509.2059529373949</v>
      </c>
      <c r="N49" s="157">
        <f t="shared" si="20"/>
        <v>485.33003045923499</v>
      </c>
      <c r="O49" s="157">
        <f t="shared" si="20"/>
        <v>485.00350347375553</v>
      </c>
      <c r="P49" s="157">
        <f t="shared" si="20"/>
        <v>519.43254916028582</v>
      </c>
      <c r="Q49" s="157">
        <f t="shared" si="20"/>
        <v>502.36017980205179</v>
      </c>
    </row>
    <row r="50" spans="1:17" ht="12" customHeight="1" x14ac:dyDescent="0.25">
      <c r="A50" s="167" t="s">
        <v>165</v>
      </c>
      <c r="B50" s="132">
        <v>419.85727693304005</v>
      </c>
      <c r="C50" s="132">
        <v>436.79937028293995</v>
      </c>
      <c r="D50" s="132">
        <v>388.01712329716145</v>
      </c>
      <c r="E50" s="132">
        <v>371.5189124774912</v>
      </c>
      <c r="F50" s="132">
        <v>395.17105060177431</v>
      </c>
      <c r="G50" s="132">
        <v>393.57997838861115</v>
      </c>
      <c r="H50" s="132">
        <v>421.31725695509687</v>
      </c>
      <c r="I50" s="132">
        <v>399.79173326156575</v>
      </c>
      <c r="J50" s="132">
        <v>399.70674209276842</v>
      </c>
      <c r="K50" s="132">
        <v>423.65311248224236</v>
      </c>
      <c r="L50" s="132">
        <v>421.73759988018696</v>
      </c>
      <c r="M50" s="132">
        <v>445.83937587220066</v>
      </c>
      <c r="N50" s="132">
        <v>386.18974957119411</v>
      </c>
      <c r="O50" s="132">
        <v>412.35914725743299</v>
      </c>
      <c r="P50" s="132">
        <v>466.58848131277597</v>
      </c>
      <c r="Q50" s="132">
        <v>430.97753293359136</v>
      </c>
    </row>
    <row r="51" spans="1:17" ht="12" customHeight="1" x14ac:dyDescent="0.25">
      <c r="A51" s="167" t="s">
        <v>164</v>
      </c>
      <c r="B51" s="132">
        <f t="shared" ref="B51:Q51" si="21">SUM(B52:B53)</f>
        <v>4.1497822438777838</v>
      </c>
      <c r="C51" s="132">
        <f t="shared" si="21"/>
        <v>5.0691505194841628</v>
      </c>
      <c r="D51" s="132">
        <f t="shared" si="21"/>
        <v>5.5450047628906169</v>
      </c>
      <c r="E51" s="132">
        <f t="shared" si="21"/>
        <v>6.5132266307028868</v>
      </c>
      <c r="F51" s="132">
        <f t="shared" si="21"/>
        <v>8.6118785556171602</v>
      </c>
      <c r="G51" s="132">
        <f t="shared" si="21"/>
        <v>10.217261840465246</v>
      </c>
      <c r="H51" s="132">
        <f t="shared" si="21"/>
        <v>10.918582328655324</v>
      </c>
      <c r="I51" s="132">
        <f t="shared" si="21"/>
        <v>10.1007514446075</v>
      </c>
      <c r="J51" s="132">
        <f t="shared" si="21"/>
        <v>10.705916754959532</v>
      </c>
      <c r="K51" s="132">
        <f t="shared" si="21"/>
        <v>12.824525489727989</v>
      </c>
      <c r="L51" s="132">
        <f t="shared" si="21"/>
        <v>15.01242031660442</v>
      </c>
      <c r="M51" s="132">
        <f t="shared" si="21"/>
        <v>18.050203231194089</v>
      </c>
      <c r="N51" s="132">
        <f t="shared" si="21"/>
        <v>16.754580191118418</v>
      </c>
      <c r="O51" s="132">
        <f t="shared" si="21"/>
        <v>17.93882799835119</v>
      </c>
      <c r="P51" s="132">
        <f t="shared" si="21"/>
        <v>20.655896656609563</v>
      </c>
      <c r="Q51" s="132">
        <f t="shared" si="21"/>
        <v>19.928292269885002</v>
      </c>
    </row>
    <row r="52" spans="1:17" ht="12" customHeight="1" x14ac:dyDescent="0.25">
      <c r="A52" s="166" t="s">
        <v>163</v>
      </c>
      <c r="B52" s="165">
        <v>3.5333297522634561</v>
      </c>
      <c r="C52" s="165">
        <v>4.3113220496278455</v>
      </c>
      <c r="D52" s="165">
        <v>4.7107272860428102</v>
      </c>
      <c r="E52" s="165">
        <v>5.5269506568542957</v>
      </c>
      <c r="F52" s="165">
        <v>7.2992956818155772</v>
      </c>
      <c r="G52" s="165">
        <v>8.6495178281509748</v>
      </c>
      <c r="H52" s="165">
        <v>8.8043348873429199</v>
      </c>
      <c r="I52" s="165">
        <v>7.5920760575069126</v>
      </c>
      <c r="J52" s="165">
        <v>9.035485558345103</v>
      </c>
      <c r="K52" s="165">
        <v>10.809985271103015</v>
      </c>
      <c r="L52" s="165">
        <v>12.637997820967087</v>
      </c>
      <c r="M52" s="165">
        <v>15.19292951757336</v>
      </c>
      <c r="N52" s="165">
        <v>14.097312858990394</v>
      </c>
      <c r="O52" s="165">
        <v>15.087171406824895</v>
      </c>
      <c r="P52" s="165">
        <v>17.363897175968756</v>
      </c>
      <c r="Q52" s="165">
        <v>16.742055655489875</v>
      </c>
    </row>
    <row r="53" spans="1:17" ht="12" customHeight="1" x14ac:dyDescent="0.25">
      <c r="A53" s="147" t="s">
        <v>59</v>
      </c>
      <c r="B53" s="164">
        <v>0.61645249161432747</v>
      </c>
      <c r="C53" s="164">
        <v>0.75782846985631735</v>
      </c>
      <c r="D53" s="164">
        <v>0.83427747684780706</v>
      </c>
      <c r="E53" s="164">
        <v>0.98627597384859111</v>
      </c>
      <c r="F53" s="164">
        <v>1.312582873801583</v>
      </c>
      <c r="G53" s="164">
        <v>1.5677440123142719</v>
      </c>
      <c r="H53" s="164">
        <v>2.1142474413124042</v>
      </c>
      <c r="I53" s="164">
        <v>2.5086753871005869</v>
      </c>
      <c r="J53" s="164">
        <v>1.6704311966144276</v>
      </c>
      <c r="K53" s="164">
        <v>2.0145402186249748</v>
      </c>
      <c r="L53" s="164">
        <v>2.374422495637333</v>
      </c>
      <c r="M53" s="164">
        <v>2.8572737136207285</v>
      </c>
      <c r="N53" s="164">
        <v>2.6572673321280225</v>
      </c>
      <c r="O53" s="164">
        <v>2.8516565915262961</v>
      </c>
      <c r="P53" s="164">
        <v>3.2919994806408086</v>
      </c>
      <c r="Q53" s="164">
        <v>3.1862366143951268</v>
      </c>
    </row>
    <row r="54" spans="1:17" ht="12" customHeight="1" x14ac:dyDescent="0.25">
      <c r="A54" s="163" t="s">
        <v>142</v>
      </c>
      <c r="B54" s="162">
        <v>127.4606469268939</v>
      </c>
      <c r="C54" s="162">
        <v>133.95975181871199</v>
      </c>
      <c r="D54" s="162">
        <v>104.47706823604994</v>
      </c>
      <c r="E54" s="162">
        <v>103.74583702598675</v>
      </c>
      <c r="F54" s="162">
        <v>106.32248700846706</v>
      </c>
      <c r="G54" s="162">
        <v>103.51372932040113</v>
      </c>
      <c r="H54" s="162">
        <v>87.744257758797247</v>
      </c>
      <c r="I54" s="162">
        <v>100.3682678598977</v>
      </c>
      <c r="J54" s="162">
        <v>91.571270760986692</v>
      </c>
      <c r="K54" s="162">
        <v>75.845795721735513</v>
      </c>
      <c r="L54" s="162">
        <v>67.325670963150586</v>
      </c>
      <c r="M54" s="162">
        <v>43.511962598474469</v>
      </c>
      <c r="N54" s="162">
        <v>78.870517521606743</v>
      </c>
      <c r="O54" s="162">
        <v>52.367360345141961</v>
      </c>
      <c r="P54" s="162">
        <v>30.797601945875641</v>
      </c>
      <c r="Q54" s="162">
        <v>49.128314172244409</v>
      </c>
    </row>
    <row r="55" spans="1:17" ht="12" customHeight="1" x14ac:dyDescent="0.25">
      <c r="A55" s="161" t="s">
        <v>141</v>
      </c>
      <c r="B55" s="160">
        <f t="shared" ref="B55:Q55" si="22">SUM(B56:B57)</f>
        <v>1.3007640133120131</v>
      </c>
      <c r="C55" s="160">
        <f t="shared" si="22"/>
        <v>1.6038466834450893</v>
      </c>
      <c r="D55" s="160">
        <f t="shared" si="22"/>
        <v>1.545544215619286</v>
      </c>
      <c r="E55" s="160">
        <f t="shared" si="22"/>
        <v>1.8700611490307861</v>
      </c>
      <c r="F55" s="160">
        <f t="shared" si="22"/>
        <v>2.3906900722549631</v>
      </c>
      <c r="G55" s="160">
        <f t="shared" si="22"/>
        <v>2.7744448553763612</v>
      </c>
      <c r="H55" s="160">
        <f t="shared" si="22"/>
        <v>2.3450066765396116</v>
      </c>
      <c r="I55" s="160">
        <f t="shared" si="22"/>
        <v>2.6480884169055909</v>
      </c>
      <c r="J55" s="160">
        <f t="shared" si="22"/>
        <v>2.5287037585319854</v>
      </c>
      <c r="K55" s="160">
        <f t="shared" si="22"/>
        <v>2.3608900728354172</v>
      </c>
      <c r="L55" s="160">
        <f t="shared" si="22"/>
        <v>2.479528205254026</v>
      </c>
      <c r="M55" s="160">
        <f t="shared" si="22"/>
        <v>1.8044112355257402</v>
      </c>
      <c r="N55" s="160">
        <f t="shared" si="22"/>
        <v>3.5151831753157112</v>
      </c>
      <c r="O55" s="160">
        <f t="shared" si="22"/>
        <v>2.3381678728293607</v>
      </c>
      <c r="P55" s="160">
        <f t="shared" si="22"/>
        <v>1.3905692450246363</v>
      </c>
      <c r="Q55" s="160">
        <f t="shared" si="22"/>
        <v>2.3260404263310073</v>
      </c>
    </row>
    <row r="56" spans="1:17" ht="12" customHeight="1" x14ac:dyDescent="0.25">
      <c r="A56" s="148" t="s">
        <v>60</v>
      </c>
      <c r="B56" s="156">
        <v>1.0726598610564964</v>
      </c>
      <c r="C56" s="156">
        <v>1.3222883957840021</v>
      </c>
      <c r="D56" s="156">
        <v>1.2683224787679843</v>
      </c>
      <c r="E56" s="156">
        <v>1.5434927019072588</v>
      </c>
      <c r="F56" s="156">
        <v>1.9639849676017078</v>
      </c>
      <c r="G56" s="156">
        <v>2.2749004698052686</v>
      </c>
      <c r="H56" s="156">
        <v>1.8336529108600617</v>
      </c>
      <c r="I56" s="156">
        <v>1.9059762069847843</v>
      </c>
      <c r="J56" s="156">
        <v>2.0700000238318408</v>
      </c>
      <c r="K56" s="156">
        <v>1.9353502054850598</v>
      </c>
      <c r="L56" s="156">
        <v>2.0175947521900017</v>
      </c>
      <c r="M56" s="156">
        <v>1.4828506475111254</v>
      </c>
      <c r="N56" s="156">
        <v>2.8790719201463437</v>
      </c>
      <c r="O56" s="156">
        <v>1.9158957260045508</v>
      </c>
      <c r="P56" s="156">
        <v>1.1461751809904057</v>
      </c>
      <c r="Q56" s="156">
        <v>1.9085435669479476</v>
      </c>
    </row>
    <row r="57" spans="1:17" ht="12" customHeight="1" x14ac:dyDescent="0.25">
      <c r="A57" s="148" t="s">
        <v>59</v>
      </c>
      <c r="B57" s="156">
        <v>0.22810415225551664</v>
      </c>
      <c r="C57" s="156">
        <v>0.28155828766108709</v>
      </c>
      <c r="D57" s="156">
        <v>0.27722173685130169</v>
      </c>
      <c r="E57" s="156">
        <v>0.32656844712352717</v>
      </c>
      <c r="F57" s="156">
        <v>0.42670510465325545</v>
      </c>
      <c r="G57" s="156">
        <v>0.49954438557109276</v>
      </c>
      <c r="H57" s="156">
        <v>0.51135376567955004</v>
      </c>
      <c r="I57" s="156">
        <v>0.74211220992080662</v>
      </c>
      <c r="J57" s="156">
        <v>0.45870373470014458</v>
      </c>
      <c r="K57" s="156">
        <v>0.42553986735035743</v>
      </c>
      <c r="L57" s="156">
        <v>0.46193345306402434</v>
      </c>
      <c r="M57" s="156">
        <v>0.32156058801461479</v>
      </c>
      <c r="N57" s="156">
        <v>0.63611125516936762</v>
      </c>
      <c r="O57" s="156">
        <v>0.42227214682481001</v>
      </c>
      <c r="P57" s="156">
        <v>0.2443940640342307</v>
      </c>
      <c r="Q57" s="156">
        <v>0.41749685938305975</v>
      </c>
    </row>
    <row r="58" spans="1:17" ht="12" customHeight="1" x14ac:dyDescent="0.25">
      <c r="A58" s="158" t="s">
        <v>62</v>
      </c>
      <c r="B58" s="157">
        <f t="shared" ref="B58:Q58" si="23">SUM(B59:B60)</f>
        <v>85.641445481259979</v>
      </c>
      <c r="C58" s="157">
        <f t="shared" si="23"/>
        <v>99.429989100010744</v>
      </c>
      <c r="D58" s="157">
        <f t="shared" si="23"/>
        <v>83.99756147363756</v>
      </c>
      <c r="E58" s="157">
        <f t="shared" si="23"/>
        <v>85.208738561711201</v>
      </c>
      <c r="F58" s="157">
        <f t="shared" si="23"/>
        <v>89.669044179929017</v>
      </c>
      <c r="G58" s="157">
        <f t="shared" si="23"/>
        <v>88.495713855780792</v>
      </c>
      <c r="H58" s="157">
        <f t="shared" si="23"/>
        <v>91.433874273067772</v>
      </c>
      <c r="I58" s="157">
        <f t="shared" si="23"/>
        <v>84.500666419802172</v>
      </c>
      <c r="J58" s="157">
        <f t="shared" si="23"/>
        <v>90.228505381452351</v>
      </c>
      <c r="K58" s="157">
        <f t="shared" si="23"/>
        <v>91.473698579321123</v>
      </c>
      <c r="L58" s="157">
        <f t="shared" si="23"/>
        <v>96.302714257612749</v>
      </c>
      <c r="M58" s="157">
        <f t="shared" si="23"/>
        <v>93.410962663724575</v>
      </c>
      <c r="N58" s="157">
        <f t="shared" si="23"/>
        <v>96.298484177142882</v>
      </c>
      <c r="O58" s="157">
        <f t="shared" si="23"/>
        <v>97.735463196498841</v>
      </c>
      <c r="P58" s="157">
        <f t="shared" si="23"/>
        <v>102.99655987252031</v>
      </c>
      <c r="Q58" s="157">
        <f t="shared" si="23"/>
        <v>104.2790819414477</v>
      </c>
    </row>
    <row r="59" spans="1:17" ht="12" customHeight="1" x14ac:dyDescent="0.25">
      <c r="A59" s="23" t="s">
        <v>57</v>
      </c>
      <c r="B59" s="156">
        <v>18.484553522928451</v>
      </c>
      <c r="C59" s="156">
        <v>47.015579937444848</v>
      </c>
      <c r="D59" s="156">
        <v>31.459946705865619</v>
      </c>
      <c r="E59" s="156">
        <v>36.477567942104933</v>
      </c>
      <c r="F59" s="156">
        <v>36.086738382851358</v>
      </c>
      <c r="G59" s="156">
        <v>26.901883969285834</v>
      </c>
      <c r="H59" s="156">
        <v>30.000963375325547</v>
      </c>
      <c r="I59" s="156">
        <v>6.329464239103026</v>
      </c>
      <c r="J59" s="156">
        <v>26.416072502535698</v>
      </c>
      <c r="K59" s="156">
        <v>18.207346625393949</v>
      </c>
      <c r="L59" s="156">
        <v>39.426196707816075</v>
      </c>
      <c r="M59" s="156">
        <v>23.616410668935622</v>
      </c>
      <c r="N59" s="156">
        <v>26.875834366963804</v>
      </c>
      <c r="O59" s="156">
        <v>30.121136372034563</v>
      </c>
      <c r="P59" s="156">
        <v>21.172602749738378</v>
      </c>
      <c r="Q59" s="156">
        <v>19.169014607332553</v>
      </c>
    </row>
    <row r="60" spans="1:17" ht="12" customHeight="1" x14ac:dyDescent="0.25">
      <c r="A60" s="29" t="s">
        <v>140</v>
      </c>
      <c r="B60" s="57">
        <v>67.156891958331528</v>
      </c>
      <c r="C60" s="57">
        <v>52.414409162565903</v>
      </c>
      <c r="D60" s="57">
        <v>52.537614767771942</v>
      </c>
      <c r="E60" s="57">
        <v>48.731170619606267</v>
      </c>
      <c r="F60" s="57">
        <v>53.582305797077652</v>
      </c>
      <c r="G60" s="57">
        <v>61.593829886494959</v>
      </c>
      <c r="H60" s="57">
        <v>61.432910897742218</v>
      </c>
      <c r="I60" s="57">
        <v>78.17120218069914</v>
      </c>
      <c r="J60" s="57">
        <v>63.81243287891666</v>
      </c>
      <c r="K60" s="57">
        <v>73.26635195392717</v>
      </c>
      <c r="L60" s="57">
        <v>56.876517549796674</v>
      </c>
      <c r="M60" s="57">
        <v>69.794551994788961</v>
      </c>
      <c r="N60" s="57">
        <v>69.422649810179081</v>
      </c>
      <c r="O60" s="57">
        <v>67.614326824464285</v>
      </c>
      <c r="P60" s="57">
        <v>81.823957122781934</v>
      </c>
      <c r="Q60" s="57">
        <v>85.110067334115143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29755.526131917908</v>
      </c>
      <c r="C62" s="168">
        <f t="shared" ref="C62:Q62" si="24">SUM(C63,C66,C68,C77)</f>
        <v>30496.566081540575</v>
      </c>
      <c r="D62" s="168">
        <f t="shared" si="24"/>
        <v>30166.555236152832</v>
      </c>
      <c r="E62" s="168">
        <f t="shared" si="24"/>
        <v>31171.088302564294</v>
      </c>
      <c r="F62" s="168">
        <f t="shared" si="24"/>
        <v>31786.095440530353</v>
      </c>
      <c r="G62" s="168">
        <f t="shared" si="24"/>
        <v>30739.657859083381</v>
      </c>
      <c r="H62" s="168">
        <f t="shared" si="24"/>
        <v>29537.729179159491</v>
      </c>
      <c r="I62" s="168">
        <f t="shared" si="24"/>
        <v>28382.200849917561</v>
      </c>
      <c r="J62" s="168">
        <f t="shared" si="24"/>
        <v>28642.242258295715</v>
      </c>
      <c r="K62" s="168">
        <f t="shared" si="24"/>
        <v>27477.376770624884</v>
      </c>
      <c r="L62" s="168">
        <f t="shared" si="24"/>
        <v>30791.836636150339</v>
      </c>
      <c r="M62" s="168">
        <f t="shared" si="24"/>
        <v>23429.290587880569</v>
      </c>
      <c r="N62" s="168">
        <f t="shared" si="24"/>
        <v>27337.847071082713</v>
      </c>
      <c r="O62" s="168">
        <f t="shared" si="24"/>
        <v>27194.860659176324</v>
      </c>
      <c r="P62" s="168">
        <f t="shared" si="24"/>
        <v>22165.35213579112</v>
      </c>
      <c r="Q62" s="168">
        <f t="shared" si="24"/>
        <v>23198.368319587167</v>
      </c>
    </row>
    <row r="63" spans="1:17" ht="12.95" customHeight="1" x14ac:dyDescent="0.25">
      <c r="A63" s="158" t="s">
        <v>65</v>
      </c>
      <c r="B63" s="157">
        <f t="shared" ref="B63:Q63" si="25">SUM(B64:B65)</f>
        <v>22881.791409036163</v>
      </c>
      <c r="C63" s="157">
        <f t="shared" si="25"/>
        <v>23681.475344876639</v>
      </c>
      <c r="D63" s="157">
        <f t="shared" si="25"/>
        <v>23344.08235258155</v>
      </c>
      <c r="E63" s="157">
        <f t="shared" si="25"/>
        <v>24291.096329476801</v>
      </c>
      <c r="F63" s="157">
        <f t="shared" si="25"/>
        <v>24951.131826771474</v>
      </c>
      <c r="G63" s="157">
        <f t="shared" si="25"/>
        <v>23828.294658108302</v>
      </c>
      <c r="H63" s="157">
        <f t="shared" si="25"/>
        <v>22805.144352179112</v>
      </c>
      <c r="I63" s="157">
        <f t="shared" si="25"/>
        <v>21674.354001616259</v>
      </c>
      <c r="J63" s="157">
        <f t="shared" si="25"/>
        <v>22094.429713108519</v>
      </c>
      <c r="K63" s="157">
        <f t="shared" si="25"/>
        <v>20951.728453496195</v>
      </c>
      <c r="L63" s="157">
        <f t="shared" si="25"/>
        <v>24257.245619557805</v>
      </c>
      <c r="M63" s="157">
        <f t="shared" si="25"/>
        <v>16922.335602799518</v>
      </c>
      <c r="N63" s="157">
        <f t="shared" si="25"/>
        <v>20684.013376482366</v>
      </c>
      <c r="O63" s="157">
        <f t="shared" si="25"/>
        <v>20611.089626073222</v>
      </c>
      <c r="P63" s="157">
        <f t="shared" si="25"/>
        <v>15603.010839880651</v>
      </c>
      <c r="Q63" s="157">
        <f t="shared" si="25"/>
        <v>16720.757949021034</v>
      </c>
    </row>
    <row r="64" spans="1:17" ht="12" customHeight="1" x14ac:dyDescent="0.25">
      <c r="A64" s="23" t="s">
        <v>161</v>
      </c>
      <c r="B64" s="156">
        <v>22562.981330844254</v>
      </c>
      <c r="C64" s="156">
        <v>23329.071781893144</v>
      </c>
      <c r="D64" s="156">
        <v>23068.006875016614</v>
      </c>
      <c r="E64" s="156">
        <v>23816.783243609567</v>
      </c>
      <c r="F64" s="156">
        <v>24561.360913550405</v>
      </c>
      <c r="G64" s="156">
        <v>23383.133987174555</v>
      </c>
      <c r="H64" s="156">
        <v>22365.367779032687</v>
      </c>
      <c r="I64" s="156">
        <v>21229.63992361577</v>
      </c>
      <c r="J64" s="156">
        <v>21747.675665425508</v>
      </c>
      <c r="K64" s="156">
        <v>20567.704262350871</v>
      </c>
      <c r="L64" s="156">
        <v>23968.052399245567</v>
      </c>
      <c r="M64" s="156">
        <v>16586.953739247201</v>
      </c>
      <c r="N64" s="156">
        <v>20361.713050332761</v>
      </c>
      <c r="O64" s="156">
        <v>20301.860169264801</v>
      </c>
      <c r="P64" s="156">
        <v>15274.670668627687</v>
      </c>
      <c r="Q64" s="156">
        <v>16405.878804495467</v>
      </c>
    </row>
    <row r="65" spans="1:17" ht="12" customHeight="1" x14ac:dyDescent="0.25">
      <c r="A65" s="23" t="s">
        <v>60</v>
      </c>
      <c r="B65" s="156">
        <v>318.81007819190819</v>
      </c>
      <c r="C65" s="156">
        <v>352.40356298349366</v>
      </c>
      <c r="D65" s="156">
        <v>276.07547756493796</v>
      </c>
      <c r="E65" s="156">
        <v>474.31308586723469</v>
      </c>
      <c r="F65" s="156">
        <v>389.77091322107054</v>
      </c>
      <c r="G65" s="156">
        <v>445.16067093374818</v>
      </c>
      <c r="H65" s="156">
        <v>439.77657314642249</v>
      </c>
      <c r="I65" s="156">
        <v>444.71407800048769</v>
      </c>
      <c r="J65" s="156">
        <v>346.75404768301098</v>
      </c>
      <c r="K65" s="156">
        <v>384.02419114532205</v>
      </c>
      <c r="L65" s="156">
        <v>289.193220312238</v>
      </c>
      <c r="M65" s="156">
        <v>335.38186355231795</v>
      </c>
      <c r="N65" s="156">
        <v>322.30032614960368</v>
      </c>
      <c r="O65" s="156">
        <v>309.22945680842037</v>
      </c>
      <c r="P65" s="156">
        <v>328.34017125296492</v>
      </c>
      <c r="Q65" s="156">
        <v>314.87914452556549</v>
      </c>
    </row>
    <row r="66" spans="1:17" ht="12.95" customHeight="1" x14ac:dyDescent="0.25">
      <c r="A66" s="158" t="s">
        <v>112</v>
      </c>
      <c r="B66" s="157">
        <f t="shared" ref="B66:Q66" si="26">B67</f>
        <v>2.996338761109731</v>
      </c>
      <c r="C66" s="157">
        <f t="shared" si="26"/>
        <v>3.3108834727487086</v>
      </c>
      <c r="D66" s="157">
        <f t="shared" si="26"/>
        <v>3.9552072987786255</v>
      </c>
      <c r="E66" s="157">
        <f t="shared" si="26"/>
        <v>4.5138638440957664</v>
      </c>
      <c r="F66" s="157">
        <f t="shared" si="26"/>
        <v>5.4501303711689966</v>
      </c>
      <c r="G66" s="157">
        <f t="shared" si="26"/>
        <v>6.1282154541125511</v>
      </c>
      <c r="H66" s="157">
        <f t="shared" si="26"/>
        <v>7.3582715586467069</v>
      </c>
      <c r="I66" s="157">
        <f t="shared" si="26"/>
        <v>8.4810594612568302</v>
      </c>
      <c r="J66" s="157">
        <f t="shared" si="26"/>
        <v>9.6431279466480628</v>
      </c>
      <c r="K66" s="157">
        <f t="shared" si="26"/>
        <v>10.762313811543356</v>
      </c>
      <c r="L66" s="157">
        <f t="shared" si="26"/>
        <v>13.103302043607766</v>
      </c>
      <c r="M66" s="157">
        <f t="shared" si="26"/>
        <v>14.476251279777241</v>
      </c>
      <c r="N66" s="157">
        <f t="shared" si="26"/>
        <v>15.688213669132638</v>
      </c>
      <c r="O66" s="157">
        <f t="shared" si="26"/>
        <v>16.680082744453586</v>
      </c>
      <c r="P66" s="157">
        <f t="shared" si="26"/>
        <v>16.779745726195326</v>
      </c>
      <c r="Q66" s="157">
        <f t="shared" si="26"/>
        <v>17.689278195221867</v>
      </c>
    </row>
    <row r="67" spans="1:17" ht="12" customHeight="1" x14ac:dyDescent="0.25">
      <c r="A67" s="23" t="s">
        <v>60</v>
      </c>
      <c r="B67" s="156">
        <v>2.996338761109731</v>
      </c>
      <c r="C67" s="156">
        <v>3.3108834727487086</v>
      </c>
      <c r="D67" s="156">
        <v>3.9552072987786255</v>
      </c>
      <c r="E67" s="156">
        <v>4.5138638440957664</v>
      </c>
      <c r="F67" s="156">
        <v>5.4501303711689966</v>
      </c>
      <c r="G67" s="156">
        <v>6.1282154541125511</v>
      </c>
      <c r="H67" s="156">
        <v>7.3582715586467069</v>
      </c>
      <c r="I67" s="156">
        <v>8.4810594612568302</v>
      </c>
      <c r="J67" s="156">
        <v>9.6431279466480628</v>
      </c>
      <c r="K67" s="156">
        <v>10.762313811543356</v>
      </c>
      <c r="L67" s="156">
        <v>13.103302043607766</v>
      </c>
      <c r="M67" s="156">
        <v>14.476251279777241</v>
      </c>
      <c r="N67" s="156">
        <v>15.688213669132638</v>
      </c>
      <c r="O67" s="156">
        <v>16.680082744453586</v>
      </c>
      <c r="P67" s="156">
        <v>16.779745726195326</v>
      </c>
      <c r="Q67" s="156">
        <v>17.689278195221867</v>
      </c>
    </row>
    <row r="68" spans="1:17" ht="12" customHeight="1" x14ac:dyDescent="0.25">
      <c r="A68" s="158" t="s">
        <v>63</v>
      </c>
      <c r="B68" s="157">
        <f>SUM(B69:B70,B73:B74)</f>
        <v>5615.6688095489671</v>
      </c>
      <c r="C68" s="157">
        <f t="shared" ref="C68:Q68" si="27">SUM(C69:C70,C73:C74)</f>
        <v>5586.7472136949682</v>
      </c>
      <c r="D68" s="157">
        <f t="shared" si="27"/>
        <v>5552.6131749468777</v>
      </c>
      <c r="E68" s="157">
        <f t="shared" si="27"/>
        <v>5601.4526989757942</v>
      </c>
      <c r="F68" s="157">
        <f t="shared" si="27"/>
        <v>5547.0891299592286</v>
      </c>
      <c r="G68" s="157">
        <f t="shared" si="27"/>
        <v>5585.7824083521355</v>
      </c>
      <c r="H68" s="157">
        <f t="shared" si="27"/>
        <v>5424.4654456884864</v>
      </c>
      <c r="I68" s="157">
        <f t="shared" si="27"/>
        <v>5370.0473103528548</v>
      </c>
      <c r="J68" s="157">
        <f t="shared" si="27"/>
        <v>5231.8846028149474</v>
      </c>
      <c r="K68" s="157">
        <f t="shared" si="27"/>
        <v>5185.823228170485</v>
      </c>
      <c r="L68" s="157">
        <f t="shared" si="27"/>
        <v>5202.6550821766286</v>
      </c>
      <c r="M68" s="157">
        <f t="shared" si="27"/>
        <v>5151.3541579946259</v>
      </c>
      <c r="N68" s="157">
        <f t="shared" si="27"/>
        <v>5201.187146642038</v>
      </c>
      <c r="O68" s="157">
        <f t="shared" si="27"/>
        <v>5133.0136191870652</v>
      </c>
      <c r="P68" s="157">
        <f t="shared" si="27"/>
        <v>5097.1243197599233</v>
      </c>
      <c r="Q68" s="157">
        <f t="shared" si="27"/>
        <v>4980.9678446988564</v>
      </c>
    </row>
    <row r="69" spans="1:17" ht="12" customHeight="1" x14ac:dyDescent="0.25">
      <c r="A69" s="167" t="s">
        <v>160</v>
      </c>
      <c r="B69" s="132">
        <v>4915.5051690032733</v>
      </c>
      <c r="C69" s="132">
        <v>4880.9484785080567</v>
      </c>
      <c r="D69" s="132">
        <v>4858.6465652291217</v>
      </c>
      <c r="E69" s="132">
        <v>4869.3272334386029</v>
      </c>
      <c r="F69" s="132">
        <v>4860.8166439186462</v>
      </c>
      <c r="G69" s="132">
        <v>4869.2398172015719</v>
      </c>
      <c r="H69" s="132">
        <v>4751.4498303144619</v>
      </c>
      <c r="I69" s="132">
        <v>4785.1231711510763</v>
      </c>
      <c r="J69" s="132">
        <v>4751.6169975773018</v>
      </c>
      <c r="K69" s="132">
        <v>4737.3266216062402</v>
      </c>
      <c r="L69" s="132">
        <v>4781.2910154693518</v>
      </c>
      <c r="M69" s="132">
        <v>4701.52083588188</v>
      </c>
      <c r="N69" s="132">
        <v>4794.9443520111299</v>
      </c>
      <c r="O69" s="132">
        <v>4728.9293382104142</v>
      </c>
      <c r="P69" s="132">
        <v>4690.9715187822894</v>
      </c>
      <c r="Q69" s="132">
        <v>4592.6386165448903</v>
      </c>
    </row>
    <row r="70" spans="1:17" ht="12" customHeight="1" x14ac:dyDescent="0.25">
      <c r="A70" s="167" t="s">
        <v>159</v>
      </c>
      <c r="B70" s="132">
        <f>SUM(B71:B72)</f>
        <v>49.099216318903565</v>
      </c>
      <c r="C70" s="132">
        <f t="shared" ref="C70:Q70" si="28">SUM(C71:C72)</f>
        <v>57.248640045872591</v>
      </c>
      <c r="D70" s="132">
        <f t="shared" si="28"/>
        <v>70.178063055241154</v>
      </c>
      <c r="E70" s="132">
        <f t="shared" si="28"/>
        <v>86.290506678657323</v>
      </c>
      <c r="F70" s="132">
        <f t="shared" si="28"/>
        <v>107.08464189344448</v>
      </c>
      <c r="G70" s="132">
        <f t="shared" si="28"/>
        <v>127.67700814577449</v>
      </c>
      <c r="H70" s="132">
        <f t="shared" si="28"/>
        <v>124.99215677586292</v>
      </c>
      <c r="I70" s="132">
        <f t="shared" si="28"/>
        <v>123.04028995048229</v>
      </c>
      <c r="J70" s="132">
        <f t="shared" si="28"/>
        <v>128.68833856975422</v>
      </c>
      <c r="K70" s="132">
        <f t="shared" si="28"/>
        <v>145.01343834191391</v>
      </c>
      <c r="L70" s="132">
        <f t="shared" si="28"/>
        <v>172.03253992285102</v>
      </c>
      <c r="M70" s="132">
        <f t="shared" si="28"/>
        <v>192.57428165146942</v>
      </c>
      <c r="N70" s="132">
        <f t="shared" si="28"/>
        <v>210.31623130990471</v>
      </c>
      <c r="O70" s="132">
        <f t="shared" si="28"/>
        <v>207.95268433996296</v>
      </c>
      <c r="P70" s="132">
        <f t="shared" si="28"/>
        <v>210.03227638099824</v>
      </c>
      <c r="Q70" s="132">
        <f t="shared" si="28"/>
        <v>214.45439446709415</v>
      </c>
    </row>
    <row r="71" spans="1:17" ht="12" customHeight="1" x14ac:dyDescent="0.25">
      <c r="A71" s="166" t="s">
        <v>109</v>
      </c>
      <c r="B71" s="165">
        <v>41.366567168945039</v>
      </c>
      <c r="C71" s="165">
        <v>48.175636046465094</v>
      </c>
      <c r="D71" s="165">
        <v>58.985466514965076</v>
      </c>
      <c r="E71" s="165">
        <v>72.440294517159629</v>
      </c>
      <c r="F71" s="165">
        <v>89.785814327700777</v>
      </c>
      <c r="G71" s="165">
        <v>107.00904930835446</v>
      </c>
      <c r="H71" s="165">
        <v>99.290946201148458</v>
      </c>
      <c r="I71" s="165">
        <v>90.869298132455683</v>
      </c>
      <c r="J71" s="165">
        <v>107.41215237379218</v>
      </c>
      <c r="K71" s="165">
        <v>120.87771464084746</v>
      </c>
      <c r="L71" s="165">
        <v>143.27910398980296</v>
      </c>
      <c r="M71" s="165">
        <v>160.21403378385821</v>
      </c>
      <c r="N71" s="165">
        <v>175.03170846428745</v>
      </c>
      <c r="O71" s="165">
        <v>173.01916531351347</v>
      </c>
      <c r="P71" s="165">
        <v>174.57321407156994</v>
      </c>
      <c r="Q71" s="165">
        <v>178.40965558752302</v>
      </c>
    </row>
    <row r="72" spans="1:17" ht="12" customHeight="1" x14ac:dyDescent="0.25">
      <c r="A72" s="147" t="s">
        <v>59</v>
      </c>
      <c r="B72" s="164">
        <v>7.7326491499585259</v>
      </c>
      <c r="C72" s="164">
        <v>9.0730039994074936</v>
      </c>
      <c r="D72" s="164">
        <v>11.19259654027608</v>
      </c>
      <c r="E72" s="164">
        <v>13.8502121614977</v>
      </c>
      <c r="F72" s="164">
        <v>17.298827565743707</v>
      </c>
      <c r="G72" s="164">
        <v>20.667958837420024</v>
      </c>
      <c r="H72" s="164">
        <v>25.701210574714462</v>
      </c>
      <c r="I72" s="164">
        <v>32.170991818026607</v>
      </c>
      <c r="J72" s="164">
        <v>21.27618619596203</v>
      </c>
      <c r="K72" s="164">
        <v>24.135723701066457</v>
      </c>
      <c r="L72" s="164">
        <v>28.753435933048063</v>
      </c>
      <c r="M72" s="164">
        <v>32.360247867611207</v>
      </c>
      <c r="N72" s="164">
        <v>35.284522845617275</v>
      </c>
      <c r="O72" s="164">
        <v>34.933519026449481</v>
      </c>
      <c r="P72" s="164">
        <v>35.459062309428312</v>
      </c>
      <c r="Q72" s="164">
        <v>36.044738879571135</v>
      </c>
    </row>
    <row r="73" spans="1:17" ht="12" customHeight="1" x14ac:dyDescent="0.25">
      <c r="A73" s="163" t="s">
        <v>142</v>
      </c>
      <c r="B73" s="162">
        <v>644.48730529364798</v>
      </c>
      <c r="C73" s="162">
        <v>640.87752650174548</v>
      </c>
      <c r="D73" s="162">
        <v>614.69475091311745</v>
      </c>
      <c r="E73" s="162">
        <v>634.4003069547565</v>
      </c>
      <c r="F73" s="162">
        <v>566.45135228154675</v>
      </c>
      <c r="G73" s="162">
        <v>573.49462466195962</v>
      </c>
      <c r="H73" s="162">
        <v>533.75903215277492</v>
      </c>
      <c r="I73" s="162">
        <v>450.01090232937997</v>
      </c>
      <c r="J73" s="162">
        <v>342.13145672755536</v>
      </c>
      <c r="K73" s="162">
        <v>294.32190683441581</v>
      </c>
      <c r="L73" s="162">
        <v>240.47536165065176</v>
      </c>
      <c r="M73" s="162">
        <v>247.01606356153209</v>
      </c>
      <c r="N73" s="162">
        <v>187.56701243019904</v>
      </c>
      <c r="O73" s="162">
        <v>187.74842975264042</v>
      </c>
      <c r="P73" s="162">
        <v>187.64824826353302</v>
      </c>
      <c r="Q73" s="162">
        <v>166.01488583505977</v>
      </c>
    </row>
    <row r="74" spans="1:17" ht="12" customHeight="1" x14ac:dyDescent="0.25">
      <c r="A74" s="161" t="s">
        <v>141</v>
      </c>
      <c r="B74" s="160">
        <f>SUM(B75:B76)</f>
        <v>6.5771189331420477</v>
      </c>
      <c r="C74" s="160">
        <f t="shared" ref="C74:Q74" si="29">SUM(C75:C76)</f>
        <v>7.6725686392933072</v>
      </c>
      <c r="D74" s="160">
        <f t="shared" si="29"/>
        <v>9.0937957493969215</v>
      </c>
      <c r="E74" s="160">
        <f t="shared" si="29"/>
        <v>11.434651903777986</v>
      </c>
      <c r="F74" s="160">
        <f t="shared" si="29"/>
        <v>12.736491865591645</v>
      </c>
      <c r="G74" s="160">
        <f t="shared" si="29"/>
        <v>15.370958342829727</v>
      </c>
      <c r="H74" s="160">
        <f t="shared" si="29"/>
        <v>14.264426445386391</v>
      </c>
      <c r="I74" s="160">
        <f t="shared" si="29"/>
        <v>11.87294692191616</v>
      </c>
      <c r="J74" s="160">
        <f t="shared" si="29"/>
        <v>9.4478099403364872</v>
      </c>
      <c r="K74" s="160">
        <f t="shared" si="29"/>
        <v>9.1612613879147151</v>
      </c>
      <c r="L74" s="160">
        <f t="shared" si="29"/>
        <v>8.8561651337741925</v>
      </c>
      <c r="M74" s="160">
        <f t="shared" si="29"/>
        <v>10.242976899744814</v>
      </c>
      <c r="N74" s="160">
        <f t="shared" si="29"/>
        <v>8.3595508908051279</v>
      </c>
      <c r="O74" s="160">
        <f t="shared" si="29"/>
        <v>8.3831668840478386</v>
      </c>
      <c r="P74" s="160">
        <f t="shared" si="29"/>
        <v>8.4722763331032969</v>
      </c>
      <c r="Q74" s="160">
        <f t="shared" si="29"/>
        <v>7.8599478518129215</v>
      </c>
    </row>
    <row r="75" spans="1:17" ht="12" customHeight="1" x14ac:dyDescent="0.25">
      <c r="A75" s="148" t="s">
        <v>60</v>
      </c>
      <c r="B75" s="156">
        <v>5.4237443600647346</v>
      </c>
      <c r="C75" s="156">
        <v>6.3256348517062833</v>
      </c>
      <c r="D75" s="156">
        <v>7.462656486772425</v>
      </c>
      <c r="E75" s="156">
        <v>9.4378206677779133</v>
      </c>
      <c r="F75" s="156">
        <v>10.463204266544381</v>
      </c>
      <c r="G75" s="156">
        <v>12.603386327070153</v>
      </c>
      <c r="H75" s="156">
        <v>11.153915822503704</v>
      </c>
      <c r="I75" s="156">
        <v>8.5456188681226397</v>
      </c>
      <c r="J75" s="156">
        <v>7.7339889007041451</v>
      </c>
      <c r="K75" s="156">
        <v>7.5099850321743897</v>
      </c>
      <c r="L75" s="156">
        <v>7.2062710400183958</v>
      </c>
      <c r="M75" s="156">
        <v>8.4175960718858143</v>
      </c>
      <c r="N75" s="156">
        <v>6.8467977440719823</v>
      </c>
      <c r="O75" s="156">
        <v>6.8691704261998865</v>
      </c>
      <c r="P75" s="156">
        <v>6.9832645114507459</v>
      </c>
      <c r="Q75" s="156">
        <v>6.4491797903899215</v>
      </c>
    </row>
    <row r="76" spans="1:17" ht="12" customHeight="1" x14ac:dyDescent="0.25">
      <c r="A76" s="148" t="s">
        <v>59</v>
      </c>
      <c r="B76" s="156">
        <v>1.1533745730773126</v>
      </c>
      <c r="C76" s="156">
        <v>1.346933787587024</v>
      </c>
      <c r="D76" s="156">
        <v>1.6311392626244972</v>
      </c>
      <c r="E76" s="156">
        <v>1.9968312360000728</v>
      </c>
      <c r="F76" s="156">
        <v>2.2732875990472654</v>
      </c>
      <c r="G76" s="156">
        <v>2.7675720157595749</v>
      </c>
      <c r="H76" s="156">
        <v>3.1105106228826873</v>
      </c>
      <c r="I76" s="156">
        <v>3.3273280537935199</v>
      </c>
      <c r="J76" s="156">
        <v>1.7138210396323423</v>
      </c>
      <c r="K76" s="156">
        <v>1.6512763557403261</v>
      </c>
      <c r="L76" s="156">
        <v>1.6498940937557971</v>
      </c>
      <c r="M76" s="156">
        <v>1.8253808278590007</v>
      </c>
      <c r="N76" s="156">
        <v>1.5127531467331456</v>
      </c>
      <c r="O76" s="156">
        <v>1.5139964578479523</v>
      </c>
      <c r="P76" s="156">
        <v>1.4890118216525503</v>
      </c>
      <c r="Q76" s="156">
        <v>1.4107680614229998</v>
      </c>
    </row>
    <row r="77" spans="1:17" ht="12" customHeight="1" x14ac:dyDescent="0.25">
      <c r="A77" s="158" t="s">
        <v>62</v>
      </c>
      <c r="B77" s="157">
        <f>SUM(B78:B79)</f>
        <v>1255.069574571668</v>
      </c>
      <c r="C77" s="157">
        <f t="shared" ref="C77:Q77" si="30">SUM(C78:C79)</f>
        <v>1225.0326394962167</v>
      </c>
      <c r="D77" s="157">
        <f t="shared" si="30"/>
        <v>1265.9045013256241</v>
      </c>
      <c r="E77" s="157">
        <f t="shared" si="30"/>
        <v>1274.0254102676047</v>
      </c>
      <c r="F77" s="157">
        <f t="shared" si="30"/>
        <v>1282.4243534284785</v>
      </c>
      <c r="G77" s="157">
        <f t="shared" si="30"/>
        <v>1319.4525771688338</v>
      </c>
      <c r="H77" s="157">
        <f t="shared" si="30"/>
        <v>1300.7611097332494</v>
      </c>
      <c r="I77" s="157">
        <f t="shared" si="30"/>
        <v>1329.3184784871878</v>
      </c>
      <c r="J77" s="157">
        <f t="shared" si="30"/>
        <v>1306.2848144255977</v>
      </c>
      <c r="K77" s="157">
        <f t="shared" si="30"/>
        <v>1329.0627751466611</v>
      </c>
      <c r="L77" s="157">
        <f t="shared" si="30"/>
        <v>1318.8326323722993</v>
      </c>
      <c r="M77" s="157">
        <f t="shared" si="30"/>
        <v>1341.1245758066482</v>
      </c>
      <c r="N77" s="157">
        <f t="shared" si="30"/>
        <v>1436.9583342891794</v>
      </c>
      <c r="O77" s="157">
        <f t="shared" si="30"/>
        <v>1434.0773311715825</v>
      </c>
      <c r="P77" s="157">
        <f t="shared" si="30"/>
        <v>1448.4372304243489</v>
      </c>
      <c r="Q77" s="157">
        <f t="shared" si="30"/>
        <v>1478.9532476720528</v>
      </c>
    </row>
    <row r="78" spans="1:17" ht="12" customHeight="1" x14ac:dyDescent="0.25">
      <c r="A78" s="23" t="s">
        <v>109</v>
      </c>
      <c r="B78" s="156">
        <v>1105.938304124564</v>
      </c>
      <c r="C78" s="156">
        <v>1104.0609635523326</v>
      </c>
      <c r="D78" s="156">
        <v>1140.3376732393056</v>
      </c>
      <c r="E78" s="156">
        <v>1150.1520884346648</v>
      </c>
      <c r="F78" s="156">
        <v>1164.7823982032321</v>
      </c>
      <c r="G78" s="156">
        <v>1192.7428951149191</v>
      </c>
      <c r="H78" s="156">
        <v>1178.998484451703</v>
      </c>
      <c r="I78" s="156">
        <v>1201.4277471007013</v>
      </c>
      <c r="J78" s="156">
        <v>1217.7379046233978</v>
      </c>
      <c r="K78" s="156">
        <v>1233.5217114020556</v>
      </c>
      <c r="L78" s="156">
        <v>1256.6561110531802</v>
      </c>
      <c r="M78" s="156">
        <v>1256.3726939703054</v>
      </c>
      <c r="N78" s="156">
        <v>1372.6718491277375</v>
      </c>
      <c r="O78" s="156">
        <v>1378.3925278223917</v>
      </c>
      <c r="P78" s="156">
        <v>1380.9581793038756</v>
      </c>
      <c r="Q78" s="156">
        <v>1452.0425961700348</v>
      </c>
    </row>
    <row r="79" spans="1:17" ht="12" customHeight="1" x14ac:dyDescent="0.25">
      <c r="A79" s="29" t="s">
        <v>140</v>
      </c>
      <c r="B79" s="57">
        <v>149.13127044710407</v>
      </c>
      <c r="C79" s="57">
        <v>120.97167594388401</v>
      </c>
      <c r="D79" s="57">
        <v>125.56682808631861</v>
      </c>
      <c r="E79" s="57">
        <v>123.87332183293979</v>
      </c>
      <c r="F79" s="57">
        <v>117.64195522524643</v>
      </c>
      <c r="G79" s="57">
        <v>126.7096820539148</v>
      </c>
      <c r="H79" s="57">
        <v>121.76262528154633</v>
      </c>
      <c r="I79" s="57">
        <v>127.89073138648662</v>
      </c>
      <c r="J79" s="57">
        <v>88.546909802199821</v>
      </c>
      <c r="K79" s="57">
        <v>95.541063744605452</v>
      </c>
      <c r="L79" s="57">
        <v>62.176521319119132</v>
      </c>
      <c r="M79" s="57">
        <v>84.751881836342818</v>
      </c>
      <c r="N79" s="57">
        <v>64.286485161442045</v>
      </c>
      <c r="O79" s="57">
        <v>55.684803349190716</v>
      </c>
      <c r="P79" s="57">
        <v>67.479051120473315</v>
      </c>
      <c r="Q79" s="57">
        <v>26.910651502018123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197.67162327519847</v>
      </c>
      <c r="C81" s="168">
        <f t="shared" ref="C81:Q81" si="31">SUM(C82,C85,C87,C100)</f>
        <v>215.42075998503861</v>
      </c>
      <c r="D81" s="168">
        <f t="shared" si="31"/>
        <v>213.51557760806381</v>
      </c>
      <c r="E81" s="168">
        <f t="shared" si="31"/>
        <v>214.86942360316155</v>
      </c>
      <c r="F81" s="168">
        <f t="shared" si="31"/>
        <v>214.20771851227187</v>
      </c>
      <c r="G81" s="168">
        <f t="shared" si="31"/>
        <v>271.04295691689305</v>
      </c>
      <c r="H81" s="168">
        <f t="shared" si="31"/>
        <v>303.68489682659089</v>
      </c>
      <c r="I81" s="168">
        <f t="shared" si="31"/>
        <v>334.65488674989905</v>
      </c>
      <c r="J81" s="168">
        <f t="shared" si="31"/>
        <v>850.09261932092659</v>
      </c>
      <c r="K81" s="168">
        <f t="shared" si="31"/>
        <v>927.96995815706805</v>
      </c>
      <c r="L81" s="168">
        <f t="shared" si="31"/>
        <v>1176.7375739772901</v>
      </c>
      <c r="M81" s="168">
        <f t="shared" si="31"/>
        <v>1064.7989255752088</v>
      </c>
      <c r="N81" s="168">
        <f t="shared" si="31"/>
        <v>1323.9431237030826</v>
      </c>
      <c r="O81" s="168">
        <f t="shared" si="31"/>
        <v>1700.6091001958773</v>
      </c>
      <c r="P81" s="168">
        <f t="shared" si="31"/>
        <v>1663.0344561576067</v>
      </c>
      <c r="Q81" s="168">
        <f t="shared" si="31"/>
        <v>1842.0277919436626</v>
      </c>
    </row>
    <row r="82" spans="1:17" ht="12.95" customHeight="1" x14ac:dyDescent="0.25">
      <c r="A82" s="158" t="s">
        <v>65</v>
      </c>
      <c r="B82" s="157">
        <f t="shared" ref="B82" si="32">SUM(B83:B84)</f>
        <v>161.74451073141418</v>
      </c>
      <c r="C82" s="157">
        <f t="shared" ref="C82:Q82" si="33">SUM(C83:C84)</f>
        <v>176.87104607110433</v>
      </c>
      <c r="D82" s="157">
        <f t="shared" si="33"/>
        <v>175.70138519351804</v>
      </c>
      <c r="E82" s="157">
        <f t="shared" si="33"/>
        <v>176.13064513326918</v>
      </c>
      <c r="F82" s="157">
        <f t="shared" si="33"/>
        <v>175.94216461874186</v>
      </c>
      <c r="G82" s="157">
        <f t="shared" si="33"/>
        <v>222.09534017474132</v>
      </c>
      <c r="H82" s="157">
        <f t="shared" si="33"/>
        <v>247.20993181532339</v>
      </c>
      <c r="I82" s="157">
        <f t="shared" si="33"/>
        <v>270.86097726659949</v>
      </c>
      <c r="J82" s="157">
        <f t="shared" si="33"/>
        <v>692.33438395576275</v>
      </c>
      <c r="K82" s="157">
        <f t="shared" si="33"/>
        <v>748.57106711113272</v>
      </c>
      <c r="L82" s="157">
        <f t="shared" si="33"/>
        <v>974.68725626850858</v>
      </c>
      <c r="M82" s="157">
        <f t="shared" si="33"/>
        <v>819.10300549643807</v>
      </c>
      <c r="N82" s="157">
        <f t="shared" si="33"/>
        <v>1056.8947500094271</v>
      </c>
      <c r="O82" s="157">
        <f t="shared" si="33"/>
        <v>1358.0505634779831</v>
      </c>
      <c r="P82" s="157">
        <f t="shared" si="33"/>
        <v>1244.322528274733</v>
      </c>
      <c r="Q82" s="157">
        <f t="shared" si="33"/>
        <v>1406.9908406503373</v>
      </c>
    </row>
    <row r="83" spans="1:17" ht="12" customHeight="1" x14ac:dyDescent="0.25">
      <c r="A83" s="23" t="s">
        <v>157</v>
      </c>
      <c r="B83" s="156">
        <v>161.03912179278294</v>
      </c>
      <c r="C83" s="156">
        <v>176.03820999999996</v>
      </c>
      <c r="D83" s="156">
        <v>175.04440000000002</v>
      </c>
      <c r="E83" s="156">
        <v>175.03527</v>
      </c>
      <c r="F83" s="156">
        <v>175.06669000000005</v>
      </c>
      <c r="G83" s="156">
        <v>220.7382397141252</v>
      </c>
      <c r="H83" s="156">
        <v>245.63344000000001</v>
      </c>
      <c r="I83" s="156">
        <v>269.00711000000001</v>
      </c>
      <c r="J83" s="156">
        <v>688.60858999999994</v>
      </c>
      <c r="K83" s="156">
        <v>743.87358000000006</v>
      </c>
      <c r="L83" s="156">
        <v>970.74246360782445</v>
      </c>
      <c r="M83" s="156">
        <v>813.57708864683923</v>
      </c>
      <c r="N83" s="156">
        <v>1051.3397117629495</v>
      </c>
      <c r="O83" s="156">
        <v>1351.1974907217095</v>
      </c>
      <c r="P83" s="156">
        <v>1235.5195584662649</v>
      </c>
      <c r="Q83" s="156">
        <v>1398.1657228501549</v>
      </c>
    </row>
    <row r="84" spans="1:17" ht="12" customHeight="1" x14ac:dyDescent="0.25">
      <c r="A84" s="23" t="s">
        <v>60</v>
      </c>
      <c r="B84" s="156">
        <v>0.70538893863125895</v>
      </c>
      <c r="C84" s="156">
        <v>0.83283607110437186</v>
      </c>
      <c r="D84" s="156">
        <v>0.65698519351802109</v>
      </c>
      <c r="E84" s="156">
        <v>1.095375133269181</v>
      </c>
      <c r="F84" s="156">
        <v>0.87547461874181598</v>
      </c>
      <c r="G84" s="156">
        <v>1.357100460616127</v>
      </c>
      <c r="H84" s="156">
        <v>1.5764918153233813</v>
      </c>
      <c r="I84" s="156">
        <v>1.8538672665994875</v>
      </c>
      <c r="J84" s="156">
        <v>3.7257939557627577</v>
      </c>
      <c r="K84" s="156">
        <v>4.6974871111327134</v>
      </c>
      <c r="L84" s="156">
        <v>3.944792660684159</v>
      </c>
      <c r="M84" s="156">
        <v>5.5259168495987874</v>
      </c>
      <c r="N84" s="156">
        <v>5.5550382464775172</v>
      </c>
      <c r="O84" s="156">
        <v>6.8530727562736349</v>
      </c>
      <c r="P84" s="156">
        <v>8.8029698084680206</v>
      </c>
      <c r="Q84" s="156">
        <v>8.8251178001824009</v>
      </c>
    </row>
    <row r="85" spans="1:17" ht="12.95" customHeight="1" x14ac:dyDescent="0.25">
      <c r="A85" s="158" t="s">
        <v>112</v>
      </c>
      <c r="B85" s="157">
        <f t="shared" ref="B85:Q85" si="34">B86</f>
        <v>1.6581192697029814E-2</v>
      </c>
      <c r="C85" s="157">
        <f t="shared" si="34"/>
        <v>1.9205922304815493E-2</v>
      </c>
      <c r="D85" s="157">
        <f t="shared" si="34"/>
        <v>2.2764932127906638E-2</v>
      </c>
      <c r="E85" s="157">
        <f t="shared" si="34"/>
        <v>2.5838697101351359E-2</v>
      </c>
      <c r="F85" s="157">
        <f t="shared" si="34"/>
        <v>3.1378357433513138E-2</v>
      </c>
      <c r="G85" s="157">
        <f t="shared" si="34"/>
        <v>4.3717747953395697E-2</v>
      </c>
      <c r="H85" s="157">
        <f t="shared" si="34"/>
        <v>6.033582728735646E-2</v>
      </c>
      <c r="I85" s="157">
        <f t="shared" si="34"/>
        <v>8.0059727765889904E-2</v>
      </c>
      <c r="J85" s="157">
        <f t="shared" si="34"/>
        <v>0.21579768391365686</v>
      </c>
      <c r="K85" s="157">
        <f t="shared" si="34"/>
        <v>0.27996704141190293</v>
      </c>
      <c r="L85" s="157">
        <f t="shared" si="34"/>
        <v>0.3937599919412092</v>
      </c>
      <c r="M85" s="157">
        <f t="shared" si="34"/>
        <v>0.5265170428212782</v>
      </c>
      <c r="N85" s="157">
        <f t="shared" si="34"/>
        <v>0.62768093412715809</v>
      </c>
      <c r="O85" s="157">
        <f t="shared" si="34"/>
        <v>0.84269591656368248</v>
      </c>
      <c r="P85" s="157">
        <f t="shared" si="34"/>
        <v>1.0254979161132143</v>
      </c>
      <c r="Q85" s="157">
        <f t="shared" si="34"/>
        <v>1.1783263882942161</v>
      </c>
    </row>
    <row r="86" spans="1:17" ht="12" customHeight="1" x14ac:dyDescent="0.25">
      <c r="A86" s="23" t="s">
        <v>60</v>
      </c>
      <c r="B86" s="156">
        <v>1.6581192697029814E-2</v>
      </c>
      <c r="C86" s="156">
        <v>1.9205922304815493E-2</v>
      </c>
      <c r="D86" s="156">
        <v>2.2764932127906638E-2</v>
      </c>
      <c r="E86" s="156">
        <v>2.5838697101351359E-2</v>
      </c>
      <c r="F86" s="156">
        <v>3.1378357433513138E-2</v>
      </c>
      <c r="G86" s="156">
        <v>4.3717747953395697E-2</v>
      </c>
      <c r="H86" s="156">
        <v>6.033582728735646E-2</v>
      </c>
      <c r="I86" s="156">
        <v>8.0059727765889904E-2</v>
      </c>
      <c r="J86" s="156">
        <v>0.21579768391365686</v>
      </c>
      <c r="K86" s="156">
        <v>0.27996704141190293</v>
      </c>
      <c r="L86" s="156">
        <v>0.3937599919412092</v>
      </c>
      <c r="M86" s="156">
        <v>0.5265170428212782</v>
      </c>
      <c r="N86" s="156">
        <v>0.62768093412715809</v>
      </c>
      <c r="O86" s="156">
        <v>0.84269591656368248</v>
      </c>
      <c r="P86" s="156">
        <v>1.0254979161132143</v>
      </c>
      <c r="Q86" s="156">
        <v>1.1783263882942161</v>
      </c>
    </row>
    <row r="87" spans="1:17" ht="12" customHeight="1" x14ac:dyDescent="0.25">
      <c r="A87" s="158" t="s">
        <v>63</v>
      </c>
      <c r="B87" s="157">
        <f>SUM(B88:B89,B92:B93,B96:B97)</f>
        <v>30.926263804118157</v>
      </c>
      <c r="C87" s="157">
        <f t="shared" ref="C87:Q87" si="35">SUM(C88:C89,C92:C93,C96:C97)</f>
        <v>32.70161344198749</v>
      </c>
      <c r="D87" s="157">
        <f t="shared" si="35"/>
        <v>32.184531054230206</v>
      </c>
      <c r="E87" s="157">
        <f t="shared" si="35"/>
        <v>32.804501366722342</v>
      </c>
      <c r="F87" s="157">
        <f t="shared" si="35"/>
        <v>32.418065930766936</v>
      </c>
      <c r="G87" s="157">
        <f t="shared" si="35"/>
        <v>41.586283894745137</v>
      </c>
      <c r="H87" s="157">
        <f t="shared" si="35"/>
        <v>47.945388198667644</v>
      </c>
      <c r="I87" s="157">
        <f t="shared" si="35"/>
        <v>54.666356490217467</v>
      </c>
      <c r="J87" s="157">
        <f t="shared" si="35"/>
        <v>133.66961014307148</v>
      </c>
      <c r="K87" s="157">
        <f t="shared" si="35"/>
        <v>152.12401098949923</v>
      </c>
      <c r="L87" s="157">
        <f t="shared" si="35"/>
        <v>169.29463891887508</v>
      </c>
      <c r="M87" s="157">
        <f t="shared" si="35"/>
        <v>207.13662155135015</v>
      </c>
      <c r="N87" s="157">
        <f t="shared" si="35"/>
        <v>222.52692983440713</v>
      </c>
      <c r="O87" s="157">
        <f t="shared" si="35"/>
        <v>284.2416619539722</v>
      </c>
      <c r="P87" s="157">
        <f t="shared" si="35"/>
        <v>348.53021368629936</v>
      </c>
      <c r="Q87" s="157">
        <f t="shared" si="35"/>
        <v>359.0471909465341</v>
      </c>
    </row>
    <row r="88" spans="1:17" ht="12" customHeight="1" x14ac:dyDescent="0.25">
      <c r="A88" s="167" t="s">
        <v>156</v>
      </c>
      <c r="B88" s="132">
        <v>10.41231802911534</v>
      </c>
      <c r="C88" s="132">
        <v>11.387661181782656</v>
      </c>
      <c r="D88" s="132">
        <v>12.35014960593991</v>
      </c>
      <c r="E88" s="132">
        <v>12.316667311636545</v>
      </c>
      <c r="F88" s="132">
        <v>12.273239921243283</v>
      </c>
      <c r="G88" s="132">
        <v>18.102227534314746</v>
      </c>
      <c r="H88" s="132">
        <v>21.059839224522477</v>
      </c>
      <c r="I88" s="132">
        <v>25.515545144804076</v>
      </c>
      <c r="J88" s="132">
        <v>73.342100016714411</v>
      </c>
      <c r="K88" s="132">
        <v>84.835395840206232</v>
      </c>
      <c r="L88" s="132">
        <v>97.090484948555371</v>
      </c>
      <c r="M88" s="132">
        <v>116.7236778460863</v>
      </c>
      <c r="N88" s="132">
        <v>126.46416554345785</v>
      </c>
      <c r="O88" s="132">
        <v>162.52267238295093</v>
      </c>
      <c r="P88" s="132">
        <v>198.15888024845313</v>
      </c>
      <c r="Q88" s="132">
        <v>207.90193993742352</v>
      </c>
    </row>
    <row r="89" spans="1:17" ht="12" customHeight="1" x14ac:dyDescent="0.25">
      <c r="A89" s="167" t="s">
        <v>155</v>
      </c>
      <c r="B89" s="132">
        <f>SUM(B90:B91)</f>
        <v>0.10188237249197804</v>
      </c>
      <c r="C89" s="132">
        <f t="shared" ref="C89:Q89" si="36">SUM(C90:C91)</f>
        <v>0.13066943590361083</v>
      </c>
      <c r="D89" s="132">
        <f t="shared" si="36"/>
        <v>0.17448607464719479</v>
      </c>
      <c r="E89" s="132">
        <f t="shared" si="36"/>
        <v>0.21370183115815214</v>
      </c>
      <c r="F89" s="132">
        <f t="shared" si="36"/>
        <v>0.26461230761406801</v>
      </c>
      <c r="G89" s="132">
        <f t="shared" si="36"/>
        <v>0.4646987827471285</v>
      </c>
      <c r="H89" s="132">
        <f t="shared" si="36"/>
        <v>0.53827942851907606</v>
      </c>
      <c r="I89" s="132">
        <f t="shared" si="36"/>
        <v>0.63305420116336597</v>
      </c>
      <c r="J89" s="132">
        <f t="shared" si="36"/>
        <v>1.9424222693116511</v>
      </c>
      <c r="K89" s="132">
        <f t="shared" si="36"/>
        <v>2.5390684660032132</v>
      </c>
      <c r="L89" s="132">
        <f t="shared" si="36"/>
        <v>3.4169501025475562</v>
      </c>
      <c r="M89" s="132">
        <f t="shared" si="36"/>
        <v>4.6712457634067217</v>
      </c>
      <c r="N89" s="132">
        <f t="shared" si="36"/>
        <v>5.4270698116509415</v>
      </c>
      <c r="O89" s="132">
        <f t="shared" si="36"/>
        <v>6.9952322549818859</v>
      </c>
      <c r="P89" s="132">
        <f t="shared" si="36"/>
        <v>8.6801310204571944</v>
      </c>
      <c r="Q89" s="132">
        <f t="shared" si="36"/>
        <v>9.5115636750633872</v>
      </c>
    </row>
    <row r="90" spans="1:17" ht="12" customHeight="1" x14ac:dyDescent="0.25">
      <c r="A90" s="166" t="s">
        <v>55</v>
      </c>
      <c r="B90" s="165">
        <v>8.7681970884657873E-2</v>
      </c>
      <c r="C90" s="165">
        <v>0.11233881821734214</v>
      </c>
      <c r="D90" s="165">
        <v>0.14985039406009013</v>
      </c>
      <c r="E90" s="165">
        <v>0.18333268836344799</v>
      </c>
      <c r="F90" s="165">
        <v>0.22676007875671716</v>
      </c>
      <c r="G90" s="165">
        <v>0.39777246568524643</v>
      </c>
      <c r="H90" s="165">
        <v>0.44016077547751209</v>
      </c>
      <c r="I90" s="165">
        <v>0.48445485519590997</v>
      </c>
      <c r="J90" s="165">
        <v>1.6578999832855739</v>
      </c>
      <c r="K90" s="165">
        <v>2.1646041597937677</v>
      </c>
      <c r="L90" s="165">
        <v>2.9095150514446133</v>
      </c>
      <c r="M90" s="165">
        <v>3.9775064497386547</v>
      </c>
      <c r="N90" s="165">
        <v>4.61638966865317</v>
      </c>
      <c r="O90" s="165">
        <v>5.9463007016950078</v>
      </c>
      <c r="P90" s="165">
        <v>7.3743194293326431</v>
      </c>
      <c r="Q90" s="165">
        <v>8.0762391634850701</v>
      </c>
    </row>
    <row r="91" spans="1:17" ht="12" customHeight="1" x14ac:dyDescent="0.25">
      <c r="A91" s="147" t="s">
        <v>59</v>
      </c>
      <c r="B91" s="164">
        <v>1.4200401607320175E-2</v>
      </c>
      <c r="C91" s="164">
        <v>1.8330617686268699E-2</v>
      </c>
      <c r="D91" s="164">
        <v>2.4635680587104671E-2</v>
      </c>
      <c r="E91" s="164">
        <v>3.0369142794704148E-2</v>
      </c>
      <c r="F91" s="164">
        <v>3.7852228857350859E-2</v>
      </c>
      <c r="G91" s="164">
        <v>6.6926317061882096E-2</v>
      </c>
      <c r="H91" s="164">
        <v>9.8118653041563947E-2</v>
      </c>
      <c r="I91" s="164">
        <v>0.14859934596745594</v>
      </c>
      <c r="J91" s="164">
        <v>0.28452228602607721</v>
      </c>
      <c r="K91" s="164">
        <v>0.37446430620944537</v>
      </c>
      <c r="L91" s="164">
        <v>0.50743505110294307</v>
      </c>
      <c r="M91" s="164">
        <v>0.69373931366806652</v>
      </c>
      <c r="N91" s="164">
        <v>0.81068014299777114</v>
      </c>
      <c r="O91" s="164">
        <v>1.0489315532868786</v>
      </c>
      <c r="P91" s="164">
        <v>1.3058115911245507</v>
      </c>
      <c r="Q91" s="164">
        <v>1.4353245115783178</v>
      </c>
    </row>
    <row r="92" spans="1:17" ht="12" customHeight="1" x14ac:dyDescent="0.25">
      <c r="A92" s="163" t="s">
        <v>144</v>
      </c>
      <c r="B92" s="162">
        <v>4.2988842825685181</v>
      </c>
      <c r="C92" s="162">
        <v>4.4051488683472027</v>
      </c>
      <c r="D92" s="162">
        <v>4.388008643645688</v>
      </c>
      <c r="E92" s="162">
        <v>4.798401712516176</v>
      </c>
      <c r="F92" s="162">
        <v>4.938044047809794</v>
      </c>
      <c r="G92" s="162">
        <v>5.0555114354620381</v>
      </c>
      <c r="H92" s="162">
        <v>5.4486168467283482</v>
      </c>
      <c r="I92" s="162">
        <v>5.4131790703454277</v>
      </c>
      <c r="J92" s="162">
        <v>5.6933060165021177</v>
      </c>
      <c r="K92" s="162">
        <v>6.3596370946653824</v>
      </c>
      <c r="L92" s="162">
        <v>6.7744413530706611</v>
      </c>
      <c r="M92" s="162">
        <v>5.1212788544450758</v>
      </c>
      <c r="N92" s="162">
        <v>5.1070418947149507</v>
      </c>
      <c r="O92" s="162">
        <v>4.7189693901306091</v>
      </c>
      <c r="P92" s="162">
        <v>3.6592999623741096</v>
      </c>
      <c r="Q92" s="162">
        <v>3.0043630548310793</v>
      </c>
    </row>
    <row r="93" spans="1:17" ht="12" customHeight="1" x14ac:dyDescent="0.25">
      <c r="A93" s="161" t="s">
        <v>143</v>
      </c>
      <c r="B93" s="160">
        <f>SUM(B94:B95)</f>
        <v>4.2643129034590797E-2</v>
      </c>
      <c r="C93" s="160">
        <f t="shared" ref="C93:Q93" si="37">SUM(C94:C95)</f>
        <v>5.134552020337016E-2</v>
      </c>
      <c r="D93" s="160">
        <f t="shared" si="37"/>
        <v>6.2855189527498884E-2</v>
      </c>
      <c r="E93" s="160">
        <f t="shared" si="37"/>
        <v>8.4479135466504762E-2</v>
      </c>
      <c r="F93" s="160">
        <f t="shared" si="37"/>
        <v>0.10809092612529102</v>
      </c>
      <c r="G93" s="160">
        <f t="shared" si="37"/>
        <v>0.13194485003779399</v>
      </c>
      <c r="H93" s="160">
        <f t="shared" si="37"/>
        <v>0.14201861950793182</v>
      </c>
      <c r="I93" s="160">
        <f t="shared" si="37"/>
        <v>0.13785312290029572</v>
      </c>
      <c r="J93" s="160">
        <f t="shared" si="37"/>
        <v>0.15306183698207668</v>
      </c>
      <c r="K93" s="160">
        <f t="shared" si="37"/>
        <v>0.19334334869577213</v>
      </c>
      <c r="L93" s="160">
        <f t="shared" si="37"/>
        <v>0.24227977132539058</v>
      </c>
      <c r="M93" s="160">
        <f t="shared" si="37"/>
        <v>0.20822174296057583</v>
      </c>
      <c r="N93" s="160">
        <f t="shared" si="37"/>
        <v>0.22270334859117197</v>
      </c>
      <c r="O93" s="160">
        <f t="shared" si="37"/>
        <v>0.20616761819780921</v>
      </c>
      <c r="P93" s="160">
        <f t="shared" si="37"/>
        <v>0.16284102895888222</v>
      </c>
      <c r="Q93" s="160">
        <f t="shared" si="37"/>
        <v>0.13952881837207121</v>
      </c>
    </row>
    <row r="94" spans="1:17" ht="12" customHeight="1" x14ac:dyDescent="0.25">
      <c r="A94" s="148" t="s">
        <v>57</v>
      </c>
      <c r="B94" s="156">
        <v>3.6155014507108299E-2</v>
      </c>
      <c r="C94" s="156">
        <v>4.3483721951259359E-2</v>
      </c>
      <c r="D94" s="156">
        <v>5.3169709883955293E-2</v>
      </c>
      <c r="E94" s="156">
        <v>7.1377935342668009E-2</v>
      </c>
      <c r="F94" s="156">
        <v>9.1218963209949169E-2</v>
      </c>
      <c r="G94" s="156">
        <v>0.11121159335749579</v>
      </c>
      <c r="H94" s="156">
        <v>0.11388838220981039</v>
      </c>
      <c r="I94" s="156">
        <v>0.10288510220239834</v>
      </c>
      <c r="J94" s="156">
        <v>0.12860645054993641</v>
      </c>
      <c r="K94" s="156">
        <v>0.16224383595887915</v>
      </c>
      <c r="L94" s="156">
        <v>0.20304232909757286</v>
      </c>
      <c r="M94" s="156">
        <v>0.17446360293768923</v>
      </c>
      <c r="N94" s="156">
        <v>0.18651362701177926</v>
      </c>
      <c r="O94" s="156">
        <v>0.17257436080308547</v>
      </c>
      <c r="P94" s="156">
        <v>0.13622838360850889</v>
      </c>
      <c r="Q94" s="156">
        <v>0.1166466716364343</v>
      </c>
    </row>
    <row r="95" spans="1:17" ht="12" customHeight="1" x14ac:dyDescent="0.25">
      <c r="A95" s="148" t="s">
        <v>59</v>
      </c>
      <c r="B95" s="156">
        <v>6.4881145274824957E-3</v>
      </c>
      <c r="C95" s="156">
        <v>7.8617982521107972E-3</v>
      </c>
      <c r="D95" s="156">
        <v>9.6854796435435937E-3</v>
      </c>
      <c r="E95" s="156">
        <v>1.3101200123836755E-2</v>
      </c>
      <c r="F95" s="156">
        <v>1.6871962915341848E-2</v>
      </c>
      <c r="G95" s="156">
        <v>2.0733256680298198E-2</v>
      </c>
      <c r="H95" s="156">
        <v>2.8130237298121436E-2</v>
      </c>
      <c r="I95" s="156">
        <v>3.4968020697897374E-2</v>
      </c>
      <c r="J95" s="156">
        <v>2.4455386432140267E-2</v>
      </c>
      <c r="K95" s="156">
        <v>3.1099512736892997E-2</v>
      </c>
      <c r="L95" s="156">
        <v>3.923744222781772E-2</v>
      </c>
      <c r="M95" s="156">
        <v>3.3758140022886615E-2</v>
      </c>
      <c r="N95" s="156">
        <v>3.6189721579392715E-2</v>
      </c>
      <c r="O95" s="156">
        <v>3.3593257394723741E-2</v>
      </c>
      <c r="P95" s="156">
        <v>2.6612645350373328E-2</v>
      </c>
      <c r="Q95" s="156">
        <v>2.2882146735636912E-2</v>
      </c>
    </row>
    <row r="96" spans="1:17" ht="12" customHeight="1" x14ac:dyDescent="0.25">
      <c r="A96" s="163" t="s">
        <v>142</v>
      </c>
      <c r="B96" s="162">
        <v>15.908115010354633</v>
      </c>
      <c r="C96" s="162">
        <v>16.528860018363691</v>
      </c>
      <c r="D96" s="162">
        <v>14.987215249738814</v>
      </c>
      <c r="E96" s="162">
        <v>15.118691856248169</v>
      </c>
      <c r="F96" s="162">
        <v>14.50781143450916</v>
      </c>
      <c r="G96" s="162">
        <v>17.366442228428632</v>
      </c>
      <c r="H96" s="162">
        <v>20.216328283344605</v>
      </c>
      <c r="I96" s="162">
        <v>22.376296973424882</v>
      </c>
      <c r="J96" s="162">
        <v>51.126906843919755</v>
      </c>
      <c r="K96" s="162">
        <v>56.439778737285991</v>
      </c>
      <c r="L96" s="162">
        <v>59.576450963751988</v>
      </c>
      <c r="M96" s="162">
        <v>77.210491145045282</v>
      </c>
      <c r="N96" s="162">
        <v>81.666115663318891</v>
      </c>
      <c r="O96" s="162">
        <v>105.10558336296059</v>
      </c>
      <c r="P96" s="162">
        <v>131.91325985773989</v>
      </c>
      <c r="Q96" s="162">
        <v>132.22953159174179</v>
      </c>
    </row>
    <row r="97" spans="1:17" ht="12" customHeight="1" x14ac:dyDescent="0.25">
      <c r="A97" s="161" t="s">
        <v>141</v>
      </c>
      <c r="B97" s="160">
        <f>SUM(B98:B99)</f>
        <v>0.16242098055309215</v>
      </c>
      <c r="C97" s="160">
        <f t="shared" ref="C97:Q97" si="38">SUM(C98:C99)</f>
        <v>0.19792841738695913</v>
      </c>
      <c r="D97" s="160">
        <f t="shared" si="38"/>
        <v>0.22181629073109499</v>
      </c>
      <c r="E97" s="160">
        <f t="shared" si="38"/>
        <v>0.27255951969679465</v>
      </c>
      <c r="F97" s="160">
        <f t="shared" si="38"/>
        <v>0.32626729346534367</v>
      </c>
      <c r="G97" s="160">
        <f t="shared" si="38"/>
        <v>0.46545906375480012</v>
      </c>
      <c r="H97" s="160">
        <f t="shared" si="38"/>
        <v>0.54030579604520457</v>
      </c>
      <c r="I97" s="160">
        <f t="shared" si="38"/>
        <v>0.590427977579427</v>
      </c>
      <c r="J97" s="160">
        <f t="shared" si="38"/>
        <v>1.4118131596414802</v>
      </c>
      <c r="K97" s="160">
        <f t="shared" si="38"/>
        <v>1.7567875026426352</v>
      </c>
      <c r="L97" s="160">
        <f t="shared" si="38"/>
        <v>2.1940317796241113</v>
      </c>
      <c r="M97" s="160">
        <f t="shared" si="38"/>
        <v>3.2017061994061717</v>
      </c>
      <c r="N97" s="160">
        <f t="shared" si="38"/>
        <v>3.6398335726733344</v>
      </c>
      <c r="O97" s="160">
        <f t="shared" si="38"/>
        <v>4.6930369447503617</v>
      </c>
      <c r="P97" s="160">
        <f t="shared" si="38"/>
        <v>5.9558015683161267</v>
      </c>
      <c r="Q97" s="160">
        <f t="shared" si="38"/>
        <v>6.2602638691022561</v>
      </c>
    </row>
    <row r="98" spans="1:17" ht="12" customHeight="1" x14ac:dyDescent="0.25">
      <c r="A98" s="148" t="s">
        <v>60</v>
      </c>
      <c r="B98" s="156">
        <v>0.13393856583496144</v>
      </c>
      <c r="C98" s="156">
        <v>0.16318171319498756</v>
      </c>
      <c r="D98" s="156">
        <v>0.1820294656393599</v>
      </c>
      <c r="E98" s="156">
        <v>0.2249624990634061</v>
      </c>
      <c r="F98" s="156">
        <v>0.26803309522326541</v>
      </c>
      <c r="G98" s="156">
        <v>0.38165222161796258</v>
      </c>
      <c r="H98" s="156">
        <v>0.4224863432520452</v>
      </c>
      <c r="I98" s="156">
        <v>0.42496378520455341</v>
      </c>
      <c r="J98" s="156">
        <v>1.1557119983878905</v>
      </c>
      <c r="K98" s="156">
        <v>1.4401344193673646</v>
      </c>
      <c r="L98" s="156">
        <v>1.7852860053488233</v>
      </c>
      <c r="M98" s="156">
        <v>2.6311364158329087</v>
      </c>
      <c r="N98" s="156">
        <v>2.9811654501186999</v>
      </c>
      <c r="O98" s="156">
        <v>3.8454764214805643</v>
      </c>
      <c r="P98" s="156">
        <v>4.9090629358674889</v>
      </c>
      <c r="Q98" s="156">
        <v>5.1366202407831754</v>
      </c>
    </row>
    <row r="99" spans="1:17" ht="12" customHeight="1" x14ac:dyDescent="0.25">
      <c r="A99" s="148" t="s">
        <v>59</v>
      </c>
      <c r="B99" s="156">
        <v>2.8482414718130698E-2</v>
      </c>
      <c r="C99" s="156">
        <v>3.474670419197156E-2</v>
      </c>
      <c r="D99" s="156">
        <v>3.9786825091735104E-2</v>
      </c>
      <c r="E99" s="156">
        <v>4.7597020633388561E-2</v>
      </c>
      <c r="F99" s="156">
        <v>5.8234198242078233E-2</v>
      </c>
      <c r="G99" s="156">
        <v>8.3806842136837534E-2</v>
      </c>
      <c r="H99" s="156">
        <v>0.11781945279315932</v>
      </c>
      <c r="I99" s="156">
        <v>0.16546419237487359</v>
      </c>
      <c r="J99" s="156">
        <v>0.25610116125358973</v>
      </c>
      <c r="K99" s="156">
        <v>0.31665308327527053</v>
      </c>
      <c r="L99" s="156">
        <v>0.40874577427528819</v>
      </c>
      <c r="M99" s="156">
        <v>0.57056978357326316</v>
      </c>
      <c r="N99" s="156">
        <v>0.65866812255463447</v>
      </c>
      <c r="O99" s="156">
        <v>0.84756052326979747</v>
      </c>
      <c r="P99" s="156">
        <v>1.0467386324486379</v>
      </c>
      <c r="Q99" s="156">
        <v>1.1236436283190809</v>
      </c>
    </row>
    <row r="100" spans="1:17" ht="12" customHeight="1" x14ac:dyDescent="0.25">
      <c r="A100" s="158" t="s">
        <v>62</v>
      </c>
      <c r="B100" s="157">
        <f>SUM(B101:B103)</f>
        <v>4.9842675469691091</v>
      </c>
      <c r="C100" s="157">
        <f t="shared" ref="C100:Q100" si="39">SUM(C101:C103)</f>
        <v>5.8288945496419728</v>
      </c>
      <c r="D100" s="157">
        <f t="shared" si="39"/>
        <v>5.6068964281876639</v>
      </c>
      <c r="E100" s="157">
        <f t="shared" si="39"/>
        <v>5.9084384060686439</v>
      </c>
      <c r="F100" s="157">
        <f t="shared" si="39"/>
        <v>5.81610960532955</v>
      </c>
      <c r="G100" s="157">
        <f t="shared" si="39"/>
        <v>7.3176150994531577</v>
      </c>
      <c r="H100" s="157">
        <f t="shared" si="39"/>
        <v>8.4692409853125508</v>
      </c>
      <c r="I100" s="157">
        <f t="shared" si="39"/>
        <v>9.0474932653161577</v>
      </c>
      <c r="J100" s="157">
        <f t="shared" si="39"/>
        <v>23.872827538178633</v>
      </c>
      <c r="K100" s="157">
        <f t="shared" si="39"/>
        <v>26.994913015024238</v>
      </c>
      <c r="L100" s="157">
        <f t="shared" si="39"/>
        <v>32.361918797965316</v>
      </c>
      <c r="M100" s="157">
        <f t="shared" si="39"/>
        <v>38.032781484599262</v>
      </c>
      <c r="N100" s="157">
        <f t="shared" si="39"/>
        <v>43.893762925121237</v>
      </c>
      <c r="O100" s="157">
        <f t="shared" si="39"/>
        <v>57.47417884735836</v>
      </c>
      <c r="P100" s="157">
        <f t="shared" si="39"/>
        <v>69.156216280461223</v>
      </c>
      <c r="Q100" s="157">
        <f t="shared" si="39"/>
        <v>74.811433958496877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1.0757576995214309</v>
      </c>
      <c r="C102" s="156">
        <v>2.7561232386186241</v>
      </c>
      <c r="D102" s="156">
        <v>2.1147391946191338</v>
      </c>
      <c r="E102" s="156">
        <v>2.5421209228401431</v>
      </c>
      <c r="F102" s="156">
        <v>2.3416844149530278</v>
      </c>
      <c r="G102" s="156">
        <v>2.2307122435095543</v>
      </c>
      <c r="H102" s="156">
        <v>2.7816256994812232</v>
      </c>
      <c r="I102" s="156">
        <v>0.67612335523214417</v>
      </c>
      <c r="J102" s="156">
        <v>6.99164914539314</v>
      </c>
      <c r="K102" s="156">
        <v>5.3891506986685318</v>
      </c>
      <c r="L102" s="156">
        <v>13.272363335746611</v>
      </c>
      <c r="M102" s="156">
        <v>9.6534244152565574</v>
      </c>
      <c r="N102" s="156">
        <v>12.283103513248708</v>
      </c>
      <c r="O102" s="156">
        <v>17.70611978592218</v>
      </c>
      <c r="P102" s="156">
        <v>14.190880280180821</v>
      </c>
      <c r="Q102" s="156">
        <v>13.682883408919018</v>
      </c>
    </row>
    <row r="103" spans="1:17" ht="12" customHeight="1" x14ac:dyDescent="0.25">
      <c r="A103" s="29" t="s">
        <v>140</v>
      </c>
      <c r="B103" s="57">
        <v>3.9085098474476778</v>
      </c>
      <c r="C103" s="57">
        <v>3.0727713110233492</v>
      </c>
      <c r="D103" s="57">
        <v>3.4921572335685305</v>
      </c>
      <c r="E103" s="57">
        <v>3.3663174832285008</v>
      </c>
      <c r="F103" s="57">
        <v>3.4744251903765222</v>
      </c>
      <c r="G103" s="57">
        <v>5.0869028559436034</v>
      </c>
      <c r="H103" s="57">
        <v>5.6876152858313276</v>
      </c>
      <c r="I103" s="57">
        <v>8.3713699100840131</v>
      </c>
      <c r="J103" s="57">
        <v>16.881178392785493</v>
      </c>
      <c r="K103" s="57">
        <v>21.605762316355705</v>
      </c>
      <c r="L103" s="57">
        <v>19.089555462218701</v>
      </c>
      <c r="M103" s="57">
        <v>28.379357069342703</v>
      </c>
      <c r="N103" s="57">
        <v>31.610659411872529</v>
      </c>
      <c r="O103" s="57">
        <v>39.768059061436183</v>
      </c>
      <c r="P103" s="57">
        <v>54.965336000280402</v>
      </c>
      <c r="Q103" s="57">
        <v>61.128550549577852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48.98194736047509</v>
      </c>
      <c r="C124" s="168">
        <f t="shared" ref="C124:Q124" si="48">SUM(C125,C128,C130,C139)</f>
        <v>35.184297082507456</v>
      </c>
      <c r="D124" s="168">
        <f t="shared" si="48"/>
        <v>36.299954023944032</v>
      </c>
      <c r="E124" s="168">
        <f t="shared" si="48"/>
        <v>11.779816913732128</v>
      </c>
      <c r="F124" s="168">
        <f t="shared" si="48"/>
        <v>56.12620900840264</v>
      </c>
      <c r="G124" s="168">
        <f t="shared" si="48"/>
        <v>56.16170800736802</v>
      </c>
      <c r="H124" s="168">
        <f t="shared" si="48"/>
        <v>56.219718578611612</v>
      </c>
      <c r="I124" s="168">
        <f t="shared" si="48"/>
        <v>55.66831024572565</v>
      </c>
      <c r="J124" s="168">
        <f t="shared" si="48"/>
        <v>55.655073146668315</v>
      </c>
      <c r="K124" s="168">
        <f t="shared" si="48"/>
        <v>55.506487111975602</v>
      </c>
      <c r="L124" s="168">
        <f t="shared" si="48"/>
        <v>55.583074593956276</v>
      </c>
      <c r="M124" s="168">
        <f t="shared" si="48"/>
        <v>54.896692194916611</v>
      </c>
      <c r="N124" s="168">
        <f t="shared" si="48"/>
        <v>55.171229600008573</v>
      </c>
      <c r="O124" s="168">
        <f t="shared" si="48"/>
        <v>55.067829976810422</v>
      </c>
      <c r="P124" s="168">
        <f t="shared" si="48"/>
        <v>56.242224110290714</v>
      </c>
      <c r="Q124" s="168">
        <f t="shared" si="48"/>
        <v>55.714324914140782</v>
      </c>
    </row>
    <row r="125" spans="1:17" ht="12.95" customHeight="1" x14ac:dyDescent="0.25">
      <c r="A125" s="158" t="s">
        <v>65</v>
      </c>
      <c r="B125" s="157">
        <f t="shared" ref="B125" si="49">SUM(B126:B127)</f>
        <v>36.804834794415399</v>
      </c>
      <c r="C125" s="157">
        <f t="shared" ref="C125:Q125" si="50">SUM(C126:C127)</f>
        <v>26.499059153887735</v>
      </c>
      <c r="D125" s="157">
        <f t="shared" si="50"/>
        <v>27.280776813761154</v>
      </c>
      <c r="E125" s="157">
        <f t="shared" si="50"/>
        <v>8.8951231203076269</v>
      </c>
      <c r="F125" s="157">
        <f t="shared" si="50"/>
        <v>42.77435487883951</v>
      </c>
      <c r="G125" s="157">
        <f t="shared" si="50"/>
        <v>42.225712738841743</v>
      </c>
      <c r="H125" s="157">
        <f t="shared" si="50"/>
        <v>41.954796599574394</v>
      </c>
      <c r="I125" s="157">
        <f t="shared" si="50"/>
        <v>41.365550370337203</v>
      </c>
      <c r="J125" s="157">
        <f t="shared" si="50"/>
        <v>41.251505744525517</v>
      </c>
      <c r="K125" s="157">
        <f t="shared" si="50"/>
        <v>40.588606800701427</v>
      </c>
      <c r="L125" s="157">
        <f t="shared" si="50"/>
        <v>41.546061599973399</v>
      </c>
      <c r="M125" s="157">
        <f t="shared" si="50"/>
        <v>38.339051999211698</v>
      </c>
      <c r="N125" s="157">
        <f t="shared" si="50"/>
        <v>40.141228473097357</v>
      </c>
      <c r="O125" s="157">
        <f t="shared" si="50"/>
        <v>40.305174658497755</v>
      </c>
      <c r="P125" s="157">
        <f t="shared" si="50"/>
        <v>37.760479944211291</v>
      </c>
      <c r="Q125" s="157">
        <f t="shared" si="50"/>
        <v>38.719577879506829</v>
      </c>
    </row>
    <row r="126" spans="1:17" ht="12" customHeight="1" x14ac:dyDescent="0.25">
      <c r="A126" s="23" t="s">
        <v>149</v>
      </c>
      <c r="B126" s="156">
        <v>36.675281333171839</v>
      </c>
      <c r="C126" s="156">
        <v>26.400010000000055</v>
      </c>
      <c r="D126" s="156">
        <v>27.200369999999904</v>
      </c>
      <c r="E126" s="156">
        <v>8.851709999999958</v>
      </c>
      <c r="F126" s="156">
        <v>42.603899999999967</v>
      </c>
      <c r="G126" s="156">
        <v>42.025073219515349</v>
      </c>
      <c r="H126" s="156">
        <v>41.749659999999984</v>
      </c>
      <c r="I126" s="156">
        <v>41.151659999999985</v>
      </c>
      <c r="J126" s="156">
        <v>41.090090000000032</v>
      </c>
      <c r="K126" s="156">
        <v>40.404360000000004</v>
      </c>
      <c r="L126" s="156">
        <v>41.425110271067474</v>
      </c>
      <c r="M126" s="156">
        <v>38.153583782309447</v>
      </c>
      <c r="N126" s="156">
        <v>39.990420795094316</v>
      </c>
      <c r="O126" s="156">
        <v>40.160674516018986</v>
      </c>
      <c r="P126" s="156">
        <v>37.570719176038146</v>
      </c>
      <c r="Q126" s="156">
        <v>38.547418845799157</v>
      </c>
    </row>
    <row r="127" spans="1:17" ht="12" customHeight="1" x14ac:dyDescent="0.25">
      <c r="A127" s="23" t="s">
        <v>60</v>
      </c>
      <c r="B127" s="156">
        <v>0.12955346124355938</v>
      </c>
      <c r="C127" s="156">
        <v>9.9049153887681679E-2</v>
      </c>
      <c r="D127" s="156">
        <v>8.0406813761249973E-2</v>
      </c>
      <c r="E127" s="156">
        <v>4.3413120307668841E-2</v>
      </c>
      <c r="F127" s="156">
        <v>0.17045487883954394</v>
      </c>
      <c r="G127" s="156">
        <v>0.20063951932639401</v>
      </c>
      <c r="H127" s="156">
        <v>0.20513659957441269</v>
      </c>
      <c r="I127" s="156">
        <v>0.21389037033721831</v>
      </c>
      <c r="J127" s="156">
        <v>0.1614157445254841</v>
      </c>
      <c r="K127" s="156">
        <v>0.18424680070142099</v>
      </c>
      <c r="L127" s="156">
        <v>0.12095132890592669</v>
      </c>
      <c r="M127" s="156">
        <v>0.18546821690225443</v>
      </c>
      <c r="N127" s="156">
        <v>0.15080767800303752</v>
      </c>
      <c r="O127" s="156">
        <v>0.14450014247876741</v>
      </c>
      <c r="P127" s="156">
        <v>0.18976076817314097</v>
      </c>
      <c r="Q127" s="156">
        <v>0.17215903370767172</v>
      </c>
    </row>
    <row r="128" spans="1:17" ht="12.95" customHeight="1" x14ac:dyDescent="0.25">
      <c r="A128" s="158" t="s">
        <v>112</v>
      </c>
      <c r="B128" s="157">
        <f t="shared" ref="B128:Q128" si="51">B129</f>
        <v>6.0853535487415808E-3</v>
      </c>
      <c r="C128" s="157">
        <f t="shared" si="51"/>
        <v>4.9273783529232909E-3</v>
      </c>
      <c r="D128" s="157">
        <f t="shared" si="51"/>
        <v>5.716558821529231E-3</v>
      </c>
      <c r="E128" s="157">
        <f t="shared" si="51"/>
        <v>1.9694898866867935E-3</v>
      </c>
      <c r="F128" s="157">
        <f t="shared" si="51"/>
        <v>1.0878669037824119E-2</v>
      </c>
      <c r="G128" s="157">
        <f t="shared" si="51"/>
        <v>1.2910832795684252E-2</v>
      </c>
      <c r="H128" s="157">
        <f t="shared" si="51"/>
        <v>1.6310768529550816E-2</v>
      </c>
      <c r="I128" s="157">
        <f t="shared" si="51"/>
        <v>1.951270685780937E-2</v>
      </c>
      <c r="J128" s="157">
        <f t="shared" si="51"/>
        <v>2.3033231696384847E-2</v>
      </c>
      <c r="K128" s="157">
        <f t="shared" si="51"/>
        <v>2.6035389022624339E-2</v>
      </c>
      <c r="L128" s="157">
        <f t="shared" si="51"/>
        <v>3.1848784898470039E-2</v>
      </c>
      <c r="M128" s="157">
        <f t="shared" si="51"/>
        <v>3.7620076921718544E-2</v>
      </c>
      <c r="N128" s="157">
        <f t="shared" si="51"/>
        <v>3.8881291280706581E-2</v>
      </c>
      <c r="O128" s="157">
        <f t="shared" si="51"/>
        <v>4.2120358000276442E-2</v>
      </c>
      <c r="P128" s="157">
        <f t="shared" si="51"/>
        <v>4.6327259657655322E-2</v>
      </c>
      <c r="Q128" s="157">
        <f t="shared" si="51"/>
        <v>4.9619774001929393E-2</v>
      </c>
    </row>
    <row r="129" spans="1:17" ht="12" customHeight="1" x14ac:dyDescent="0.25">
      <c r="A129" s="23" t="s">
        <v>60</v>
      </c>
      <c r="B129" s="156">
        <v>6.0853535487415808E-3</v>
      </c>
      <c r="C129" s="156">
        <v>4.9273783529232909E-3</v>
      </c>
      <c r="D129" s="156">
        <v>5.716558821529231E-3</v>
      </c>
      <c r="E129" s="156">
        <v>1.9694898866867935E-3</v>
      </c>
      <c r="F129" s="156">
        <v>1.0878669037824119E-2</v>
      </c>
      <c r="G129" s="156">
        <v>1.2910832795684252E-2</v>
      </c>
      <c r="H129" s="156">
        <v>1.6310768529550816E-2</v>
      </c>
      <c r="I129" s="156">
        <v>1.951270685780937E-2</v>
      </c>
      <c r="J129" s="156">
        <v>2.3033231696384847E-2</v>
      </c>
      <c r="K129" s="156">
        <v>2.6035389022624339E-2</v>
      </c>
      <c r="L129" s="156">
        <v>3.1848784898470039E-2</v>
      </c>
      <c r="M129" s="156">
        <v>3.7620076921718544E-2</v>
      </c>
      <c r="N129" s="156">
        <v>3.8881291280706581E-2</v>
      </c>
      <c r="O129" s="156">
        <v>4.2120358000276442E-2</v>
      </c>
      <c r="P129" s="156">
        <v>4.6327259657655322E-2</v>
      </c>
      <c r="Q129" s="156">
        <v>4.9619774001929393E-2</v>
      </c>
    </row>
    <row r="130" spans="1:17" ht="12" customHeight="1" x14ac:dyDescent="0.25">
      <c r="A130" s="158" t="s">
        <v>63</v>
      </c>
      <c r="B130" s="157">
        <f>SUM(B131:B132,B135:B136)</f>
        <v>10.340157945805167</v>
      </c>
      <c r="C130" s="157">
        <f t="shared" ref="C130:Q130" si="52">SUM(C131:C132,C135:C136)</f>
        <v>7.2100314317307781</v>
      </c>
      <c r="D130" s="157">
        <f t="shared" si="52"/>
        <v>7.6230257626550877</v>
      </c>
      <c r="E130" s="157">
        <f t="shared" si="52"/>
        <v>2.4088749470230688</v>
      </c>
      <c r="F130" s="157">
        <f t="shared" si="52"/>
        <v>11.186237607275253</v>
      </c>
      <c r="G130" s="157">
        <f t="shared" si="52"/>
        <v>11.698258884408178</v>
      </c>
      <c r="H130" s="157">
        <f t="shared" si="52"/>
        <v>11.941820134972</v>
      </c>
      <c r="I130" s="157">
        <f t="shared" si="52"/>
        <v>12.096340875225902</v>
      </c>
      <c r="J130" s="157">
        <f t="shared" si="52"/>
        <v>12.025968731091469</v>
      </c>
      <c r="K130" s="157">
        <f t="shared" si="52"/>
        <v>12.564983383411327</v>
      </c>
      <c r="L130" s="157">
        <f t="shared" si="52"/>
        <v>11.543041642754014</v>
      </c>
      <c r="M130" s="157">
        <f t="shared" si="52"/>
        <v>13.957865849274855</v>
      </c>
      <c r="N130" s="157">
        <f t="shared" si="52"/>
        <v>12.241875644444223</v>
      </c>
      <c r="O130" s="157">
        <f t="shared" si="52"/>
        <v>11.894585354328434</v>
      </c>
      <c r="P130" s="157">
        <f t="shared" si="52"/>
        <v>15.33257491613594</v>
      </c>
      <c r="Q130" s="157">
        <f t="shared" si="52"/>
        <v>13.796012903443975</v>
      </c>
    </row>
    <row r="131" spans="1:17" ht="12" customHeight="1" x14ac:dyDescent="0.25">
      <c r="A131" s="167" t="s">
        <v>148</v>
      </c>
      <c r="B131" s="132">
        <v>7.6852454878202687</v>
      </c>
      <c r="C131" s="132">
        <v>5.4462929475587689</v>
      </c>
      <c r="D131" s="132">
        <v>5.9279555382750502</v>
      </c>
      <c r="E131" s="132">
        <v>1.921379083894271</v>
      </c>
      <c r="F131" s="132">
        <v>9.1313448384576343</v>
      </c>
      <c r="G131" s="132">
        <v>9.6871145190865171</v>
      </c>
      <c r="H131" s="132">
        <v>9.9423254035269846</v>
      </c>
      <c r="I131" s="132">
        <v>10.549597353872763</v>
      </c>
      <c r="J131" s="132">
        <v>10.580853426742081</v>
      </c>
      <c r="K131" s="132">
        <v>11.213948444524771</v>
      </c>
      <c r="L131" s="132">
        <v>10.194465169911142</v>
      </c>
      <c r="M131" s="132">
        <v>13.317763663914926</v>
      </c>
      <c r="N131" s="132">
        <v>11.514263072353458</v>
      </c>
      <c r="O131" s="132">
        <v>11.349382387530397</v>
      </c>
      <c r="P131" s="132">
        <v>13.83931683963376</v>
      </c>
      <c r="Q131" s="132">
        <v>12.87748874867469</v>
      </c>
    </row>
    <row r="132" spans="1:17" ht="12" customHeight="1" x14ac:dyDescent="0.25">
      <c r="A132" s="167" t="s">
        <v>147</v>
      </c>
      <c r="B132" s="132">
        <f>SUM(B133:B134)</f>
        <v>7.826121600738084E-2</v>
      </c>
      <c r="C132" s="132">
        <f t="shared" ref="C132:Q132" si="53">SUM(C133:C134)</f>
        <v>6.543864776044217E-2</v>
      </c>
      <c r="D132" s="132">
        <f t="shared" si="53"/>
        <v>8.6110510999804754E-2</v>
      </c>
      <c r="E132" s="132">
        <f t="shared" si="53"/>
        <v>3.4590576100994204E-2</v>
      </c>
      <c r="F132" s="132">
        <f t="shared" si="53"/>
        <v>0.20383499911052416</v>
      </c>
      <c r="G132" s="132">
        <f t="shared" si="53"/>
        <v>0.25729119158124653</v>
      </c>
      <c r="H132" s="132">
        <f t="shared" si="53"/>
        <v>0.26470576250208028</v>
      </c>
      <c r="I132" s="132">
        <f t="shared" si="53"/>
        <v>0.27564580702186631</v>
      </c>
      <c r="J132" s="132">
        <f t="shared" si="53"/>
        <v>0.28902934081345955</v>
      </c>
      <c r="K132" s="132">
        <f t="shared" si="53"/>
        <v>0.34255413554671094</v>
      </c>
      <c r="L132" s="132">
        <f t="shared" si="53"/>
        <v>0.37148140292228904</v>
      </c>
      <c r="M132" s="132">
        <f t="shared" si="53"/>
        <v>0.54011028738629707</v>
      </c>
      <c r="N132" s="132">
        <f t="shared" si="53"/>
        <v>0.51304631851493376</v>
      </c>
      <c r="O132" s="132">
        <f t="shared" si="53"/>
        <v>0.50975727102338897</v>
      </c>
      <c r="P132" s="132">
        <f t="shared" si="53"/>
        <v>0.61512317245232773</v>
      </c>
      <c r="Q132" s="132">
        <f t="shared" si="53"/>
        <v>0.60643618771792507</v>
      </c>
    </row>
    <row r="133" spans="1:17" ht="12" customHeight="1" x14ac:dyDescent="0.25">
      <c r="A133" s="166" t="s">
        <v>61</v>
      </c>
      <c r="B133" s="165">
        <v>6.4754512179728607E-2</v>
      </c>
      <c r="C133" s="165">
        <v>5.3707052441230203E-2</v>
      </c>
      <c r="D133" s="165">
        <v>7.2044461724948911E-2</v>
      </c>
      <c r="E133" s="165">
        <v>2.862091610572914E-2</v>
      </c>
      <c r="F133" s="165">
        <v>0.16865516154236457</v>
      </c>
      <c r="G133" s="165">
        <v>0.21288548091348145</v>
      </c>
      <c r="H133" s="165">
        <v>0.20767459647301217</v>
      </c>
      <c r="I133" s="165">
        <v>0.20040264612723385</v>
      </c>
      <c r="J133" s="165">
        <v>0.23914657325791749</v>
      </c>
      <c r="K133" s="165">
        <v>0.28605155547522715</v>
      </c>
      <c r="L133" s="165">
        <v>0.30553483008885596</v>
      </c>
      <c r="M133" s="165">
        <v>0.45375048059328549</v>
      </c>
      <c r="N133" s="165">
        <v>0.42035050489972114</v>
      </c>
      <c r="O133" s="165">
        <v>0.41516076956058101</v>
      </c>
      <c r="P133" s="165">
        <v>0.51507792689447729</v>
      </c>
      <c r="Q133" s="165">
        <v>0.50017373068218685</v>
      </c>
    </row>
    <row r="134" spans="1:17" ht="12" customHeight="1" x14ac:dyDescent="0.25">
      <c r="A134" s="147" t="s">
        <v>59</v>
      </c>
      <c r="B134" s="164">
        <v>1.350670382765224E-2</v>
      </c>
      <c r="C134" s="164">
        <v>1.1731595319211969E-2</v>
      </c>
      <c r="D134" s="164">
        <v>1.4066049274855842E-2</v>
      </c>
      <c r="E134" s="164">
        <v>5.9696599952650644E-3</v>
      </c>
      <c r="F134" s="164">
        <v>3.5179837568159594E-2</v>
      </c>
      <c r="G134" s="164">
        <v>4.4405710667765094E-2</v>
      </c>
      <c r="H134" s="164">
        <v>5.7031166029068117E-2</v>
      </c>
      <c r="I134" s="164">
        <v>7.5243160894632469E-2</v>
      </c>
      <c r="J134" s="164">
        <v>4.9882767555542065E-2</v>
      </c>
      <c r="K134" s="164">
        <v>5.6502580071483802E-2</v>
      </c>
      <c r="L134" s="164">
        <v>6.5946572833433081E-2</v>
      </c>
      <c r="M134" s="164">
        <v>8.635980679301164E-2</v>
      </c>
      <c r="N134" s="164">
        <v>9.2695813615212619E-2</v>
      </c>
      <c r="O134" s="164">
        <v>9.4596501462807958E-2</v>
      </c>
      <c r="P134" s="164">
        <v>0.10004524555785048</v>
      </c>
      <c r="Q134" s="164">
        <v>0.10626245703573822</v>
      </c>
    </row>
    <row r="135" spans="1:17" ht="12" customHeight="1" x14ac:dyDescent="0.25">
      <c r="A135" s="163" t="s">
        <v>142</v>
      </c>
      <c r="B135" s="162">
        <v>2.5505894227483688</v>
      </c>
      <c r="C135" s="162">
        <v>1.6781125300661215</v>
      </c>
      <c r="D135" s="162">
        <v>1.5854337431511771</v>
      </c>
      <c r="E135" s="162">
        <v>0.44487533484818426</v>
      </c>
      <c r="F135" s="162">
        <v>1.8103860933984002</v>
      </c>
      <c r="G135" s="162">
        <v>1.7079690575029731</v>
      </c>
      <c r="H135" s="162">
        <v>1.6897266703357305</v>
      </c>
      <c r="I135" s="162">
        <v>1.2384831966816603</v>
      </c>
      <c r="J135" s="162">
        <v>1.125007641363768</v>
      </c>
      <c r="K135" s="162">
        <v>0.97794468897520548</v>
      </c>
      <c r="L135" s="162">
        <v>0.94243943443949629</v>
      </c>
      <c r="M135" s="162">
        <v>9.5925016185377895E-2</v>
      </c>
      <c r="N135" s="162">
        <v>0.20533289080859835</v>
      </c>
      <c r="O135" s="162">
        <v>3.3984340854128332E-2</v>
      </c>
      <c r="P135" s="162">
        <v>0.84017084509832063</v>
      </c>
      <c r="Q135" s="162">
        <v>0.29799200867059877</v>
      </c>
    </row>
    <row r="136" spans="1:17" ht="12" customHeight="1" x14ac:dyDescent="0.25">
      <c r="A136" s="161" t="s">
        <v>141</v>
      </c>
      <c r="B136" s="160">
        <f t="shared" ref="B136" si="54">SUM(B137:B138)</f>
        <v>2.6061819229149456E-2</v>
      </c>
      <c r="C136" s="160">
        <f t="shared" ref="C136" si="55">SUM(C137:C138)</f>
        <v>2.0187306345446E-2</v>
      </c>
      <c r="D136" s="160">
        <f t="shared" ref="D136" si="56">SUM(D137:D138)</f>
        <v>2.3525970229055535E-2</v>
      </c>
      <c r="E136" s="160">
        <f t="shared" ref="E136" si="57">SUM(E137:E138)</f>
        <v>8.0299521796193696E-3</v>
      </c>
      <c r="F136" s="160">
        <f t="shared" ref="F136" si="58">SUM(F137:F138)</f>
        <v>4.0671676308693533E-2</v>
      </c>
      <c r="G136" s="160">
        <f t="shared" ref="G136" si="59">SUM(G137:G138)</f>
        <v>4.5884116237440015E-2</v>
      </c>
      <c r="H136" s="160">
        <f t="shared" ref="H136" si="60">SUM(H137:H138)</f>
        <v>4.5062298607204287E-2</v>
      </c>
      <c r="I136" s="160">
        <f t="shared" ref="I136" si="61">SUM(I137:I138)</f>
        <v>3.2614517649611957E-2</v>
      </c>
      <c r="J136" s="160">
        <f t="shared" ref="J136" si="62">SUM(J137:J138)</f>
        <v>3.1078322172159507E-2</v>
      </c>
      <c r="K136" s="160">
        <f t="shared" ref="K136" si="63">SUM(K137:K138)</f>
        <v>3.0536114364640439E-2</v>
      </c>
      <c r="L136" s="160">
        <f t="shared" ref="L136" si="64">SUM(L137:L138)</f>
        <v>3.4655635481087889E-2</v>
      </c>
      <c r="M136" s="160">
        <f t="shared" ref="M136" si="65">SUM(M137:M138)</f>
        <v>4.0668817882549314E-3</v>
      </c>
      <c r="N136" s="160">
        <f t="shared" ref="N136" si="66">SUM(N137:N138)</f>
        <v>9.2333627672312926E-3</v>
      </c>
      <c r="O136" s="160">
        <f t="shared" ref="O136" si="67">SUM(O137:O138)</f>
        <v>1.461354920518351E-3</v>
      </c>
      <c r="P136" s="160">
        <f t="shared" ref="P136" si="68">SUM(P137:P138)</f>
        <v>3.7964058951530627E-2</v>
      </c>
      <c r="Q136" s="160">
        <f t="shared" ref="Q136" si="69">SUM(Q137:Q138)</f>
        <v>1.4095958380760051E-2</v>
      </c>
    </row>
    <row r="137" spans="1:17" ht="12" customHeight="1" x14ac:dyDescent="0.25">
      <c r="A137" s="148" t="s">
        <v>60</v>
      </c>
      <c r="B137" s="156">
        <v>2.1491575033690088E-2</v>
      </c>
      <c r="C137" s="156">
        <v>1.664338692610072E-2</v>
      </c>
      <c r="D137" s="156">
        <v>1.9306155446598781E-2</v>
      </c>
      <c r="E137" s="156">
        <v>6.6276830532148246E-3</v>
      </c>
      <c r="F137" s="156">
        <v>3.3412344747009805E-2</v>
      </c>
      <c r="G137" s="156">
        <v>3.762258867134418E-2</v>
      </c>
      <c r="H137" s="156">
        <v>3.5235982838682421E-2</v>
      </c>
      <c r="I137" s="156">
        <v>2.347447851272479E-2</v>
      </c>
      <c r="J137" s="156">
        <v>2.5440752962842591E-2</v>
      </c>
      <c r="K137" s="156">
        <v>2.5032116442145765E-2</v>
      </c>
      <c r="L137" s="156">
        <v>2.8199327651241293E-2</v>
      </c>
      <c r="M137" s="156">
        <v>3.342130759514993E-3</v>
      </c>
      <c r="N137" s="156">
        <v>7.5624837016559721E-3</v>
      </c>
      <c r="O137" s="156">
        <v>1.1974348287528448E-3</v>
      </c>
      <c r="P137" s="156">
        <v>3.1291834114402645E-2</v>
      </c>
      <c r="Q137" s="156">
        <v>1.156589987990914E-2</v>
      </c>
    </row>
    <row r="138" spans="1:17" ht="12" customHeight="1" x14ac:dyDescent="0.25">
      <c r="A138" s="148" t="s">
        <v>59</v>
      </c>
      <c r="B138" s="156">
        <v>4.5702441954593668E-3</v>
      </c>
      <c r="C138" s="156">
        <v>3.5439194193452811E-3</v>
      </c>
      <c r="D138" s="156">
        <v>4.2198147824567536E-3</v>
      </c>
      <c r="E138" s="156">
        <v>1.4022691264045446E-3</v>
      </c>
      <c r="F138" s="156">
        <v>7.2593315616837246E-3</v>
      </c>
      <c r="G138" s="156">
        <v>8.2615275660958328E-3</v>
      </c>
      <c r="H138" s="156">
        <v>9.8263157685218698E-3</v>
      </c>
      <c r="I138" s="156">
        <v>9.1400391368871691E-3</v>
      </c>
      <c r="J138" s="156">
        <v>5.6375692093169148E-3</v>
      </c>
      <c r="K138" s="156">
        <v>5.5039979224946753E-3</v>
      </c>
      <c r="L138" s="156">
        <v>6.4563078298465965E-3</v>
      </c>
      <c r="M138" s="156">
        <v>7.2475102873993864E-4</v>
      </c>
      <c r="N138" s="156">
        <v>1.6708790655753198E-3</v>
      </c>
      <c r="O138" s="156">
        <v>2.6392009176550628E-4</v>
      </c>
      <c r="P138" s="156">
        <v>6.6722248371279816E-3</v>
      </c>
      <c r="Q138" s="156">
        <v>2.5300585008509111E-3</v>
      </c>
    </row>
    <row r="139" spans="1:17" ht="12" customHeight="1" x14ac:dyDescent="0.25">
      <c r="A139" s="158" t="s">
        <v>62</v>
      </c>
      <c r="B139" s="157">
        <f>SUM(B140:B141)</f>
        <v>1.830869266705784</v>
      </c>
      <c r="C139" s="157">
        <f t="shared" ref="C139:Q139" si="70">SUM(C140:C141)</f>
        <v>1.4702791185360211</v>
      </c>
      <c r="D139" s="157">
        <f t="shared" si="70"/>
        <v>1.3904348887062599</v>
      </c>
      <c r="E139" s="157">
        <f t="shared" si="70"/>
        <v>0.4738493565147458</v>
      </c>
      <c r="F139" s="157">
        <f t="shared" si="70"/>
        <v>2.1547378532500581</v>
      </c>
      <c r="G139" s="157">
        <f t="shared" si="70"/>
        <v>2.2248255513224153</v>
      </c>
      <c r="H139" s="157">
        <f t="shared" si="70"/>
        <v>2.3067910755356702</v>
      </c>
      <c r="I139" s="157">
        <f t="shared" si="70"/>
        <v>2.186906293304729</v>
      </c>
      <c r="J139" s="157">
        <f t="shared" si="70"/>
        <v>2.3545654393549453</v>
      </c>
      <c r="K139" s="157">
        <f t="shared" si="70"/>
        <v>2.3268615388402227</v>
      </c>
      <c r="L139" s="157">
        <f t="shared" si="70"/>
        <v>2.4621225663303905</v>
      </c>
      <c r="M139" s="157">
        <f t="shared" si="70"/>
        <v>2.5621542695083432</v>
      </c>
      <c r="N139" s="157">
        <f t="shared" si="70"/>
        <v>2.7492441911862864</v>
      </c>
      <c r="O139" s="157">
        <f t="shared" si="70"/>
        <v>2.8259496059839546</v>
      </c>
      <c r="P139" s="157">
        <f t="shared" si="70"/>
        <v>3.1028419902858269</v>
      </c>
      <c r="Q139" s="157">
        <f t="shared" si="70"/>
        <v>3.1491143571880498</v>
      </c>
    </row>
    <row r="140" spans="1:17" ht="12" customHeight="1" x14ac:dyDescent="0.25">
      <c r="A140" s="23" t="s">
        <v>57</v>
      </c>
      <c r="B140" s="156">
        <v>0.3952020656692582</v>
      </c>
      <c r="C140" s="156">
        <v>0.69873127953812986</v>
      </c>
      <c r="D140" s="156">
        <v>0.52852232526012932</v>
      </c>
      <c r="E140" s="156">
        <v>0.20489791058818624</v>
      </c>
      <c r="F140" s="156">
        <v>0.87141545679197152</v>
      </c>
      <c r="G140" s="156">
        <v>0.67579877003630817</v>
      </c>
      <c r="H140" s="156">
        <v>0.75515680697493581</v>
      </c>
      <c r="I140" s="156">
        <v>0.16386009047987654</v>
      </c>
      <c r="J140" s="156">
        <v>0.68851208673751019</v>
      </c>
      <c r="K140" s="156">
        <v>0.46271223930098682</v>
      </c>
      <c r="L140" s="156">
        <v>1.0064233171456951</v>
      </c>
      <c r="M140" s="156">
        <v>0.6473904850222334</v>
      </c>
      <c r="N140" s="156">
        <v>0.77000637993230125</v>
      </c>
      <c r="O140" s="156">
        <v>0.87301104293814313</v>
      </c>
      <c r="P140" s="156">
        <v>0.63847934000738238</v>
      </c>
      <c r="Q140" s="156">
        <v>0.57844539783759563</v>
      </c>
    </row>
    <row r="141" spans="1:17" ht="12" customHeight="1" x14ac:dyDescent="0.25">
      <c r="A141" s="29" t="s">
        <v>140</v>
      </c>
      <c r="B141" s="57">
        <v>1.4356672010365259</v>
      </c>
      <c r="C141" s="57">
        <v>0.77154783899789114</v>
      </c>
      <c r="D141" s="57">
        <v>0.86191256344613054</v>
      </c>
      <c r="E141" s="57">
        <v>0.26895144592655956</v>
      </c>
      <c r="F141" s="57">
        <v>1.2833223964580867</v>
      </c>
      <c r="G141" s="57">
        <v>1.5490267812861072</v>
      </c>
      <c r="H141" s="57">
        <v>1.5516342685607343</v>
      </c>
      <c r="I141" s="57">
        <v>2.0230462028248524</v>
      </c>
      <c r="J141" s="57">
        <v>1.6660533526174353</v>
      </c>
      <c r="K141" s="57">
        <v>1.8641492995392359</v>
      </c>
      <c r="L141" s="57">
        <v>1.4556992491846954</v>
      </c>
      <c r="M141" s="57">
        <v>1.9147637844861101</v>
      </c>
      <c r="N141" s="57">
        <v>1.9792378112539852</v>
      </c>
      <c r="O141" s="57">
        <v>1.9529385630458114</v>
      </c>
      <c r="P141" s="57">
        <v>2.4643626502784444</v>
      </c>
      <c r="Q141" s="57">
        <v>2.5706689593504541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40.717263045634915</v>
      </c>
      <c r="C143" s="168">
        <f t="shared" si="71"/>
        <v>54.381542511395914</v>
      </c>
      <c r="D143" s="168">
        <f t="shared" si="71"/>
        <v>62.6369767163456</v>
      </c>
      <c r="E143" s="168">
        <f t="shared" si="71"/>
        <v>87.658630380735659</v>
      </c>
      <c r="F143" s="168">
        <f t="shared" si="71"/>
        <v>99.819746321450822</v>
      </c>
      <c r="G143" s="168">
        <f t="shared" si="71"/>
        <v>112.95436465419799</v>
      </c>
      <c r="H143" s="168">
        <f t="shared" si="71"/>
        <v>124.27556411655074</v>
      </c>
      <c r="I143" s="168">
        <f t="shared" si="71"/>
        <v>129.46635155251494</v>
      </c>
      <c r="J143" s="168">
        <f t="shared" si="71"/>
        <v>136.91317983566086</v>
      </c>
      <c r="K143" s="168">
        <f t="shared" si="71"/>
        <v>139.84508872838828</v>
      </c>
      <c r="L143" s="168">
        <f t="shared" si="71"/>
        <v>156.40163353194515</v>
      </c>
      <c r="M143" s="168">
        <f t="shared" si="71"/>
        <v>148.71368981844904</v>
      </c>
      <c r="N143" s="168">
        <f t="shared" si="71"/>
        <v>181.83692085804881</v>
      </c>
      <c r="O143" s="168">
        <f t="shared" si="71"/>
        <v>213.10826439526687</v>
      </c>
      <c r="P143" s="168">
        <f t="shared" si="71"/>
        <v>263.70303383740918</v>
      </c>
      <c r="Q143" s="168">
        <f t="shared" si="71"/>
        <v>338.34760587373296</v>
      </c>
    </row>
    <row r="144" spans="1:17" ht="12.95" customHeight="1" x14ac:dyDescent="0.25">
      <c r="A144" s="158" t="s">
        <v>65</v>
      </c>
      <c r="B144" s="157">
        <f t="shared" ref="B144:Q144" si="72">B145</f>
        <v>27.105635101782994</v>
      </c>
      <c r="C144" s="157">
        <f t="shared" si="72"/>
        <v>36.465985970283064</v>
      </c>
      <c r="D144" s="157">
        <f t="shared" si="72"/>
        <v>41.897854772307774</v>
      </c>
      <c r="E144" s="157">
        <f t="shared" si="72"/>
        <v>58.255028616502223</v>
      </c>
      <c r="F144" s="157">
        <f t="shared" si="72"/>
        <v>67.087265052907114</v>
      </c>
      <c r="G144" s="157">
        <f t="shared" si="72"/>
        <v>74.217523471137568</v>
      </c>
      <c r="H144" s="157">
        <f t="shared" si="72"/>
        <v>79.656959381537462</v>
      </c>
      <c r="I144" s="157">
        <f t="shared" si="72"/>
        <v>81.642923995401517</v>
      </c>
      <c r="J144" s="157">
        <f t="shared" si="72"/>
        <v>87.119726507419927</v>
      </c>
      <c r="K144" s="157">
        <f t="shared" si="72"/>
        <v>86.313679900424077</v>
      </c>
      <c r="L144" s="157">
        <f t="shared" si="72"/>
        <v>101.0447624461532</v>
      </c>
      <c r="M144" s="157">
        <f t="shared" si="72"/>
        <v>79.358047126287858</v>
      </c>
      <c r="N144" s="157">
        <f t="shared" si="72"/>
        <v>102.41944804204218</v>
      </c>
      <c r="O144" s="157">
        <f t="shared" si="72"/>
        <v>116.52576547544133</v>
      </c>
      <c r="P144" s="157">
        <f t="shared" si="72"/>
        <v>118.30739174220867</v>
      </c>
      <c r="Q144" s="157">
        <f t="shared" si="72"/>
        <v>155.60667173897227</v>
      </c>
    </row>
    <row r="145" spans="1:17" ht="12" customHeight="1" x14ac:dyDescent="0.25">
      <c r="A145" s="23" t="s">
        <v>60</v>
      </c>
      <c r="B145" s="156">
        <v>27.105635101782994</v>
      </c>
      <c r="C145" s="156">
        <v>36.465985970283064</v>
      </c>
      <c r="D145" s="156">
        <v>41.897854772307774</v>
      </c>
      <c r="E145" s="156">
        <v>58.255028616502223</v>
      </c>
      <c r="F145" s="156">
        <v>67.087265052907114</v>
      </c>
      <c r="G145" s="156">
        <v>74.217523471137568</v>
      </c>
      <c r="H145" s="156">
        <v>79.656959381537462</v>
      </c>
      <c r="I145" s="156">
        <v>81.642923995401517</v>
      </c>
      <c r="J145" s="156">
        <v>87.119726507419927</v>
      </c>
      <c r="K145" s="156">
        <v>86.313679900424077</v>
      </c>
      <c r="L145" s="156">
        <v>101.0447624461532</v>
      </c>
      <c r="M145" s="156">
        <v>79.358047126287858</v>
      </c>
      <c r="N145" s="156">
        <v>102.41944804204218</v>
      </c>
      <c r="O145" s="156">
        <v>116.52576547544133</v>
      </c>
      <c r="P145" s="156">
        <v>118.30739174220867</v>
      </c>
      <c r="Q145" s="156">
        <v>155.60667173897227</v>
      </c>
    </row>
    <row r="146" spans="1:17" ht="12.95" customHeight="1" x14ac:dyDescent="0.25">
      <c r="A146" s="158" t="s">
        <v>112</v>
      </c>
      <c r="B146" s="157">
        <f t="shared" ref="B146:Q146" si="73">B147</f>
        <v>1.3263279289674654</v>
      </c>
      <c r="C146" s="157">
        <f t="shared" si="73"/>
        <v>1.6605733946307415</v>
      </c>
      <c r="D146" s="157">
        <f t="shared" si="73"/>
        <v>1.9373067311283465</v>
      </c>
      <c r="E146" s="157">
        <f t="shared" si="73"/>
        <v>2.5747049537944546</v>
      </c>
      <c r="F146" s="157">
        <f t="shared" si="73"/>
        <v>2.8919952720951252</v>
      </c>
      <c r="G146" s="157">
        <f t="shared" si="73"/>
        <v>3.37621415735335</v>
      </c>
      <c r="H146" s="157">
        <f t="shared" si="73"/>
        <v>3.7395435662528422</v>
      </c>
      <c r="I146" s="157">
        <f t="shared" si="73"/>
        <v>4.0349256578225443</v>
      </c>
      <c r="J146" s="157">
        <f t="shared" si="73"/>
        <v>4.2127193393363171</v>
      </c>
      <c r="K146" s="157">
        <f t="shared" si="73"/>
        <v>4.4784251622346494</v>
      </c>
      <c r="L146" s="157">
        <f t="shared" si="73"/>
        <v>4.7148524346179048</v>
      </c>
      <c r="M146" s="157">
        <f t="shared" si="73"/>
        <v>5.286664554346328</v>
      </c>
      <c r="N146" s="157">
        <f t="shared" si="73"/>
        <v>5.737025438545297</v>
      </c>
      <c r="O146" s="157">
        <f t="shared" si="73"/>
        <v>6.4589754441246381</v>
      </c>
      <c r="P146" s="157">
        <f t="shared" si="73"/>
        <v>8.4059208316229164</v>
      </c>
      <c r="Q146" s="157">
        <f t="shared" si="73"/>
        <v>10.303283586868861</v>
      </c>
    </row>
    <row r="147" spans="1:17" ht="12" customHeight="1" x14ac:dyDescent="0.25">
      <c r="A147" s="23" t="s">
        <v>60</v>
      </c>
      <c r="B147" s="156">
        <v>1.3263279289674654</v>
      </c>
      <c r="C147" s="156">
        <v>1.6605733946307415</v>
      </c>
      <c r="D147" s="156">
        <v>1.9373067311283465</v>
      </c>
      <c r="E147" s="156">
        <v>2.5747049537944546</v>
      </c>
      <c r="F147" s="156">
        <v>2.8919952720951252</v>
      </c>
      <c r="G147" s="156">
        <v>3.37621415735335</v>
      </c>
      <c r="H147" s="156">
        <v>3.7395435662528422</v>
      </c>
      <c r="I147" s="156">
        <v>4.0349256578225443</v>
      </c>
      <c r="J147" s="156">
        <v>4.2127193393363171</v>
      </c>
      <c r="K147" s="156">
        <v>4.4784251622346494</v>
      </c>
      <c r="L147" s="156">
        <v>4.7148524346179048</v>
      </c>
      <c r="M147" s="156">
        <v>5.286664554346328</v>
      </c>
      <c r="N147" s="156">
        <v>5.737025438545297</v>
      </c>
      <c r="O147" s="156">
        <v>6.4589754441246381</v>
      </c>
      <c r="P147" s="156">
        <v>8.4059208316229164</v>
      </c>
      <c r="Q147" s="156">
        <v>10.303283586868861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10.467307828886437</v>
      </c>
      <c r="C148" s="157">
        <f t="shared" si="74"/>
        <v>13.626773601010369</v>
      </c>
      <c r="D148" s="157">
        <f t="shared" si="74"/>
        <v>15.76298629487451</v>
      </c>
      <c r="E148" s="157">
        <f t="shared" si="74"/>
        <v>22.42293210942313</v>
      </c>
      <c r="F148" s="157">
        <f t="shared" si="74"/>
        <v>24.905624143431567</v>
      </c>
      <c r="G148" s="157">
        <f t="shared" si="74"/>
        <v>29.538006748210304</v>
      </c>
      <c r="H148" s="157">
        <f t="shared" si="74"/>
        <v>34.216961333996068</v>
      </c>
      <c r="I148" s="157">
        <f t="shared" si="74"/>
        <v>36.953804457243734</v>
      </c>
      <c r="J148" s="157">
        <f t="shared" si="74"/>
        <v>37.851158822574178</v>
      </c>
      <c r="K148" s="157">
        <f t="shared" si="74"/>
        <v>40.816288164164277</v>
      </c>
      <c r="L148" s="157">
        <f t="shared" si="74"/>
        <v>41.45533756199093</v>
      </c>
      <c r="M148" s="157">
        <f t="shared" si="74"/>
        <v>53.075391922102881</v>
      </c>
      <c r="N148" s="157">
        <f t="shared" si="74"/>
        <v>60.200645585772932</v>
      </c>
      <c r="O148" s="157">
        <f t="shared" si="74"/>
        <v>73.3449361225193</v>
      </c>
      <c r="P148" s="157">
        <f t="shared" si="74"/>
        <v>112.28150809124971</v>
      </c>
      <c r="Q148" s="157">
        <f t="shared" si="74"/>
        <v>139.72382095062716</v>
      </c>
    </row>
    <row r="149" spans="1:17" ht="12" customHeight="1" x14ac:dyDescent="0.25">
      <c r="A149" s="167" t="s">
        <v>144</v>
      </c>
      <c r="B149" s="132">
        <v>2.2041673414396739</v>
      </c>
      <c r="C149" s="132">
        <v>2.258750296038095</v>
      </c>
      <c r="D149" s="132">
        <v>2.2500421073436936</v>
      </c>
      <c r="E149" s="132">
        <v>2.4604650984176479</v>
      </c>
      <c r="F149" s="132">
        <v>2.5319911427164929</v>
      </c>
      <c r="G149" s="132">
        <v>2.5923805899885681</v>
      </c>
      <c r="H149" s="132">
        <v>2.7938962788584893</v>
      </c>
      <c r="I149" s="132">
        <v>2.7754340689904411</v>
      </c>
      <c r="J149" s="132">
        <v>2.918896165422725</v>
      </c>
      <c r="K149" s="132">
        <v>3.2606727362098873</v>
      </c>
      <c r="L149" s="132">
        <v>3.4732634265087721</v>
      </c>
      <c r="M149" s="132">
        <v>2.6255622293703471</v>
      </c>
      <c r="N149" s="132">
        <v>2.6183668883332398</v>
      </c>
      <c r="O149" s="132">
        <v>2.4192691537647635</v>
      </c>
      <c r="P149" s="132">
        <v>1.875970233875335</v>
      </c>
      <c r="Q149" s="132">
        <v>1.5403682968835093</v>
      </c>
    </row>
    <row r="150" spans="1:17" ht="12" customHeight="1" x14ac:dyDescent="0.25">
      <c r="A150" s="167" t="s">
        <v>143</v>
      </c>
      <c r="B150" s="132">
        <f t="shared" ref="B150:C150" si="75">SUM(B151:B152)</f>
        <v>2.1992053967524808E-2</v>
      </c>
      <c r="C150" s="132">
        <f t="shared" si="75"/>
        <v>2.6337857513645844E-2</v>
      </c>
      <c r="D150" s="132">
        <f t="shared" ref="D150" si="76">SUM(D151:D152)</f>
        <v>3.2340429466430967E-2</v>
      </c>
      <c r="E150" s="132">
        <f t="shared" ref="E150" si="77">SUM(E151:E152)</f>
        <v>4.3402124643341894E-2</v>
      </c>
      <c r="F150" s="132">
        <f t="shared" ref="F150" si="78">SUM(F151:F152)</f>
        <v>5.5450900636378614E-2</v>
      </c>
      <c r="G150" s="132">
        <f t="shared" ref="G150" si="79">SUM(G151:G152)</f>
        <v>6.7489032490595763E-2</v>
      </c>
      <c r="H150" s="132">
        <f t="shared" ref="H150" si="80">SUM(H151:H152)</f>
        <v>7.2711587727519872E-2</v>
      </c>
      <c r="I150" s="132">
        <f t="shared" ref="I150" si="81">SUM(I151:I152)</f>
        <v>7.0670066377217358E-2</v>
      </c>
      <c r="J150" s="132">
        <f t="shared" ref="J150" si="82">SUM(J151:J152)</f>
        <v>7.8599321693498855E-2</v>
      </c>
      <c r="K150" s="132">
        <f t="shared" ref="K150" si="83">SUM(K151:K152)</f>
        <v>9.9064537574318934E-2</v>
      </c>
      <c r="L150" s="132">
        <f t="shared" ref="L150" si="84">SUM(L151:L152)</f>
        <v>0.12410609246148796</v>
      </c>
      <c r="M150" s="132">
        <f t="shared" ref="M150" si="85">SUM(M151:M152)</f>
        <v>0.10681657774474737</v>
      </c>
      <c r="N150" s="132">
        <f t="shared" ref="N150" si="86">SUM(N151:N152)</f>
        <v>0.11403907042234193</v>
      </c>
      <c r="O150" s="132">
        <f t="shared" ref="O150" si="87">SUM(O151:O152)</f>
        <v>0.10574478284668777</v>
      </c>
      <c r="P150" s="132">
        <f t="shared" ref="P150" si="88">SUM(P151:P152)</f>
        <v>8.3520183907277695E-2</v>
      </c>
      <c r="Q150" s="132">
        <f t="shared" ref="Q150" si="89">SUM(Q151:Q152)</f>
        <v>7.1465980141792604E-2</v>
      </c>
    </row>
    <row r="151" spans="1:17" ht="12" customHeight="1" x14ac:dyDescent="0.25">
      <c r="A151" s="166" t="s">
        <v>57</v>
      </c>
      <c r="B151" s="165">
        <v>1.8645982324420628E-2</v>
      </c>
      <c r="C151" s="165">
        <v>2.2305121622666731E-2</v>
      </c>
      <c r="D151" s="165">
        <v>2.7357029151910611E-2</v>
      </c>
      <c r="E151" s="165">
        <v>3.6671232836600072E-2</v>
      </c>
      <c r="F151" s="165">
        <v>4.6795543774371097E-2</v>
      </c>
      <c r="G151" s="165">
        <v>5.6884090855270818E-2</v>
      </c>
      <c r="H151" s="165">
        <v>5.8309291576598116E-2</v>
      </c>
      <c r="I151" s="165">
        <v>5.2743796070032191E-2</v>
      </c>
      <c r="J151" s="165">
        <v>6.6041150282399791E-2</v>
      </c>
      <c r="K151" s="165">
        <v>8.3129886246257417E-2</v>
      </c>
      <c r="L151" s="165">
        <v>0.10400699130071553</v>
      </c>
      <c r="M151" s="165">
        <v>8.9498842636961465E-2</v>
      </c>
      <c r="N151" s="165">
        <v>9.5507502604142938E-2</v>
      </c>
      <c r="O151" s="165">
        <v>8.8514571141425427E-2</v>
      </c>
      <c r="P151" s="165">
        <v>6.9870718240467311E-2</v>
      </c>
      <c r="Q151" s="165">
        <v>5.9745856204027351E-2</v>
      </c>
    </row>
    <row r="152" spans="1:17" ht="12" customHeight="1" x14ac:dyDescent="0.25">
      <c r="A152" s="147" t="s">
        <v>59</v>
      </c>
      <c r="B152" s="164">
        <v>3.3460716431041801E-3</v>
      </c>
      <c r="C152" s="164">
        <v>4.0327358909791134E-3</v>
      </c>
      <c r="D152" s="164">
        <v>4.9834003145203575E-3</v>
      </c>
      <c r="E152" s="164">
        <v>6.7308918067418184E-3</v>
      </c>
      <c r="F152" s="164">
        <v>8.6553568620075204E-3</v>
      </c>
      <c r="G152" s="164">
        <v>1.0604941635324938E-2</v>
      </c>
      <c r="H152" s="164">
        <v>1.4402296150921758E-2</v>
      </c>
      <c r="I152" s="164">
        <v>1.7926270307185164E-2</v>
      </c>
      <c r="J152" s="164">
        <v>1.2558171411099059E-2</v>
      </c>
      <c r="K152" s="164">
        <v>1.593465132806151E-2</v>
      </c>
      <c r="L152" s="164">
        <v>2.0099101160772438E-2</v>
      </c>
      <c r="M152" s="164">
        <v>1.7317735107785906E-2</v>
      </c>
      <c r="N152" s="164">
        <v>1.8531567818198993E-2</v>
      </c>
      <c r="O152" s="164">
        <v>1.723021170526234E-2</v>
      </c>
      <c r="P152" s="164">
        <v>1.3649465666810391E-2</v>
      </c>
      <c r="Q152" s="164">
        <v>1.172012393776525E-2</v>
      </c>
    </row>
    <row r="153" spans="1:17" ht="12" customHeight="1" x14ac:dyDescent="0.25">
      <c r="A153" s="163" t="s">
        <v>142</v>
      </c>
      <c r="B153" s="162">
        <v>8.157843689871779</v>
      </c>
      <c r="C153" s="162">
        <v>11.207567481163597</v>
      </c>
      <c r="D153" s="162">
        <v>13.284105892436942</v>
      </c>
      <c r="E153" s="162">
        <v>19.566435272074283</v>
      </c>
      <c r="F153" s="162">
        <v>21.827440335386985</v>
      </c>
      <c r="G153" s="162">
        <v>26.176639579408739</v>
      </c>
      <c r="H153" s="162">
        <v>30.534372432826661</v>
      </c>
      <c r="I153" s="162">
        <v>33.230895837708765</v>
      </c>
      <c r="J153" s="162">
        <v>33.91702700516597</v>
      </c>
      <c r="K153" s="162">
        <v>36.325860501843209</v>
      </c>
      <c r="L153" s="162">
        <v>36.513205616227744</v>
      </c>
      <c r="M153" s="162">
        <v>48.338468486197918</v>
      </c>
      <c r="N153" s="162">
        <v>55.016152264856046</v>
      </c>
      <c r="O153" s="162">
        <v>67.792829850548401</v>
      </c>
      <c r="P153" s="162">
        <v>105.5561181814318</v>
      </c>
      <c r="Q153" s="162">
        <v>131.86872087195874</v>
      </c>
    </row>
    <row r="154" spans="1:17" ht="12" customHeight="1" x14ac:dyDescent="0.25">
      <c r="A154" s="161" t="s">
        <v>141</v>
      </c>
      <c r="B154" s="160">
        <f t="shared" ref="B154:C154" si="90">SUM(B155:B156)</f>
        <v>8.3304743607459833E-2</v>
      </c>
      <c r="C154" s="160">
        <f t="shared" si="90"/>
        <v>0.13411796629503203</v>
      </c>
      <c r="D154" s="160">
        <f t="shared" ref="D154" si="91">SUM(D155:D156)</f>
        <v>0.19649786562744481</v>
      </c>
      <c r="E154" s="160">
        <f t="shared" ref="E154" si="92">SUM(E155:E156)</f>
        <v>0.35262961428785639</v>
      </c>
      <c r="F154" s="160">
        <f t="shared" ref="F154" si="93">SUM(F155:F156)</f>
        <v>0.4907417646917086</v>
      </c>
      <c r="G154" s="160">
        <f t="shared" ref="G154" si="94">SUM(G155:G156)</f>
        <v>0.70149754632240047</v>
      </c>
      <c r="H154" s="160">
        <f t="shared" ref="H154" si="95">SUM(H155:H156)</f>
        <v>0.81598103458339555</v>
      </c>
      <c r="I154" s="160">
        <f t="shared" ref="I154" si="96">SUM(I155:I156)</f>
        <v>0.87680448416730994</v>
      </c>
      <c r="J154" s="160">
        <f t="shared" ref="J154" si="97">SUM(J155:J156)</f>
        <v>0.93663633029197912</v>
      </c>
      <c r="K154" s="160">
        <f t="shared" ref="K154" si="98">SUM(K155:K156)</f>
        <v>1.1306903885368611</v>
      </c>
      <c r="L154" s="160">
        <f t="shared" ref="L154" si="99">SUM(L155:L156)</f>
        <v>1.3447624267929279</v>
      </c>
      <c r="M154" s="160">
        <f t="shared" ref="M154" si="100">SUM(M155:M156)</f>
        <v>2.0045446287898652</v>
      </c>
      <c r="N154" s="160">
        <f t="shared" ref="N154" si="101">SUM(N155:N156)</f>
        <v>2.4520873621613086</v>
      </c>
      <c r="O154" s="160">
        <f t="shared" ref="O154" si="102">SUM(O155:O156)</f>
        <v>3.0270923353594417</v>
      </c>
      <c r="P154" s="160">
        <f t="shared" ref="P154" si="103">SUM(P155:P156)</f>
        <v>4.7658994920352944</v>
      </c>
      <c r="Q154" s="160">
        <f t="shared" ref="Q154" si="104">SUM(Q155:Q156)</f>
        <v>6.243265801643104</v>
      </c>
    </row>
    <row r="155" spans="1:17" ht="12" customHeight="1" x14ac:dyDescent="0.25">
      <c r="A155" s="148" t="s">
        <v>60</v>
      </c>
      <c r="B155" s="156">
        <v>6.8696284482687928E-2</v>
      </c>
      <c r="C155" s="156">
        <v>0.11057330624466914</v>
      </c>
      <c r="D155" s="156">
        <v>0.16125236501587745</v>
      </c>
      <c r="E155" s="156">
        <v>0.29104996722260534</v>
      </c>
      <c r="F155" s="156">
        <v>0.40315114870567859</v>
      </c>
      <c r="G155" s="156">
        <v>0.57519149987920459</v>
      </c>
      <c r="H155" s="156">
        <v>0.63804765002986708</v>
      </c>
      <c r="I155" s="156">
        <v>0.63108485137112391</v>
      </c>
      <c r="J155" s="156">
        <v>0.76673165825946255</v>
      </c>
      <c r="K155" s="156">
        <v>0.92688850742071216</v>
      </c>
      <c r="L155" s="156">
        <v>1.0942346247526304</v>
      </c>
      <c r="M155" s="156">
        <v>1.6473186612030482</v>
      </c>
      <c r="N155" s="156">
        <v>2.0083550466784086</v>
      </c>
      <c r="O155" s="156">
        <v>2.4804007167023214</v>
      </c>
      <c r="P155" s="156">
        <v>3.9282874494817821</v>
      </c>
      <c r="Q155" s="156">
        <v>5.1226731262221081</v>
      </c>
    </row>
    <row r="156" spans="1:17" ht="12" customHeight="1" x14ac:dyDescent="0.25">
      <c r="A156" s="148" t="s">
        <v>59</v>
      </c>
      <c r="B156" s="156">
        <v>1.4608459124771907E-2</v>
      </c>
      <c r="C156" s="156">
        <v>2.3544660050362903E-2</v>
      </c>
      <c r="D156" s="156">
        <v>3.5245500611567358E-2</v>
      </c>
      <c r="E156" s="156">
        <v>6.1579647065251042E-2</v>
      </c>
      <c r="F156" s="156">
        <v>8.7590615986030004E-2</v>
      </c>
      <c r="G156" s="156">
        <v>0.1263060464431959</v>
      </c>
      <c r="H156" s="156">
        <v>0.17793338455352842</v>
      </c>
      <c r="I156" s="156">
        <v>0.24571963279618605</v>
      </c>
      <c r="J156" s="156">
        <v>0.16990467203251663</v>
      </c>
      <c r="K156" s="156">
        <v>0.20380188111614897</v>
      </c>
      <c r="L156" s="156">
        <v>0.25052780204029734</v>
      </c>
      <c r="M156" s="156">
        <v>0.35722596758681718</v>
      </c>
      <c r="N156" s="156">
        <v>0.44373231548290015</v>
      </c>
      <c r="O156" s="156">
        <v>0.54669161865712035</v>
      </c>
      <c r="P156" s="156">
        <v>0.8376120425535124</v>
      </c>
      <c r="Q156" s="156">
        <v>1.1205926754209956</v>
      </c>
    </row>
    <row r="157" spans="1:17" ht="12" customHeight="1" x14ac:dyDescent="0.25">
      <c r="A157" s="158" t="s">
        <v>62</v>
      </c>
      <c r="B157" s="157">
        <f t="shared" ref="B157:Q157" si="105">SUM(B158:B159)</f>
        <v>1.8179921859980164</v>
      </c>
      <c r="C157" s="157">
        <f t="shared" si="105"/>
        <v>2.6282095454717425</v>
      </c>
      <c r="D157" s="157">
        <f t="shared" si="105"/>
        <v>3.0388289180349757</v>
      </c>
      <c r="E157" s="157">
        <f t="shared" si="105"/>
        <v>4.4059647010158614</v>
      </c>
      <c r="F157" s="157">
        <f t="shared" si="105"/>
        <v>4.9348618530170185</v>
      </c>
      <c r="G157" s="157">
        <f t="shared" si="105"/>
        <v>5.8226202774967648</v>
      </c>
      <c r="H157" s="157">
        <f t="shared" si="105"/>
        <v>6.662099834764363</v>
      </c>
      <c r="I157" s="157">
        <f t="shared" si="105"/>
        <v>6.8346974420471369</v>
      </c>
      <c r="J157" s="157">
        <f t="shared" si="105"/>
        <v>7.7295751663304468</v>
      </c>
      <c r="K157" s="157">
        <f t="shared" si="105"/>
        <v>8.2366955015652543</v>
      </c>
      <c r="L157" s="157">
        <f t="shared" si="105"/>
        <v>9.1866810891831037</v>
      </c>
      <c r="M157" s="157">
        <f t="shared" si="105"/>
        <v>10.993586215711955</v>
      </c>
      <c r="N157" s="157">
        <f t="shared" si="105"/>
        <v>13.479801791688409</v>
      </c>
      <c r="O157" s="157">
        <f t="shared" si="105"/>
        <v>16.778587353181585</v>
      </c>
      <c r="P157" s="157">
        <f t="shared" si="105"/>
        <v>24.708213172327852</v>
      </c>
      <c r="Q157" s="157">
        <f t="shared" si="105"/>
        <v>32.713829597264649</v>
      </c>
    </row>
    <row r="158" spans="1:17" ht="12" customHeight="1" x14ac:dyDescent="0.25">
      <c r="A158" s="23" t="s">
        <v>57</v>
      </c>
      <c r="B158" s="156">
        <v>0.39237972428691803</v>
      </c>
      <c r="C158" s="156">
        <v>1.2415463316813993</v>
      </c>
      <c r="D158" s="156">
        <v>1.1544335113573381</v>
      </c>
      <c r="E158" s="156">
        <v>1.9052128680454741</v>
      </c>
      <c r="F158" s="156">
        <v>1.9999019491985539</v>
      </c>
      <c r="G158" s="156">
        <v>1.7752408924870162</v>
      </c>
      <c r="H158" s="156">
        <v>2.1867403127002767</v>
      </c>
      <c r="I158" s="156">
        <v>0.51036912492770392</v>
      </c>
      <c r="J158" s="156">
        <v>2.2602473090418052</v>
      </c>
      <c r="K158" s="156">
        <v>1.6397346711425829</v>
      </c>
      <c r="L158" s="156">
        <v>3.7607770368477924</v>
      </c>
      <c r="M158" s="156">
        <v>2.7869320926504977</v>
      </c>
      <c r="N158" s="156">
        <v>3.7711751477350366</v>
      </c>
      <c r="O158" s="156">
        <v>5.1752886667497187</v>
      </c>
      <c r="P158" s="156">
        <v>5.0887718843480023</v>
      </c>
      <c r="Q158" s="156">
        <v>6.0020091555943962</v>
      </c>
    </row>
    <row r="159" spans="1:17" ht="12" customHeight="1" x14ac:dyDescent="0.25">
      <c r="A159" s="29" t="s">
        <v>140</v>
      </c>
      <c r="B159" s="57">
        <v>1.4256124617110983</v>
      </c>
      <c r="C159" s="57">
        <v>1.3866632137903434</v>
      </c>
      <c r="D159" s="57">
        <v>1.8843954066776376</v>
      </c>
      <c r="E159" s="57">
        <v>2.5007518329703875</v>
      </c>
      <c r="F159" s="57">
        <v>2.9349599038184646</v>
      </c>
      <c r="G159" s="57">
        <v>4.0473793850097488</v>
      </c>
      <c r="H159" s="57">
        <v>4.4753595220640863</v>
      </c>
      <c r="I159" s="57">
        <v>6.3243283171194333</v>
      </c>
      <c r="J159" s="57">
        <v>5.4693278572886417</v>
      </c>
      <c r="K159" s="57">
        <v>6.5969608304226721</v>
      </c>
      <c r="L159" s="57">
        <v>5.4259040523353121</v>
      </c>
      <c r="M159" s="57">
        <v>8.2066541230614583</v>
      </c>
      <c r="N159" s="57">
        <v>9.708626643953373</v>
      </c>
      <c r="O159" s="57">
        <v>11.603298686431868</v>
      </c>
      <c r="P159" s="57">
        <v>19.61944128797985</v>
      </c>
      <c r="Q159" s="57">
        <v>26.711820441670252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3103.1079085537972</v>
      </c>
      <c r="C161" s="168">
        <f t="shared" ref="C161:Q161" si="106">SUM(C162,C164,C166,C175)</f>
        <v>3352.2339169965053</v>
      </c>
      <c r="D161" s="168">
        <f t="shared" si="106"/>
        <v>3330.1666167811591</v>
      </c>
      <c r="E161" s="168">
        <f t="shared" si="106"/>
        <v>3750.3719162461725</v>
      </c>
      <c r="F161" s="168">
        <f t="shared" si="106"/>
        <v>3899.3416505047376</v>
      </c>
      <c r="G161" s="168">
        <f t="shared" si="106"/>
        <v>3826.5326532583731</v>
      </c>
      <c r="H161" s="168">
        <f t="shared" si="106"/>
        <v>3816.4095200662241</v>
      </c>
      <c r="I161" s="168">
        <f t="shared" si="106"/>
        <v>3667.9385588892405</v>
      </c>
      <c r="J161" s="168">
        <f t="shared" si="106"/>
        <v>3675.8251479279593</v>
      </c>
      <c r="K161" s="168">
        <f t="shared" si="106"/>
        <v>3559.0720618629643</v>
      </c>
      <c r="L161" s="168">
        <f t="shared" si="106"/>
        <v>3838.4992861387045</v>
      </c>
      <c r="M161" s="168">
        <f t="shared" si="106"/>
        <v>3072.3057529472571</v>
      </c>
      <c r="N161" s="168">
        <f t="shared" si="106"/>
        <v>3454.4004885189902</v>
      </c>
      <c r="O161" s="168">
        <f t="shared" si="106"/>
        <v>3473.4721860071159</v>
      </c>
      <c r="P161" s="168">
        <f t="shared" si="106"/>
        <v>2979.4008238623805</v>
      </c>
      <c r="Q161" s="168">
        <f t="shared" si="106"/>
        <v>3085.2619829043724</v>
      </c>
    </row>
    <row r="162" spans="1:17" ht="12.95" customHeight="1" x14ac:dyDescent="0.25">
      <c r="A162" s="158" t="s">
        <v>65</v>
      </c>
      <c r="B162" s="157">
        <f t="shared" ref="B162:Q162" si="107">B163</f>
        <v>2410.7575384632923</v>
      </c>
      <c r="C162" s="157">
        <f t="shared" si="107"/>
        <v>2620.6861782794313</v>
      </c>
      <c r="D162" s="157">
        <f t="shared" si="107"/>
        <v>2595.5939676439725</v>
      </c>
      <c r="E162" s="157">
        <f t="shared" si="107"/>
        <v>2953.4403280499537</v>
      </c>
      <c r="F162" s="157">
        <f t="shared" si="107"/>
        <v>3087.9874939292845</v>
      </c>
      <c r="G162" s="157">
        <f t="shared" si="107"/>
        <v>3012.8226138276191</v>
      </c>
      <c r="H162" s="157">
        <f t="shared" si="107"/>
        <v>2975.9231613772213</v>
      </c>
      <c r="I162" s="157">
        <f t="shared" si="107"/>
        <v>2850.5368004257134</v>
      </c>
      <c r="J162" s="157">
        <f t="shared" si="107"/>
        <v>2867.0138523884921</v>
      </c>
      <c r="K162" s="157">
        <f t="shared" si="107"/>
        <v>2753.3855571847666</v>
      </c>
      <c r="L162" s="157">
        <f t="shared" si="107"/>
        <v>3043.9094600095509</v>
      </c>
      <c r="M162" s="157">
        <f t="shared" si="107"/>
        <v>2261.7961760994967</v>
      </c>
      <c r="N162" s="157">
        <f t="shared" si="107"/>
        <v>2646.0579915684748</v>
      </c>
      <c r="O162" s="157">
        <f t="shared" si="107"/>
        <v>2665.4490400387053</v>
      </c>
      <c r="P162" s="157">
        <f t="shared" si="107"/>
        <v>2143.86369291953</v>
      </c>
      <c r="Q162" s="157">
        <f t="shared" si="107"/>
        <v>2276.6099000049644</v>
      </c>
    </row>
    <row r="163" spans="1:17" ht="12" customHeight="1" x14ac:dyDescent="0.25">
      <c r="A163" s="23" t="s">
        <v>60</v>
      </c>
      <c r="B163" s="57">
        <v>2410.7575384632923</v>
      </c>
      <c r="C163" s="57">
        <v>2620.6861782794313</v>
      </c>
      <c r="D163" s="57">
        <v>2595.5939676439725</v>
      </c>
      <c r="E163" s="57">
        <v>2953.4403280499537</v>
      </c>
      <c r="F163" s="57">
        <v>3087.9874939292845</v>
      </c>
      <c r="G163" s="57">
        <v>3012.8226138276191</v>
      </c>
      <c r="H163" s="57">
        <v>2975.9231613772213</v>
      </c>
      <c r="I163" s="57">
        <v>2850.5368004257134</v>
      </c>
      <c r="J163" s="57">
        <v>2867.0138523884921</v>
      </c>
      <c r="K163" s="57">
        <v>2753.3855571847666</v>
      </c>
      <c r="L163" s="57">
        <v>3043.9094600095509</v>
      </c>
      <c r="M163" s="57">
        <v>2261.7961760994967</v>
      </c>
      <c r="N163" s="57">
        <v>2646.0579915684748</v>
      </c>
      <c r="O163" s="57">
        <v>2665.4490400387053</v>
      </c>
      <c r="P163" s="57">
        <v>2143.86369291953</v>
      </c>
      <c r="Q163" s="57">
        <v>2276.6099000049644</v>
      </c>
    </row>
    <row r="164" spans="1:17" ht="12.95" customHeight="1" x14ac:dyDescent="0.25">
      <c r="A164" s="158" t="s">
        <v>112</v>
      </c>
      <c r="B164" s="157">
        <f t="shared" ref="B164:Q164" si="108">B165</f>
        <v>0.34050065407132935</v>
      </c>
      <c r="C164" s="157">
        <f t="shared" si="108"/>
        <v>0.38981713545908586</v>
      </c>
      <c r="D164" s="157">
        <f t="shared" si="108"/>
        <v>0.47673731131185776</v>
      </c>
      <c r="E164" s="157">
        <f t="shared" si="108"/>
        <v>0.56520214265264968</v>
      </c>
      <c r="F164" s="157">
        <f t="shared" si="108"/>
        <v>0.70966743050933689</v>
      </c>
      <c r="G164" s="157">
        <f t="shared" si="108"/>
        <v>0.80143435068167501</v>
      </c>
      <c r="H164" s="157">
        <f t="shared" si="108"/>
        <v>0.98447226925330511</v>
      </c>
      <c r="I164" s="157">
        <f t="shared" si="108"/>
        <v>1.1439946378745314</v>
      </c>
      <c r="J164" s="157">
        <f t="shared" si="108"/>
        <v>1.329852225293584</v>
      </c>
      <c r="K164" s="157">
        <f t="shared" si="108"/>
        <v>1.4755734076494351</v>
      </c>
      <c r="L164" s="157">
        <f t="shared" si="108"/>
        <v>1.7823472753364749</v>
      </c>
      <c r="M164" s="157">
        <f t="shared" si="108"/>
        <v>1.9725626360451725</v>
      </c>
      <c r="N164" s="157">
        <f t="shared" si="108"/>
        <v>2.116983518453134</v>
      </c>
      <c r="O164" s="157">
        <f t="shared" si="108"/>
        <v>2.2647616544978844</v>
      </c>
      <c r="P164" s="157">
        <f t="shared" si="108"/>
        <v>2.3091535483011736</v>
      </c>
      <c r="Q164" s="157">
        <f t="shared" si="108"/>
        <v>2.4516209270867564</v>
      </c>
    </row>
    <row r="165" spans="1:17" ht="12" customHeight="1" x14ac:dyDescent="0.25">
      <c r="A165" s="23" t="s">
        <v>60</v>
      </c>
      <c r="B165" s="156">
        <v>0.34050065407132935</v>
      </c>
      <c r="C165" s="156">
        <v>0.38981713545908586</v>
      </c>
      <c r="D165" s="156">
        <v>0.47673731131185776</v>
      </c>
      <c r="E165" s="156">
        <v>0.56520214265264968</v>
      </c>
      <c r="F165" s="156">
        <v>0.70966743050933689</v>
      </c>
      <c r="G165" s="156">
        <v>0.80143435068167501</v>
      </c>
      <c r="H165" s="156">
        <v>0.98447226925330511</v>
      </c>
      <c r="I165" s="156">
        <v>1.1439946378745314</v>
      </c>
      <c r="J165" s="156">
        <v>1.329852225293584</v>
      </c>
      <c r="K165" s="156">
        <v>1.4755734076494351</v>
      </c>
      <c r="L165" s="156">
        <v>1.7823472753364749</v>
      </c>
      <c r="M165" s="156">
        <v>1.9725626360451725</v>
      </c>
      <c r="N165" s="156">
        <v>2.116983518453134</v>
      </c>
      <c r="O165" s="156">
        <v>2.2647616544978844</v>
      </c>
      <c r="P165" s="156">
        <v>2.3091535483011736</v>
      </c>
      <c r="Q165" s="156">
        <v>2.4516209270867564</v>
      </c>
    </row>
    <row r="166" spans="1:17" ht="12" customHeight="1" x14ac:dyDescent="0.25">
      <c r="A166" s="158" t="s">
        <v>63</v>
      </c>
      <c r="B166" s="157">
        <f>SUM(B167:B168,B171:B172)</f>
        <v>589.60558731372214</v>
      </c>
      <c r="C166" s="157">
        <f t="shared" ref="C166:Q166" si="109">SUM(C167:C168,C171:C172)</f>
        <v>613.16910109346975</v>
      </c>
      <c r="D166" s="157">
        <f t="shared" si="109"/>
        <v>616.33274671711501</v>
      </c>
      <c r="E166" s="157">
        <f t="shared" si="109"/>
        <v>666.43574677867775</v>
      </c>
      <c r="F166" s="157">
        <f t="shared" si="109"/>
        <v>677.93878519028704</v>
      </c>
      <c r="G166" s="157">
        <f t="shared" si="109"/>
        <v>680.73558380602674</v>
      </c>
      <c r="H166" s="157">
        <f t="shared" si="109"/>
        <v>704.0941763058521</v>
      </c>
      <c r="I166" s="157">
        <f t="shared" si="109"/>
        <v>690.69955176237568</v>
      </c>
      <c r="J166" s="157">
        <f t="shared" si="109"/>
        <v>673.24216594325958</v>
      </c>
      <c r="K166" s="157">
        <f t="shared" si="109"/>
        <v>671.96092710328674</v>
      </c>
      <c r="L166" s="157">
        <f t="shared" si="109"/>
        <v>653.07337276792111</v>
      </c>
      <c r="M166" s="157">
        <f t="shared" si="109"/>
        <v>671.82842266441878</v>
      </c>
      <c r="N166" s="157">
        <f t="shared" si="109"/>
        <v>661.28119236437067</v>
      </c>
      <c r="O166" s="157">
        <f t="shared" si="109"/>
        <v>658.05390449070717</v>
      </c>
      <c r="P166" s="157">
        <f t="shared" si="109"/>
        <v>684.03660097655654</v>
      </c>
      <c r="Q166" s="157">
        <f t="shared" si="109"/>
        <v>654.68807902768185</v>
      </c>
    </row>
    <row r="167" spans="1:17" ht="12" customHeight="1" x14ac:dyDescent="0.25">
      <c r="A167" s="167" t="s">
        <v>144</v>
      </c>
      <c r="B167" s="132">
        <v>124.17132755928252</v>
      </c>
      <c r="C167" s="132">
        <v>127.24613767071583</v>
      </c>
      <c r="D167" s="132">
        <v>126.75099929287707</v>
      </c>
      <c r="E167" s="132">
        <v>138.61289449939443</v>
      </c>
      <c r="F167" s="132">
        <v>142.64604381453489</v>
      </c>
      <c r="G167" s="132">
        <v>146.04226901402291</v>
      </c>
      <c r="H167" s="132">
        <v>157.39201574141848</v>
      </c>
      <c r="I167" s="132">
        <v>156.36842181311823</v>
      </c>
      <c r="J167" s="132">
        <v>164.45459560126665</v>
      </c>
      <c r="K167" s="132">
        <v>183.70633944013946</v>
      </c>
      <c r="L167" s="132">
        <v>195.68931985407869</v>
      </c>
      <c r="M167" s="132">
        <v>147.92883887928443</v>
      </c>
      <c r="N167" s="132">
        <v>147.52047100322142</v>
      </c>
      <c r="O167" s="132">
        <v>136.30804933836563</v>
      </c>
      <c r="P167" s="132">
        <v>105.70021437326767</v>
      </c>
      <c r="Q167" s="132">
        <v>86.776272459550697</v>
      </c>
    </row>
    <row r="168" spans="1:17" ht="12" customHeight="1" x14ac:dyDescent="0.25">
      <c r="A168" s="167" t="s">
        <v>143</v>
      </c>
      <c r="B168" s="132">
        <f t="shared" ref="B168" si="110">SUM(B169:B170)</f>
        <v>1.2326278053017563</v>
      </c>
      <c r="C168" s="132">
        <f t="shared" ref="C168" si="111">SUM(C169:C170)</f>
        <v>1.4829011897076958</v>
      </c>
      <c r="D168" s="132">
        <f t="shared" ref="D168" si="112">SUM(D169:D170)</f>
        <v>1.8191491574867416</v>
      </c>
      <c r="E168" s="132">
        <f t="shared" ref="E168" si="113">SUM(E169:E170)</f>
        <v>2.4405944732479217</v>
      </c>
      <c r="F168" s="132">
        <f t="shared" ref="F168" si="114">SUM(F169:F170)</f>
        <v>3.1221156865219983</v>
      </c>
      <c r="G168" s="132">
        <f t="shared" ref="G168" si="115">SUM(G169:G170)</f>
        <v>3.8079485935236899</v>
      </c>
      <c r="H168" s="132">
        <f t="shared" ref="H168" si="116">SUM(H169:H170)</f>
        <v>4.1012740034268313</v>
      </c>
      <c r="I168" s="132">
        <f t="shared" ref="I168" si="117">SUM(I169:I170)</f>
        <v>3.9786782435726149</v>
      </c>
      <c r="J168" s="132">
        <f t="shared" ref="J168" si="118">SUM(J169:J170)</f>
        <v>4.4244361208396157</v>
      </c>
      <c r="K168" s="132">
        <f t="shared" ref="K168" si="119">SUM(K169:K170)</f>
        <v>5.5858999157847853</v>
      </c>
      <c r="L168" s="132">
        <f t="shared" ref="L168" si="120">SUM(L169:L170)</f>
        <v>6.9974004866240094</v>
      </c>
      <c r="M168" s="132">
        <f t="shared" ref="M168" si="121">SUM(M169:M170)</f>
        <v>6.0163143381298108</v>
      </c>
      <c r="N168" s="132">
        <f t="shared" ref="N168" si="122">SUM(N169:N170)</f>
        <v>6.4298873415383992</v>
      </c>
      <c r="O168" s="132">
        <f t="shared" ref="O168" si="123">SUM(O169:O170)</f>
        <v>5.9580359157972937</v>
      </c>
      <c r="P168" s="132">
        <f t="shared" ref="P168" si="124">SUM(P169:P170)</f>
        <v>4.7020930353384962</v>
      </c>
      <c r="Q168" s="132">
        <f t="shared" ref="Q168" si="125">SUM(Q169:Q170)</f>
        <v>4.032269412889141</v>
      </c>
    </row>
    <row r="169" spans="1:17" ht="12" customHeight="1" x14ac:dyDescent="0.25">
      <c r="A169" s="166" t="s">
        <v>57</v>
      </c>
      <c r="B169" s="165">
        <v>1.0450845702809415</v>
      </c>
      <c r="C169" s="165">
        <v>1.2558459386337808</v>
      </c>
      <c r="D169" s="165">
        <v>1.5388328897949715</v>
      </c>
      <c r="E169" s="165">
        <v>2.0621020036152435</v>
      </c>
      <c r="F169" s="165">
        <v>2.634783197397538</v>
      </c>
      <c r="G169" s="165">
        <v>3.2095836282196815</v>
      </c>
      <c r="H169" s="165">
        <v>3.2889170650144721</v>
      </c>
      <c r="I169" s="165">
        <v>2.9694410188769766</v>
      </c>
      <c r="J169" s="165">
        <v>3.7175238217789248</v>
      </c>
      <c r="K169" s="165">
        <v>4.6874011220595007</v>
      </c>
      <c r="L169" s="165">
        <v>5.864164740870935</v>
      </c>
      <c r="M169" s="165">
        <v>5.0409138878188129</v>
      </c>
      <c r="N169" s="165">
        <v>5.3850183076905607</v>
      </c>
      <c r="O169" s="165">
        <v>4.9872247096730051</v>
      </c>
      <c r="P169" s="165">
        <v>3.933643369096699</v>
      </c>
      <c r="Q169" s="165">
        <v>3.3709939756005642</v>
      </c>
    </row>
    <row r="170" spans="1:17" ht="12" customHeight="1" x14ac:dyDescent="0.25">
      <c r="A170" s="147" t="s">
        <v>59</v>
      </c>
      <c r="B170" s="164">
        <v>0.1875432350208148</v>
      </c>
      <c r="C170" s="164">
        <v>0.22705525107391494</v>
      </c>
      <c r="D170" s="164">
        <v>0.28031626769177009</v>
      </c>
      <c r="E170" s="164">
        <v>0.3784924696326783</v>
      </c>
      <c r="F170" s="164">
        <v>0.4873324891244602</v>
      </c>
      <c r="G170" s="164">
        <v>0.59836496530400829</v>
      </c>
      <c r="H170" s="164">
        <v>0.81235693841235956</v>
      </c>
      <c r="I170" s="164">
        <v>1.0092372246956383</v>
      </c>
      <c r="J170" s="164">
        <v>0.70691229906069075</v>
      </c>
      <c r="K170" s="164">
        <v>0.89849879372528496</v>
      </c>
      <c r="L170" s="164">
        <v>1.1332357457530742</v>
      </c>
      <c r="M170" s="164">
        <v>0.9754004503109982</v>
      </c>
      <c r="N170" s="164">
        <v>1.0448690338478386</v>
      </c>
      <c r="O170" s="164">
        <v>0.97081120612428873</v>
      </c>
      <c r="P170" s="164">
        <v>0.76844966624179722</v>
      </c>
      <c r="Q170" s="164">
        <v>0.66127543728857718</v>
      </c>
    </row>
    <row r="171" spans="1:17" ht="12" customHeight="1" x14ac:dyDescent="0.25">
      <c r="A171" s="163" t="s">
        <v>142</v>
      </c>
      <c r="B171" s="162">
        <v>459.51213335159287</v>
      </c>
      <c r="C171" s="162">
        <v>478.7089555729753</v>
      </c>
      <c r="D171" s="162">
        <v>480.65192977923408</v>
      </c>
      <c r="E171" s="162">
        <v>516.08013177395912</v>
      </c>
      <c r="F171" s="162">
        <v>520.46813297902497</v>
      </c>
      <c r="G171" s="162">
        <v>517.02770130463523</v>
      </c>
      <c r="H171" s="162">
        <v>528.47761113919876</v>
      </c>
      <c r="I171" s="162">
        <v>516.7193729119042</v>
      </c>
      <c r="J171" s="162">
        <v>490.80955642199001</v>
      </c>
      <c r="K171" s="162">
        <v>468.09847687094197</v>
      </c>
      <c r="L171" s="162">
        <v>434.38915726535026</v>
      </c>
      <c r="M171" s="162">
        <v>497.26332259491249</v>
      </c>
      <c r="N171" s="162">
        <v>485.68447410675992</v>
      </c>
      <c r="O171" s="162">
        <v>493.74161014061576</v>
      </c>
      <c r="P171" s="162">
        <v>548.85352525918847</v>
      </c>
      <c r="Q171" s="162">
        <v>538.38969123921026</v>
      </c>
    </row>
    <row r="172" spans="1:17" ht="12" customHeight="1" x14ac:dyDescent="0.25">
      <c r="A172" s="161" t="s">
        <v>141</v>
      </c>
      <c r="B172" s="160">
        <f t="shared" ref="B172" si="126">SUM(B173:B174)</f>
        <v>4.6894985975450796</v>
      </c>
      <c r="C172" s="160">
        <f t="shared" ref="C172" si="127">SUM(C173:C174)</f>
        <v>5.7311066600709299</v>
      </c>
      <c r="D172" s="160">
        <f t="shared" ref="D172" si="128">SUM(D173:D174)</f>
        <v>7.110668487517203</v>
      </c>
      <c r="E172" s="160">
        <f t="shared" ref="E172" si="129">SUM(E173:E174)</f>
        <v>9.3021260320762131</v>
      </c>
      <c r="F172" s="160">
        <f t="shared" ref="F172" si="130">SUM(F173:F174)</f>
        <v>11.702492710205242</v>
      </c>
      <c r="G172" s="160">
        <f t="shared" ref="G172" si="131">SUM(G173:G174)</f>
        <v>13.857664893844928</v>
      </c>
      <c r="H172" s="160">
        <f t="shared" ref="H172" si="132">SUM(H173:H174)</f>
        <v>14.123275421807946</v>
      </c>
      <c r="I172" s="160">
        <f t="shared" ref="I172" si="133">SUM(I173:I174)</f>
        <v>13.633078793780703</v>
      </c>
      <c r="J172" s="160">
        <f t="shared" ref="J172" si="134">SUM(J173:J174)</f>
        <v>13.553577799163296</v>
      </c>
      <c r="K172" s="160">
        <f t="shared" ref="K172" si="135">SUM(K173:K174)</f>
        <v>14.570210876420603</v>
      </c>
      <c r="L172" s="160">
        <f t="shared" ref="L172" si="136">SUM(L173:L174)</f>
        <v>15.997495161868132</v>
      </c>
      <c r="M172" s="160">
        <f t="shared" ref="M172" si="137">SUM(M173:M174)</f>
        <v>20.619946852092138</v>
      </c>
      <c r="N172" s="160">
        <f t="shared" ref="N172" si="138">SUM(N173:N174)</f>
        <v>21.646359912850958</v>
      </c>
      <c r="O172" s="160">
        <f t="shared" ref="O172" si="139">SUM(O173:O174)</f>
        <v>22.046209095928489</v>
      </c>
      <c r="P172" s="160">
        <f t="shared" ref="P172" si="140">SUM(P173:P174)</f>
        <v>24.780768308761981</v>
      </c>
      <c r="Q172" s="160">
        <f t="shared" ref="Q172" si="141">SUM(Q173:Q174)</f>
        <v>25.489845916031751</v>
      </c>
    </row>
    <row r="173" spans="1:17" ht="12" customHeight="1" x14ac:dyDescent="0.25">
      <c r="A173" s="148" t="s">
        <v>60</v>
      </c>
      <c r="B173" s="156">
        <v>3.86714028262461</v>
      </c>
      <c r="C173" s="156">
        <v>4.7250001573305953</v>
      </c>
      <c r="D173" s="156">
        <v>5.8352395166977029</v>
      </c>
      <c r="E173" s="156">
        <v>7.6776974112170047</v>
      </c>
      <c r="F173" s="156">
        <v>9.6137596558607807</v>
      </c>
      <c r="G173" s="156">
        <v>11.362564412236399</v>
      </c>
      <c r="H173" s="156">
        <v>11.043544288023716</v>
      </c>
      <c r="I173" s="156">
        <v>9.8124834665674339</v>
      </c>
      <c r="J173" s="156">
        <v>11.094975547298715</v>
      </c>
      <c r="K173" s="156">
        <v>11.943995587975452</v>
      </c>
      <c r="L173" s="156">
        <v>13.017178920722696</v>
      </c>
      <c r="M173" s="156">
        <v>16.945306557216703</v>
      </c>
      <c r="N173" s="156">
        <v>17.729211790754928</v>
      </c>
      <c r="O173" s="156">
        <v>18.064672888683809</v>
      </c>
      <c r="P173" s="156">
        <v>20.425521205075526</v>
      </c>
      <c r="Q173" s="156">
        <v>20.914718804897454</v>
      </c>
    </row>
    <row r="174" spans="1:17" ht="12" customHeight="1" x14ac:dyDescent="0.25">
      <c r="A174" s="159" t="s">
        <v>59</v>
      </c>
      <c r="B174" s="57">
        <v>0.82235831492046985</v>
      </c>
      <c r="C174" s="57">
        <v>1.0061065027403346</v>
      </c>
      <c r="D174" s="57">
        <v>1.2754289708195004</v>
      </c>
      <c r="E174" s="57">
        <v>1.6244286208592082</v>
      </c>
      <c r="F174" s="57">
        <v>2.08873305434446</v>
      </c>
      <c r="G174" s="57">
        <v>2.4951004816085294</v>
      </c>
      <c r="H174" s="57">
        <v>3.0797311337842297</v>
      </c>
      <c r="I174" s="57">
        <v>3.8205953272132693</v>
      </c>
      <c r="J174" s="57">
        <v>2.458602251864582</v>
      </c>
      <c r="K174" s="57">
        <v>2.6262152884451515</v>
      </c>
      <c r="L174" s="57">
        <v>2.9803162411454363</v>
      </c>
      <c r="M174" s="57">
        <v>3.6746402948754344</v>
      </c>
      <c r="N174" s="57">
        <v>3.9171481220960316</v>
      </c>
      <c r="O174" s="57">
        <v>3.9815362072446807</v>
      </c>
      <c r="P174" s="57">
        <v>4.3552471036864562</v>
      </c>
      <c r="Q174" s="57">
        <v>4.5751271111342966</v>
      </c>
    </row>
    <row r="175" spans="1:17" ht="12" customHeight="1" x14ac:dyDescent="0.25">
      <c r="A175" s="158" t="s">
        <v>62</v>
      </c>
      <c r="B175" s="157">
        <f>SUM(B176:B177)</f>
        <v>102.40428212271107</v>
      </c>
      <c r="C175" s="157">
        <f t="shared" ref="C175:Q175" si="142">SUM(C176:C177)</f>
        <v>117.98882048814545</v>
      </c>
      <c r="D175" s="157">
        <f t="shared" si="142"/>
        <v>117.76316510875962</v>
      </c>
      <c r="E175" s="157">
        <f t="shared" si="142"/>
        <v>129.93063927488873</v>
      </c>
      <c r="F175" s="157">
        <f t="shared" si="142"/>
        <v>132.70570395465685</v>
      </c>
      <c r="G175" s="157">
        <f t="shared" si="142"/>
        <v>132.1730212740456</v>
      </c>
      <c r="H175" s="157">
        <f t="shared" si="142"/>
        <v>135.40771011389739</v>
      </c>
      <c r="I175" s="157">
        <f t="shared" si="142"/>
        <v>125.55821206327661</v>
      </c>
      <c r="J175" s="157">
        <f t="shared" si="142"/>
        <v>134.23927737091384</v>
      </c>
      <c r="K175" s="157">
        <f t="shared" si="142"/>
        <v>132.25000416726141</v>
      </c>
      <c r="L175" s="157">
        <f t="shared" si="142"/>
        <v>139.73410608589583</v>
      </c>
      <c r="M175" s="157">
        <f t="shared" si="142"/>
        <v>136.70859154729658</v>
      </c>
      <c r="N175" s="157">
        <f t="shared" si="142"/>
        <v>144.94432106769153</v>
      </c>
      <c r="O175" s="157">
        <f t="shared" si="142"/>
        <v>147.70447982320533</v>
      </c>
      <c r="P175" s="157">
        <f t="shared" si="142"/>
        <v>149.1913764179925</v>
      </c>
      <c r="Q175" s="157">
        <f t="shared" si="142"/>
        <v>151.51238294463926</v>
      </c>
    </row>
    <row r="176" spans="1:17" ht="12" customHeight="1" x14ac:dyDescent="0.25">
      <c r="A176" s="23" t="s">
        <v>57</v>
      </c>
      <c r="B176" s="156">
        <v>22.102646630805218</v>
      </c>
      <c r="C176" s="156">
        <v>55.793217006858995</v>
      </c>
      <c r="D176" s="156">
        <v>44.514678158265326</v>
      </c>
      <c r="E176" s="156">
        <v>55.991267747039061</v>
      </c>
      <c r="F176" s="156">
        <v>53.601692774591918</v>
      </c>
      <c r="G176" s="156">
        <v>40.200112962442191</v>
      </c>
      <c r="H176" s="156">
        <v>44.427348234180251</v>
      </c>
      <c r="I176" s="156">
        <v>9.4099520032279571</v>
      </c>
      <c r="J176" s="156">
        <v>39.279821126352239</v>
      </c>
      <c r="K176" s="156">
        <v>26.30108397737402</v>
      </c>
      <c r="L176" s="156">
        <v>57.178503687581937</v>
      </c>
      <c r="M176" s="156">
        <v>34.548611414332932</v>
      </c>
      <c r="N176" s="156">
        <v>40.483720940058035</v>
      </c>
      <c r="O176" s="156">
        <v>45.551398962565152</v>
      </c>
      <c r="P176" s="156">
        <v>30.658364646430812</v>
      </c>
      <c r="Q176" s="156">
        <v>27.836442736053694</v>
      </c>
    </row>
    <row r="177" spans="1:17" ht="12" customHeight="1" x14ac:dyDescent="0.25">
      <c r="A177" s="29" t="s">
        <v>140</v>
      </c>
      <c r="B177" s="57">
        <v>80.301635491905856</v>
      </c>
      <c r="C177" s="57">
        <v>62.195603481286447</v>
      </c>
      <c r="D177" s="57">
        <v>73.248486950494296</v>
      </c>
      <c r="E177" s="57">
        <v>73.939371527849687</v>
      </c>
      <c r="F177" s="57">
        <v>79.10401118006493</v>
      </c>
      <c r="G177" s="57">
        <v>91.972908311603419</v>
      </c>
      <c r="H177" s="57">
        <v>90.980361879717137</v>
      </c>
      <c r="I177" s="57">
        <v>116.14826006004866</v>
      </c>
      <c r="J177" s="57">
        <v>94.959456244561608</v>
      </c>
      <c r="K177" s="57">
        <v>105.9489201898874</v>
      </c>
      <c r="L177" s="57">
        <v>82.555602398313894</v>
      </c>
      <c r="M177" s="57">
        <v>102.15998013296364</v>
      </c>
      <c r="N177" s="57">
        <v>104.46060012763348</v>
      </c>
      <c r="O177" s="57">
        <v>102.15308086064019</v>
      </c>
      <c r="P177" s="57">
        <v>118.53301177156168</v>
      </c>
      <c r="Q177" s="57">
        <v>123.67594020858557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965.82258520983771</v>
      </c>
      <c r="C3" s="168">
        <f t="shared" ref="C3:Q3" si="0">SUM(C4,C7,C9,C19)</f>
        <v>904.37165395011004</v>
      </c>
      <c r="D3" s="168">
        <f t="shared" si="0"/>
        <v>862.06143797199934</v>
      </c>
      <c r="E3" s="168">
        <f t="shared" si="0"/>
        <v>701.77283562286311</v>
      </c>
      <c r="F3" s="168">
        <f t="shared" si="0"/>
        <v>571.48780171252236</v>
      </c>
      <c r="G3" s="168">
        <f t="shared" si="0"/>
        <v>395.86418282817493</v>
      </c>
      <c r="H3" s="168">
        <f t="shared" si="0"/>
        <v>368.57261075875033</v>
      </c>
      <c r="I3" s="168">
        <f t="shared" si="0"/>
        <v>400.01508559755109</v>
      </c>
      <c r="J3" s="168">
        <f t="shared" si="0"/>
        <v>436.46728918178184</v>
      </c>
      <c r="K3" s="168">
        <f t="shared" si="0"/>
        <v>429.67283169308831</v>
      </c>
      <c r="L3" s="168">
        <f t="shared" si="0"/>
        <v>458.6008482011917</v>
      </c>
      <c r="M3" s="168">
        <f t="shared" si="0"/>
        <v>455.14030541717386</v>
      </c>
      <c r="N3" s="168">
        <f t="shared" si="0"/>
        <v>435.49032082394308</v>
      </c>
      <c r="O3" s="168">
        <f t="shared" si="0"/>
        <v>439.60081890065339</v>
      </c>
      <c r="P3" s="168">
        <f t="shared" si="0"/>
        <v>383.26964856291016</v>
      </c>
      <c r="Q3" s="168">
        <f t="shared" si="0"/>
        <v>370.09518738686899</v>
      </c>
    </row>
    <row r="4" spans="1:17" ht="12.95" customHeight="1" x14ac:dyDescent="0.25">
      <c r="A4" s="158" t="s">
        <v>65</v>
      </c>
      <c r="B4" s="157">
        <f t="shared" ref="B4:Q4" si="1">SUM(B5:B6)</f>
        <v>754.82216700693368</v>
      </c>
      <c r="C4" s="157">
        <f t="shared" si="1"/>
        <v>712.86292339424097</v>
      </c>
      <c r="D4" s="157">
        <f t="shared" si="1"/>
        <v>678.1206154916988</v>
      </c>
      <c r="E4" s="157">
        <f t="shared" si="1"/>
        <v>552.71880868511698</v>
      </c>
      <c r="F4" s="157">
        <f t="shared" si="1"/>
        <v>454.31900511956735</v>
      </c>
      <c r="G4" s="157">
        <f t="shared" si="1"/>
        <v>310.95028205590785</v>
      </c>
      <c r="H4" s="157">
        <f t="shared" si="1"/>
        <v>287.00490779155479</v>
      </c>
      <c r="I4" s="157">
        <f t="shared" si="1"/>
        <v>308.14386828908079</v>
      </c>
      <c r="J4" s="157">
        <f t="shared" si="1"/>
        <v>341.55754623229188</v>
      </c>
      <c r="K4" s="157">
        <f t="shared" si="1"/>
        <v>333.59007871536687</v>
      </c>
      <c r="L4" s="157">
        <f t="shared" si="1"/>
        <v>365.22184391941852</v>
      </c>
      <c r="M4" s="157">
        <f t="shared" si="1"/>
        <v>341.64813582921636</v>
      </c>
      <c r="N4" s="157">
        <f t="shared" si="1"/>
        <v>330.25647731964727</v>
      </c>
      <c r="O4" s="157">
        <f t="shared" si="1"/>
        <v>335.99615072882199</v>
      </c>
      <c r="P4" s="157">
        <f t="shared" si="1"/>
        <v>276.64264911398908</v>
      </c>
      <c r="Q4" s="157">
        <f t="shared" si="1"/>
        <v>271.78154938050585</v>
      </c>
    </row>
    <row r="5" spans="1:17" ht="12" customHeight="1" x14ac:dyDescent="0.25">
      <c r="A5" s="23" t="s">
        <v>58</v>
      </c>
      <c r="B5" s="156">
        <v>748.10143065213549</v>
      </c>
      <c r="C5" s="156">
        <v>706.12526118052472</v>
      </c>
      <c r="D5" s="156">
        <v>673.07316975148672</v>
      </c>
      <c r="E5" s="156">
        <v>545.96023395251484</v>
      </c>
      <c r="F5" s="156">
        <v>449.91283438906294</v>
      </c>
      <c r="G5" s="156">
        <v>307.36937533435849</v>
      </c>
      <c r="H5" s="156">
        <v>283.61393449385673</v>
      </c>
      <c r="I5" s="156">
        <v>304.29625847540467</v>
      </c>
      <c r="J5" s="156">
        <v>338.32469474009264</v>
      </c>
      <c r="K5" s="156">
        <v>329.93071811439955</v>
      </c>
      <c r="L5" s="156">
        <v>362.64658025114778</v>
      </c>
      <c r="M5" s="156">
        <v>337.66508951933889</v>
      </c>
      <c r="N5" s="156">
        <v>327.26373770999191</v>
      </c>
      <c r="O5" s="156">
        <v>333.09108225629626</v>
      </c>
      <c r="P5" s="156">
        <v>273.30812424200127</v>
      </c>
      <c r="Q5" s="156">
        <v>268.88109014717986</v>
      </c>
    </row>
    <row r="6" spans="1:17" ht="12" customHeight="1" x14ac:dyDescent="0.25">
      <c r="A6" s="23" t="s">
        <v>60</v>
      </c>
      <c r="B6" s="156">
        <v>6.7207363547982242</v>
      </c>
      <c r="C6" s="156">
        <v>6.7376622137162459</v>
      </c>
      <c r="D6" s="156">
        <v>5.0474457402120763</v>
      </c>
      <c r="E6" s="156">
        <v>6.7585747326021686</v>
      </c>
      <c r="F6" s="156">
        <v>4.4061707305043978</v>
      </c>
      <c r="G6" s="156">
        <v>3.5809067215493653</v>
      </c>
      <c r="H6" s="156">
        <v>3.3909732976980451</v>
      </c>
      <c r="I6" s="156">
        <v>3.8476098136761028</v>
      </c>
      <c r="J6" s="156">
        <v>3.2328514921992175</v>
      </c>
      <c r="K6" s="156">
        <v>3.6593606009673447</v>
      </c>
      <c r="L6" s="156">
        <v>2.5752636682707295</v>
      </c>
      <c r="M6" s="156">
        <v>3.9830463098774942</v>
      </c>
      <c r="N6" s="156">
        <v>2.9927396096553842</v>
      </c>
      <c r="O6" s="156">
        <v>2.9050684725257518</v>
      </c>
      <c r="P6" s="156">
        <v>3.3345248719878335</v>
      </c>
      <c r="Q6" s="156">
        <v>2.9004592333259707</v>
      </c>
    </row>
    <row r="7" spans="1:17" ht="12.95" customHeight="1" x14ac:dyDescent="0.25">
      <c r="A7" s="158" t="s">
        <v>112</v>
      </c>
      <c r="B7" s="157">
        <f t="shared" ref="B7:Q7" si="2">B8</f>
        <v>0.25378881319543939</v>
      </c>
      <c r="C7" s="157">
        <f t="shared" si="2"/>
        <v>0.26673025048707794</v>
      </c>
      <c r="D7" s="157">
        <f t="shared" si="2"/>
        <v>0.32215584037626527</v>
      </c>
      <c r="E7" s="157">
        <f t="shared" si="2"/>
        <v>0.29909261367838696</v>
      </c>
      <c r="F7" s="157">
        <f t="shared" si="2"/>
        <v>0.30192613026396226</v>
      </c>
      <c r="G7" s="157">
        <f t="shared" si="2"/>
        <v>0.25143929882747063</v>
      </c>
      <c r="H7" s="157">
        <f t="shared" si="2"/>
        <v>0.30199415791332807</v>
      </c>
      <c r="I7" s="157">
        <f t="shared" si="2"/>
        <v>0.40772186886935852</v>
      </c>
      <c r="J7" s="157">
        <f t="shared" si="2"/>
        <v>0.51836727680188988</v>
      </c>
      <c r="K7" s="157">
        <f t="shared" si="2"/>
        <v>0.61513132064356124</v>
      </c>
      <c r="L7" s="157">
        <f t="shared" si="2"/>
        <v>0.81356169863536532</v>
      </c>
      <c r="M7" s="157">
        <f t="shared" si="2"/>
        <v>1.1289208552990637</v>
      </c>
      <c r="N7" s="157">
        <f t="shared" si="2"/>
        <v>1.188279467819195</v>
      </c>
      <c r="O7" s="157">
        <f t="shared" si="2"/>
        <v>1.3239314175147616</v>
      </c>
      <c r="P7" s="157">
        <f t="shared" si="2"/>
        <v>1.4081525643292616</v>
      </c>
      <c r="Q7" s="157">
        <f t="shared" si="2"/>
        <v>1.4914084987903344</v>
      </c>
    </row>
    <row r="8" spans="1:17" ht="12" customHeight="1" x14ac:dyDescent="0.25">
      <c r="A8" s="23" t="s">
        <v>60</v>
      </c>
      <c r="B8" s="156">
        <v>0.25378881319543939</v>
      </c>
      <c r="C8" s="156">
        <v>0.26673025048707794</v>
      </c>
      <c r="D8" s="156">
        <v>0.32215584037626527</v>
      </c>
      <c r="E8" s="156">
        <v>0.29909261367838696</v>
      </c>
      <c r="F8" s="156">
        <v>0.30192613026396226</v>
      </c>
      <c r="G8" s="156">
        <v>0.25143929882747063</v>
      </c>
      <c r="H8" s="156">
        <v>0.30199415791332807</v>
      </c>
      <c r="I8" s="156">
        <v>0.40772186886935852</v>
      </c>
      <c r="J8" s="156">
        <v>0.51836727680188988</v>
      </c>
      <c r="K8" s="156">
        <v>0.61513132064356124</v>
      </c>
      <c r="L8" s="156">
        <v>0.81356169863536532</v>
      </c>
      <c r="M8" s="156">
        <v>1.1289208552990637</v>
      </c>
      <c r="N8" s="156">
        <v>1.188279467819195</v>
      </c>
      <c r="O8" s="156">
        <v>1.3239314175147616</v>
      </c>
      <c r="P8" s="156">
        <v>1.4081525643292616</v>
      </c>
      <c r="Q8" s="156">
        <v>1.4914084987903344</v>
      </c>
    </row>
    <row r="9" spans="1:17" ht="12" customHeight="1" x14ac:dyDescent="0.25">
      <c r="A9" s="158" t="s">
        <v>63</v>
      </c>
      <c r="B9" s="157">
        <f>SUM(B10:B12,B15:B16)</f>
        <v>176.78052424186808</v>
      </c>
      <c r="C9" s="157">
        <f t="shared" ref="C9:Q9" si="3">SUM(C10:C12,C15:C16)</f>
        <v>161.12420266009309</v>
      </c>
      <c r="D9" s="157">
        <f t="shared" si="3"/>
        <v>153.55993372973896</v>
      </c>
      <c r="E9" s="157">
        <f t="shared" si="3"/>
        <v>124.36208661308989</v>
      </c>
      <c r="F9" s="157">
        <f t="shared" si="3"/>
        <v>97.366378909861439</v>
      </c>
      <c r="G9" s="157">
        <f t="shared" si="3"/>
        <v>69.931354687451432</v>
      </c>
      <c r="H9" s="157">
        <f t="shared" si="3"/>
        <v>67.316035039224417</v>
      </c>
      <c r="I9" s="157">
        <f t="shared" si="3"/>
        <v>75.00891381232563</v>
      </c>
      <c r="J9" s="157">
        <f t="shared" si="3"/>
        <v>77.679404817217389</v>
      </c>
      <c r="K9" s="157">
        <f t="shared" si="3"/>
        <v>78.092897782584586</v>
      </c>
      <c r="L9" s="157">
        <f t="shared" si="3"/>
        <v>75.996102786433397</v>
      </c>
      <c r="M9" s="157">
        <f t="shared" si="3"/>
        <v>91.800138857442832</v>
      </c>
      <c r="N9" s="157">
        <f t="shared" si="3"/>
        <v>84.27931084721007</v>
      </c>
      <c r="O9" s="157">
        <f t="shared" si="3"/>
        <v>82.654863324968517</v>
      </c>
      <c r="P9" s="157">
        <f t="shared" si="3"/>
        <v>84.487517959220455</v>
      </c>
      <c r="Q9" s="157">
        <f t="shared" si="3"/>
        <v>76.76139423363405</v>
      </c>
    </row>
    <row r="10" spans="1:17" ht="12" customHeight="1" x14ac:dyDescent="0.25">
      <c r="A10" s="167" t="s">
        <v>171</v>
      </c>
      <c r="B10" s="132">
        <v>43.588010460421934</v>
      </c>
      <c r="C10" s="132">
        <v>40.029167824570791</v>
      </c>
      <c r="D10" s="132">
        <v>39.409265918032055</v>
      </c>
      <c r="E10" s="132">
        <v>31.709780858199867</v>
      </c>
      <c r="F10" s="132">
        <v>27.839168914142345</v>
      </c>
      <c r="G10" s="132">
        <v>22.809153333325799</v>
      </c>
      <c r="H10" s="132">
        <v>21.922503249348271</v>
      </c>
      <c r="I10" s="132">
        <v>25.402022279488747</v>
      </c>
      <c r="J10" s="132">
        <v>28.7269317829623</v>
      </c>
      <c r="K10" s="132">
        <v>29.615148570846767</v>
      </c>
      <c r="L10" s="132">
        <v>28.523007228621125</v>
      </c>
      <c r="M10" s="132">
        <v>37.803679869801705</v>
      </c>
      <c r="N10" s="132">
        <v>30.953345522421543</v>
      </c>
      <c r="O10" s="132">
        <v>31.971416021176925</v>
      </c>
      <c r="P10" s="132">
        <v>34.505837047662155</v>
      </c>
      <c r="Q10" s="132">
        <v>33.7794269513671</v>
      </c>
    </row>
    <row r="11" spans="1:17" ht="12" customHeight="1" x14ac:dyDescent="0.25">
      <c r="A11" s="167" t="s">
        <v>144</v>
      </c>
      <c r="B11" s="132">
        <v>22.996215511504616</v>
      </c>
      <c r="C11" s="132">
        <v>20.464680686601877</v>
      </c>
      <c r="D11" s="132">
        <v>19.32979152330298</v>
      </c>
      <c r="E11" s="132">
        <v>14.935139307816813</v>
      </c>
      <c r="F11" s="132">
        <v>11.581486470825348</v>
      </c>
      <c r="G11" s="132">
        <v>8.175027620447187</v>
      </c>
      <c r="H11" s="132">
        <v>7.6060186737663038</v>
      </c>
      <c r="I11" s="132">
        <v>8.4784972681269686</v>
      </c>
      <c r="J11" s="132">
        <v>8.8010763740122293</v>
      </c>
      <c r="K11" s="132">
        <v>8.5016000851942426</v>
      </c>
      <c r="L11" s="132">
        <v>8.2891059696159139</v>
      </c>
      <c r="M11" s="132">
        <v>9.4208170727012153</v>
      </c>
      <c r="N11" s="132">
        <v>8.4003095269952492</v>
      </c>
      <c r="O11" s="132">
        <v>8.039521065693144</v>
      </c>
      <c r="P11" s="132">
        <v>7.899672495296195</v>
      </c>
      <c r="Q11" s="132">
        <v>7.1360983129834779</v>
      </c>
    </row>
    <row r="12" spans="1:17" ht="12" customHeight="1" x14ac:dyDescent="0.25">
      <c r="A12" s="167" t="s">
        <v>143</v>
      </c>
      <c r="B12" s="132">
        <f>SUM(B13:B14)</f>
        <v>0.25805738966395309</v>
      </c>
      <c r="C12" s="132">
        <f t="shared" ref="C12:Q12" si="4">SUM(C13:C14)</f>
        <v>0.27044968306769113</v>
      </c>
      <c r="D12" s="132">
        <f t="shared" si="4"/>
        <v>0.31674382304172388</v>
      </c>
      <c r="E12" s="132">
        <f t="shared" si="4"/>
        <v>0.29995083430997549</v>
      </c>
      <c r="F12" s="132">
        <f t="shared" si="4"/>
        <v>0.28847802542250905</v>
      </c>
      <c r="G12" s="132">
        <f t="shared" si="4"/>
        <v>0.2420235898551828</v>
      </c>
      <c r="H12" s="132">
        <f t="shared" si="4"/>
        <v>0.23012809382285834</v>
      </c>
      <c r="I12" s="132">
        <f t="shared" si="4"/>
        <v>0.25823735966100192</v>
      </c>
      <c r="J12" s="132">
        <f t="shared" si="4"/>
        <v>0.26342897302763058</v>
      </c>
      <c r="K12" s="132">
        <f t="shared" si="4"/>
        <v>0.28765980737679742</v>
      </c>
      <c r="L12" s="132">
        <f t="shared" si="4"/>
        <v>0.32924480404112311</v>
      </c>
      <c r="M12" s="132">
        <f t="shared" si="4"/>
        <v>0.42643298661910811</v>
      </c>
      <c r="N12" s="132">
        <f t="shared" si="4"/>
        <v>0.40720878988863984</v>
      </c>
      <c r="O12" s="132">
        <f t="shared" si="4"/>
        <v>0.39087273575545461</v>
      </c>
      <c r="P12" s="132">
        <f t="shared" si="4"/>
        <v>0.39095549845153221</v>
      </c>
      <c r="Q12" s="132">
        <f t="shared" si="4"/>
        <v>0.3677813756769352</v>
      </c>
    </row>
    <row r="13" spans="1:17" ht="12" customHeight="1" x14ac:dyDescent="0.25">
      <c r="A13" s="166" t="s">
        <v>57</v>
      </c>
      <c r="B13" s="165">
        <v>0.19354349615483471</v>
      </c>
      <c r="C13" s="165">
        <v>0.20274860174640541</v>
      </c>
      <c r="D13" s="165">
        <v>0.23817489066360051</v>
      </c>
      <c r="E13" s="165">
        <v>0.22518985745652173</v>
      </c>
      <c r="F13" s="165">
        <v>0.21620380130288866</v>
      </c>
      <c r="G13" s="165">
        <v>0.18125369958534326</v>
      </c>
      <c r="H13" s="165">
        <v>0.16028418272307055</v>
      </c>
      <c r="I13" s="165">
        <v>0.16371166458725914</v>
      </c>
      <c r="J13" s="165">
        <v>0.19970500106852423</v>
      </c>
      <c r="K13" s="165">
        <v>0.2178013722066727</v>
      </c>
      <c r="L13" s="165">
        <v>0.24930956424302239</v>
      </c>
      <c r="M13" s="165">
        <v>0.32325132700113263</v>
      </c>
      <c r="N13" s="165">
        <v>0.30851300144704313</v>
      </c>
      <c r="O13" s="165">
        <v>0.29593690846037679</v>
      </c>
      <c r="P13" s="165">
        <v>0.29575238177548324</v>
      </c>
      <c r="Q13" s="165">
        <v>0.27852240003662143</v>
      </c>
    </row>
    <row r="14" spans="1:17" ht="12" customHeight="1" x14ac:dyDescent="0.25">
      <c r="A14" s="147" t="s">
        <v>59</v>
      </c>
      <c r="B14" s="164">
        <v>6.4513893509118389E-2</v>
      </c>
      <c r="C14" s="164">
        <v>6.770108132128573E-2</v>
      </c>
      <c r="D14" s="164">
        <v>7.8568932378123374E-2</v>
      </c>
      <c r="E14" s="164">
        <v>7.4760976853453787E-2</v>
      </c>
      <c r="F14" s="164">
        <v>7.2274224119620395E-2</v>
      </c>
      <c r="G14" s="164">
        <v>6.0769890269839533E-2</v>
      </c>
      <c r="H14" s="164">
        <v>6.9843911099787798E-2</v>
      </c>
      <c r="I14" s="164">
        <v>9.4525695073742796E-2</v>
      </c>
      <c r="J14" s="164">
        <v>6.372397195910634E-2</v>
      </c>
      <c r="K14" s="164">
        <v>6.9858435170124744E-2</v>
      </c>
      <c r="L14" s="164">
        <v>7.993523979810073E-2</v>
      </c>
      <c r="M14" s="164">
        <v>0.10318165961797549</v>
      </c>
      <c r="N14" s="164">
        <v>9.8695788441596696E-2</v>
      </c>
      <c r="O14" s="164">
        <v>9.4935827295077824E-2</v>
      </c>
      <c r="P14" s="164">
        <v>9.5203116676048985E-2</v>
      </c>
      <c r="Q14" s="164">
        <v>8.9258975640313765E-2</v>
      </c>
    </row>
    <row r="15" spans="1:17" ht="12" customHeight="1" x14ac:dyDescent="0.25">
      <c r="A15" s="163" t="s">
        <v>142</v>
      </c>
      <c r="B15" s="162">
        <v>108.74016402648073</v>
      </c>
      <c r="C15" s="162">
        <v>99.07715568139335</v>
      </c>
      <c r="D15" s="162">
        <v>93.007625860188014</v>
      </c>
      <c r="E15" s="162">
        <v>75.933720301515237</v>
      </c>
      <c r="F15" s="162">
        <v>56.286153868423746</v>
      </c>
      <c r="G15" s="162">
        <v>37.614798855924633</v>
      </c>
      <c r="H15" s="162">
        <v>36.490725151944524</v>
      </c>
      <c r="I15" s="162">
        <v>39.70095475517698</v>
      </c>
      <c r="J15" s="162">
        <v>38.744335853469117</v>
      </c>
      <c r="K15" s="162">
        <v>38.411381962634152</v>
      </c>
      <c r="L15" s="162">
        <v>37.385587177267425</v>
      </c>
      <c r="M15" s="162">
        <v>42.281629112736191</v>
      </c>
      <c r="N15" s="162">
        <v>42.497478955449836</v>
      </c>
      <c r="O15" s="162">
        <v>40.33198368727605</v>
      </c>
      <c r="P15" s="162">
        <v>39.778537088081734</v>
      </c>
      <c r="Q15" s="162">
        <v>33.77760306144927</v>
      </c>
    </row>
    <row r="16" spans="1:17" ht="12" customHeight="1" x14ac:dyDescent="0.25">
      <c r="A16" s="161" t="s">
        <v>141</v>
      </c>
      <c r="B16" s="160">
        <f>SUM(B17:B18)</f>
        <v>1.1980768537968618</v>
      </c>
      <c r="C16" s="160">
        <f t="shared" ref="C16:Q16" si="5">SUM(C17:C18)</f>
        <v>1.2827487844593959</v>
      </c>
      <c r="D16" s="160">
        <f t="shared" si="5"/>
        <v>1.4965066051741758</v>
      </c>
      <c r="E16" s="160">
        <f t="shared" si="5"/>
        <v>1.4834953112479861</v>
      </c>
      <c r="F16" s="160">
        <f t="shared" si="5"/>
        <v>1.3710916310474865</v>
      </c>
      <c r="G16" s="160">
        <f t="shared" si="5"/>
        <v>1.0903512878986326</v>
      </c>
      <c r="H16" s="160">
        <f t="shared" si="5"/>
        <v>1.066659870342467</v>
      </c>
      <c r="I16" s="160">
        <f t="shared" si="5"/>
        <v>1.1692021498719178</v>
      </c>
      <c r="J16" s="160">
        <f t="shared" si="5"/>
        <v>1.1436318337461087</v>
      </c>
      <c r="K16" s="160">
        <f t="shared" si="5"/>
        <v>1.2771073565326252</v>
      </c>
      <c r="L16" s="160">
        <f t="shared" si="5"/>
        <v>1.4691576068877985</v>
      </c>
      <c r="M16" s="160">
        <f t="shared" si="5"/>
        <v>1.8675798155846184</v>
      </c>
      <c r="N16" s="160">
        <f t="shared" si="5"/>
        <v>2.0209680524548066</v>
      </c>
      <c r="O16" s="160">
        <f t="shared" si="5"/>
        <v>1.9210698150669479</v>
      </c>
      <c r="P16" s="160">
        <f t="shared" si="5"/>
        <v>1.9125158297288376</v>
      </c>
      <c r="Q16" s="160">
        <f t="shared" si="5"/>
        <v>1.700484532157255</v>
      </c>
    </row>
    <row r="17" spans="1:17" ht="12" customHeight="1" x14ac:dyDescent="0.25">
      <c r="A17" s="148" t="s">
        <v>60</v>
      </c>
      <c r="B17" s="156">
        <v>0.91517057694757797</v>
      </c>
      <c r="C17" s="156">
        <v>0.98061947028371832</v>
      </c>
      <c r="D17" s="156">
        <v>1.1403542375348259</v>
      </c>
      <c r="E17" s="156">
        <v>1.1392582731317618</v>
      </c>
      <c r="F17" s="156">
        <v>1.0466553512522367</v>
      </c>
      <c r="G17" s="156">
        <v>0.83114586051237582</v>
      </c>
      <c r="H17" s="156">
        <v>0.7664755572570342</v>
      </c>
      <c r="I17" s="156">
        <v>0.76238195628879135</v>
      </c>
      <c r="J17" s="156">
        <v>0.8787438404835145</v>
      </c>
      <c r="K17" s="156">
        <v>0.98424078176156249</v>
      </c>
      <c r="L17" s="156">
        <v>1.1245137460659875</v>
      </c>
      <c r="M17" s="156">
        <v>1.4492077480467422</v>
      </c>
      <c r="N17" s="156">
        <v>1.5622357999059462</v>
      </c>
      <c r="O17" s="156">
        <v>1.486054098096889</v>
      </c>
      <c r="P17" s="156">
        <v>1.4906024580279333</v>
      </c>
      <c r="Q17" s="156">
        <v>1.3190037996686612</v>
      </c>
    </row>
    <row r="18" spans="1:17" ht="12" customHeight="1" x14ac:dyDescent="0.25">
      <c r="A18" s="148" t="s">
        <v>59</v>
      </c>
      <c r="B18" s="156">
        <v>0.28290627684928388</v>
      </c>
      <c r="C18" s="156">
        <v>0.30212931417567757</v>
      </c>
      <c r="D18" s="156">
        <v>0.35615236763934988</v>
      </c>
      <c r="E18" s="156">
        <v>0.34423703811622441</v>
      </c>
      <c r="F18" s="156">
        <v>0.32443627979524969</v>
      </c>
      <c r="G18" s="156">
        <v>0.25920542738625679</v>
      </c>
      <c r="H18" s="156">
        <v>0.30018431308543281</v>
      </c>
      <c r="I18" s="156">
        <v>0.40682019358312638</v>
      </c>
      <c r="J18" s="156">
        <v>0.26488799326259416</v>
      </c>
      <c r="K18" s="156">
        <v>0.29286657477106282</v>
      </c>
      <c r="L18" s="156">
        <v>0.34464386082181103</v>
      </c>
      <c r="M18" s="156">
        <v>0.41837206753787615</v>
      </c>
      <c r="N18" s="156">
        <v>0.45873225254886041</v>
      </c>
      <c r="O18" s="156">
        <v>0.43501571697005881</v>
      </c>
      <c r="P18" s="156">
        <v>0.42191337170090437</v>
      </c>
      <c r="Q18" s="156">
        <v>0.38148073248859388</v>
      </c>
    </row>
    <row r="19" spans="1:17" ht="12" customHeight="1" x14ac:dyDescent="0.25">
      <c r="A19" s="158" t="s">
        <v>62</v>
      </c>
      <c r="B19" s="157">
        <f>SUM(B20:B22)</f>
        <v>33.966105147840452</v>
      </c>
      <c r="C19" s="157">
        <f t="shared" ref="C19:Q19" si="6">SUM(C20:C22)</f>
        <v>30.117797645288963</v>
      </c>
      <c r="D19" s="157">
        <f t="shared" si="6"/>
        <v>30.058732910185267</v>
      </c>
      <c r="E19" s="157">
        <f t="shared" si="6"/>
        <v>24.392847710977883</v>
      </c>
      <c r="F19" s="157">
        <f t="shared" si="6"/>
        <v>19.500491552829708</v>
      </c>
      <c r="G19" s="157">
        <f t="shared" si="6"/>
        <v>14.731106785988182</v>
      </c>
      <c r="H19" s="157">
        <f t="shared" si="6"/>
        <v>13.949673770057816</v>
      </c>
      <c r="I19" s="157">
        <f t="shared" si="6"/>
        <v>16.454581627275278</v>
      </c>
      <c r="J19" s="157">
        <f t="shared" si="6"/>
        <v>16.711970855470675</v>
      </c>
      <c r="K19" s="157">
        <f t="shared" si="6"/>
        <v>17.374723874493295</v>
      </c>
      <c r="L19" s="157">
        <f t="shared" si="6"/>
        <v>16.569339796704451</v>
      </c>
      <c r="M19" s="157">
        <f t="shared" si="6"/>
        <v>20.563109875215588</v>
      </c>
      <c r="N19" s="157">
        <f t="shared" si="6"/>
        <v>19.766253189266529</v>
      </c>
      <c r="O19" s="157">
        <f t="shared" si="6"/>
        <v>19.625873429348108</v>
      </c>
      <c r="P19" s="157">
        <f t="shared" si="6"/>
        <v>20.731328925371358</v>
      </c>
      <c r="Q19" s="157">
        <f t="shared" si="6"/>
        <v>20.060835273938697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4.2441524980390337</v>
      </c>
      <c r="C21" s="156">
        <v>9.8988848852469395</v>
      </c>
      <c r="D21" s="156">
        <v>7.5203252306313351</v>
      </c>
      <c r="E21" s="156">
        <v>7.1772815253347106</v>
      </c>
      <c r="F21" s="156">
        <v>5.2880183213481322</v>
      </c>
      <c r="G21" s="156">
        <v>2.8481235775846145</v>
      </c>
      <c r="H21" s="156">
        <v>2.9426838466391172</v>
      </c>
      <c r="I21" s="156">
        <v>0.70276671936926682</v>
      </c>
      <c r="J21" s="156">
        <v>3.1238766394368742</v>
      </c>
      <c r="K21" s="156">
        <v>2.1125935917959682</v>
      </c>
      <c r="L21" s="156">
        <v>4.6294377378828129</v>
      </c>
      <c r="M21" s="156">
        <v>3.2798605849580764</v>
      </c>
      <c r="N21" s="156">
        <v>3.5262821275566583</v>
      </c>
      <c r="O21" s="156">
        <v>3.9166469343924892</v>
      </c>
      <c r="P21" s="156">
        <v>2.6183446737103884</v>
      </c>
      <c r="Q21" s="156">
        <v>2.2315184052107666</v>
      </c>
    </row>
    <row r="22" spans="1:17" ht="12" customHeight="1" x14ac:dyDescent="0.25">
      <c r="A22" s="29" t="s">
        <v>140</v>
      </c>
      <c r="B22" s="57">
        <v>29.72195264980142</v>
      </c>
      <c r="C22" s="57">
        <v>20.218912760042024</v>
      </c>
      <c r="D22" s="57">
        <v>22.538407679553931</v>
      </c>
      <c r="E22" s="57">
        <v>17.215566185643173</v>
      </c>
      <c r="F22" s="57">
        <v>14.212473231481576</v>
      </c>
      <c r="G22" s="57">
        <v>11.882983208403568</v>
      </c>
      <c r="H22" s="57">
        <v>11.006989923418699</v>
      </c>
      <c r="I22" s="57">
        <v>15.751814907906011</v>
      </c>
      <c r="J22" s="57">
        <v>13.588094216033799</v>
      </c>
      <c r="K22" s="57">
        <v>15.262130282697326</v>
      </c>
      <c r="L22" s="57">
        <v>11.939902058821639</v>
      </c>
      <c r="M22" s="57">
        <v>17.283249290257512</v>
      </c>
      <c r="N22" s="57">
        <v>16.23997106170987</v>
      </c>
      <c r="O22" s="57">
        <v>15.709226494955617</v>
      </c>
      <c r="P22" s="57">
        <v>18.112984251660968</v>
      </c>
      <c r="Q22" s="57">
        <v>17.829316868727929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60.115743169617218</v>
      </c>
      <c r="C24" s="168">
        <f t="shared" ref="C24" si="8">SUM(C25,C28,C30,C39)</f>
        <v>62.477165927392903</v>
      </c>
      <c r="D24" s="168">
        <f t="shared" ref="D24" si="9">SUM(D25,D28,D30,D39)</f>
        <v>61.999484698959286</v>
      </c>
      <c r="E24" s="168">
        <f t="shared" ref="E24" si="10">SUM(E25,E28,E30,E39)</f>
        <v>65.133959277893453</v>
      </c>
      <c r="F24" s="168">
        <f t="shared" ref="F24" si="11">SUM(F25,F28,F30,F39)</f>
        <v>67.366483924739413</v>
      </c>
      <c r="G24" s="168">
        <f t="shared" ref="G24" si="12">SUM(G25,G28,G30,G39)</f>
        <v>65.775577701026094</v>
      </c>
      <c r="H24" s="168">
        <f t="shared" ref="H24" si="13">SUM(H25,H28,H30,H39)</f>
        <v>66.360699671032478</v>
      </c>
      <c r="I24" s="168">
        <f t="shared" ref="I24" si="14">SUM(I25,I28,I30,I39)</f>
        <v>65.382680724212833</v>
      </c>
      <c r="J24" s="168">
        <f t="shared" ref="J24" si="15">SUM(J25,J28,J30,J39)</f>
        <v>69.821201158857633</v>
      </c>
      <c r="K24" s="168">
        <f t="shared" ref="K24" si="16">SUM(K25,K28,K30,K39)</f>
        <v>58.968436502317331</v>
      </c>
      <c r="L24" s="168">
        <f t="shared" ref="L24" si="17">SUM(L25,L28,L30,L39)</f>
        <v>64.167904015915184</v>
      </c>
      <c r="M24" s="168">
        <f t="shared" ref="M24" si="18">SUM(M25,M28,M30,M39)</f>
        <v>50.922089175237474</v>
      </c>
      <c r="N24" s="168">
        <f t="shared" ref="N24" si="19">SUM(N25,N28,N30,N39)</f>
        <v>49.5557165370939</v>
      </c>
      <c r="O24" s="168">
        <f t="shared" ref="O24" si="20">SUM(O25,O28,O30,O39)</f>
        <v>49.985566947285875</v>
      </c>
      <c r="P24" s="168">
        <f t="shared" ref="P24" si="21">SUM(P25,P28,P30,P39)</f>
        <v>42.840980162765632</v>
      </c>
      <c r="Q24" s="168">
        <f t="shared" ref="Q24" si="22">SUM(Q25,Q28,Q30,Q39)</f>
        <v>41.060857926889597</v>
      </c>
    </row>
    <row r="25" spans="1:17" ht="12.95" customHeight="1" x14ac:dyDescent="0.25">
      <c r="A25" s="158" t="s">
        <v>65</v>
      </c>
      <c r="B25" s="157">
        <f t="shared" ref="B25:Q25" si="23">SUM(B26:B27)</f>
        <v>46.984685803641121</v>
      </c>
      <c r="C25" s="157">
        <f t="shared" si="23"/>
        <v>49.27495841511665</v>
      </c>
      <c r="D25" s="157">
        <f t="shared" si="23"/>
        <v>48.863845735361643</v>
      </c>
      <c r="E25" s="157">
        <f t="shared" si="23"/>
        <v>51.437133033681363</v>
      </c>
      <c r="F25" s="157">
        <f t="shared" si="23"/>
        <v>53.70262018332609</v>
      </c>
      <c r="G25" s="157">
        <f t="shared" si="23"/>
        <v>51.871107234972243</v>
      </c>
      <c r="H25" s="157">
        <f t="shared" si="23"/>
        <v>51.832569526553122</v>
      </c>
      <c r="I25" s="157">
        <f t="shared" si="23"/>
        <v>50.597944695350613</v>
      </c>
      <c r="J25" s="157">
        <f t="shared" si="23"/>
        <v>54.758604033096603</v>
      </c>
      <c r="K25" s="157">
        <f t="shared" si="23"/>
        <v>45.726335724154083</v>
      </c>
      <c r="L25" s="157">
        <f t="shared" si="23"/>
        <v>51.416155737439752</v>
      </c>
      <c r="M25" s="157">
        <f t="shared" si="23"/>
        <v>37.661083010944367</v>
      </c>
      <c r="N25" s="157">
        <f t="shared" si="23"/>
        <v>38.177239741871048</v>
      </c>
      <c r="O25" s="157">
        <f t="shared" si="23"/>
        <v>38.629335852625566</v>
      </c>
      <c r="P25" s="157">
        <f t="shared" si="23"/>
        <v>31.039821761886682</v>
      </c>
      <c r="Q25" s="157">
        <f t="shared" si="23"/>
        <v>30.255419492174052</v>
      </c>
    </row>
    <row r="26" spans="1:17" ht="12" customHeight="1" x14ac:dyDescent="0.25">
      <c r="A26" s="23" t="s">
        <v>84</v>
      </c>
      <c r="B26" s="156">
        <v>45.952621692567604</v>
      </c>
      <c r="C26" s="156">
        <v>48.126922212891891</v>
      </c>
      <c r="D26" s="156">
        <v>47.964616607473197</v>
      </c>
      <c r="E26" s="156">
        <v>49.893037859528526</v>
      </c>
      <c r="F26" s="156">
        <v>52.419215947169768</v>
      </c>
      <c r="G26" s="156">
        <v>50.403095156377653</v>
      </c>
      <c r="H26" s="156">
        <v>50.328221241830676</v>
      </c>
      <c r="I26" s="156">
        <v>49.047517246460515</v>
      </c>
      <c r="J26" s="156">
        <v>53.481013475082008</v>
      </c>
      <c r="K26" s="156">
        <v>44.49263286768899</v>
      </c>
      <c r="L26" s="156">
        <v>50.519273912684547</v>
      </c>
      <c r="M26" s="156">
        <v>36.582285255301137</v>
      </c>
      <c r="N26" s="156">
        <v>37.323945911491492</v>
      </c>
      <c r="O26" s="156">
        <v>37.805040067970424</v>
      </c>
      <c r="P26" s="156">
        <v>30.12108305891433</v>
      </c>
      <c r="Q26" s="156">
        <v>29.460921434046412</v>
      </c>
    </row>
    <row r="27" spans="1:17" ht="12" customHeight="1" x14ac:dyDescent="0.25">
      <c r="A27" s="23" t="s">
        <v>60</v>
      </c>
      <c r="B27" s="156">
        <v>1.0320641110735154</v>
      </c>
      <c r="C27" s="156">
        <v>1.1480362022247603</v>
      </c>
      <c r="D27" s="156">
        <v>0.89922912788844378</v>
      </c>
      <c r="E27" s="156">
        <v>1.5440951741528368</v>
      </c>
      <c r="F27" s="156">
        <v>1.2834042361563236</v>
      </c>
      <c r="G27" s="156">
        <v>1.4680120785945912</v>
      </c>
      <c r="H27" s="156">
        <v>1.5043482847224496</v>
      </c>
      <c r="I27" s="156">
        <v>1.5504274488900978</v>
      </c>
      <c r="J27" s="156">
        <v>1.2775905580145974</v>
      </c>
      <c r="K27" s="156">
        <v>1.2337028564650949</v>
      </c>
      <c r="L27" s="156">
        <v>0.89688182475520561</v>
      </c>
      <c r="M27" s="156">
        <v>1.0787977556432284</v>
      </c>
      <c r="N27" s="156">
        <v>0.85329383037955553</v>
      </c>
      <c r="O27" s="156">
        <v>0.82429578465514197</v>
      </c>
      <c r="P27" s="156">
        <v>0.91873870297235294</v>
      </c>
      <c r="Q27" s="156">
        <v>0.79449805812763941</v>
      </c>
    </row>
    <row r="28" spans="1:17" ht="12.95" customHeight="1" x14ac:dyDescent="0.25">
      <c r="A28" s="158" t="s">
        <v>112</v>
      </c>
      <c r="B28" s="157">
        <f t="shared" ref="B28:Q28" si="24">B29</f>
        <v>1.5615011844415294E-2</v>
      </c>
      <c r="C28" s="157">
        <f t="shared" si="24"/>
        <v>1.7999091165455582E-2</v>
      </c>
      <c r="D28" s="157">
        <f t="shared" si="24"/>
        <v>2.2660114195957641E-2</v>
      </c>
      <c r="E28" s="157">
        <f t="shared" si="24"/>
        <v>2.6681775162602873E-2</v>
      </c>
      <c r="F28" s="157">
        <f t="shared" si="24"/>
        <v>3.4112290896326419E-2</v>
      </c>
      <c r="G28" s="157">
        <f t="shared" si="24"/>
        <v>3.9612848114091145E-2</v>
      </c>
      <c r="H28" s="157">
        <f t="shared" si="24"/>
        <v>5.1257183451499141E-2</v>
      </c>
      <c r="I28" s="157">
        <f t="shared" si="24"/>
        <v>6.3148205055583481E-2</v>
      </c>
      <c r="J28" s="157">
        <f t="shared" si="24"/>
        <v>7.9528754387927891E-2</v>
      </c>
      <c r="K28" s="157">
        <f t="shared" si="24"/>
        <v>8.2088581784322739E-2</v>
      </c>
      <c r="L28" s="157">
        <f t="shared" si="24"/>
        <v>0.10762452652207184</v>
      </c>
      <c r="M28" s="157">
        <f t="shared" si="24"/>
        <v>0.1265938950761536</v>
      </c>
      <c r="N28" s="157">
        <f t="shared" si="24"/>
        <v>0.12494956952750555</v>
      </c>
      <c r="O28" s="157">
        <f t="shared" si="24"/>
        <v>0.14020959877654604</v>
      </c>
      <c r="P28" s="157">
        <f t="shared" si="24"/>
        <v>0.148613046044444</v>
      </c>
      <c r="Q28" s="157">
        <f t="shared" si="24"/>
        <v>0.15689621616428331</v>
      </c>
    </row>
    <row r="29" spans="1:17" ht="12" customHeight="1" x14ac:dyDescent="0.25">
      <c r="A29" s="23" t="s">
        <v>60</v>
      </c>
      <c r="B29" s="156">
        <v>1.5615011844415294E-2</v>
      </c>
      <c r="C29" s="156">
        <v>1.7999091165455582E-2</v>
      </c>
      <c r="D29" s="156">
        <v>2.2660114195957641E-2</v>
      </c>
      <c r="E29" s="156">
        <v>2.6681775162602873E-2</v>
      </c>
      <c r="F29" s="156">
        <v>3.4112290896326419E-2</v>
      </c>
      <c r="G29" s="156">
        <v>3.9612848114091145E-2</v>
      </c>
      <c r="H29" s="156">
        <v>5.1257183451499141E-2</v>
      </c>
      <c r="I29" s="156">
        <v>6.3148205055583481E-2</v>
      </c>
      <c r="J29" s="156">
        <v>7.9528754387927891E-2</v>
      </c>
      <c r="K29" s="156">
        <v>8.2088581784322739E-2</v>
      </c>
      <c r="L29" s="156">
        <v>0.10762452652207184</v>
      </c>
      <c r="M29" s="156">
        <v>0.1265938950761536</v>
      </c>
      <c r="N29" s="156">
        <v>0.12494956952750555</v>
      </c>
      <c r="O29" s="156">
        <v>0.14020959877654604</v>
      </c>
      <c r="P29" s="156">
        <v>0.148613046044444</v>
      </c>
      <c r="Q29" s="156">
        <v>0.15689621616428331</v>
      </c>
    </row>
    <row r="30" spans="1:17" ht="12" customHeight="1" x14ac:dyDescent="0.25">
      <c r="A30" s="158" t="s">
        <v>63</v>
      </c>
      <c r="B30" s="157">
        <f t="shared" ref="B30" si="25">SUM(B31:B32,B35:B36)</f>
        <v>11.029054956837539</v>
      </c>
      <c r="C30" s="157">
        <f t="shared" ref="C30" si="26">SUM(C31:C32,C35:C36)</f>
        <v>11.14756369245854</v>
      </c>
      <c r="D30" s="157">
        <f t="shared" ref="D30" si="27">SUM(D31:D32,D35:D36)</f>
        <v>11.002984624592139</v>
      </c>
      <c r="E30" s="157">
        <f t="shared" ref="E30" si="28">SUM(E31:E32,E35:E36)</f>
        <v>11.492594983662954</v>
      </c>
      <c r="F30" s="157">
        <f t="shared" ref="F30" si="29">SUM(F31:F32,F35:F36)</f>
        <v>11.428866588641771</v>
      </c>
      <c r="G30" s="157">
        <f t="shared" ref="G30" si="30">SUM(G31:G32,G35:G36)</f>
        <v>11.544017552941638</v>
      </c>
      <c r="H30" s="157">
        <f t="shared" ref="H30" si="31">SUM(H31:H32,H35:H36)</f>
        <v>12.107400895527233</v>
      </c>
      <c r="I30" s="157">
        <f t="shared" ref="I30" si="32">SUM(I31:I32,I35:I36)</f>
        <v>12.172447245406987</v>
      </c>
      <c r="J30" s="157">
        <f t="shared" ref="J30" si="33">SUM(J31:J32,J35:J36)</f>
        <v>12.418736337373316</v>
      </c>
      <c r="K30" s="157">
        <f t="shared" ref="K30" si="34">SUM(K31:K32,K35:K36)</f>
        <v>10.840612282243361</v>
      </c>
      <c r="L30" s="157">
        <f t="shared" ref="L30" si="35">SUM(L31:L32,L35:L36)</f>
        <v>10.451430771143457</v>
      </c>
      <c r="M30" s="157">
        <f t="shared" ref="M30" si="36">SUM(M31:M32,M35:M36)</f>
        <v>10.827922760122258</v>
      </c>
      <c r="N30" s="157">
        <f t="shared" ref="N30" si="37">SUM(N31:N32,N35:N36)</f>
        <v>9.1750661826377016</v>
      </c>
      <c r="O30" s="157">
        <f t="shared" ref="O30" si="38">SUM(O31:O32,O35:O36)</f>
        <v>9.1370480106333734</v>
      </c>
      <c r="P30" s="157">
        <f t="shared" ref="P30" si="39">SUM(P31:P32,P35:P36)</f>
        <v>9.4645009029284353</v>
      </c>
      <c r="Q30" s="157">
        <f t="shared" ref="Q30" si="40">SUM(Q31:Q32,Q35:Q36)</f>
        <v>8.5383634414582694</v>
      </c>
    </row>
    <row r="31" spans="1:17" ht="12" customHeight="1" x14ac:dyDescent="0.25">
      <c r="A31" s="167" t="s">
        <v>169</v>
      </c>
      <c r="B31" s="132">
        <v>1.9041774624856294</v>
      </c>
      <c r="C31" s="132">
        <v>1.9534633751243671</v>
      </c>
      <c r="D31" s="132">
        <v>1.9942950059669518</v>
      </c>
      <c r="E31" s="132">
        <v>2.0508274383466794</v>
      </c>
      <c r="F31" s="132">
        <v>2.1040699177745039</v>
      </c>
      <c r="G31" s="132">
        <v>2.1641876686592321</v>
      </c>
      <c r="H31" s="132">
        <v>2.2349875247774036</v>
      </c>
      <c r="I31" s="132">
        <v>2.3141491365419276</v>
      </c>
      <c r="J31" s="132">
        <v>2.4360513999261055</v>
      </c>
      <c r="K31" s="132">
        <v>2.1238402173160469</v>
      </c>
      <c r="L31" s="132">
        <v>2.1205621828512213</v>
      </c>
      <c r="M31" s="132">
        <v>2.1157418357685565</v>
      </c>
      <c r="N31" s="132">
        <v>1.8374216849338647</v>
      </c>
      <c r="O31" s="132">
        <v>1.8489757895493295</v>
      </c>
      <c r="P31" s="132">
        <v>1.8789135589537735</v>
      </c>
      <c r="Q31" s="132">
        <v>1.7398755170546807</v>
      </c>
    </row>
    <row r="32" spans="1:17" ht="12" customHeight="1" x14ac:dyDescent="0.25">
      <c r="A32" s="167" t="s">
        <v>168</v>
      </c>
      <c r="B32" s="132">
        <f t="shared" ref="B32" si="41">SUM(B33:B34)</f>
        <v>2.138236435545722E-2</v>
      </c>
      <c r="C32" s="132">
        <f t="shared" ref="C32" si="42">SUM(C33:C34)</f>
        <v>2.5899956442453811E-2</v>
      </c>
      <c r="D32" s="132">
        <f t="shared" ref="D32" si="43">SUM(D33:D34)</f>
        <v>3.2799023343433889E-2</v>
      </c>
      <c r="E32" s="132">
        <f t="shared" ref="E32" si="44">SUM(E33:E34)</f>
        <v>4.162495033668636E-2</v>
      </c>
      <c r="F32" s="132">
        <f t="shared" ref="F32" si="45">SUM(F33:F34)</f>
        <v>5.3026572479254901E-2</v>
      </c>
      <c r="G32" s="132">
        <f t="shared" ref="G32" si="46">SUM(G33:G34)</f>
        <v>6.4420524513649213E-2</v>
      </c>
      <c r="H32" s="132">
        <f t="shared" ref="H32" si="47">SUM(H33:H34)</f>
        <v>6.7652158713561644E-2</v>
      </c>
      <c r="I32" s="132">
        <f t="shared" ref="I32" si="48">SUM(I33:I34)</f>
        <v>7.006540467267805E-2</v>
      </c>
      <c r="J32" s="132">
        <f t="shared" ref="J32" si="49">SUM(J33:J34)</f>
        <v>7.3085912764612293E-2</v>
      </c>
      <c r="K32" s="132">
        <f t="shared" ref="K32" si="50">SUM(K33:K34)</f>
        <v>7.1915374111049729E-2</v>
      </c>
      <c r="L32" s="132">
        <f t="shared" ref="L32" si="51">SUM(L33:L34)</f>
        <v>8.4489346207411414E-2</v>
      </c>
      <c r="M32" s="132">
        <f t="shared" ref="M32" si="52">SUM(M33:M34)</f>
        <v>9.6164969756264415E-2</v>
      </c>
      <c r="N32" s="132">
        <f t="shared" ref="N32" si="53">SUM(N33:N34)</f>
        <v>8.937876264543064E-2</v>
      </c>
      <c r="O32" s="132">
        <f t="shared" ref="O32" si="54">SUM(O33:O34)</f>
        <v>8.9983832121032503E-2</v>
      </c>
      <c r="P32" s="132">
        <f t="shared" ref="P32" si="55">SUM(P33:P34)</f>
        <v>9.3158043320170289E-2</v>
      </c>
      <c r="Q32" s="132">
        <f t="shared" ref="Q32" si="56">SUM(Q33:Q34)</f>
        <v>9.0026082131261009E-2</v>
      </c>
    </row>
    <row r="33" spans="1:17" ht="12" customHeight="1" x14ac:dyDescent="0.25">
      <c r="A33" s="166" t="s">
        <v>57</v>
      </c>
      <c r="B33" s="165">
        <v>1.6036810876839568E-2</v>
      </c>
      <c r="C33" s="165">
        <v>1.9504607605244511E-2</v>
      </c>
      <c r="D33" s="165">
        <v>2.4801469612872995E-2</v>
      </c>
      <c r="E33" s="165">
        <v>3.1568677458756619E-2</v>
      </c>
      <c r="F33" s="165">
        <v>4.0302799027732324E-2</v>
      </c>
      <c r="G33" s="165">
        <v>4.8930160327219516E-2</v>
      </c>
      <c r="H33" s="165">
        <v>4.7710517889208437E-2</v>
      </c>
      <c r="I33" s="165">
        <v>4.4532263083825498E-2</v>
      </c>
      <c r="J33" s="165">
        <v>5.5395609383652324E-2</v>
      </c>
      <c r="K33" s="165">
        <v>5.4402653448566679E-2</v>
      </c>
      <c r="L33" s="165">
        <v>6.389064979790085E-2</v>
      </c>
      <c r="M33" s="165">
        <v>7.2744068090668496E-2</v>
      </c>
      <c r="N33" s="165">
        <v>6.7581385744516248E-2</v>
      </c>
      <c r="O33" s="165">
        <v>6.8078464504495478E-2</v>
      </c>
      <c r="P33" s="165">
        <v>7.0434351874865839E-2</v>
      </c>
      <c r="Q33" s="165">
        <v>6.7999690476794258E-2</v>
      </c>
    </row>
    <row r="34" spans="1:17" ht="12" customHeight="1" x14ac:dyDescent="0.25">
      <c r="A34" s="147" t="s">
        <v>59</v>
      </c>
      <c r="B34" s="164">
        <v>5.3455534786176527E-3</v>
      </c>
      <c r="C34" s="164">
        <v>6.3953488372093005E-3</v>
      </c>
      <c r="D34" s="164">
        <v>7.9975537305608958E-3</v>
      </c>
      <c r="E34" s="164">
        <v>1.0056272877929739E-2</v>
      </c>
      <c r="F34" s="164">
        <v>1.2723773451522575E-2</v>
      </c>
      <c r="G34" s="164">
        <v>1.5490364186429691E-2</v>
      </c>
      <c r="H34" s="164">
        <v>1.9941640824353211E-2</v>
      </c>
      <c r="I34" s="164">
        <v>2.5533141588852556E-2</v>
      </c>
      <c r="J34" s="164">
        <v>1.7690303380959976E-2</v>
      </c>
      <c r="K34" s="164">
        <v>1.7512720662483057E-2</v>
      </c>
      <c r="L34" s="164">
        <v>2.0598696409510571E-2</v>
      </c>
      <c r="M34" s="164">
        <v>2.3420901665595916E-2</v>
      </c>
      <c r="N34" s="164">
        <v>2.1797376900914395E-2</v>
      </c>
      <c r="O34" s="164">
        <v>2.1905367616537028E-2</v>
      </c>
      <c r="P34" s="164">
        <v>2.2723691445304447E-2</v>
      </c>
      <c r="Q34" s="164">
        <v>2.2026391654466747E-2</v>
      </c>
    </row>
    <row r="35" spans="1:17" ht="12" customHeight="1" x14ac:dyDescent="0.25">
      <c r="A35" s="163" t="s">
        <v>142</v>
      </c>
      <c r="B35" s="162">
        <v>9.0043034216336384</v>
      </c>
      <c r="C35" s="162">
        <v>9.0508054171638399</v>
      </c>
      <c r="D35" s="162">
        <v>8.8334953582715556</v>
      </c>
      <c r="E35" s="162">
        <v>9.2190610493828355</v>
      </c>
      <c r="F35" s="162">
        <v>9.0492396572690925</v>
      </c>
      <c r="G35" s="162">
        <v>9.0506586829942144</v>
      </c>
      <c r="H35" s="162">
        <v>9.5248324211266677</v>
      </c>
      <c r="I35" s="162">
        <v>9.508347606129135</v>
      </c>
      <c r="J35" s="162">
        <v>9.624562953170603</v>
      </c>
      <c r="K35" s="162">
        <v>8.3666342157909206</v>
      </c>
      <c r="L35" s="162">
        <v>7.9335942276553517</v>
      </c>
      <c r="M35" s="162">
        <v>8.2508898094503156</v>
      </c>
      <c r="N35" s="162">
        <v>6.9193438872679813</v>
      </c>
      <c r="O35" s="162">
        <v>6.8715549406772984</v>
      </c>
      <c r="P35" s="162">
        <v>7.1500066152990209</v>
      </c>
      <c r="Q35" s="162">
        <v>6.3879336589330276</v>
      </c>
    </row>
    <row r="36" spans="1:17" ht="12" customHeight="1" x14ac:dyDescent="0.25">
      <c r="A36" s="161" t="s">
        <v>141</v>
      </c>
      <c r="B36" s="160">
        <f t="shared" ref="B36" si="57">SUM(B37:B38)</f>
        <v>9.9191708362815309E-2</v>
      </c>
      <c r="C36" s="160">
        <f t="shared" ref="C36" si="58">SUM(C37:C38)</f>
        <v>0.11739494372787854</v>
      </c>
      <c r="D36" s="160">
        <f t="shared" ref="D36" si="59">SUM(D37:D38)</f>
        <v>0.14239523701019868</v>
      </c>
      <c r="E36" s="160">
        <f t="shared" ref="E36" si="60">SUM(E37:E38)</f>
        <v>0.1810815455967516</v>
      </c>
      <c r="F36" s="160">
        <f t="shared" ref="F36" si="61">SUM(F37:F38)</f>
        <v>0.22253044111892054</v>
      </c>
      <c r="G36" s="160">
        <f t="shared" ref="G36" si="62">SUM(G37:G38)</f>
        <v>0.26475067677454095</v>
      </c>
      <c r="H36" s="160">
        <f t="shared" ref="H36" si="63">SUM(H37:H38)</f>
        <v>0.27992879090959844</v>
      </c>
      <c r="I36" s="160">
        <f t="shared" ref="I36" si="64">SUM(I37:I38)</f>
        <v>0.27988509806324702</v>
      </c>
      <c r="J36" s="160">
        <f t="shared" ref="J36" si="65">SUM(J37:J38)</f>
        <v>0.28503607151199473</v>
      </c>
      <c r="K36" s="160">
        <f t="shared" ref="K36" si="66">SUM(K37:K38)</f>
        <v>0.27822247502534231</v>
      </c>
      <c r="L36" s="160">
        <f t="shared" ref="L36" si="67">SUM(L37:L38)</f>
        <v>0.31278501442947171</v>
      </c>
      <c r="M36" s="160">
        <f t="shared" ref="M36" si="68">SUM(M37:M38)</f>
        <v>0.36512614514712172</v>
      </c>
      <c r="N36" s="160">
        <f t="shared" ref="N36" si="69">SUM(N37:N38)</f>
        <v>0.32892184779042533</v>
      </c>
      <c r="O36" s="160">
        <f t="shared" ref="O36" si="70">SUM(O37:O38)</f>
        <v>0.32653344828571323</v>
      </c>
      <c r="P36" s="160">
        <f t="shared" ref="P36" si="71">SUM(P37:P38)</f>
        <v>0.34242268535547044</v>
      </c>
      <c r="Q36" s="160">
        <f t="shared" ref="Q36" si="72">SUM(Q37:Q38)</f>
        <v>0.32052818333930105</v>
      </c>
    </row>
    <row r="37" spans="1:17" ht="12" customHeight="1" x14ac:dyDescent="0.25">
      <c r="A37" s="148" t="s">
        <v>60</v>
      </c>
      <c r="B37" s="156">
        <v>7.5769206861086055E-2</v>
      </c>
      <c r="C37" s="156">
        <v>8.9899017198475498E-2</v>
      </c>
      <c r="D37" s="156">
        <v>0.10871709617497241</v>
      </c>
      <c r="E37" s="156">
        <v>0.13969457395172602</v>
      </c>
      <c r="F37" s="156">
        <v>0.17107693719270073</v>
      </c>
      <c r="G37" s="156">
        <v>0.20338500326676182</v>
      </c>
      <c r="H37" s="156">
        <v>0.20257063833976446</v>
      </c>
      <c r="I37" s="156">
        <v>0.18276481123451688</v>
      </c>
      <c r="J37" s="156">
        <v>0.21905707186916157</v>
      </c>
      <c r="K37" s="156">
        <v>0.21421444324136574</v>
      </c>
      <c r="L37" s="156">
        <v>0.23892177842372672</v>
      </c>
      <c r="M37" s="156">
        <v>0.28284783098964555</v>
      </c>
      <c r="N37" s="156">
        <v>0.25380823888797116</v>
      </c>
      <c r="O37" s="156">
        <v>0.25244730824011036</v>
      </c>
      <c r="P37" s="156">
        <v>0.26704560819545886</v>
      </c>
      <c r="Q37" s="156">
        <v>0.24879358349164579</v>
      </c>
    </row>
    <row r="38" spans="1:17" ht="12" customHeight="1" x14ac:dyDescent="0.25">
      <c r="A38" s="148" t="s">
        <v>59</v>
      </c>
      <c r="B38" s="156">
        <v>2.3422501501729257E-2</v>
      </c>
      <c r="C38" s="156">
        <v>2.7495926529403039E-2</v>
      </c>
      <c r="D38" s="156">
        <v>3.3678140835226279E-2</v>
      </c>
      <c r="E38" s="156">
        <v>4.1386971645025583E-2</v>
      </c>
      <c r="F38" s="156">
        <v>5.1453503926219814E-2</v>
      </c>
      <c r="G38" s="156">
        <v>6.1365673507779155E-2</v>
      </c>
      <c r="H38" s="156">
        <v>7.7358152569833971E-2</v>
      </c>
      <c r="I38" s="156">
        <v>9.712028682873014E-2</v>
      </c>
      <c r="J38" s="156">
        <v>6.5978999642833186E-2</v>
      </c>
      <c r="K38" s="156">
        <v>6.4008031783976557E-2</v>
      </c>
      <c r="L38" s="156">
        <v>7.3863236005744987E-2</v>
      </c>
      <c r="M38" s="156">
        <v>8.2278314157476176E-2</v>
      </c>
      <c r="N38" s="156">
        <v>7.5113608902454151E-2</v>
      </c>
      <c r="O38" s="156">
        <v>7.4086140045602863E-2</v>
      </c>
      <c r="P38" s="156">
        <v>7.5377077160011588E-2</v>
      </c>
      <c r="Q38" s="156">
        <v>7.1734599847655262E-2</v>
      </c>
    </row>
    <row r="39" spans="1:17" ht="12" customHeight="1" x14ac:dyDescent="0.25">
      <c r="A39" s="158" t="s">
        <v>62</v>
      </c>
      <c r="B39" s="157">
        <f t="shared" ref="B39" si="73">SUM(B40:B41)</f>
        <v>2.0863873972941382</v>
      </c>
      <c r="C39" s="157">
        <f t="shared" ref="C39" si="74">SUM(C40:C41)</f>
        <v>2.0366447286522553</v>
      </c>
      <c r="D39" s="157">
        <f t="shared" ref="D39" si="75">SUM(D40:D41)</f>
        <v>2.10999422480955</v>
      </c>
      <c r="E39" s="157">
        <f t="shared" ref="E39" si="76">SUM(E40:E41)</f>
        <v>2.177549485386534</v>
      </c>
      <c r="F39" s="157">
        <f t="shared" ref="F39" si="77">SUM(F40:F41)</f>
        <v>2.2008848618752257</v>
      </c>
      <c r="G39" s="157">
        <f t="shared" ref="G39" si="78">SUM(G40:G41)</f>
        <v>2.3208400649981171</v>
      </c>
      <c r="H39" s="157">
        <f t="shared" ref="H39" si="79">SUM(H40:H41)</f>
        <v>2.3694720655006241</v>
      </c>
      <c r="I39" s="157">
        <f t="shared" ref="I39" si="80">SUM(I40:I41)</f>
        <v>2.5491405783996468</v>
      </c>
      <c r="J39" s="157">
        <f t="shared" ref="J39" si="81">SUM(J40:J41)</f>
        <v>2.5643320339997833</v>
      </c>
      <c r="K39" s="157">
        <f t="shared" ref="K39" si="82">SUM(K40:K41)</f>
        <v>2.319399914135559</v>
      </c>
      <c r="L39" s="157">
        <f t="shared" ref="L39" si="83">SUM(L40:L41)</f>
        <v>2.1926929808098952</v>
      </c>
      <c r="M39" s="157">
        <f t="shared" ref="M39" si="84">SUM(M40:M41)</f>
        <v>2.3064895090946957</v>
      </c>
      <c r="N39" s="157">
        <f t="shared" ref="N39" si="85">SUM(N40:N41)</f>
        <v>2.078461043057644</v>
      </c>
      <c r="O39" s="157">
        <f t="shared" ref="O39" si="86">SUM(O40:O41)</f>
        <v>2.0789734852503918</v>
      </c>
      <c r="P39" s="157">
        <f t="shared" ref="P39" si="87">SUM(P40:P41)</f>
        <v>2.1880444519060691</v>
      </c>
      <c r="Q39" s="157">
        <f t="shared" ref="Q39" si="88">SUM(Q40:Q41)</f>
        <v>2.1101787770929921</v>
      </c>
    </row>
    <row r="40" spans="1:17" ht="12" customHeight="1" x14ac:dyDescent="0.25">
      <c r="A40" s="23" t="s">
        <v>57</v>
      </c>
      <c r="B40" s="156">
        <v>0.26070216390858814</v>
      </c>
      <c r="C40" s="156">
        <v>0.66940333128655838</v>
      </c>
      <c r="D40" s="156">
        <v>0.52790833409693827</v>
      </c>
      <c r="E40" s="156">
        <v>0.64070248748707037</v>
      </c>
      <c r="F40" s="156">
        <v>0.59681399341010344</v>
      </c>
      <c r="G40" s="156">
        <v>0.44872175100779033</v>
      </c>
      <c r="H40" s="156">
        <v>0.49984293287059822</v>
      </c>
      <c r="I40" s="156">
        <v>0.10885849077690432</v>
      </c>
      <c r="J40" s="156">
        <v>0.47933418175387077</v>
      </c>
      <c r="K40" s="156">
        <v>0.28200890129591932</v>
      </c>
      <c r="L40" s="156">
        <v>0.61263268471428989</v>
      </c>
      <c r="M40" s="156">
        <v>0.36789272342518292</v>
      </c>
      <c r="N40" s="156">
        <v>0.37079927441249161</v>
      </c>
      <c r="O40" s="156">
        <v>0.41489666473726955</v>
      </c>
      <c r="P40" s="156">
        <v>0.27634348889076882</v>
      </c>
      <c r="Q40" s="156">
        <v>0.23472686572996923</v>
      </c>
    </row>
    <row r="41" spans="1:17" ht="12" customHeight="1" x14ac:dyDescent="0.25">
      <c r="A41" s="29" t="s">
        <v>140</v>
      </c>
      <c r="B41" s="57">
        <v>1.82568523338555</v>
      </c>
      <c r="C41" s="57">
        <v>1.3672413973656969</v>
      </c>
      <c r="D41" s="57">
        <v>1.5820858907126116</v>
      </c>
      <c r="E41" s="57">
        <v>1.5368469978994637</v>
      </c>
      <c r="F41" s="57">
        <v>1.6040708684651221</v>
      </c>
      <c r="G41" s="57">
        <v>1.8721183139903268</v>
      </c>
      <c r="H41" s="57">
        <v>1.8696291326300258</v>
      </c>
      <c r="I41" s="57">
        <v>2.4402820876227427</v>
      </c>
      <c r="J41" s="57">
        <v>2.0849978522459125</v>
      </c>
      <c r="K41" s="57">
        <v>2.0373910128396395</v>
      </c>
      <c r="L41" s="57">
        <v>1.5800602960956054</v>
      </c>
      <c r="M41" s="57">
        <v>1.938596785669513</v>
      </c>
      <c r="N41" s="57">
        <v>1.7076617686451525</v>
      </c>
      <c r="O41" s="57">
        <v>1.6640768205131222</v>
      </c>
      <c r="P41" s="57">
        <v>1.9117009630153001</v>
      </c>
      <c r="Q41" s="57">
        <v>1.8754519113630228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1752.0190005800491</v>
      </c>
      <c r="C43" s="168">
        <f t="shared" ref="C43" si="90">SUM(C44,C47,C49,C58)</f>
        <v>1909.66103421761</v>
      </c>
      <c r="D43" s="168">
        <f t="shared" ref="D43" si="91">SUM(D44,D47,D49,D58)</f>
        <v>1640.093975934494</v>
      </c>
      <c r="E43" s="168">
        <f t="shared" ref="E43" si="92">SUM(E44,E47,E49,E58)</f>
        <v>1637.4272609480797</v>
      </c>
      <c r="F43" s="168">
        <f t="shared" ref="F43" si="93">SUM(F44,F47,F49,F58)</f>
        <v>1815.2174047673111</v>
      </c>
      <c r="G43" s="168">
        <f t="shared" ref="G43" si="94">SUM(G44,G47,G49,G58)</f>
        <v>1758.4721949239829</v>
      </c>
      <c r="H43" s="168">
        <f t="shared" ref="H43" si="95">SUM(H44,H47,H49,H58)</f>
        <v>1849.2435914930845</v>
      </c>
      <c r="I43" s="168">
        <f t="shared" ref="I43" si="96">SUM(I44,I47,I49,I58)</f>
        <v>1700.3896578475417</v>
      </c>
      <c r="J43" s="168">
        <f t="shared" ref="J43" si="97">SUM(J44,J47,J49,J58)</f>
        <v>1734.2660193344739</v>
      </c>
      <c r="K43" s="168">
        <f t="shared" ref="K43" si="98">SUM(K44,K47,K49,K58)</f>
        <v>1750.2487303536063</v>
      </c>
      <c r="L43" s="168">
        <f t="shared" ref="L43" si="99">SUM(L44,L47,L49,L58)</f>
        <v>1941.203012717617</v>
      </c>
      <c r="M43" s="168">
        <f t="shared" ref="M43" si="100">SUM(M44,M47,M49,M58)</f>
        <v>1562.6733996581054</v>
      </c>
      <c r="N43" s="168">
        <f t="shared" ref="N43" si="101">SUM(N44,N47,N49,N58)</f>
        <v>1613.7847349353847</v>
      </c>
      <c r="O43" s="168">
        <f t="shared" ref="O43" si="102">SUM(O44,O47,O49,O58)</f>
        <v>1692.2543064624156</v>
      </c>
      <c r="P43" s="168">
        <f t="shared" ref="P43" si="103">SUM(P44,P47,P49,P58)</f>
        <v>1551.6575719416537</v>
      </c>
      <c r="Q43" s="168">
        <f t="shared" ref="Q43" si="104">SUM(Q44,Q47,Q49,Q58)</f>
        <v>1554.6043500031005</v>
      </c>
    </row>
    <row r="44" spans="1:17" ht="12.95" customHeight="1" x14ac:dyDescent="0.25">
      <c r="A44" s="158" t="s">
        <v>65</v>
      </c>
      <c r="B44" s="157">
        <f t="shared" ref="B44:Q44" si="105">SUM(B45:B46)</f>
        <v>1379.4363937468927</v>
      </c>
      <c r="C44" s="157">
        <f t="shared" si="105"/>
        <v>1519.5813275214184</v>
      </c>
      <c r="D44" s="157">
        <f t="shared" si="105"/>
        <v>1301.7397788620547</v>
      </c>
      <c r="E44" s="157">
        <f t="shared" si="105"/>
        <v>1307.153405782353</v>
      </c>
      <c r="F44" s="157">
        <f t="shared" si="105"/>
        <v>1461.9751467887024</v>
      </c>
      <c r="G44" s="157">
        <f t="shared" si="105"/>
        <v>1402.1640204846465</v>
      </c>
      <c r="H44" s="157">
        <f t="shared" si="105"/>
        <v>1484.5945052668121</v>
      </c>
      <c r="I44" s="157">
        <f t="shared" si="105"/>
        <v>1332.9527627710218</v>
      </c>
      <c r="J44" s="157">
        <f t="shared" si="105"/>
        <v>1373.5770340322281</v>
      </c>
      <c r="K44" s="157">
        <f t="shared" si="105"/>
        <v>1379.6708239507093</v>
      </c>
      <c r="L44" s="157">
        <f t="shared" si="105"/>
        <v>1577.8315423812849</v>
      </c>
      <c r="M44" s="157">
        <f t="shared" si="105"/>
        <v>1195.7507375974758</v>
      </c>
      <c r="N44" s="157">
        <f t="shared" si="105"/>
        <v>1249.0212466801299</v>
      </c>
      <c r="O44" s="157">
        <f t="shared" si="105"/>
        <v>1330.2579788848086</v>
      </c>
      <c r="P44" s="157">
        <f t="shared" si="105"/>
        <v>1163.6439612148865</v>
      </c>
      <c r="Q44" s="157">
        <f t="shared" si="105"/>
        <v>1168.5357540270336</v>
      </c>
    </row>
    <row r="45" spans="1:17" ht="12" customHeight="1" x14ac:dyDescent="0.25">
      <c r="A45" s="23" t="s">
        <v>166</v>
      </c>
      <c r="B45" s="156">
        <v>1349.1357378811783</v>
      </c>
      <c r="C45" s="156">
        <v>1484.1772514484865</v>
      </c>
      <c r="D45" s="156">
        <v>1277.7841873921693</v>
      </c>
      <c r="E45" s="156">
        <v>1267.9138691537401</v>
      </c>
      <c r="F45" s="156">
        <v>1427.0363469659248</v>
      </c>
      <c r="G45" s="156">
        <v>1362.481163727457</v>
      </c>
      <c r="H45" s="156">
        <v>1441.5067861375803</v>
      </c>
      <c r="I45" s="156">
        <v>1292.1082864999532</v>
      </c>
      <c r="J45" s="156">
        <v>1341.5296675886896</v>
      </c>
      <c r="K45" s="156">
        <v>1342.4471144727063</v>
      </c>
      <c r="L45" s="156">
        <v>1550.3085116803179</v>
      </c>
      <c r="M45" s="156">
        <v>1161.4985836789592</v>
      </c>
      <c r="N45" s="156">
        <v>1221.1045578097128</v>
      </c>
      <c r="O45" s="156">
        <v>1301.8721415335799</v>
      </c>
      <c r="P45" s="156">
        <v>1129.2016003067163</v>
      </c>
      <c r="Q45" s="156">
        <v>1137.8503626819445</v>
      </c>
    </row>
    <row r="46" spans="1:17" ht="12" customHeight="1" x14ac:dyDescent="0.25">
      <c r="A46" s="23" t="s">
        <v>60</v>
      </c>
      <c r="B46" s="156">
        <v>30.300655865714319</v>
      </c>
      <c r="C46" s="156">
        <v>35.404076072931979</v>
      </c>
      <c r="D46" s="156">
        <v>23.955591469885317</v>
      </c>
      <c r="E46" s="156">
        <v>39.239536628612953</v>
      </c>
      <c r="F46" s="156">
        <v>34.938799822777554</v>
      </c>
      <c r="G46" s="156">
        <v>39.682856757189391</v>
      </c>
      <c r="H46" s="156">
        <v>43.087719129231822</v>
      </c>
      <c r="I46" s="156">
        <v>40.844476271068494</v>
      </c>
      <c r="J46" s="156">
        <v>32.047366443538444</v>
      </c>
      <c r="K46" s="156">
        <v>37.223709478002988</v>
      </c>
      <c r="L46" s="156">
        <v>27.523030700966856</v>
      </c>
      <c r="M46" s="156">
        <v>34.252153918516463</v>
      </c>
      <c r="N46" s="156">
        <v>27.916688870417058</v>
      </c>
      <c r="O46" s="156">
        <v>28.385837351228684</v>
      </c>
      <c r="P46" s="156">
        <v>34.44236090817018</v>
      </c>
      <c r="Q46" s="156">
        <v>30.68539134508903</v>
      </c>
    </row>
    <row r="47" spans="1:17" ht="12.95" customHeight="1" x14ac:dyDescent="0.25">
      <c r="A47" s="158" t="s">
        <v>112</v>
      </c>
      <c r="B47" s="157">
        <f t="shared" ref="B47:Q47" si="106">B48</f>
        <v>0.45777112309403695</v>
      </c>
      <c r="C47" s="157">
        <f t="shared" si="106"/>
        <v>0.55299720294269061</v>
      </c>
      <c r="D47" s="157">
        <f t="shared" si="106"/>
        <v>0.60317765819601288</v>
      </c>
      <c r="E47" s="157">
        <f t="shared" si="106"/>
        <v>0.6813480111110034</v>
      </c>
      <c r="F47" s="157">
        <f t="shared" si="106"/>
        <v>0.92343543025312891</v>
      </c>
      <c r="G47" s="157">
        <f t="shared" si="106"/>
        <v>1.0650834795746482</v>
      </c>
      <c r="H47" s="157">
        <f t="shared" si="106"/>
        <v>1.3843201527020483</v>
      </c>
      <c r="I47" s="157">
        <f t="shared" si="106"/>
        <v>1.6741836999017718</v>
      </c>
      <c r="J47" s="157">
        <f t="shared" si="106"/>
        <v>2.0245503410193026</v>
      </c>
      <c r="K47" s="157">
        <f t="shared" si="106"/>
        <v>2.4579085273107548</v>
      </c>
      <c r="L47" s="157">
        <f t="shared" si="106"/>
        <v>3.2323232798795569</v>
      </c>
      <c r="M47" s="157">
        <f t="shared" si="106"/>
        <v>3.8086419834550154</v>
      </c>
      <c r="N47" s="157">
        <f t="shared" si="106"/>
        <v>4.2470771489196144</v>
      </c>
      <c r="O47" s="157">
        <f t="shared" si="106"/>
        <v>4.7821307117062046</v>
      </c>
      <c r="P47" s="157">
        <f t="shared" si="106"/>
        <v>5.3569987279444371</v>
      </c>
      <c r="Q47" s="157">
        <f t="shared" si="106"/>
        <v>6.0292974497417458</v>
      </c>
    </row>
    <row r="48" spans="1:17" ht="12" customHeight="1" x14ac:dyDescent="0.25">
      <c r="A48" s="23" t="s">
        <v>60</v>
      </c>
      <c r="B48" s="156">
        <v>0.45777112309403695</v>
      </c>
      <c r="C48" s="156">
        <v>0.55299720294269061</v>
      </c>
      <c r="D48" s="156">
        <v>0.60317765819601288</v>
      </c>
      <c r="E48" s="156">
        <v>0.6813480111110034</v>
      </c>
      <c r="F48" s="156">
        <v>0.92343543025312891</v>
      </c>
      <c r="G48" s="156">
        <v>1.0650834795746482</v>
      </c>
      <c r="H48" s="156">
        <v>1.3843201527020483</v>
      </c>
      <c r="I48" s="156">
        <v>1.6741836999017718</v>
      </c>
      <c r="J48" s="156">
        <v>2.0245503410193026</v>
      </c>
      <c r="K48" s="156">
        <v>2.4579085273107548</v>
      </c>
      <c r="L48" s="156">
        <v>3.2323232798795569</v>
      </c>
      <c r="M48" s="156">
        <v>3.8086419834550154</v>
      </c>
      <c r="N48" s="156">
        <v>4.2470771489196144</v>
      </c>
      <c r="O48" s="156">
        <v>4.7821307117062046</v>
      </c>
      <c r="P48" s="156">
        <v>5.3569987279444371</v>
      </c>
      <c r="Q48" s="156">
        <v>6.0292974497417458</v>
      </c>
    </row>
    <row r="49" spans="1:17" ht="12" customHeight="1" x14ac:dyDescent="0.25">
      <c r="A49" s="158" t="s">
        <v>63</v>
      </c>
      <c r="B49" s="157">
        <f t="shared" ref="B49" si="107">SUM(B50:B51,B54:B55)</f>
        <v>310.86997831391773</v>
      </c>
      <c r="C49" s="157">
        <f t="shared" ref="C49" si="108">SUM(C50:C51,C54:C55)</f>
        <v>327.08746475257919</v>
      </c>
      <c r="D49" s="157">
        <f t="shared" ref="D49" si="109">SUM(D50:D51,D54:D55)</f>
        <v>281.4766928215949</v>
      </c>
      <c r="E49" s="157">
        <f t="shared" ref="E49" si="110">SUM(E50:E51,E54:E55)</f>
        <v>274.02318780735993</v>
      </c>
      <c r="F49" s="157">
        <f t="shared" ref="F49" si="111">SUM(F50:F51,F54:F55)</f>
        <v>292.66779687834713</v>
      </c>
      <c r="G49" s="157">
        <f t="shared" ref="G49" si="112">SUM(G50:G51,G54:G55)</f>
        <v>292.83670262747336</v>
      </c>
      <c r="H49" s="157">
        <f t="shared" ref="H49" si="113">SUM(H50:H51,H54:H55)</f>
        <v>299.31332669934932</v>
      </c>
      <c r="I49" s="157">
        <f t="shared" ref="I49" si="114">SUM(I50:I51,I54:I55)</f>
        <v>298.19400019452968</v>
      </c>
      <c r="J49" s="157">
        <f t="shared" ref="J49" si="115">SUM(J50:J51,J54:J55)</f>
        <v>293.40077207641866</v>
      </c>
      <c r="K49" s="157">
        <f t="shared" ref="K49" si="116">SUM(K50:K51,K54:K55)</f>
        <v>298.69633680210205</v>
      </c>
      <c r="L49" s="157">
        <f t="shared" ref="L49" si="117">SUM(L50:L51,L54:L55)</f>
        <v>294.30726308622002</v>
      </c>
      <c r="M49" s="157">
        <f t="shared" ref="M49" si="118">SUM(M50:M51,M54:M55)</f>
        <v>293.74103918600269</v>
      </c>
      <c r="N49" s="157">
        <f t="shared" ref="N49" si="119">SUM(N50:N51,N54:N55)</f>
        <v>289.86860608071305</v>
      </c>
      <c r="O49" s="157">
        <f t="shared" ref="O49" si="120">SUM(O50:O51,O54:O55)</f>
        <v>286.32417329929223</v>
      </c>
      <c r="P49" s="157">
        <f t="shared" ref="P49" si="121">SUM(P50:P51,P54:P55)</f>
        <v>303.79160569464125</v>
      </c>
      <c r="Q49" s="157">
        <f t="shared" ref="Q49" si="122">SUM(Q50:Q51,Q54:Q55)</f>
        <v>298.93937070084348</v>
      </c>
    </row>
    <row r="50" spans="1:17" ht="12" customHeight="1" x14ac:dyDescent="0.25">
      <c r="A50" s="167" t="s">
        <v>165</v>
      </c>
      <c r="B50" s="132">
        <v>219.75690220183589</v>
      </c>
      <c r="C50" s="132">
        <v>229.99994182716824</v>
      </c>
      <c r="D50" s="132">
        <v>204.43830529459183</v>
      </c>
      <c r="E50" s="132">
        <v>196.21124296816404</v>
      </c>
      <c r="F50" s="132">
        <v>210.53645892562201</v>
      </c>
      <c r="G50" s="132">
        <v>210.75497085255441</v>
      </c>
      <c r="H50" s="132">
        <v>227.62074400636106</v>
      </c>
      <c r="I50" s="132">
        <v>216.54943121052887</v>
      </c>
      <c r="J50" s="132">
        <v>217.81836722356996</v>
      </c>
      <c r="K50" s="132">
        <v>232.93338384525154</v>
      </c>
      <c r="L50" s="132">
        <v>233.1425421157771</v>
      </c>
      <c r="M50" s="132">
        <v>248.4624892866988</v>
      </c>
      <c r="N50" s="132">
        <v>217.13973861439376</v>
      </c>
      <c r="O50" s="132">
        <v>233.30857227502236</v>
      </c>
      <c r="P50" s="132">
        <v>265.86776705275093</v>
      </c>
      <c r="Q50" s="132">
        <v>246.6256551550463</v>
      </c>
    </row>
    <row r="51" spans="1:17" ht="12" customHeight="1" x14ac:dyDescent="0.25">
      <c r="A51" s="167" t="s">
        <v>164</v>
      </c>
      <c r="B51" s="132">
        <f t="shared" ref="B51" si="123">SUM(B52:B53)</f>
        <v>2.4658276090041134</v>
      </c>
      <c r="C51" s="132">
        <f t="shared" ref="C51" si="124">SUM(C52:C53)</f>
        <v>3.0519710884515612</v>
      </c>
      <c r="D51" s="132">
        <f t="shared" ref="D51" si="125">SUM(D52:D53)</f>
        <v>3.3525904905075588</v>
      </c>
      <c r="E51" s="132">
        <f t="shared" ref="E51" si="126">SUM(E52:E53)</f>
        <v>3.9682552958281576</v>
      </c>
      <c r="F51" s="132">
        <f t="shared" ref="F51" si="127">SUM(F52:F53)</f>
        <v>5.328235543160055</v>
      </c>
      <c r="G51" s="132">
        <f t="shared" ref="G51" si="128">SUM(G52:G53)</f>
        <v>6.3716750634128818</v>
      </c>
      <c r="H51" s="132">
        <f t="shared" ref="H51" si="129">SUM(H52:H53)</f>
        <v>7.0637348680303003</v>
      </c>
      <c r="I51" s="132">
        <f t="shared" ref="I51" si="130">SUM(I52:I53)</f>
        <v>6.7807635814789329</v>
      </c>
      <c r="J51" s="132">
        <f t="shared" ref="J51" si="131">SUM(J52:J53)</f>
        <v>6.76875419920695</v>
      </c>
      <c r="K51" s="132">
        <f t="shared" ref="K51" si="132">SUM(K52:K53)</f>
        <v>8.1613714985984647</v>
      </c>
      <c r="L51" s="132">
        <f t="shared" ref="L51" si="133">SUM(L52:L53)</f>
        <v>9.5941891637121479</v>
      </c>
      <c r="M51" s="132">
        <f t="shared" ref="M51" si="134">SUM(M52:M53)</f>
        <v>11.599380665918092</v>
      </c>
      <c r="N51" s="132">
        <f t="shared" ref="N51" si="135">SUM(N52:N53)</f>
        <v>10.780288381136366</v>
      </c>
      <c r="O51" s="132">
        <f t="shared" ref="O51" si="136">SUM(O52:O53)</f>
        <v>11.59059371805396</v>
      </c>
      <c r="P51" s="132">
        <f t="shared" ref="P51" si="137">SUM(P52:P53)</f>
        <v>13.419761814699697</v>
      </c>
      <c r="Q51" s="132">
        <f t="shared" ref="Q51" si="138">SUM(Q52:Q53)</f>
        <v>12.952734527269399</v>
      </c>
    </row>
    <row r="52" spans="1:17" ht="12" customHeight="1" x14ac:dyDescent="0.25">
      <c r="A52" s="166" t="s">
        <v>163</v>
      </c>
      <c r="B52" s="165">
        <v>1.8493751173897859</v>
      </c>
      <c r="C52" s="165">
        <v>2.2941426185952438</v>
      </c>
      <c r="D52" s="165">
        <v>2.5183130136597516</v>
      </c>
      <c r="E52" s="165">
        <v>2.9819793219795665</v>
      </c>
      <c r="F52" s="165">
        <v>4.0156526693584729</v>
      </c>
      <c r="G52" s="165">
        <v>4.8039310510986102</v>
      </c>
      <c r="H52" s="165">
        <v>4.9494874267178952</v>
      </c>
      <c r="I52" s="165">
        <v>4.2720881943783464</v>
      </c>
      <c r="J52" s="165">
        <v>5.0983230025925232</v>
      </c>
      <c r="K52" s="165">
        <v>6.1468312799734903</v>
      </c>
      <c r="L52" s="165">
        <v>7.219766668074814</v>
      </c>
      <c r="M52" s="165">
        <v>8.7421069522973625</v>
      </c>
      <c r="N52" s="165">
        <v>8.1230210490083437</v>
      </c>
      <c r="O52" s="165">
        <v>8.7389371265276647</v>
      </c>
      <c r="P52" s="165">
        <v>10.127762334058888</v>
      </c>
      <c r="Q52" s="165">
        <v>9.7664979128742715</v>
      </c>
    </row>
    <row r="53" spans="1:17" ht="12" customHeight="1" x14ac:dyDescent="0.25">
      <c r="A53" s="147" t="s">
        <v>59</v>
      </c>
      <c r="B53" s="164">
        <v>0.61645249161432736</v>
      </c>
      <c r="C53" s="164">
        <v>0.75782846985631747</v>
      </c>
      <c r="D53" s="164">
        <v>0.83427747684780706</v>
      </c>
      <c r="E53" s="164">
        <v>0.98627597384859123</v>
      </c>
      <c r="F53" s="164">
        <v>1.3125828738015826</v>
      </c>
      <c r="G53" s="164">
        <v>1.5677440123142719</v>
      </c>
      <c r="H53" s="164">
        <v>2.1142474413124051</v>
      </c>
      <c r="I53" s="164">
        <v>2.508675387100586</v>
      </c>
      <c r="J53" s="164">
        <v>1.670431196614427</v>
      </c>
      <c r="K53" s="164">
        <v>2.0145402186249743</v>
      </c>
      <c r="L53" s="164">
        <v>2.3744224956373334</v>
      </c>
      <c r="M53" s="164">
        <v>2.8572737136207293</v>
      </c>
      <c r="N53" s="164">
        <v>2.6572673321280216</v>
      </c>
      <c r="O53" s="164">
        <v>2.8516565915262948</v>
      </c>
      <c r="P53" s="164">
        <v>3.2919994806408086</v>
      </c>
      <c r="Q53" s="164">
        <v>3.1862366143951268</v>
      </c>
    </row>
    <row r="54" spans="1:17" ht="12" customHeight="1" x14ac:dyDescent="0.25">
      <c r="A54" s="163" t="s">
        <v>142</v>
      </c>
      <c r="B54" s="162">
        <v>87.681252597593186</v>
      </c>
      <c r="C54" s="162">
        <v>92.830116659851498</v>
      </c>
      <c r="D54" s="162">
        <v>72.522376383546501</v>
      </c>
      <c r="E54" s="162">
        <v>72.426541508943018</v>
      </c>
      <c r="F54" s="162">
        <v>74.963333220837498</v>
      </c>
      <c r="G54" s="162">
        <v>73.556867465685215</v>
      </c>
      <c r="H54" s="162">
        <v>62.78055299409008</v>
      </c>
      <c r="I54" s="162">
        <v>72.721204099572745</v>
      </c>
      <c r="J54" s="162">
        <v>66.831513587843347</v>
      </c>
      <c r="K54" s="162">
        <v>55.74828932094394</v>
      </c>
      <c r="L54" s="162">
        <v>49.616073419046693</v>
      </c>
      <c r="M54" s="162">
        <v>32.256212099975443</v>
      </c>
      <c r="N54" s="162">
        <v>59.127306982042434</v>
      </c>
      <c r="O54" s="162">
        <v>39.54770927639786</v>
      </c>
      <c r="P54" s="162">
        <v>23.389220695649506</v>
      </c>
      <c r="Q54" s="162">
        <v>37.480728715140593</v>
      </c>
    </row>
    <row r="55" spans="1:17" ht="12" customHeight="1" x14ac:dyDescent="0.25">
      <c r="A55" s="161" t="s">
        <v>141</v>
      </c>
      <c r="B55" s="160">
        <f t="shared" ref="B55" si="139">SUM(B56:B57)</f>
        <v>0.96599590548456038</v>
      </c>
      <c r="C55" s="160">
        <f t="shared" ref="C55" si="140">SUM(C56:C57)</f>
        <v>1.2054351771079088</v>
      </c>
      <c r="D55" s="160">
        <f t="shared" ref="D55" si="141">SUM(D56:D57)</f>
        <v>1.1634206529490252</v>
      </c>
      <c r="E55" s="160">
        <f t="shared" ref="E55" si="142">SUM(E56:E57)</f>
        <v>1.4171480344246925</v>
      </c>
      <c r="F55" s="160">
        <f t="shared" ref="F55" si="143">SUM(F56:F57)</f>
        <v>1.8397691887275762</v>
      </c>
      <c r="G55" s="160">
        <f t="shared" ref="G55" si="144">SUM(G56:G57)</f>
        <v>2.1531892458208457</v>
      </c>
      <c r="H55" s="160">
        <f t="shared" ref="H55" si="145">SUM(H56:H57)</f>
        <v>1.8482948308678502</v>
      </c>
      <c r="I55" s="160">
        <f t="shared" ref="I55" si="146">SUM(I56:I57)</f>
        <v>2.1426013029491</v>
      </c>
      <c r="J55" s="160">
        <f t="shared" ref="J55" si="147">SUM(J56:J57)</f>
        <v>1.9821370657983828</v>
      </c>
      <c r="K55" s="160">
        <f t="shared" ref="K55" si="148">SUM(K56:K57)</f>
        <v>1.8532921373080837</v>
      </c>
      <c r="L55" s="160">
        <f t="shared" ref="L55" si="149">SUM(L56:L57)</f>
        <v>1.9544583876840758</v>
      </c>
      <c r="M55" s="160">
        <f t="shared" ref="M55" si="150">SUM(M56:M57)</f>
        <v>1.4229571334103779</v>
      </c>
      <c r="N55" s="160">
        <f t="shared" ref="N55" si="151">SUM(N56:N57)</f>
        <v>2.8212721031404926</v>
      </c>
      <c r="O55" s="160">
        <f t="shared" ref="O55" si="152">SUM(O56:O57)</f>
        <v>1.8772980298180504</v>
      </c>
      <c r="P55" s="160">
        <f t="shared" ref="P55" si="153">SUM(P56:P57)</f>
        <v>1.1148561315411025</v>
      </c>
      <c r="Q55" s="160">
        <f t="shared" ref="Q55" si="154">SUM(Q56:Q57)</f>
        <v>1.8802523033872278</v>
      </c>
    </row>
    <row r="56" spans="1:17" ht="12" customHeight="1" x14ac:dyDescent="0.25">
      <c r="A56" s="148" t="s">
        <v>60</v>
      </c>
      <c r="B56" s="156">
        <v>0.73789175322904377</v>
      </c>
      <c r="C56" s="156">
        <v>0.92387688944682167</v>
      </c>
      <c r="D56" s="156">
        <v>0.8861989160977235</v>
      </c>
      <c r="E56" s="156">
        <v>1.0905795873011652</v>
      </c>
      <c r="F56" s="156">
        <v>1.4130640840743207</v>
      </c>
      <c r="G56" s="156">
        <v>1.6536448602497527</v>
      </c>
      <c r="H56" s="156">
        <v>1.3369410651883</v>
      </c>
      <c r="I56" s="156">
        <v>1.4004890930282934</v>
      </c>
      <c r="J56" s="156">
        <v>1.5234333310982382</v>
      </c>
      <c r="K56" s="156">
        <v>1.4277522699577261</v>
      </c>
      <c r="L56" s="156">
        <v>1.4925249346200513</v>
      </c>
      <c r="M56" s="156">
        <v>1.101396545395763</v>
      </c>
      <c r="N56" s="156">
        <v>2.1851608479711251</v>
      </c>
      <c r="O56" s="156">
        <v>1.4550258829932401</v>
      </c>
      <c r="P56" s="156">
        <v>0.87046206750687183</v>
      </c>
      <c r="Q56" s="156">
        <v>1.4627554440041681</v>
      </c>
    </row>
    <row r="57" spans="1:17" ht="12" customHeight="1" x14ac:dyDescent="0.25">
      <c r="A57" s="148" t="s">
        <v>59</v>
      </c>
      <c r="B57" s="156">
        <v>0.22810415225551667</v>
      </c>
      <c r="C57" s="156">
        <v>0.28155828766108715</v>
      </c>
      <c r="D57" s="156">
        <v>0.27722173685130164</v>
      </c>
      <c r="E57" s="156">
        <v>0.32656844712352723</v>
      </c>
      <c r="F57" s="156">
        <v>0.42670510465325545</v>
      </c>
      <c r="G57" s="156">
        <v>0.49954438557109287</v>
      </c>
      <c r="H57" s="156">
        <v>0.51135376567955004</v>
      </c>
      <c r="I57" s="156">
        <v>0.74211220992080662</v>
      </c>
      <c r="J57" s="156">
        <v>0.45870373470014458</v>
      </c>
      <c r="K57" s="156">
        <v>0.4255398673503577</v>
      </c>
      <c r="L57" s="156">
        <v>0.46193345306402439</v>
      </c>
      <c r="M57" s="156">
        <v>0.32156058801461485</v>
      </c>
      <c r="N57" s="156">
        <v>0.63611125516936751</v>
      </c>
      <c r="O57" s="156">
        <v>0.42227214682481018</v>
      </c>
      <c r="P57" s="156">
        <v>0.2443940640342307</v>
      </c>
      <c r="Q57" s="156">
        <v>0.41749685938305975</v>
      </c>
    </row>
    <row r="58" spans="1:17" ht="12" customHeight="1" x14ac:dyDescent="0.25">
      <c r="A58" s="158" t="s">
        <v>62</v>
      </c>
      <c r="B58" s="157">
        <f t="shared" ref="B58" si="155">SUM(B59:B60)</f>
        <v>61.254857396144537</v>
      </c>
      <c r="C58" s="157">
        <f t="shared" ref="C58" si="156">SUM(C59:C60)</f>
        <v>62.439244740670006</v>
      </c>
      <c r="D58" s="157">
        <f t="shared" ref="D58" si="157">SUM(D59:D60)</f>
        <v>56.274326592648393</v>
      </c>
      <c r="E58" s="157">
        <f t="shared" ref="E58" si="158">SUM(E59:E60)</f>
        <v>55.569319347255998</v>
      </c>
      <c r="F58" s="157">
        <f t="shared" ref="F58" si="159">SUM(F59:F60)</f>
        <v>59.651025670008316</v>
      </c>
      <c r="G58" s="157">
        <f t="shared" ref="G58" si="160">SUM(G59:G60)</f>
        <v>62.406388332288259</v>
      </c>
      <c r="H58" s="157">
        <f t="shared" ref="H58" si="161">SUM(H59:H60)</f>
        <v>63.951439374221003</v>
      </c>
      <c r="I58" s="157">
        <f t="shared" ref="I58" si="162">SUM(I59:I60)</f>
        <v>67.56871118208845</v>
      </c>
      <c r="J58" s="157">
        <f t="shared" ref="J58" si="163">SUM(J59:J60)</f>
        <v>65.2636628848079</v>
      </c>
      <c r="K58" s="157">
        <f t="shared" ref="K58" si="164">SUM(K59:K60)</f>
        <v>69.423661073484325</v>
      </c>
      <c r="L58" s="157">
        <f t="shared" ref="L58" si="165">SUM(L59:L60)</f>
        <v>65.831883970232383</v>
      </c>
      <c r="M58" s="157">
        <f t="shared" ref="M58" si="166">SUM(M59:M60)</f>
        <v>69.372980891171878</v>
      </c>
      <c r="N58" s="157">
        <f t="shared" ref="N58" si="167">SUM(N59:N60)</f>
        <v>70.647805025622034</v>
      </c>
      <c r="O58" s="157">
        <f t="shared" ref="O58" si="168">SUM(O59:O60)</f>
        <v>70.89002356660859</v>
      </c>
      <c r="P58" s="157">
        <f t="shared" ref="P58" si="169">SUM(P59:P60)</f>
        <v>78.865006304181449</v>
      </c>
      <c r="Q58" s="157">
        <f t="shared" ref="Q58" si="170">SUM(Q59:Q60)</f>
        <v>81.0999278254817</v>
      </c>
    </row>
    <row r="59" spans="1:17" ht="12" customHeight="1" x14ac:dyDescent="0.25">
      <c r="A59" s="23" t="s">
        <v>57</v>
      </c>
      <c r="B59" s="156">
        <v>7.6539473569557375</v>
      </c>
      <c r="C59" s="156">
        <v>20.522081452276371</v>
      </c>
      <c r="D59" s="156">
        <v>14.079156079352622</v>
      </c>
      <c r="E59" s="156">
        <v>16.35053771836693</v>
      </c>
      <c r="F59" s="156">
        <v>16.175754708766704</v>
      </c>
      <c r="G59" s="156">
        <v>12.065690701872132</v>
      </c>
      <c r="H59" s="156">
        <v>13.490507578768552</v>
      </c>
      <c r="I59" s="156">
        <v>2.8858608065142599</v>
      </c>
      <c r="J59" s="156">
        <v>12.199344003281707</v>
      </c>
      <c r="K59" s="156">
        <v>8.4412609127811056</v>
      </c>
      <c r="L59" s="156">
        <v>18.393293925796115</v>
      </c>
      <c r="M59" s="156">
        <v>11.065195086592496</v>
      </c>
      <c r="N59" s="156">
        <v>12.603451175856847</v>
      </c>
      <c r="O59" s="156">
        <v>14.147156562884117</v>
      </c>
      <c r="P59" s="156">
        <v>9.9605492966126068</v>
      </c>
      <c r="Q59" s="156">
        <v>9.0213781660174455</v>
      </c>
    </row>
    <row r="60" spans="1:17" ht="12" customHeight="1" x14ac:dyDescent="0.25">
      <c r="A60" s="29" t="s">
        <v>140</v>
      </c>
      <c r="B60" s="57">
        <v>53.600910039188797</v>
      </c>
      <c r="C60" s="57">
        <v>41.917163288393638</v>
      </c>
      <c r="D60" s="57">
        <v>42.195170513295771</v>
      </c>
      <c r="E60" s="57">
        <v>39.218781628889069</v>
      </c>
      <c r="F60" s="57">
        <v>43.475270961241613</v>
      </c>
      <c r="G60" s="57">
        <v>50.34069763041613</v>
      </c>
      <c r="H60" s="57">
        <v>50.460931795452453</v>
      </c>
      <c r="I60" s="57">
        <v>64.682850375574191</v>
      </c>
      <c r="J60" s="57">
        <v>53.064318881526198</v>
      </c>
      <c r="K60" s="57">
        <v>60.982400160703222</v>
      </c>
      <c r="L60" s="57">
        <v>47.43859004443626</v>
      </c>
      <c r="M60" s="57">
        <v>58.307785804579382</v>
      </c>
      <c r="N60" s="57">
        <v>58.044353849765194</v>
      </c>
      <c r="O60" s="57">
        <v>56.742867003724477</v>
      </c>
      <c r="P60" s="57">
        <v>68.904457007568837</v>
      </c>
      <c r="Q60" s="57">
        <v>72.078549659464258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18366.581969838695</v>
      </c>
      <c r="C62" s="168">
        <f t="shared" ref="C62:Q62" si="171">SUM(C63,C66,C68,C77)</f>
        <v>18954.74406616214</v>
      </c>
      <c r="D62" s="168">
        <f t="shared" si="171"/>
        <v>18848.221487862313</v>
      </c>
      <c r="E62" s="168">
        <f t="shared" si="171"/>
        <v>19701.526095071706</v>
      </c>
      <c r="F62" s="168">
        <f t="shared" si="171"/>
        <v>20194.482070131056</v>
      </c>
      <c r="G62" s="168">
        <f t="shared" si="171"/>
        <v>19683.043475860573</v>
      </c>
      <c r="H62" s="168">
        <f t="shared" si="171"/>
        <v>19022.056441552471</v>
      </c>
      <c r="I62" s="168">
        <f t="shared" si="171"/>
        <v>18382.389553399178</v>
      </c>
      <c r="J62" s="168">
        <f t="shared" si="171"/>
        <v>18633.111522084575</v>
      </c>
      <c r="K62" s="168">
        <f t="shared" si="171"/>
        <v>18007.388153943019</v>
      </c>
      <c r="L62" s="168">
        <f t="shared" si="171"/>
        <v>20367.497300160972</v>
      </c>
      <c r="M62" s="168">
        <f t="shared" si="171"/>
        <v>15512.289636533498</v>
      </c>
      <c r="N62" s="168">
        <f t="shared" si="171"/>
        <v>18314.196399557939</v>
      </c>
      <c r="O62" s="168">
        <f t="shared" si="171"/>
        <v>18365.203316467036</v>
      </c>
      <c r="P62" s="168">
        <f t="shared" si="171"/>
        <v>14976.565056185507</v>
      </c>
      <c r="Q62" s="168">
        <f t="shared" si="171"/>
        <v>15831.461802411086</v>
      </c>
    </row>
    <row r="63" spans="1:17" ht="12.95" customHeight="1" x14ac:dyDescent="0.25">
      <c r="A63" s="158" t="s">
        <v>65</v>
      </c>
      <c r="B63" s="157">
        <f t="shared" ref="B63:Q63" si="172">SUM(B64:B65)</f>
        <v>14513.818661226635</v>
      </c>
      <c r="C63" s="157">
        <f t="shared" si="172"/>
        <v>15125.542973035072</v>
      </c>
      <c r="D63" s="157">
        <f t="shared" si="172"/>
        <v>15001.860069553895</v>
      </c>
      <c r="E63" s="157">
        <f t="shared" si="172"/>
        <v>15800.389578158212</v>
      </c>
      <c r="F63" s="157">
        <f t="shared" si="172"/>
        <v>16309.529547687836</v>
      </c>
      <c r="G63" s="157">
        <f t="shared" si="172"/>
        <v>15729.418875696796</v>
      </c>
      <c r="H63" s="157">
        <f t="shared" si="172"/>
        <v>15152.574729705515</v>
      </c>
      <c r="I63" s="157">
        <f t="shared" si="172"/>
        <v>14513.170764630562</v>
      </c>
      <c r="J63" s="157">
        <f t="shared" si="172"/>
        <v>14862.169632385892</v>
      </c>
      <c r="K63" s="157">
        <f t="shared" si="172"/>
        <v>14233.588743420851</v>
      </c>
      <c r="L63" s="157">
        <f t="shared" si="172"/>
        <v>16578.776872687926</v>
      </c>
      <c r="M63" s="157">
        <f t="shared" si="172"/>
        <v>11708.259622840964</v>
      </c>
      <c r="N63" s="157">
        <f t="shared" si="172"/>
        <v>14420.046626639085</v>
      </c>
      <c r="O63" s="157">
        <f t="shared" si="172"/>
        <v>14491.556022666036</v>
      </c>
      <c r="P63" s="157">
        <f t="shared" si="172"/>
        <v>11093.056556762982</v>
      </c>
      <c r="Q63" s="157">
        <f t="shared" si="172"/>
        <v>11990.967768265282</v>
      </c>
    </row>
    <row r="64" spans="1:17" ht="12" customHeight="1" x14ac:dyDescent="0.25">
      <c r="A64" s="23" t="s">
        <v>161</v>
      </c>
      <c r="B64" s="156">
        <v>14195.008583034727</v>
      </c>
      <c r="C64" s="156">
        <v>14773.139410051577</v>
      </c>
      <c r="D64" s="156">
        <v>14725.784591988957</v>
      </c>
      <c r="E64" s="156">
        <v>15326.076492290978</v>
      </c>
      <c r="F64" s="156">
        <v>15919.758634466765</v>
      </c>
      <c r="G64" s="156">
        <v>15284.258204763048</v>
      </c>
      <c r="H64" s="156">
        <v>14712.798156559093</v>
      </c>
      <c r="I64" s="156">
        <v>14068.456686630074</v>
      </c>
      <c r="J64" s="156">
        <v>14515.415584702881</v>
      </c>
      <c r="K64" s="156">
        <v>13849.564552275529</v>
      </c>
      <c r="L64" s="156">
        <v>16289.583652375688</v>
      </c>
      <c r="M64" s="156">
        <v>11372.877759288645</v>
      </c>
      <c r="N64" s="156">
        <v>14097.746300489482</v>
      </c>
      <c r="O64" s="156">
        <v>14182.326565857617</v>
      </c>
      <c r="P64" s="156">
        <v>10764.716385510017</v>
      </c>
      <c r="Q64" s="156">
        <v>11676.088623739717</v>
      </c>
    </row>
    <row r="65" spans="1:17" ht="12" customHeight="1" x14ac:dyDescent="0.25">
      <c r="A65" s="23" t="s">
        <v>60</v>
      </c>
      <c r="B65" s="156">
        <v>318.81007819190825</v>
      </c>
      <c r="C65" s="156">
        <v>352.40356298349371</v>
      </c>
      <c r="D65" s="156">
        <v>276.07547756493796</v>
      </c>
      <c r="E65" s="156">
        <v>474.31308586723475</v>
      </c>
      <c r="F65" s="156">
        <v>389.77091322107049</v>
      </c>
      <c r="G65" s="156">
        <v>445.16067093374818</v>
      </c>
      <c r="H65" s="156">
        <v>439.77657314642255</v>
      </c>
      <c r="I65" s="156">
        <v>444.71407800048746</v>
      </c>
      <c r="J65" s="156">
        <v>346.75404768301092</v>
      </c>
      <c r="K65" s="156">
        <v>384.02419114532211</v>
      </c>
      <c r="L65" s="156">
        <v>289.19322031223783</v>
      </c>
      <c r="M65" s="156">
        <v>335.38186355231795</v>
      </c>
      <c r="N65" s="156">
        <v>322.30032614960368</v>
      </c>
      <c r="O65" s="156">
        <v>309.22945680842042</v>
      </c>
      <c r="P65" s="156">
        <v>328.34017125296481</v>
      </c>
      <c r="Q65" s="156">
        <v>314.87914452556544</v>
      </c>
    </row>
    <row r="66" spans="1:17" ht="12.95" customHeight="1" x14ac:dyDescent="0.25">
      <c r="A66" s="158" t="s">
        <v>112</v>
      </c>
      <c r="B66" s="157">
        <f t="shared" ref="B66:Q66" si="173">B67</f>
        <v>4.8164234809756836</v>
      </c>
      <c r="C66" s="157">
        <f t="shared" si="173"/>
        <v>5.54362963126602</v>
      </c>
      <c r="D66" s="157">
        <f t="shared" si="173"/>
        <v>6.9587481610766959</v>
      </c>
      <c r="E66" s="157">
        <f t="shared" si="173"/>
        <v>8.2249551862066266</v>
      </c>
      <c r="F66" s="157">
        <f t="shared" si="173"/>
        <v>10.391491281255727</v>
      </c>
      <c r="G66" s="157">
        <f t="shared" si="173"/>
        <v>12.074200678568999</v>
      </c>
      <c r="H66" s="157">
        <f t="shared" si="173"/>
        <v>15.190560077710712</v>
      </c>
      <c r="I66" s="157">
        <f t="shared" si="173"/>
        <v>18.281878029796921</v>
      </c>
      <c r="J66" s="157">
        <f t="shared" si="173"/>
        <v>21.860204127280287</v>
      </c>
      <c r="K66" s="157">
        <f t="shared" si="173"/>
        <v>25.975560332057146</v>
      </c>
      <c r="L66" s="157">
        <f t="shared" si="173"/>
        <v>34.648022224011712</v>
      </c>
      <c r="M66" s="157">
        <f t="shared" si="173"/>
        <v>40.95938960063706</v>
      </c>
      <c r="N66" s="157">
        <f t="shared" si="173"/>
        <v>47.453148159678484</v>
      </c>
      <c r="O66" s="157">
        <f t="shared" si="173"/>
        <v>53.237777278909121</v>
      </c>
      <c r="P66" s="157">
        <f t="shared" si="173"/>
        <v>55.969307159911374</v>
      </c>
      <c r="Q66" s="157">
        <f t="shared" si="173"/>
        <v>62.665674619531657</v>
      </c>
    </row>
    <row r="67" spans="1:17" ht="12" customHeight="1" x14ac:dyDescent="0.25">
      <c r="A67" s="23" t="s">
        <v>60</v>
      </c>
      <c r="B67" s="156">
        <v>4.8164234809756836</v>
      </c>
      <c r="C67" s="156">
        <v>5.54362963126602</v>
      </c>
      <c r="D67" s="156">
        <v>6.9587481610766959</v>
      </c>
      <c r="E67" s="156">
        <v>8.2249551862066266</v>
      </c>
      <c r="F67" s="156">
        <v>10.391491281255727</v>
      </c>
      <c r="G67" s="156">
        <v>12.074200678568999</v>
      </c>
      <c r="H67" s="156">
        <v>15.190560077710712</v>
      </c>
      <c r="I67" s="156">
        <v>18.281878029796921</v>
      </c>
      <c r="J67" s="156">
        <v>21.860204127280287</v>
      </c>
      <c r="K67" s="156">
        <v>25.975560332057146</v>
      </c>
      <c r="L67" s="156">
        <v>34.648022224011712</v>
      </c>
      <c r="M67" s="156">
        <v>40.95938960063706</v>
      </c>
      <c r="N67" s="156">
        <v>47.453148159678484</v>
      </c>
      <c r="O67" s="156">
        <v>53.237777278909121</v>
      </c>
      <c r="P67" s="156">
        <v>55.969307159911374</v>
      </c>
      <c r="Q67" s="156">
        <v>62.665674619531657</v>
      </c>
    </row>
    <row r="68" spans="1:17" ht="12" customHeight="1" x14ac:dyDescent="0.25">
      <c r="A68" s="158" t="s">
        <v>63</v>
      </c>
      <c r="B68" s="157">
        <f>SUM(B69:B70,B73:B74)</f>
        <v>3235.7537475185595</v>
      </c>
      <c r="C68" s="157">
        <f t="shared" ref="C68:Q68" si="174">SUM(C69:C70,C73:C74)</f>
        <v>3227.3283047655482</v>
      </c>
      <c r="D68" s="157">
        <f t="shared" si="174"/>
        <v>3215.7711977074418</v>
      </c>
      <c r="E68" s="157">
        <f t="shared" si="174"/>
        <v>3258.4784514316625</v>
      </c>
      <c r="F68" s="157">
        <f t="shared" si="174"/>
        <v>3230.8648426150212</v>
      </c>
      <c r="G68" s="157">
        <f t="shared" si="174"/>
        <v>3269.1728552846948</v>
      </c>
      <c r="H68" s="157">
        <f t="shared" si="174"/>
        <v>3184.7740719870367</v>
      </c>
      <c r="I68" s="157">
        <f t="shared" si="174"/>
        <v>3157.1309837146205</v>
      </c>
      <c r="J68" s="157">
        <f t="shared" si="174"/>
        <v>3070.53674039316</v>
      </c>
      <c r="K68" s="157">
        <f t="shared" si="174"/>
        <v>3051.8696143470042</v>
      </c>
      <c r="L68" s="157">
        <f t="shared" si="174"/>
        <v>3070.3787530212498</v>
      </c>
      <c r="M68" s="157">
        <f t="shared" si="174"/>
        <v>3057.3790880411902</v>
      </c>
      <c r="N68" s="157">
        <f t="shared" si="174"/>
        <v>3095.2213398691065</v>
      </c>
      <c r="O68" s="157">
        <f t="shared" si="174"/>
        <v>3069.7193642399538</v>
      </c>
      <c r="P68" s="157">
        <f t="shared" si="174"/>
        <v>3062.7430964954397</v>
      </c>
      <c r="Q68" s="157">
        <f t="shared" si="174"/>
        <v>3006.4501066485145</v>
      </c>
    </row>
    <row r="69" spans="1:17" ht="12" customHeight="1" x14ac:dyDescent="0.25">
      <c r="A69" s="167" t="s">
        <v>160</v>
      </c>
      <c r="B69" s="132">
        <v>2756.5902783543147</v>
      </c>
      <c r="C69" s="132">
        <v>2742.112952252065</v>
      </c>
      <c r="D69" s="132">
        <v>2736.4853886671581</v>
      </c>
      <c r="E69" s="132">
        <v>2750.0267139894636</v>
      </c>
      <c r="F69" s="132">
        <v>2753.3873980962858</v>
      </c>
      <c r="G69" s="132">
        <v>2767.034493600263</v>
      </c>
      <c r="H69" s="132">
        <v>2708.5456470085946</v>
      </c>
      <c r="I69" s="132">
        <v>2738.2523229531162</v>
      </c>
      <c r="J69" s="132">
        <v>2730.1770092509173</v>
      </c>
      <c r="K69" s="132">
        <v>2734.2361919814434</v>
      </c>
      <c r="L69" s="132">
        <v>2772.789436960441</v>
      </c>
      <c r="M69" s="132">
        <v>2738.1654573450787</v>
      </c>
      <c r="N69" s="132">
        <v>2808.183884763575</v>
      </c>
      <c r="O69" s="132">
        <v>2782.5086235823105</v>
      </c>
      <c r="P69" s="132">
        <v>2773.1510693974756</v>
      </c>
      <c r="Q69" s="132">
        <v>2730.1013874604168</v>
      </c>
    </row>
    <row r="70" spans="1:17" ht="12" customHeight="1" x14ac:dyDescent="0.25">
      <c r="A70" s="167" t="s">
        <v>159</v>
      </c>
      <c r="B70" s="132">
        <f>SUM(B71:B72)</f>
        <v>30.930809458256363</v>
      </c>
      <c r="C70" s="132">
        <f t="shared" ref="C70:Q70" si="175">SUM(C71:C72)</f>
        <v>36.250183243489005</v>
      </c>
      <c r="D70" s="132">
        <f t="shared" si="175"/>
        <v>44.73345805476368</v>
      </c>
      <c r="E70" s="132">
        <f t="shared" si="175"/>
        <v>55.351610838776068</v>
      </c>
      <c r="F70" s="132">
        <f t="shared" si="175"/>
        <v>69.124378630196489</v>
      </c>
      <c r="G70" s="132">
        <f t="shared" si="175"/>
        <v>82.843506256191546</v>
      </c>
      <c r="H70" s="132">
        <f t="shared" si="175"/>
        <v>83.594083883087237</v>
      </c>
      <c r="I70" s="132">
        <f t="shared" si="175"/>
        <v>85.373474066235886</v>
      </c>
      <c r="J70" s="132">
        <f t="shared" si="175"/>
        <v>84.318911433501015</v>
      </c>
      <c r="K70" s="132">
        <f t="shared" si="175"/>
        <v>95.472985191082756</v>
      </c>
      <c r="L70" s="132">
        <f t="shared" si="175"/>
        <v>113.86700599332958</v>
      </c>
      <c r="M70" s="132">
        <f t="shared" si="175"/>
        <v>127.99385574003884</v>
      </c>
      <c r="N70" s="132">
        <f t="shared" si="175"/>
        <v>140.3281511762527</v>
      </c>
      <c r="O70" s="132">
        <f t="shared" si="175"/>
        <v>139.02063674528372</v>
      </c>
      <c r="P70" s="132">
        <f t="shared" si="175"/>
        <v>140.72911903450307</v>
      </c>
      <c r="Q70" s="132">
        <f t="shared" si="175"/>
        <v>144.07903000782395</v>
      </c>
    </row>
    <row r="71" spans="1:17" ht="12" customHeight="1" x14ac:dyDescent="0.25">
      <c r="A71" s="166" t="s">
        <v>109</v>
      </c>
      <c r="B71" s="165">
        <v>23.19816030829784</v>
      </c>
      <c r="C71" s="165">
        <v>27.177179244081515</v>
      </c>
      <c r="D71" s="165">
        <v>33.540861514487602</v>
      </c>
      <c r="E71" s="165">
        <v>41.501398677278374</v>
      </c>
      <c r="F71" s="165">
        <v>51.825551064452782</v>
      </c>
      <c r="G71" s="165">
        <v>62.175547418771522</v>
      </c>
      <c r="H71" s="165">
        <v>57.892873308372764</v>
      </c>
      <c r="I71" s="165">
        <v>53.202482248209286</v>
      </c>
      <c r="J71" s="165">
        <v>63.042725237538974</v>
      </c>
      <c r="K71" s="165">
        <v>71.337261490016303</v>
      </c>
      <c r="L71" s="165">
        <v>85.113570060281518</v>
      </c>
      <c r="M71" s="165">
        <v>95.633607872427632</v>
      </c>
      <c r="N71" s="165">
        <v>105.04362833063543</v>
      </c>
      <c r="O71" s="165">
        <v>104.08711771883425</v>
      </c>
      <c r="P71" s="165">
        <v>105.27005672507477</v>
      </c>
      <c r="Q71" s="165">
        <v>108.0342911282528</v>
      </c>
    </row>
    <row r="72" spans="1:17" ht="12" customHeight="1" x14ac:dyDescent="0.25">
      <c r="A72" s="147" t="s">
        <v>59</v>
      </c>
      <c r="B72" s="164">
        <v>7.7326491499585241</v>
      </c>
      <c r="C72" s="164">
        <v>9.0730039994074936</v>
      </c>
      <c r="D72" s="164">
        <v>11.19259654027608</v>
      </c>
      <c r="E72" s="164">
        <v>13.850212161497694</v>
      </c>
      <c r="F72" s="164">
        <v>17.298827565743711</v>
      </c>
      <c r="G72" s="164">
        <v>20.66795883742002</v>
      </c>
      <c r="H72" s="164">
        <v>25.701210574714469</v>
      </c>
      <c r="I72" s="164">
        <v>32.1709918180266</v>
      </c>
      <c r="J72" s="164">
        <v>21.276186195962037</v>
      </c>
      <c r="K72" s="164">
        <v>24.135723701066446</v>
      </c>
      <c r="L72" s="164">
        <v>28.75343593304807</v>
      </c>
      <c r="M72" s="164">
        <v>32.360247867611214</v>
      </c>
      <c r="N72" s="164">
        <v>35.284522845617275</v>
      </c>
      <c r="O72" s="164">
        <v>34.933519026449481</v>
      </c>
      <c r="P72" s="164">
        <v>35.459062309428312</v>
      </c>
      <c r="Q72" s="164">
        <v>36.044738879571135</v>
      </c>
    </row>
    <row r="73" spans="1:17" ht="12" customHeight="1" x14ac:dyDescent="0.25">
      <c r="A73" s="163" t="s">
        <v>142</v>
      </c>
      <c r="B73" s="162">
        <v>443.3482457044642</v>
      </c>
      <c r="C73" s="162">
        <v>443.21607976060147</v>
      </c>
      <c r="D73" s="162">
        <v>427.66129620508519</v>
      </c>
      <c r="E73" s="162">
        <v>444.37029507804806</v>
      </c>
      <c r="F73" s="162">
        <v>398.57235589716998</v>
      </c>
      <c r="G73" s="162">
        <v>407.3626804788509</v>
      </c>
      <c r="H73" s="162">
        <v>381.39712569786923</v>
      </c>
      <c r="I73" s="162">
        <v>323.9392642407671</v>
      </c>
      <c r="J73" s="162">
        <v>248.66858165294653</v>
      </c>
      <c r="K73" s="162">
        <v>214.99953673764972</v>
      </c>
      <c r="L73" s="162">
        <v>176.76639237649337</v>
      </c>
      <c r="M73" s="162">
        <v>183.13598101154767</v>
      </c>
      <c r="N73" s="162">
        <v>140.07552425273335</v>
      </c>
      <c r="O73" s="162">
        <v>141.49021308298697</v>
      </c>
      <c r="P73" s="162">
        <v>142.08078789896587</v>
      </c>
      <c r="Q73" s="162">
        <v>125.96355954767269</v>
      </c>
    </row>
    <row r="74" spans="1:17" ht="12" customHeight="1" x14ac:dyDescent="0.25">
      <c r="A74" s="161" t="s">
        <v>141</v>
      </c>
      <c r="B74" s="160">
        <f>SUM(B75:B76)</f>
        <v>4.8844140015243473</v>
      </c>
      <c r="C74" s="160">
        <f t="shared" ref="C74:Q74" si="176">SUM(C75:C76)</f>
        <v>5.7490895093923609</v>
      </c>
      <c r="D74" s="160">
        <f t="shared" si="176"/>
        <v>6.8910547804347067</v>
      </c>
      <c r="E74" s="160">
        <f t="shared" si="176"/>
        <v>8.7298315253745908</v>
      </c>
      <c r="F74" s="160">
        <f t="shared" si="176"/>
        <v>9.7807099913689033</v>
      </c>
      <c r="G74" s="160">
        <f t="shared" si="176"/>
        <v>11.932174949389074</v>
      </c>
      <c r="H74" s="160">
        <f t="shared" si="176"/>
        <v>11.237215397485578</v>
      </c>
      <c r="I74" s="160">
        <f t="shared" si="176"/>
        <v>9.5659224545013348</v>
      </c>
      <c r="J74" s="160">
        <f t="shared" si="176"/>
        <v>7.3722380557949574</v>
      </c>
      <c r="K74" s="160">
        <f t="shared" si="176"/>
        <v>7.1609004368281912</v>
      </c>
      <c r="L74" s="160">
        <f t="shared" si="176"/>
        <v>6.9559176909857428</v>
      </c>
      <c r="M74" s="160">
        <f t="shared" si="176"/>
        <v>8.0837939445248708</v>
      </c>
      <c r="N74" s="160">
        <f t="shared" si="176"/>
        <v>6.6337796765455552</v>
      </c>
      <c r="O74" s="160">
        <f t="shared" si="176"/>
        <v>6.6998908293727588</v>
      </c>
      <c r="P74" s="160">
        <f t="shared" si="176"/>
        <v>6.782120164495347</v>
      </c>
      <c r="Q74" s="160">
        <f t="shared" si="176"/>
        <v>6.3061296326013219</v>
      </c>
    </row>
    <row r="75" spans="1:17" ht="12" customHeight="1" x14ac:dyDescent="0.25">
      <c r="A75" s="148" t="s">
        <v>60</v>
      </c>
      <c r="B75" s="156">
        <v>3.7310394284470343</v>
      </c>
      <c r="C75" s="156">
        <v>4.4021557218053369</v>
      </c>
      <c r="D75" s="156">
        <v>5.2599155178102093</v>
      </c>
      <c r="E75" s="156">
        <v>6.7330002893745187</v>
      </c>
      <c r="F75" s="156">
        <v>7.5074223923216374</v>
      </c>
      <c r="G75" s="156">
        <v>9.1646029336294994</v>
      </c>
      <c r="H75" s="156">
        <v>8.1267047746028904</v>
      </c>
      <c r="I75" s="156">
        <v>6.2385944007078153</v>
      </c>
      <c r="J75" s="156">
        <v>5.6584170161626153</v>
      </c>
      <c r="K75" s="156">
        <v>5.5096240810878658</v>
      </c>
      <c r="L75" s="156">
        <v>5.3060235972299452</v>
      </c>
      <c r="M75" s="156">
        <v>6.258413116665869</v>
      </c>
      <c r="N75" s="156">
        <v>5.1210265298124087</v>
      </c>
      <c r="O75" s="156">
        <v>5.1858943715248049</v>
      </c>
      <c r="P75" s="156">
        <v>5.293108342842797</v>
      </c>
      <c r="Q75" s="156">
        <v>4.8953615711783218</v>
      </c>
    </row>
    <row r="76" spans="1:17" ht="12" customHeight="1" x14ac:dyDescent="0.25">
      <c r="A76" s="148" t="s">
        <v>59</v>
      </c>
      <c r="B76" s="156">
        <v>1.1533745730773128</v>
      </c>
      <c r="C76" s="156">
        <v>1.3469337875870238</v>
      </c>
      <c r="D76" s="156">
        <v>1.6311392626244972</v>
      </c>
      <c r="E76" s="156">
        <v>1.9968312360000722</v>
      </c>
      <c r="F76" s="156">
        <v>2.2732875990472659</v>
      </c>
      <c r="G76" s="156">
        <v>2.7675720157595749</v>
      </c>
      <c r="H76" s="156">
        <v>3.1105106228826882</v>
      </c>
      <c r="I76" s="156">
        <v>3.3273280537935199</v>
      </c>
      <c r="J76" s="156">
        <v>1.7138210396323423</v>
      </c>
      <c r="K76" s="156">
        <v>1.6512763557403256</v>
      </c>
      <c r="L76" s="156">
        <v>1.6498940937557978</v>
      </c>
      <c r="M76" s="156">
        <v>1.8253808278590009</v>
      </c>
      <c r="N76" s="156">
        <v>1.5127531467331463</v>
      </c>
      <c r="O76" s="156">
        <v>1.5139964578479534</v>
      </c>
      <c r="P76" s="156">
        <v>1.4890118216525503</v>
      </c>
      <c r="Q76" s="156">
        <v>1.410768061423</v>
      </c>
    </row>
    <row r="77" spans="1:17" ht="12" customHeight="1" x14ac:dyDescent="0.25">
      <c r="A77" s="158" t="s">
        <v>62</v>
      </c>
      <c r="B77" s="157">
        <f>SUM(B78:B79)</f>
        <v>612.19313761252647</v>
      </c>
      <c r="C77" s="157">
        <f t="shared" ref="C77:Q77" si="177">SUM(C78:C79)</f>
        <v>596.32915873025729</v>
      </c>
      <c r="D77" s="157">
        <f t="shared" si="177"/>
        <v>623.63147243989818</v>
      </c>
      <c r="E77" s="157">
        <f t="shared" si="177"/>
        <v>634.43311029562221</v>
      </c>
      <c r="F77" s="157">
        <f t="shared" si="177"/>
        <v>643.69618854694227</v>
      </c>
      <c r="G77" s="157">
        <f t="shared" si="177"/>
        <v>672.37754420051226</v>
      </c>
      <c r="H77" s="157">
        <f t="shared" si="177"/>
        <v>669.51707978220884</v>
      </c>
      <c r="I77" s="157">
        <f t="shared" si="177"/>
        <v>693.8059270241979</v>
      </c>
      <c r="J77" s="157">
        <f t="shared" si="177"/>
        <v>678.54494517824151</v>
      </c>
      <c r="K77" s="157">
        <f t="shared" si="177"/>
        <v>695.95423584310515</v>
      </c>
      <c r="L77" s="157">
        <f t="shared" si="177"/>
        <v>683.69365222778174</v>
      </c>
      <c r="M77" s="157">
        <f t="shared" si="177"/>
        <v>705.69153605070687</v>
      </c>
      <c r="N77" s="157">
        <f t="shared" si="177"/>
        <v>751.47528489006822</v>
      </c>
      <c r="O77" s="157">
        <f t="shared" si="177"/>
        <v>750.69015228213686</v>
      </c>
      <c r="P77" s="157">
        <f t="shared" si="177"/>
        <v>764.79609576717235</v>
      </c>
      <c r="Q77" s="157">
        <f t="shared" si="177"/>
        <v>771.37825287775911</v>
      </c>
    </row>
    <row r="78" spans="1:17" ht="12" customHeight="1" x14ac:dyDescent="0.25">
      <c r="A78" s="23" t="s">
        <v>109</v>
      </c>
      <c r="B78" s="156">
        <v>493.164820813338</v>
      </c>
      <c r="C78" s="156">
        <v>499.748089244146</v>
      </c>
      <c r="D78" s="156">
        <v>522.82738810807837</v>
      </c>
      <c r="E78" s="156">
        <v>534.60911304909882</v>
      </c>
      <c r="F78" s="156">
        <v>548.46823560629844</v>
      </c>
      <c r="G78" s="156">
        <v>569.10504018071197</v>
      </c>
      <c r="H78" s="156">
        <v>569.74118073079853</v>
      </c>
      <c r="I78" s="156">
        <v>588.29813929545628</v>
      </c>
      <c r="J78" s="156">
        <v>604.99733098381944</v>
      </c>
      <c r="K78" s="156">
        <v>616.5614530092779</v>
      </c>
      <c r="L78" s="156">
        <v>631.88547409497903</v>
      </c>
      <c r="M78" s="156">
        <v>634.8711159563278</v>
      </c>
      <c r="N78" s="156">
        <v>697.63976755748092</v>
      </c>
      <c r="O78" s="156">
        <v>704.01106183132333</v>
      </c>
      <c r="P78" s="156">
        <v>708.00145013093447</v>
      </c>
      <c r="Q78" s="156">
        <v>748.56882053334175</v>
      </c>
    </row>
    <row r="79" spans="1:17" ht="12" customHeight="1" x14ac:dyDescent="0.25">
      <c r="A79" s="29" t="s">
        <v>140</v>
      </c>
      <c r="B79" s="57">
        <v>119.02831679918845</v>
      </c>
      <c r="C79" s="57">
        <v>96.581069486111289</v>
      </c>
      <c r="D79" s="57">
        <v>100.80408433181979</v>
      </c>
      <c r="E79" s="57">
        <v>99.823997246523376</v>
      </c>
      <c r="F79" s="57">
        <v>95.227952940643874</v>
      </c>
      <c r="G79" s="57">
        <v>103.27250401980032</v>
      </c>
      <c r="H79" s="57">
        <v>99.775899051410263</v>
      </c>
      <c r="I79" s="57">
        <v>105.50778772874156</v>
      </c>
      <c r="J79" s="57">
        <v>73.547614194422025</v>
      </c>
      <c r="K79" s="57">
        <v>79.392782833827283</v>
      </c>
      <c r="L79" s="57">
        <v>51.80817813280273</v>
      </c>
      <c r="M79" s="57">
        <v>70.820420094379131</v>
      </c>
      <c r="N79" s="57">
        <v>53.835517332587344</v>
      </c>
      <c r="O79" s="57">
        <v>46.679090450813582</v>
      </c>
      <c r="P79" s="57">
        <v>56.794645636237817</v>
      </c>
      <c r="Q79" s="57">
        <v>22.80943234441731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101.33570104255503</v>
      </c>
      <c r="C81" s="168">
        <f t="shared" ref="C81:Q81" si="178">SUM(C82,C85,C87,C100)</f>
        <v>111.46869965783766</v>
      </c>
      <c r="D81" s="168">
        <f t="shared" si="178"/>
        <v>111.2537245349978</v>
      </c>
      <c r="E81" s="168">
        <f t="shared" si="178"/>
        <v>113.17184902752959</v>
      </c>
      <c r="F81" s="168">
        <f t="shared" si="178"/>
        <v>113.73245350259931</v>
      </c>
      <c r="G81" s="168">
        <f t="shared" si="178"/>
        <v>148.15112085333587</v>
      </c>
      <c r="H81" s="168">
        <f t="shared" si="178"/>
        <v>168.64522328547122</v>
      </c>
      <c r="I81" s="168">
        <f t="shared" si="178"/>
        <v>189.18972678444416</v>
      </c>
      <c r="J81" s="168">
        <f t="shared" si="178"/>
        <v>492.57610480853918</v>
      </c>
      <c r="K81" s="168">
        <f t="shared" si="178"/>
        <v>541.72398351575612</v>
      </c>
      <c r="L81" s="168">
        <f t="shared" si="178"/>
        <v>684.94224771123186</v>
      </c>
      <c r="M81" s="168">
        <f t="shared" si="178"/>
        <v>630.32070755848792</v>
      </c>
      <c r="N81" s="168">
        <f t="shared" si="178"/>
        <v>783.1250088792209</v>
      </c>
      <c r="O81" s="168">
        <f t="shared" si="178"/>
        <v>1011.768993912375</v>
      </c>
      <c r="P81" s="168">
        <f t="shared" si="178"/>
        <v>1002.3414311622302</v>
      </c>
      <c r="Q81" s="168">
        <f t="shared" si="178"/>
        <v>1110.7521049513143</v>
      </c>
    </row>
    <row r="82" spans="1:17" ht="12.95" customHeight="1" x14ac:dyDescent="0.25">
      <c r="A82" s="158" t="s">
        <v>65</v>
      </c>
      <c r="B82" s="157">
        <f t="shared" ref="B82:Q82" si="179">SUM(B83:B84)</f>
        <v>79.223939034631798</v>
      </c>
      <c r="C82" s="157">
        <f t="shared" si="179"/>
        <v>88.116313570456484</v>
      </c>
      <c r="D82" s="157">
        <f t="shared" si="179"/>
        <v>88.265476585124063</v>
      </c>
      <c r="E82" s="157">
        <f t="shared" si="179"/>
        <v>89.580194445928726</v>
      </c>
      <c r="F82" s="157">
        <f t="shared" si="179"/>
        <v>90.269937803495552</v>
      </c>
      <c r="G82" s="157">
        <f t="shared" si="179"/>
        <v>117.84467002932782</v>
      </c>
      <c r="H82" s="157">
        <f t="shared" si="179"/>
        <v>133.43097935869321</v>
      </c>
      <c r="I82" s="157">
        <f t="shared" si="179"/>
        <v>148.47083214986304</v>
      </c>
      <c r="J82" s="157">
        <f t="shared" si="179"/>
        <v>393.63795224374383</v>
      </c>
      <c r="K82" s="157">
        <f t="shared" si="179"/>
        <v>428.22647616442623</v>
      </c>
      <c r="L82" s="157">
        <f t="shared" si="179"/>
        <v>559.44735568855083</v>
      </c>
      <c r="M82" s="157">
        <f t="shared" si="179"/>
        <v>473.98876225236449</v>
      </c>
      <c r="N82" s="157">
        <f t="shared" si="179"/>
        <v>613.01269136102007</v>
      </c>
      <c r="O82" s="157">
        <f t="shared" si="179"/>
        <v>792.61679666040607</v>
      </c>
      <c r="P82" s="157">
        <f t="shared" si="179"/>
        <v>730.32200429601221</v>
      </c>
      <c r="Q82" s="157">
        <f t="shared" si="179"/>
        <v>826.9394589796309</v>
      </c>
    </row>
    <row r="83" spans="1:17" ht="12" customHeight="1" x14ac:dyDescent="0.25">
      <c r="A83" s="23" t="s">
        <v>157</v>
      </c>
      <c r="B83" s="156">
        <v>78.518550096000538</v>
      </c>
      <c r="C83" s="156">
        <v>87.283477499352117</v>
      </c>
      <c r="D83" s="156">
        <v>87.608491391606037</v>
      </c>
      <c r="E83" s="156">
        <v>88.484819312659539</v>
      </c>
      <c r="F83" s="156">
        <v>89.394463184753732</v>
      </c>
      <c r="G83" s="156">
        <v>116.48756956871169</v>
      </c>
      <c r="H83" s="156">
        <v>131.85448754336983</v>
      </c>
      <c r="I83" s="156">
        <v>146.61696488326356</v>
      </c>
      <c r="J83" s="156">
        <v>389.91215828798107</v>
      </c>
      <c r="K83" s="156">
        <v>423.52898905329351</v>
      </c>
      <c r="L83" s="156">
        <v>555.5025630278667</v>
      </c>
      <c r="M83" s="156">
        <v>468.46284540276571</v>
      </c>
      <c r="N83" s="156">
        <v>607.45765311454261</v>
      </c>
      <c r="O83" s="156">
        <v>785.76372390413246</v>
      </c>
      <c r="P83" s="156">
        <v>721.51903448754422</v>
      </c>
      <c r="Q83" s="156">
        <v>818.1143411794485</v>
      </c>
    </row>
    <row r="84" spans="1:17" ht="12" customHeight="1" x14ac:dyDescent="0.25">
      <c r="A84" s="23" t="s">
        <v>60</v>
      </c>
      <c r="B84" s="156">
        <v>0.70538893863125895</v>
      </c>
      <c r="C84" s="156">
        <v>0.83283607110437219</v>
      </c>
      <c r="D84" s="156">
        <v>0.65698519351802098</v>
      </c>
      <c r="E84" s="156">
        <v>1.0953751332691808</v>
      </c>
      <c r="F84" s="156">
        <v>0.87547461874181609</v>
      </c>
      <c r="G84" s="156">
        <v>1.3571004606161268</v>
      </c>
      <c r="H84" s="156">
        <v>1.5764918153233813</v>
      </c>
      <c r="I84" s="156">
        <v>1.8538672665994866</v>
      </c>
      <c r="J84" s="156">
        <v>3.7257939557627582</v>
      </c>
      <c r="K84" s="156">
        <v>4.6974871111327134</v>
      </c>
      <c r="L84" s="156">
        <v>3.9447926606841581</v>
      </c>
      <c r="M84" s="156">
        <v>5.5259168495987856</v>
      </c>
      <c r="N84" s="156">
        <v>5.5550382464775163</v>
      </c>
      <c r="O84" s="156">
        <v>6.8530727562736349</v>
      </c>
      <c r="P84" s="156">
        <v>8.8029698084680206</v>
      </c>
      <c r="Q84" s="156">
        <v>8.8251178001823973</v>
      </c>
    </row>
    <row r="85" spans="1:17" ht="12.95" customHeight="1" x14ac:dyDescent="0.25">
      <c r="A85" s="158" t="s">
        <v>112</v>
      </c>
      <c r="B85" s="157">
        <f t="shared" ref="B85:Q85" si="180">B86</f>
        <v>2.6653209872364032E-2</v>
      </c>
      <c r="C85" s="157">
        <f t="shared" si="180"/>
        <v>3.2380274558960288E-2</v>
      </c>
      <c r="D85" s="157">
        <f t="shared" si="180"/>
        <v>4.0223977809691877E-2</v>
      </c>
      <c r="E85" s="157">
        <f t="shared" si="180"/>
        <v>4.7220323741376233E-2</v>
      </c>
      <c r="F85" s="157">
        <f t="shared" si="180"/>
        <v>5.9996956075110686E-2</v>
      </c>
      <c r="G85" s="157">
        <f t="shared" si="180"/>
        <v>8.8338511052550736E-2</v>
      </c>
      <c r="H85" s="157">
        <f t="shared" si="180"/>
        <v>0.12866023295715756</v>
      </c>
      <c r="I85" s="157">
        <f t="shared" si="180"/>
        <v>0.17970769133332967</v>
      </c>
      <c r="J85" s="157">
        <f t="shared" si="180"/>
        <v>0.53734356232131153</v>
      </c>
      <c r="K85" s="157">
        <f t="shared" si="180"/>
        <v>0.72755488011205505</v>
      </c>
      <c r="L85" s="157">
        <f t="shared" si="180"/>
        <v>1.0888014599816271</v>
      </c>
      <c r="M85" s="157">
        <f t="shared" si="180"/>
        <v>1.5553107441778899</v>
      </c>
      <c r="N85" s="157">
        <f t="shared" si="180"/>
        <v>1.9415008454463258</v>
      </c>
      <c r="O85" s="157">
        <f t="shared" si="180"/>
        <v>2.8192977096001233</v>
      </c>
      <c r="P85" s="157">
        <f t="shared" si="180"/>
        <v>3.6040473497584045</v>
      </c>
      <c r="Q85" s="157">
        <f t="shared" si="180"/>
        <v>4.3197495437692783</v>
      </c>
    </row>
    <row r="86" spans="1:17" ht="12" customHeight="1" x14ac:dyDescent="0.25">
      <c r="A86" s="23" t="s">
        <v>60</v>
      </c>
      <c r="B86" s="156">
        <v>2.6653209872364032E-2</v>
      </c>
      <c r="C86" s="156">
        <v>3.2380274558960288E-2</v>
      </c>
      <c r="D86" s="156">
        <v>4.0223977809691877E-2</v>
      </c>
      <c r="E86" s="156">
        <v>4.7220323741376233E-2</v>
      </c>
      <c r="F86" s="156">
        <v>5.9996956075110686E-2</v>
      </c>
      <c r="G86" s="156">
        <v>8.8338511052550736E-2</v>
      </c>
      <c r="H86" s="156">
        <v>0.12866023295715756</v>
      </c>
      <c r="I86" s="156">
        <v>0.17970769133332967</v>
      </c>
      <c r="J86" s="156">
        <v>0.53734356232131153</v>
      </c>
      <c r="K86" s="156">
        <v>0.72755488011205505</v>
      </c>
      <c r="L86" s="156">
        <v>1.0888014599816271</v>
      </c>
      <c r="M86" s="156">
        <v>1.5553107441778899</v>
      </c>
      <c r="N86" s="156">
        <v>1.9415008454463258</v>
      </c>
      <c r="O86" s="156">
        <v>2.8192977096001233</v>
      </c>
      <c r="P86" s="156">
        <v>3.6040473497584045</v>
      </c>
      <c r="Q86" s="156">
        <v>4.3197495437692783</v>
      </c>
    </row>
    <row r="87" spans="1:17" ht="12" customHeight="1" x14ac:dyDescent="0.25">
      <c r="A87" s="158" t="s">
        <v>63</v>
      </c>
      <c r="B87" s="157">
        <f>SUM(B88:B89,B92:B93,B96:B97)</f>
        <v>18.520111005530225</v>
      </c>
      <c r="C87" s="157">
        <f t="shared" ref="C87:Q87" si="181">SUM(C88:C89,C92:C93,C96:C97)</f>
        <v>19.65907988466731</v>
      </c>
      <c r="D87" s="157">
        <f t="shared" si="181"/>
        <v>19.195248390382723</v>
      </c>
      <c r="E87" s="157">
        <f t="shared" si="181"/>
        <v>19.690795460954472</v>
      </c>
      <c r="F87" s="157">
        <f t="shared" si="181"/>
        <v>19.529211673180207</v>
      </c>
      <c r="G87" s="157">
        <f t="shared" si="181"/>
        <v>25.042276189531176</v>
      </c>
      <c r="H87" s="157">
        <f t="shared" si="181"/>
        <v>29.141491639539804</v>
      </c>
      <c r="I87" s="157">
        <f t="shared" si="181"/>
        <v>33.284820736526861</v>
      </c>
      <c r="J87" s="157">
        <f t="shared" si="181"/>
        <v>81.078832642790175</v>
      </c>
      <c r="K87" s="157">
        <f t="shared" si="181"/>
        <v>92.221363317401753</v>
      </c>
      <c r="L87" s="157">
        <f t="shared" si="181"/>
        <v>102.23097845926085</v>
      </c>
      <c r="M87" s="157">
        <f t="shared" si="181"/>
        <v>126.44774220487298</v>
      </c>
      <c r="N87" s="157">
        <f t="shared" si="181"/>
        <v>135.87537841665332</v>
      </c>
      <c r="O87" s="157">
        <f t="shared" si="181"/>
        <v>174.54061769996585</v>
      </c>
      <c r="P87" s="157">
        <f t="shared" si="181"/>
        <v>215.35731504836767</v>
      </c>
      <c r="Q87" s="157">
        <f t="shared" si="181"/>
        <v>221.38882267780014</v>
      </c>
    </row>
    <row r="88" spans="1:17" ht="12" customHeight="1" x14ac:dyDescent="0.25">
      <c r="A88" s="167" t="s">
        <v>156</v>
      </c>
      <c r="B88" s="132">
        <v>5.0590488741487496</v>
      </c>
      <c r="C88" s="132">
        <v>5.5559288598887937</v>
      </c>
      <c r="D88" s="132">
        <v>6.0523019313928739</v>
      </c>
      <c r="E88" s="132">
        <v>6.0489394298821688</v>
      </c>
      <c r="F88" s="132">
        <v>6.0423880320515844</v>
      </c>
      <c r="G88" s="132">
        <v>9.0295988515164272</v>
      </c>
      <c r="H88" s="132">
        <v>10.561624534266524</v>
      </c>
      <c r="I88" s="132">
        <v>12.871308818418418</v>
      </c>
      <c r="J88" s="132">
        <v>37.62003618129642</v>
      </c>
      <c r="K88" s="132">
        <v>43.613858631970508</v>
      </c>
      <c r="L88" s="132">
        <v>50.035287051943939</v>
      </c>
      <c r="M88" s="132">
        <v>60.362043688681787</v>
      </c>
      <c r="N88" s="132">
        <v>65.515047508811904</v>
      </c>
      <c r="O88" s="132">
        <v>84.608356800877729</v>
      </c>
      <c r="P88" s="132">
        <v>103.4944113031224</v>
      </c>
      <c r="Q88" s="132">
        <v>108.72015447983773</v>
      </c>
    </row>
    <row r="89" spans="1:17" ht="12" customHeight="1" x14ac:dyDescent="0.25">
      <c r="A89" s="167" t="s">
        <v>155</v>
      </c>
      <c r="B89" s="132">
        <f>SUM(B90:B91)</f>
        <v>5.680257480706255E-2</v>
      </c>
      <c r="C89" s="132">
        <f t="shared" ref="C89:Q89" si="182">SUM(C90:C91)</f>
        <v>7.3483807221218153E-2</v>
      </c>
      <c r="D89" s="132">
        <f t="shared" si="182"/>
        <v>9.9000690286897799E-2</v>
      </c>
      <c r="E89" s="132">
        <f t="shared" si="182"/>
        <v>0.12184597682820625</v>
      </c>
      <c r="F89" s="132">
        <f t="shared" si="182"/>
        <v>0.15166639454118877</v>
      </c>
      <c r="G89" s="132">
        <f t="shared" si="182"/>
        <v>0.26957793059080293</v>
      </c>
      <c r="H89" s="132">
        <f t="shared" si="182"/>
        <v>0.32304649351350601</v>
      </c>
      <c r="I89" s="132">
        <f t="shared" si="182"/>
        <v>0.39695770248018702</v>
      </c>
      <c r="J89" s="132">
        <f t="shared" si="182"/>
        <v>1.1422282427033037</v>
      </c>
      <c r="K89" s="132">
        <f t="shared" si="182"/>
        <v>1.4968286494035015</v>
      </c>
      <c r="L89" s="132">
        <f t="shared" si="182"/>
        <v>2.0219573056599498</v>
      </c>
      <c r="M89" s="132">
        <f t="shared" si="182"/>
        <v>2.7753485705822674</v>
      </c>
      <c r="N89" s="132">
        <f t="shared" si="182"/>
        <v>3.2330249966250495</v>
      </c>
      <c r="O89" s="132">
        <f t="shared" si="182"/>
        <v>4.1847508477074813</v>
      </c>
      <c r="P89" s="132">
        <f t="shared" si="182"/>
        <v>5.2056205403122568</v>
      </c>
      <c r="Q89" s="132">
        <f t="shared" si="182"/>
        <v>5.7118623908830761</v>
      </c>
    </row>
    <row r="90" spans="1:17" ht="12" customHeight="1" x14ac:dyDescent="0.25">
      <c r="A90" s="166" t="s">
        <v>55</v>
      </c>
      <c r="B90" s="165">
        <v>4.2602173199742376E-2</v>
      </c>
      <c r="C90" s="165">
        <v>5.5153189534949458E-2</v>
      </c>
      <c r="D90" s="165">
        <v>7.4365009699793136E-2</v>
      </c>
      <c r="E90" s="165">
        <v>9.1476834033502097E-2</v>
      </c>
      <c r="F90" s="165">
        <v>0.1138141656838379</v>
      </c>
      <c r="G90" s="165">
        <v>0.20265161352892086</v>
      </c>
      <c r="H90" s="165">
        <v>0.22492784047194206</v>
      </c>
      <c r="I90" s="165">
        <v>0.24835835651273111</v>
      </c>
      <c r="J90" s="165">
        <v>0.8577059566772266</v>
      </c>
      <c r="K90" s="165">
        <v>1.122364343194056</v>
      </c>
      <c r="L90" s="165">
        <v>1.5145222545570063</v>
      </c>
      <c r="M90" s="165">
        <v>2.0816092569142008</v>
      </c>
      <c r="N90" s="165">
        <v>2.4223448536272785</v>
      </c>
      <c r="O90" s="165">
        <v>3.1358192944206031</v>
      </c>
      <c r="P90" s="165">
        <v>3.8998089491877059</v>
      </c>
      <c r="Q90" s="165">
        <v>4.276537879304759</v>
      </c>
    </row>
    <row r="91" spans="1:17" ht="12" customHeight="1" x14ac:dyDescent="0.25">
      <c r="A91" s="147" t="s">
        <v>59</v>
      </c>
      <c r="B91" s="164">
        <v>1.4200401607320176E-2</v>
      </c>
      <c r="C91" s="164">
        <v>1.8330617686268692E-2</v>
      </c>
      <c r="D91" s="164">
        <v>2.4635680587104667E-2</v>
      </c>
      <c r="E91" s="164">
        <v>3.0369142794704151E-2</v>
      </c>
      <c r="F91" s="164">
        <v>3.7852228857350866E-2</v>
      </c>
      <c r="G91" s="164">
        <v>6.6926317061882096E-2</v>
      </c>
      <c r="H91" s="164">
        <v>9.8118653041563933E-2</v>
      </c>
      <c r="I91" s="164">
        <v>0.14859934596745594</v>
      </c>
      <c r="J91" s="164">
        <v>0.28452228602607704</v>
      </c>
      <c r="K91" s="164">
        <v>0.37446430620944537</v>
      </c>
      <c r="L91" s="164">
        <v>0.5074350511029434</v>
      </c>
      <c r="M91" s="164">
        <v>0.69373931366806652</v>
      </c>
      <c r="N91" s="164">
        <v>0.81068014299777091</v>
      </c>
      <c r="O91" s="164">
        <v>1.0489315532868784</v>
      </c>
      <c r="P91" s="164">
        <v>1.3058115911245507</v>
      </c>
      <c r="Q91" s="164">
        <v>1.4353245115783171</v>
      </c>
    </row>
    <row r="92" spans="1:17" ht="12" customHeight="1" x14ac:dyDescent="0.25">
      <c r="A92" s="163" t="s">
        <v>144</v>
      </c>
      <c r="B92" s="162">
        <v>2.3143607269487179</v>
      </c>
      <c r="C92" s="162">
        <v>2.3997823785839807</v>
      </c>
      <c r="D92" s="162">
        <v>2.4165184888344191</v>
      </c>
      <c r="E92" s="162">
        <v>2.6828868954486258</v>
      </c>
      <c r="F92" s="162">
        <v>2.792416273185629</v>
      </c>
      <c r="G92" s="162">
        <v>2.8902866502953759</v>
      </c>
      <c r="H92" s="162">
        <v>3.1528588048451662</v>
      </c>
      <c r="I92" s="162">
        <v>3.1615708512256688</v>
      </c>
      <c r="J92" s="162">
        <v>3.3605986508265926</v>
      </c>
      <c r="K92" s="162">
        <v>3.7825036681736814</v>
      </c>
      <c r="L92" s="162">
        <v>4.0484907808408925</v>
      </c>
      <c r="M92" s="162">
        <v>3.0771221485491664</v>
      </c>
      <c r="N92" s="162">
        <v>3.0688612325889544</v>
      </c>
      <c r="O92" s="162">
        <v>2.8442208935858266</v>
      </c>
      <c r="P92" s="162">
        <v>2.2133715364933164</v>
      </c>
      <c r="Q92" s="162">
        <v>1.8202591459952153</v>
      </c>
    </row>
    <row r="93" spans="1:17" ht="12" customHeight="1" x14ac:dyDescent="0.25">
      <c r="A93" s="161" t="s">
        <v>143</v>
      </c>
      <c r="B93" s="160">
        <f>SUM(B94:B95)</f>
        <v>2.5952640706241977E-2</v>
      </c>
      <c r="C93" s="160">
        <f t="shared" ref="C93:Q93" si="183">SUM(C94:C95)</f>
        <v>3.1870397090976492E-2</v>
      </c>
      <c r="D93" s="160">
        <f t="shared" si="183"/>
        <v>3.969280580706773E-2</v>
      </c>
      <c r="E93" s="160">
        <f t="shared" si="183"/>
        <v>5.4480798418120362E-2</v>
      </c>
      <c r="F93" s="160">
        <f t="shared" si="183"/>
        <v>7.0359222426569529E-2</v>
      </c>
      <c r="G93" s="160">
        <f t="shared" si="183"/>
        <v>8.6240897137105199E-2</v>
      </c>
      <c r="H93" s="160">
        <f t="shared" si="183"/>
        <v>9.5495648966834323E-2</v>
      </c>
      <c r="I93" s="160">
        <f t="shared" si="183"/>
        <v>9.5947818996217182E-2</v>
      </c>
      <c r="J93" s="160">
        <f t="shared" si="183"/>
        <v>0.10098866878581092</v>
      </c>
      <c r="K93" s="160">
        <f t="shared" si="183"/>
        <v>0.12845236338663218</v>
      </c>
      <c r="L93" s="160">
        <f t="shared" si="183"/>
        <v>0.16182551830739897</v>
      </c>
      <c r="M93" s="160">
        <f t="shared" si="183"/>
        <v>0.13930605915611297</v>
      </c>
      <c r="N93" s="160">
        <f t="shared" si="183"/>
        <v>0.14915710621963954</v>
      </c>
      <c r="O93" s="160">
        <f t="shared" si="183"/>
        <v>0.13833182555916318</v>
      </c>
      <c r="P93" s="160">
        <f t="shared" si="183"/>
        <v>0.10942835611242718</v>
      </c>
      <c r="Q93" s="160">
        <f t="shared" si="183"/>
        <v>9.3849455351128028E-2</v>
      </c>
    </row>
    <row r="94" spans="1:17" ht="12" customHeight="1" x14ac:dyDescent="0.25">
      <c r="A94" s="148" t="s">
        <v>57</v>
      </c>
      <c r="B94" s="156">
        <v>1.9464526178759482E-2</v>
      </c>
      <c r="C94" s="156">
        <v>2.4008598838865695E-2</v>
      </c>
      <c r="D94" s="156">
        <v>3.0007326163524133E-2</v>
      </c>
      <c r="E94" s="156">
        <v>4.1379598294283608E-2</v>
      </c>
      <c r="F94" s="156">
        <v>5.3487259511227674E-2</v>
      </c>
      <c r="G94" s="156">
        <v>6.5507640456807001E-2</v>
      </c>
      <c r="H94" s="156">
        <v>6.7365411668712905E-2</v>
      </c>
      <c r="I94" s="156">
        <v>6.0979798298319822E-2</v>
      </c>
      <c r="J94" s="156">
        <v>7.6533282353670642E-2</v>
      </c>
      <c r="K94" s="156">
        <v>9.7352850649739198E-2</v>
      </c>
      <c r="L94" s="156">
        <v>0.12258807607958125</v>
      </c>
      <c r="M94" s="156">
        <v>0.10554791913322634</v>
      </c>
      <c r="N94" s="156">
        <v>0.11296738464024683</v>
      </c>
      <c r="O94" s="156">
        <v>0.10473856816443947</v>
      </c>
      <c r="P94" s="156">
        <v>8.2815710762053851E-2</v>
      </c>
      <c r="Q94" s="156">
        <v>7.0967308615491109E-2</v>
      </c>
    </row>
    <row r="95" spans="1:17" ht="12" customHeight="1" x14ac:dyDescent="0.25">
      <c r="A95" s="148" t="s">
        <v>59</v>
      </c>
      <c r="B95" s="156">
        <v>6.4881145274824957E-3</v>
      </c>
      <c r="C95" s="156">
        <v>7.8617982521107972E-3</v>
      </c>
      <c r="D95" s="156">
        <v>9.6854796435435989E-3</v>
      </c>
      <c r="E95" s="156">
        <v>1.3101200123836755E-2</v>
      </c>
      <c r="F95" s="156">
        <v>1.6871962915341848E-2</v>
      </c>
      <c r="G95" s="156">
        <v>2.0733256680298195E-2</v>
      </c>
      <c r="H95" s="156">
        <v>2.8130237298121426E-2</v>
      </c>
      <c r="I95" s="156">
        <v>3.4968020697897367E-2</v>
      </c>
      <c r="J95" s="156">
        <v>2.4455386432140278E-2</v>
      </c>
      <c r="K95" s="156">
        <v>3.1099512736892997E-2</v>
      </c>
      <c r="L95" s="156">
        <v>3.923744222781772E-2</v>
      </c>
      <c r="M95" s="156">
        <v>3.3758140022886622E-2</v>
      </c>
      <c r="N95" s="156">
        <v>3.6189721579392709E-2</v>
      </c>
      <c r="O95" s="156">
        <v>3.359325739472372E-2</v>
      </c>
      <c r="P95" s="156">
        <v>2.6612645350373335E-2</v>
      </c>
      <c r="Q95" s="156">
        <v>2.2882146735636918E-2</v>
      </c>
    </row>
    <row r="96" spans="1:17" ht="12" customHeight="1" x14ac:dyDescent="0.25">
      <c r="A96" s="163" t="s">
        <v>142</v>
      </c>
      <c r="B96" s="162">
        <v>10.9433263066246</v>
      </c>
      <c r="C96" s="162">
        <v>11.449346085539494</v>
      </c>
      <c r="D96" s="162">
        <v>10.419861752279463</v>
      </c>
      <c r="E96" s="162">
        <v>10.575017716076847</v>
      </c>
      <c r="F96" s="162">
        <v>10.221255220634548</v>
      </c>
      <c r="G96" s="162">
        <v>12.403864034679543</v>
      </c>
      <c r="H96" s="162">
        <v>14.580574943878529</v>
      </c>
      <c r="I96" s="162">
        <v>16.28056965243448</v>
      </c>
      <c r="J96" s="162">
        <v>37.739429291351911</v>
      </c>
      <c r="K96" s="162">
        <v>41.810090605273238</v>
      </c>
      <c r="L96" s="162">
        <v>44.220128320214016</v>
      </c>
      <c r="M96" s="162">
        <v>57.543537021953647</v>
      </c>
      <c r="N96" s="162">
        <v>61.000382200076423</v>
      </c>
      <c r="O96" s="162">
        <v>78.99559885580517</v>
      </c>
      <c r="P96" s="162">
        <v>99.543866803498148</v>
      </c>
      <c r="Q96" s="162">
        <v>99.994224357706912</v>
      </c>
    </row>
    <row r="97" spans="1:17" ht="12" customHeight="1" x14ac:dyDescent="0.25">
      <c r="A97" s="161" t="s">
        <v>141</v>
      </c>
      <c r="B97" s="160">
        <f>SUM(B98:B99)</f>
        <v>0.12061988229485206</v>
      </c>
      <c r="C97" s="160">
        <f t="shared" ref="C97:Q97" si="184">SUM(C98:C99)</f>
        <v>0.14866835634285036</v>
      </c>
      <c r="D97" s="160">
        <f t="shared" si="184"/>
        <v>0.16787272178200158</v>
      </c>
      <c r="E97" s="160">
        <f t="shared" si="184"/>
        <v>0.20762464430050556</v>
      </c>
      <c r="F97" s="160">
        <f t="shared" si="184"/>
        <v>0.25112653034068827</v>
      </c>
      <c r="G97" s="160">
        <f t="shared" si="184"/>
        <v>0.3627078253119187</v>
      </c>
      <c r="H97" s="160">
        <f t="shared" si="184"/>
        <v>0.42789121406924635</v>
      </c>
      <c r="I97" s="160">
        <f t="shared" si="184"/>
        <v>0.47846589297188674</v>
      </c>
      <c r="J97" s="160">
        <f t="shared" si="184"/>
        <v>1.1155516078261285</v>
      </c>
      <c r="K97" s="160">
        <f t="shared" si="184"/>
        <v>1.3896293991941933</v>
      </c>
      <c r="L97" s="160">
        <f t="shared" si="184"/>
        <v>1.7432894822946503</v>
      </c>
      <c r="M97" s="160">
        <f t="shared" si="184"/>
        <v>2.5503847159500097</v>
      </c>
      <c r="N97" s="160">
        <f t="shared" si="184"/>
        <v>2.9089053723313709</v>
      </c>
      <c r="O97" s="160">
        <f t="shared" si="184"/>
        <v>3.7693584764304715</v>
      </c>
      <c r="P97" s="160">
        <f t="shared" si="184"/>
        <v>4.7906165088291131</v>
      </c>
      <c r="Q97" s="160">
        <f t="shared" si="184"/>
        <v>5.0484728480260745</v>
      </c>
    </row>
    <row r="98" spans="1:17" ht="12" customHeight="1" x14ac:dyDescent="0.25">
      <c r="A98" s="148" t="s">
        <v>60</v>
      </c>
      <c r="B98" s="156">
        <v>9.2137467576721352E-2</v>
      </c>
      <c r="C98" s="156">
        <v>0.11392165215087882</v>
      </c>
      <c r="D98" s="156">
        <v>0.12808589669026649</v>
      </c>
      <c r="E98" s="156">
        <v>0.16002762366711698</v>
      </c>
      <c r="F98" s="156">
        <v>0.19289233209861004</v>
      </c>
      <c r="G98" s="156">
        <v>0.27890098317508116</v>
      </c>
      <c r="H98" s="156">
        <v>0.31007176127608699</v>
      </c>
      <c r="I98" s="156">
        <v>0.31300170059701315</v>
      </c>
      <c r="J98" s="156">
        <v>0.85945044657253866</v>
      </c>
      <c r="K98" s="156">
        <v>1.0729763159189227</v>
      </c>
      <c r="L98" s="156">
        <v>1.3345437080193621</v>
      </c>
      <c r="M98" s="156">
        <v>1.9798149323767467</v>
      </c>
      <c r="N98" s="156">
        <v>2.2502372497767364</v>
      </c>
      <c r="O98" s="156">
        <v>2.9217979531606741</v>
      </c>
      <c r="P98" s="156">
        <v>3.7438778763804752</v>
      </c>
      <c r="Q98" s="156">
        <v>3.9248292197069938</v>
      </c>
    </row>
    <row r="99" spans="1:17" ht="12" customHeight="1" x14ac:dyDescent="0.25">
      <c r="A99" s="148" t="s">
        <v>59</v>
      </c>
      <c r="B99" s="156">
        <v>2.8482414718130705E-2</v>
      </c>
      <c r="C99" s="156">
        <v>3.4746704191971553E-2</v>
      </c>
      <c r="D99" s="156">
        <v>3.9786825091735104E-2</v>
      </c>
      <c r="E99" s="156">
        <v>4.7597020633388581E-2</v>
      </c>
      <c r="F99" s="156">
        <v>5.8234198242078233E-2</v>
      </c>
      <c r="G99" s="156">
        <v>8.3806842136837548E-2</v>
      </c>
      <c r="H99" s="156">
        <v>0.11781945279315933</v>
      </c>
      <c r="I99" s="156">
        <v>0.16546419237487359</v>
      </c>
      <c r="J99" s="156">
        <v>0.25610116125358973</v>
      </c>
      <c r="K99" s="156">
        <v>0.31665308327527059</v>
      </c>
      <c r="L99" s="156">
        <v>0.40874577427528813</v>
      </c>
      <c r="M99" s="156">
        <v>0.57056978357326327</v>
      </c>
      <c r="N99" s="156">
        <v>0.65866812255463447</v>
      </c>
      <c r="O99" s="156">
        <v>0.84756052326979747</v>
      </c>
      <c r="P99" s="156">
        <v>1.0467386324486381</v>
      </c>
      <c r="Q99" s="156">
        <v>1.1236436283190809</v>
      </c>
    </row>
    <row r="100" spans="1:17" ht="12" customHeight="1" x14ac:dyDescent="0.25">
      <c r="A100" s="158" t="s">
        <v>62</v>
      </c>
      <c r="B100" s="157">
        <f>SUM(B101:B103)</f>
        <v>3.5649977925206358</v>
      </c>
      <c r="C100" s="157">
        <f t="shared" ref="C100:Q100" si="185">SUM(C101:C103)</f>
        <v>3.6609259281549131</v>
      </c>
      <c r="D100" s="157">
        <f t="shared" si="185"/>
        <v>3.7527755816813149</v>
      </c>
      <c r="E100" s="157">
        <f t="shared" si="185"/>
        <v>3.8536387969050212</v>
      </c>
      <c r="F100" s="157">
        <f t="shared" si="185"/>
        <v>3.8733070698484511</v>
      </c>
      <c r="G100" s="157">
        <f t="shared" si="185"/>
        <v>5.1758361234243146</v>
      </c>
      <c r="H100" s="157">
        <f t="shared" si="185"/>
        <v>5.944092054281084</v>
      </c>
      <c r="I100" s="157">
        <f t="shared" si="185"/>
        <v>7.2543662067209187</v>
      </c>
      <c r="J100" s="157">
        <f t="shared" si="185"/>
        <v>17.321976359683841</v>
      </c>
      <c r="K100" s="157">
        <f t="shared" si="185"/>
        <v>20.548589153816071</v>
      </c>
      <c r="L100" s="157">
        <f t="shared" si="185"/>
        <v>22.175112103438511</v>
      </c>
      <c r="M100" s="157">
        <f t="shared" si="185"/>
        <v>28.328892357072469</v>
      </c>
      <c r="N100" s="157">
        <f t="shared" si="185"/>
        <v>32.295438256101228</v>
      </c>
      <c r="O100" s="157">
        <f t="shared" si="185"/>
        <v>41.792281842402872</v>
      </c>
      <c r="P100" s="157">
        <f t="shared" si="185"/>
        <v>53.058064468091878</v>
      </c>
      <c r="Q100" s="157">
        <f t="shared" si="185"/>
        <v>58.104073750113983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0.44544180040721837</v>
      </c>
      <c r="C102" s="156">
        <v>1.2032604119430932</v>
      </c>
      <c r="D102" s="156">
        <v>0.93890472605593922</v>
      </c>
      <c r="E102" s="156">
        <v>1.13389343968976</v>
      </c>
      <c r="F102" s="156">
        <v>1.0503350424897937</v>
      </c>
      <c r="G102" s="156">
        <v>1.0007096376875657</v>
      </c>
      <c r="H102" s="156">
        <v>1.2539026294464448</v>
      </c>
      <c r="I102" s="156">
        <v>0.3098461371680285</v>
      </c>
      <c r="J102" s="156">
        <v>3.2379035674257328</v>
      </c>
      <c r="K102" s="156">
        <v>2.4985094248884496</v>
      </c>
      <c r="L102" s="156">
        <v>6.1956789958792404</v>
      </c>
      <c r="M102" s="156">
        <v>4.5185359936061529</v>
      </c>
      <c r="N102" s="156">
        <v>5.7614421653478569</v>
      </c>
      <c r="O102" s="156">
        <v>8.340284702012136</v>
      </c>
      <c r="P102" s="156">
        <v>6.7011768601429855</v>
      </c>
      <c r="Q102" s="156">
        <v>6.4633809727349991</v>
      </c>
    </row>
    <row r="103" spans="1:17" ht="12" customHeight="1" x14ac:dyDescent="0.25">
      <c r="A103" s="29" t="s">
        <v>140</v>
      </c>
      <c r="B103" s="57">
        <v>3.1195559921134173</v>
      </c>
      <c r="C103" s="57">
        <v>2.4576655162118199</v>
      </c>
      <c r="D103" s="57">
        <v>2.8138708556253755</v>
      </c>
      <c r="E103" s="57">
        <v>2.7197453572152614</v>
      </c>
      <c r="F103" s="57">
        <v>2.8229720273586572</v>
      </c>
      <c r="G103" s="57">
        <v>4.1751264857367492</v>
      </c>
      <c r="H103" s="57">
        <v>4.6901894248346387</v>
      </c>
      <c r="I103" s="57">
        <v>6.9445200695528904</v>
      </c>
      <c r="J103" s="57">
        <v>14.084072792258109</v>
      </c>
      <c r="K103" s="57">
        <v>18.050079728927621</v>
      </c>
      <c r="L103" s="57">
        <v>15.979433107559272</v>
      </c>
      <c r="M103" s="57">
        <v>23.810356363466315</v>
      </c>
      <c r="N103" s="57">
        <v>26.533996090753369</v>
      </c>
      <c r="O103" s="57">
        <v>33.451997140390738</v>
      </c>
      <c r="P103" s="57">
        <v>46.356887607948892</v>
      </c>
      <c r="Q103" s="57">
        <v>51.64069277737898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36.927784300040301</v>
      </c>
      <c r="C124" s="168">
        <f t="shared" ref="C124:Q124" si="193">SUM(C125,C128,C130,C139)</f>
        <v>26.408543151149086</v>
      </c>
      <c r="D124" s="168">
        <f t="shared" si="193"/>
        <v>27.34294079585101</v>
      </c>
      <c r="E124" s="168">
        <f t="shared" si="193"/>
        <v>8.9182033196006802</v>
      </c>
      <c r="F124" s="168">
        <f t="shared" si="193"/>
        <v>43.656380696125098</v>
      </c>
      <c r="G124" s="168">
        <f t="shared" si="193"/>
        <v>43.77989706456259</v>
      </c>
      <c r="H124" s="168">
        <f t="shared" si="193"/>
        <v>43.861175225445962</v>
      </c>
      <c r="I124" s="168">
        <f t="shared" si="193"/>
        <v>43.575838945189687</v>
      </c>
      <c r="J124" s="168">
        <f t="shared" si="193"/>
        <v>43.367575242517155</v>
      </c>
      <c r="K124" s="168">
        <f t="shared" si="193"/>
        <v>43.225259450563961</v>
      </c>
      <c r="L124" s="168">
        <f t="shared" si="193"/>
        <v>43.300479477874141</v>
      </c>
      <c r="M124" s="168">
        <f t="shared" si="193"/>
        <v>42.414671314780691</v>
      </c>
      <c r="N124" s="168">
        <f t="shared" si="193"/>
        <v>43.000882394098973</v>
      </c>
      <c r="O124" s="168">
        <f t="shared" si="193"/>
        <v>42.957478713819064</v>
      </c>
      <c r="P124" s="168">
        <f t="shared" si="193"/>
        <v>43.593818614501743</v>
      </c>
      <c r="Q124" s="168">
        <f t="shared" si="193"/>
        <v>43.439237258967736</v>
      </c>
    </row>
    <row r="125" spans="1:17" ht="12.95" customHeight="1" x14ac:dyDescent="0.25">
      <c r="A125" s="158" t="s">
        <v>65</v>
      </c>
      <c r="B125" s="157">
        <f t="shared" ref="B125:Q125" si="194">SUM(B126:B127)</f>
        <v>28.971372150663811</v>
      </c>
      <c r="C125" s="157">
        <f t="shared" si="194"/>
        <v>20.860288717446117</v>
      </c>
      <c r="D125" s="157">
        <f t="shared" si="194"/>
        <v>21.524785532581546</v>
      </c>
      <c r="E125" s="157">
        <f t="shared" si="194"/>
        <v>7.0572698156994011</v>
      </c>
      <c r="F125" s="157">
        <f t="shared" si="194"/>
        <v>34.980652832909485</v>
      </c>
      <c r="G125" s="157">
        <f t="shared" si="194"/>
        <v>34.644677590251881</v>
      </c>
      <c r="H125" s="157">
        <f t="shared" si="194"/>
        <v>34.519531321281647</v>
      </c>
      <c r="I125" s="157">
        <f t="shared" si="194"/>
        <v>34.045823736444</v>
      </c>
      <c r="J125" s="157">
        <f t="shared" si="194"/>
        <v>33.946408729575289</v>
      </c>
      <c r="K125" s="157">
        <f t="shared" si="194"/>
        <v>33.407908469699613</v>
      </c>
      <c r="L125" s="157">
        <f t="shared" si="194"/>
        <v>34.185491084572554</v>
      </c>
      <c r="M125" s="157">
        <f t="shared" si="194"/>
        <v>31.631822183707168</v>
      </c>
      <c r="N125" s="157">
        <f t="shared" si="194"/>
        <v>33.13321899064119</v>
      </c>
      <c r="O125" s="157">
        <f t="shared" si="194"/>
        <v>33.280868045431866</v>
      </c>
      <c r="P125" s="157">
        <f t="shared" si="194"/>
        <v>31.296537052738607</v>
      </c>
      <c r="Q125" s="157">
        <f t="shared" si="194"/>
        <v>32.091455212832081</v>
      </c>
    </row>
    <row r="126" spans="1:17" ht="12" customHeight="1" x14ac:dyDescent="0.25">
      <c r="A126" s="23" t="s">
        <v>149</v>
      </c>
      <c r="B126" s="156">
        <v>28.841818689420251</v>
      </c>
      <c r="C126" s="156">
        <v>20.761239563558437</v>
      </c>
      <c r="D126" s="156">
        <v>21.444378718820296</v>
      </c>
      <c r="E126" s="156">
        <v>7.0138566953917323</v>
      </c>
      <c r="F126" s="156">
        <v>34.810197954069942</v>
      </c>
      <c r="G126" s="156">
        <v>34.444038070925487</v>
      </c>
      <c r="H126" s="156">
        <v>34.314394721707238</v>
      </c>
      <c r="I126" s="156">
        <v>33.831933366106782</v>
      </c>
      <c r="J126" s="156">
        <v>33.784992985049804</v>
      </c>
      <c r="K126" s="156">
        <v>33.22366166899819</v>
      </c>
      <c r="L126" s="156">
        <v>34.06453975566663</v>
      </c>
      <c r="M126" s="156">
        <v>31.446353966804914</v>
      </c>
      <c r="N126" s="156">
        <v>32.982411312638149</v>
      </c>
      <c r="O126" s="156">
        <v>33.136367902953097</v>
      </c>
      <c r="P126" s="156">
        <v>31.106776284565466</v>
      </c>
      <c r="Q126" s="156">
        <v>31.919296179124412</v>
      </c>
    </row>
    <row r="127" spans="1:17" ht="12" customHeight="1" x14ac:dyDescent="0.25">
      <c r="A127" s="23" t="s">
        <v>60</v>
      </c>
      <c r="B127" s="156">
        <v>0.1295534612435594</v>
      </c>
      <c r="C127" s="156">
        <v>9.9049153887681679E-2</v>
      </c>
      <c r="D127" s="156">
        <v>8.0406813761249987E-2</v>
      </c>
      <c r="E127" s="156">
        <v>4.3413120307668841E-2</v>
      </c>
      <c r="F127" s="156">
        <v>0.17045487883954391</v>
      </c>
      <c r="G127" s="156">
        <v>0.20063951932639401</v>
      </c>
      <c r="H127" s="156">
        <v>0.20513659957441266</v>
      </c>
      <c r="I127" s="156">
        <v>0.21389037033721836</v>
      </c>
      <c r="J127" s="156">
        <v>0.16141574452548407</v>
      </c>
      <c r="K127" s="156">
        <v>0.18424680070142099</v>
      </c>
      <c r="L127" s="156">
        <v>0.12095132890592665</v>
      </c>
      <c r="M127" s="156">
        <v>0.18546821690225451</v>
      </c>
      <c r="N127" s="156">
        <v>0.15080767800303752</v>
      </c>
      <c r="O127" s="156">
        <v>0.14450014247876733</v>
      </c>
      <c r="P127" s="156">
        <v>0.18976076817314097</v>
      </c>
      <c r="Q127" s="156">
        <v>0.17215903370767185</v>
      </c>
    </row>
    <row r="128" spans="1:17" ht="12.95" customHeight="1" x14ac:dyDescent="0.25">
      <c r="A128" s="158" t="s">
        <v>112</v>
      </c>
      <c r="B128" s="157">
        <f t="shared" ref="B128:Q128" si="195">B129</f>
        <v>9.7818177646049817E-3</v>
      </c>
      <c r="C128" s="157">
        <f t="shared" si="195"/>
        <v>8.1402924868894597E-3</v>
      </c>
      <c r="D128" s="157">
        <f t="shared" si="195"/>
        <v>9.9194877403991268E-3</v>
      </c>
      <c r="E128" s="157">
        <f t="shared" si="195"/>
        <v>3.8509778585200014E-3</v>
      </c>
      <c r="F128" s="157">
        <f t="shared" si="195"/>
        <v>2.2556636798654876E-2</v>
      </c>
      <c r="G128" s="157">
        <f t="shared" si="195"/>
        <v>2.7152468660362954E-2</v>
      </c>
      <c r="H128" s="157">
        <f t="shared" si="195"/>
        <v>3.526870420974712E-2</v>
      </c>
      <c r="I128" s="157">
        <f t="shared" si="195"/>
        <v>4.3485290906539527E-2</v>
      </c>
      <c r="J128" s="157">
        <f t="shared" si="195"/>
        <v>5.2828453154570826E-2</v>
      </c>
      <c r="K128" s="157">
        <f t="shared" si="195"/>
        <v>6.2414458877336321E-2</v>
      </c>
      <c r="L128" s="157">
        <f t="shared" si="195"/>
        <v>8.2512137000255115E-2</v>
      </c>
      <c r="M128" s="157">
        <f t="shared" si="195"/>
        <v>0.10434223655920494</v>
      </c>
      <c r="N128" s="157">
        <f t="shared" si="195"/>
        <v>0.12162697823467099</v>
      </c>
      <c r="O128" s="157">
        <f t="shared" si="195"/>
        <v>0.13858750652750434</v>
      </c>
      <c r="P128" s="157">
        <f t="shared" si="195"/>
        <v>0.16164383505042867</v>
      </c>
      <c r="Q128" s="157">
        <f t="shared" si="195"/>
        <v>0.18204591144480892</v>
      </c>
    </row>
    <row r="129" spans="1:17" ht="12" customHeight="1" x14ac:dyDescent="0.25">
      <c r="A129" s="23" t="s">
        <v>60</v>
      </c>
      <c r="B129" s="156">
        <v>9.7818177646049817E-3</v>
      </c>
      <c r="C129" s="156">
        <v>8.1402924868894597E-3</v>
      </c>
      <c r="D129" s="156">
        <v>9.9194877403991268E-3</v>
      </c>
      <c r="E129" s="156">
        <v>3.8509778585200014E-3</v>
      </c>
      <c r="F129" s="156">
        <v>2.2556636798654876E-2</v>
      </c>
      <c r="G129" s="156">
        <v>2.7152468660362954E-2</v>
      </c>
      <c r="H129" s="156">
        <v>3.526870420974712E-2</v>
      </c>
      <c r="I129" s="156">
        <v>4.3485290906539527E-2</v>
      </c>
      <c r="J129" s="156">
        <v>5.2828453154570826E-2</v>
      </c>
      <c r="K129" s="156">
        <v>6.2414458877336321E-2</v>
      </c>
      <c r="L129" s="156">
        <v>8.2512137000255115E-2</v>
      </c>
      <c r="M129" s="156">
        <v>0.10434223655920494</v>
      </c>
      <c r="N129" s="156">
        <v>0.12162697823467099</v>
      </c>
      <c r="O129" s="156">
        <v>0.13858750652750434</v>
      </c>
      <c r="P129" s="156">
        <v>0.16164383505042867</v>
      </c>
      <c r="Q129" s="156">
        <v>0.18204591144480892</v>
      </c>
    </row>
    <row r="130" spans="1:17" ht="12" customHeight="1" x14ac:dyDescent="0.25">
      <c r="A130" s="158" t="s">
        <v>63</v>
      </c>
      <c r="B130" s="157">
        <f>SUM(B131:B132,B135:B136)</f>
        <v>6.6371179696203662</v>
      </c>
      <c r="C130" s="157">
        <f t="shared" ref="C130:Q130" si="196">SUM(C131:C132,C135:C136)</f>
        <v>4.6228242059227416</v>
      </c>
      <c r="D130" s="157">
        <f t="shared" si="196"/>
        <v>4.8838249097565427</v>
      </c>
      <c r="E130" s="157">
        <f t="shared" si="196"/>
        <v>1.5454482519918544</v>
      </c>
      <c r="F130" s="157">
        <f t="shared" si="196"/>
        <v>7.1973686860979953</v>
      </c>
      <c r="G130" s="157">
        <f t="shared" si="196"/>
        <v>7.5187082691220324</v>
      </c>
      <c r="H130" s="157">
        <f t="shared" si="196"/>
        <v>7.6768409819034504</v>
      </c>
      <c r="I130" s="157">
        <f t="shared" si="196"/>
        <v>7.7327444283384965</v>
      </c>
      <c r="J130" s="157">
        <f t="shared" si="196"/>
        <v>7.6663271348934101</v>
      </c>
      <c r="K130" s="157">
        <f t="shared" si="196"/>
        <v>7.9907702621904342</v>
      </c>
      <c r="L130" s="157">
        <f t="shared" si="196"/>
        <v>7.3519819762422163</v>
      </c>
      <c r="M130" s="157">
        <f t="shared" si="196"/>
        <v>8.7780244402393759</v>
      </c>
      <c r="N130" s="157">
        <f t="shared" si="196"/>
        <v>7.7222061073459916</v>
      </c>
      <c r="O130" s="157">
        <f t="shared" si="196"/>
        <v>7.4834277923692811</v>
      </c>
      <c r="P130" s="157">
        <f t="shared" si="196"/>
        <v>9.756061203257401</v>
      </c>
      <c r="Q130" s="157">
        <f t="shared" si="196"/>
        <v>8.717029558259636</v>
      </c>
    </row>
    <row r="131" spans="1:17" ht="12" customHeight="1" x14ac:dyDescent="0.25">
      <c r="A131" s="167" t="s">
        <v>148</v>
      </c>
      <c r="B131" s="132">
        <v>4.8091636808870835</v>
      </c>
      <c r="C131" s="132">
        <v>3.4081037854133447</v>
      </c>
      <c r="D131" s="132">
        <v>3.7095117549291907</v>
      </c>
      <c r="E131" s="132">
        <v>1.2023332920366068</v>
      </c>
      <c r="F131" s="132">
        <v>5.714083177220842</v>
      </c>
      <c r="G131" s="132">
        <v>6.0618648280808616</v>
      </c>
      <c r="H131" s="132">
        <v>6.2215670676987527</v>
      </c>
      <c r="I131" s="132">
        <v>6.6015770768328466</v>
      </c>
      <c r="J131" s="132">
        <v>6.6211360578294238</v>
      </c>
      <c r="K131" s="132">
        <v>7.0173052590470455</v>
      </c>
      <c r="L131" s="132">
        <v>6.3793475067131924</v>
      </c>
      <c r="M131" s="132">
        <v>8.3338008427500174</v>
      </c>
      <c r="N131" s="132">
        <v>7.2052318780837066</v>
      </c>
      <c r="O131" s="132">
        <v>7.10205518680071</v>
      </c>
      <c r="P131" s="132">
        <v>8.6601709755315248</v>
      </c>
      <c r="Q131" s="132">
        <v>8.0582918644962245</v>
      </c>
    </row>
    <row r="132" spans="1:17" ht="12" customHeight="1" x14ac:dyDescent="0.25">
      <c r="A132" s="167" t="s">
        <v>147</v>
      </c>
      <c r="B132" s="132">
        <f>SUM(B133:B134)</f>
        <v>5.4027862018610193E-2</v>
      </c>
      <c r="C132" s="132">
        <f t="shared" ref="C132:Q132" si="197">SUM(C133:C134)</f>
        <v>4.5339631187057555E-2</v>
      </c>
      <c r="D132" s="132">
        <f t="shared" si="197"/>
        <v>5.914900847060077E-2</v>
      </c>
      <c r="E132" s="132">
        <f t="shared" si="197"/>
        <v>2.3879650049262367E-2</v>
      </c>
      <c r="F132" s="132">
        <f t="shared" si="197"/>
        <v>0.14071846724096779</v>
      </c>
      <c r="G132" s="132">
        <f t="shared" si="197"/>
        <v>0.17762216089304872</v>
      </c>
      <c r="H132" s="132">
        <f t="shared" si="197"/>
        <v>0.18698682305833486</v>
      </c>
      <c r="I132" s="132">
        <f t="shared" si="197"/>
        <v>0.20064828020229275</v>
      </c>
      <c r="J132" s="132">
        <f t="shared" si="197"/>
        <v>0.19953251086475343</v>
      </c>
      <c r="K132" s="132">
        <f t="shared" si="197"/>
        <v>0.23550385643056776</v>
      </c>
      <c r="L132" s="132">
        <f t="shared" si="197"/>
        <v>0.25713981583887957</v>
      </c>
      <c r="M132" s="132">
        <f t="shared" si="197"/>
        <v>0.37030133278754462</v>
      </c>
      <c r="N132" s="132">
        <f t="shared" si="197"/>
        <v>0.35573677757791944</v>
      </c>
      <c r="O132" s="132">
        <f t="shared" si="197"/>
        <v>0.35438990661350722</v>
      </c>
      <c r="P132" s="132">
        <f t="shared" si="197"/>
        <v>0.42236338917125615</v>
      </c>
      <c r="Q132" s="132">
        <f t="shared" si="197"/>
        <v>0.41925406459631953</v>
      </c>
    </row>
    <row r="133" spans="1:17" ht="12" customHeight="1" x14ac:dyDescent="0.25">
      <c r="A133" s="166" t="s">
        <v>61</v>
      </c>
      <c r="B133" s="165">
        <v>4.0521158190957952E-2</v>
      </c>
      <c r="C133" s="165">
        <v>3.3608035867845588E-2</v>
      </c>
      <c r="D133" s="165">
        <v>4.5082959195744919E-2</v>
      </c>
      <c r="E133" s="165">
        <v>1.7909990053997304E-2</v>
      </c>
      <c r="F133" s="165">
        <v>0.10553862967280818</v>
      </c>
      <c r="G133" s="165">
        <v>0.13321645022528364</v>
      </c>
      <c r="H133" s="165">
        <v>0.12995565702926676</v>
      </c>
      <c r="I133" s="165">
        <v>0.12540511930766032</v>
      </c>
      <c r="J133" s="165">
        <v>0.14964974330921135</v>
      </c>
      <c r="K133" s="165">
        <v>0.17900127635908394</v>
      </c>
      <c r="L133" s="165">
        <v>0.19119324300544646</v>
      </c>
      <c r="M133" s="165">
        <v>0.28394152599453298</v>
      </c>
      <c r="N133" s="165">
        <v>0.26304096396270682</v>
      </c>
      <c r="O133" s="165">
        <v>0.25979340515069932</v>
      </c>
      <c r="P133" s="165">
        <v>0.32231814361340566</v>
      </c>
      <c r="Q133" s="165">
        <v>0.31299160756058125</v>
      </c>
    </row>
    <row r="134" spans="1:17" ht="12" customHeight="1" x14ac:dyDescent="0.25">
      <c r="A134" s="147" t="s">
        <v>59</v>
      </c>
      <c r="B134" s="164">
        <v>1.3506703827652237E-2</v>
      </c>
      <c r="C134" s="164">
        <v>1.1731595319211969E-2</v>
      </c>
      <c r="D134" s="164">
        <v>1.4066049274855847E-2</v>
      </c>
      <c r="E134" s="164">
        <v>5.9696599952650644E-3</v>
      </c>
      <c r="F134" s="164">
        <v>3.5179837568159601E-2</v>
      </c>
      <c r="G134" s="164">
        <v>4.4405710667765087E-2</v>
      </c>
      <c r="H134" s="164">
        <v>5.7031166029068103E-2</v>
      </c>
      <c r="I134" s="164">
        <v>7.5243160894632441E-2</v>
      </c>
      <c r="J134" s="164">
        <v>4.9882767555542065E-2</v>
      </c>
      <c r="K134" s="164">
        <v>5.6502580071483809E-2</v>
      </c>
      <c r="L134" s="164">
        <v>6.5946572833433095E-2</v>
      </c>
      <c r="M134" s="164">
        <v>8.6359806793011668E-2</v>
      </c>
      <c r="N134" s="164">
        <v>9.2695813615212619E-2</v>
      </c>
      <c r="O134" s="164">
        <v>9.4596501462807916E-2</v>
      </c>
      <c r="P134" s="164">
        <v>0.10004524555785048</v>
      </c>
      <c r="Q134" s="164">
        <v>0.10626245703573826</v>
      </c>
    </row>
    <row r="135" spans="1:17" ht="12" customHeight="1" x14ac:dyDescent="0.25">
      <c r="A135" s="163" t="s">
        <v>142</v>
      </c>
      <c r="B135" s="162">
        <v>1.754571947034123</v>
      </c>
      <c r="C135" s="162">
        <v>1.1543877438524739</v>
      </c>
      <c r="D135" s="162">
        <v>1.0974686281637114</v>
      </c>
      <c r="E135" s="162">
        <v>0.3130731433428644</v>
      </c>
      <c r="F135" s="162">
        <v>1.3109376600281344</v>
      </c>
      <c r="G135" s="162">
        <v>1.243492012204666</v>
      </c>
      <c r="H135" s="162">
        <v>1.232723138222386</v>
      </c>
      <c r="I135" s="162">
        <v>0.90422453085420729</v>
      </c>
      <c r="J135" s="162">
        <v>0.82142714059930522</v>
      </c>
      <c r="K135" s="162">
        <v>0.71416142828653939</v>
      </c>
      <c r="L135" s="162">
        <v>0.68833567999536882</v>
      </c>
      <c r="M135" s="162">
        <v>7.0683909000596207E-2</v>
      </c>
      <c r="N135" s="162">
        <v>0.15382324881662682</v>
      </c>
      <c r="O135" s="162">
        <v>2.580938768642797E-2</v>
      </c>
      <c r="P135" s="162">
        <v>0.64290202965713883</v>
      </c>
      <c r="Q135" s="162">
        <v>0.22810036033365588</v>
      </c>
    </row>
    <row r="136" spans="1:17" ht="12" customHeight="1" x14ac:dyDescent="0.25">
      <c r="A136" s="161" t="s">
        <v>141</v>
      </c>
      <c r="B136" s="160">
        <f t="shared" ref="B136" si="198">SUM(B137:B138)</f>
        <v>1.9354479680549333E-2</v>
      </c>
      <c r="C136" s="160">
        <f t="shared" ref="C136" si="199">SUM(C137:C138)</f>
        <v>1.4993045469865948E-2</v>
      </c>
      <c r="D136" s="160">
        <f t="shared" ref="D136" si="200">SUM(D137:D138)</f>
        <v>1.7695518193040528E-2</v>
      </c>
      <c r="E136" s="160">
        <f t="shared" ref="E136" si="201">SUM(E137:E138)</f>
        <v>6.1621665631207447E-3</v>
      </c>
      <c r="F136" s="160">
        <f t="shared" ref="F136" si="202">SUM(F137:F138)</f>
        <v>3.1629381608051149E-2</v>
      </c>
      <c r="G136" s="160">
        <f t="shared" ref="G136" si="203">SUM(G137:G138)</f>
        <v>3.5729267943456676E-2</v>
      </c>
      <c r="H136" s="160">
        <f t="shared" ref="H136" si="204">SUM(H137:H138)</f>
        <v>3.5563952923976613E-2</v>
      </c>
      <c r="I136" s="160">
        <f t="shared" ref="I136" si="205">SUM(I137:I138)</f>
        <v>2.6294540449150406E-2</v>
      </c>
      <c r="J136" s="160">
        <f t="shared" ref="J136" si="206">SUM(J137:J138)</f>
        <v>2.4231425599927491E-2</v>
      </c>
      <c r="K136" s="160">
        <f t="shared" ref="K136" si="207">SUM(K137:K138)</f>
        <v>2.3799718426281691E-2</v>
      </c>
      <c r="L136" s="160">
        <f t="shared" ref="L136" si="208">SUM(L137:L138)</f>
        <v>2.715897369477523E-2</v>
      </c>
      <c r="M136" s="160">
        <f t="shared" ref="M136" si="209">SUM(M137:M138)</f>
        <v>3.2383557012176812E-3</v>
      </c>
      <c r="N136" s="160">
        <f t="shared" ref="N136" si="210">SUM(N137:N138)</f>
        <v>7.4142028677381478E-3</v>
      </c>
      <c r="O136" s="160">
        <f t="shared" ref="O136" si="211">SUM(O137:O138)</f>
        <v>1.1733112686362814E-3</v>
      </c>
      <c r="P136" s="160">
        <f t="shared" ref="P136" si="212">SUM(P137:P138)</f>
        <v>3.062480889748187E-2</v>
      </c>
      <c r="Q136" s="160">
        <f t="shared" ref="Q136" si="213">SUM(Q137:Q138)</f>
        <v>1.1383268833435772E-2</v>
      </c>
    </row>
    <row r="137" spans="1:17" ht="12" customHeight="1" x14ac:dyDescent="0.25">
      <c r="A137" s="148" t="s">
        <v>60</v>
      </c>
      <c r="B137" s="156">
        <v>1.4784235485089966E-2</v>
      </c>
      <c r="C137" s="156">
        <v>1.1449126050520666E-2</v>
      </c>
      <c r="D137" s="156">
        <v>1.3475703410583776E-2</v>
      </c>
      <c r="E137" s="156">
        <v>4.7598974367161996E-3</v>
      </c>
      <c r="F137" s="156">
        <v>2.4370050046367425E-2</v>
      </c>
      <c r="G137" s="156">
        <v>2.7467740377360845E-2</v>
      </c>
      <c r="H137" s="156">
        <v>2.573763715545474E-2</v>
      </c>
      <c r="I137" s="156">
        <v>1.7154501312263232E-2</v>
      </c>
      <c r="J137" s="156">
        <v>1.8593856390610577E-2</v>
      </c>
      <c r="K137" s="156">
        <v>1.8295720503787017E-2</v>
      </c>
      <c r="L137" s="156">
        <v>2.0702665864928634E-2</v>
      </c>
      <c r="M137" s="156">
        <v>2.5136046724777428E-3</v>
      </c>
      <c r="N137" s="156">
        <v>5.7433238021628282E-3</v>
      </c>
      <c r="O137" s="156">
        <v>9.0939117687077514E-4</v>
      </c>
      <c r="P137" s="156">
        <v>2.3952584060353888E-2</v>
      </c>
      <c r="Q137" s="156">
        <v>8.8532103325848609E-3</v>
      </c>
    </row>
    <row r="138" spans="1:17" ht="12" customHeight="1" x14ac:dyDescent="0.25">
      <c r="A138" s="148" t="s">
        <v>59</v>
      </c>
      <c r="B138" s="156">
        <v>4.5702441954593685E-3</v>
      </c>
      <c r="C138" s="156">
        <v>3.5439194193452811E-3</v>
      </c>
      <c r="D138" s="156">
        <v>4.2198147824567527E-3</v>
      </c>
      <c r="E138" s="156">
        <v>1.4022691264045451E-3</v>
      </c>
      <c r="F138" s="156">
        <v>7.2593315616837246E-3</v>
      </c>
      <c r="G138" s="156">
        <v>8.2615275660958328E-3</v>
      </c>
      <c r="H138" s="156">
        <v>9.8263157685218733E-3</v>
      </c>
      <c r="I138" s="156">
        <v>9.1400391368871743E-3</v>
      </c>
      <c r="J138" s="156">
        <v>5.637569209316913E-3</v>
      </c>
      <c r="K138" s="156">
        <v>5.5039979224946745E-3</v>
      </c>
      <c r="L138" s="156">
        <v>6.4563078298465948E-3</v>
      </c>
      <c r="M138" s="156">
        <v>7.2475102873993864E-4</v>
      </c>
      <c r="N138" s="156">
        <v>1.6708790655753198E-3</v>
      </c>
      <c r="O138" s="156">
        <v>2.6392009176550628E-4</v>
      </c>
      <c r="P138" s="156">
        <v>6.6722248371279842E-3</v>
      </c>
      <c r="Q138" s="156">
        <v>2.5300585008509111E-3</v>
      </c>
    </row>
    <row r="139" spans="1:17" ht="12" customHeight="1" x14ac:dyDescent="0.25">
      <c r="A139" s="158" t="s">
        <v>62</v>
      </c>
      <c r="B139" s="157">
        <f>SUM(B140:B141)</f>
        <v>1.3095123619915214</v>
      </c>
      <c r="C139" s="157">
        <f t="shared" ref="C139:Q139" si="214">SUM(C140:C141)</f>
        <v>0.91728993529333547</v>
      </c>
      <c r="D139" s="157">
        <f t="shared" si="214"/>
        <v>0.92441086577252563</v>
      </c>
      <c r="E139" s="157">
        <f t="shared" si="214"/>
        <v>0.31163427405090416</v>
      </c>
      <c r="F139" s="157">
        <f t="shared" si="214"/>
        <v>1.4558025403189614</v>
      </c>
      <c r="G139" s="157">
        <f t="shared" si="214"/>
        <v>1.5893587365283146</v>
      </c>
      <c r="H139" s="157">
        <f t="shared" si="214"/>
        <v>1.6295342180511139</v>
      </c>
      <c r="I139" s="157">
        <f t="shared" si="214"/>
        <v>1.7537854895006471</v>
      </c>
      <c r="J139" s="157">
        <f t="shared" si="214"/>
        <v>1.7020109248938911</v>
      </c>
      <c r="K139" s="157">
        <f t="shared" si="214"/>
        <v>1.7641662597965722</v>
      </c>
      <c r="L139" s="157">
        <f t="shared" si="214"/>
        <v>1.6804942800591158</v>
      </c>
      <c r="M139" s="157">
        <f t="shared" si="214"/>
        <v>1.9004824542749457</v>
      </c>
      <c r="N139" s="157">
        <f t="shared" si="214"/>
        <v>2.0238303178771213</v>
      </c>
      <c r="O139" s="157">
        <f t="shared" si="214"/>
        <v>2.0545953694904093</v>
      </c>
      <c r="P139" s="157">
        <f t="shared" si="214"/>
        <v>2.3795765234553063</v>
      </c>
      <c r="Q139" s="157">
        <f t="shared" si="214"/>
        <v>2.4487065764312055</v>
      </c>
    </row>
    <row r="140" spans="1:17" ht="12" customHeight="1" x14ac:dyDescent="0.25">
      <c r="A140" s="23" t="s">
        <v>57</v>
      </c>
      <c r="B140" s="156">
        <v>0.1636423515580509</v>
      </c>
      <c r="C140" s="156">
        <v>0.30148320119497679</v>
      </c>
      <c r="D140" s="156">
        <v>0.23127811706835108</v>
      </c>
      <c r="E140" s="156">
        <v>9.1697220293334145E-2</v>
      </c>
      <c r="F140" s="156">
        <v>0.39478341885181856</v>
      </c>
      <c r="G140" s="156">
        <v>0.30729557653224548</v>
      </c>
      <c r="H140" s="156">
        <v>0.34375345094752069</v>
      </c>
      <c r="I140" s="156">
        <v>7.489491093958324E-2</v>
      </c>
      <c r="J140" s="156">
        <v>0.31815250716703952</v>
      </c>
      <c r="K140" s="156">
        <v>0.21452190809776081</v>
      </c>
      <c r="L140" s="156">
        <v>0.46953189735508427</v>
      </c>
      <c r="M140" s="156">
        <v>0.30312098112375035</v>
      </c>
      <c r="N140" s="156">
        <v>0.36103215310429831</v>
      </c>
      <c r="O140" s="156">
        <v>0.41002747895556735</v>
      </c>
      <c r="P140" s="156">
        <v>0.300531181441619</v>
      </c>
      <c r="Q140" s="156">
        <v>0.27239191800694801</v>
      </c>
    </row>
    <row r="141" spans="1:17" ht="12" customHeight="1" x14ac:dyDescent="0.25">
      <c r="A141" s="29" t="s">
        <v>140</v>
      </c>
      <c r="B141" s="57">
        <v>1.1458700104334705</v>
      </c>
      <c r="C141" s="57">
        <v>0.61580673409835862</v>
      </c>
      <c r="D141" s="57">
        <v>0.69313274870417452</v>
      </c>
      <c r="E141" s="57">
        <v>0.21993705375757003</v>
      </c>
      <c r="F141" s="57">
        <v>1.0610191214671429</v>
      </c>
      <c r="G141" s="57">
        <v>1.282063159996069</v>
      </c>
      <c r="H141" s="57">
        <v>1.2857807671035932</v>
      </c>
      <c r="I141" s="57">
        <v>1.6788905785610637</v>
      </c>
      <c r="J141" s="57">
        <v>1.3838584177268516</v>
      </c>
      <c r="K141" s="57">
        <v>1.5496443516988114</v>
      </c>
      <c r="L141" s="57">
        <v>1.2109623827040314</v>
      </c>
      <c r="M141" s="57">
        <v>1.5973614731511954</v>
      </c>
      <c r="N141" s="57">
        <v>1.6627981647728229</v>
      </c>
      <c r="O141" s="57">
        <v>1.644567890534842</v>
      </c>
      <c r="P141" s="57">
        <v>2.0790453420136874</v>
      </c>
      <c r="Q141" s="57">
        <v>2.1763146584242574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42.280273117244732</v>
      </c>
      <c r="C143" s="168">
        <f t="shared" ref="C143" si="216">SUM(C144,C146,C148,C157)</f>
        <v>57.747859120911293</v>
      </c>
      <c r="D143" s="168">
        <f t="shared" ref="D143" si="217">SUM(D144,D146,D148,D157)</f>
        <v>68.029241497674391</v>
      </c>
      <c r="E143" s="168">
        <f t="shared" ref="E143" si="218">SUM(E144,E146,E148,E157)</f>
        <v>98.294336528935247</v>
      </c>
      <c r="F143" s="168">
        <f t="shared" ref="F143" si="219">SUM(F144,F146,F148,F157)</f>
        <v>114.700305295674</v>
      </c>
      <c r="G143" s="168">
        <f t="shared" ref="G143" si="220">SUM(G144,G146,G148,G157)</f>
        <v>133.18764321715329</v>
      </c>
      <c r="H143" s="168">
        <f t="shared" ref="H143" si="221">SUM(H144,H146,H148,H157)</f>
        <v>149.03427563083997</v>
      </c>
      <c r="I143" s="168">
        <f t="shared" ref="I143" si="222">SUM(I144,I146,I148,I157)</f>
        <v>159.50410838168065</v>
      </c>
      <c r="J143" s="168">
        <f t="shared" ref="J143" si="223">SUM(J144,J146,J148,J157)</f>
        <v>172.25340985479849</v>
      </c>
      <c r="K143" s="168">
        <f t="shared" ref="K143" si="224">SUM(K144,K146,K148,K157)</f>
        <v>180.29985036870124</v>
      </c>
      <c r="L143" s="168">
        <f t="shared" ref="L143" si="225">SUM(L144,L146,L148,L157)</f>
        <v>210.65235631355918</v>
      </c>
      <c r="M143" s="168">
        <f t="shared" ref="M143" si="226">SUM(M144,M146,M148,M157)</f>
        <v>204.52289933104439</v>
      </c>
      <c r="N143" s="168">
        <f t="shared" ref="N143" si="227">SUM(N144,N146,N148,N157)</f>
        <v>270.28577081812074</v>
      </c>
      <c r="O143" s="168">
        <f t="shared" ref="O143" si="228">SUM(O144,O146,O148,O157)</f>
        <v>335.27507506434642</v>
      </c>
      <c r="P143" s="168">
        <f t="shared" ref="P143" si="229">SUM(P144,P146,P148,P157)</f>
        <v>419.05668137610508</v>
      </c>
      <c r="Q143" s="168">
        <f t="shared" ref="Q143" si="230">SUM(Q144,Q146,Q148,Q157)</f>
        <v>572.54402042872334</v>
      </c>
    </row>
    <row r="144" spans="1:17" ht="12.95" customHeight="1" x14ac:dyDescent="0.25">
      <c r="A144" s="158" t="s">
        <v>65</v>
      </c>
      <c r="B144" s="157">
        <f t="shared" ref="B144:Q144" si="231">B145</f>
        <v>31.974225608466483</v>
      </c>
      <c r="C144" s="157">
        <f t="shared" si="231"/>
        <v>44.081483074207171</v>
      </c>
      <c r="D144" s="157">
        <f t="shared" si="231"/>
        <v>51.779801183081091</v>
      </c>
      <c r="E144" s="157">
        <f t="shared" si="231"/>
        <v>74.950972524167014</v>
      </c>
      <c r="F144" s="157">
        <f t="shared" si="231"/>
        <v>88.332634857937961</v>
      </c>
      <c r="G144" s="157">
        <f t="shared" si="231"/>
        <v>101.34185934194738</v>
      </c>
      <c r="H144" s="157">
        <f t="shared" si="231"/>
        <v>112.19527177693199</v>
      </c>
      <c r="I144" s="157">
        <f t="shared" si="231"/>
        <v>118.87227657477209</v>
      </c>
      <c r="J144" s="157">
        <f t="shared" si="231"/>
        <v>130.2247889047855</v>
      </c>
      <c r="K144" s="157">
        <f t="shared" si="231"/>
        <v>134.37862740413058</v>
      </c>
      <c r="L144" s="157">
        <f t="shared" si="231"/>
        <v>163.24072791190974</v>
      </c>
      <c r="M144" s="157">
        <f t="shared" si="231"/>
        <v>143.47943321812173</v>
      </c>
      <c r="N144" s="157">
        <f t="shared" si="231"/>
        <v>199.68699090598767</v>
      </c>
      <c r="O144" s="157">
        <f t="shared" si="231"/>
        <v>248.42905136437747</v>
      </c>
      <c r="P144" s="157">
        <f t="shared" si="231"/>
        <v>285.66656804881359</v>
      </c>
      <c r="Q144" s="157">
        <f t="shared" si="231"/>
        <v>401.60712116662535</v>
      </c>
    </row>
    <row r="145" spans="1:17" ht="12" customHeight="1" x14ac:dyDescent="0.25">
      <c r="A145" s="23" t="s">
        <v>60</v>
      </c>
      <c r="B145" s="156">
        <v>31.974225608466483</v>
      </c>
      <c r="C145" s="156">
        <v>44.081483074207171</v>
      </c>
      <c r="D145" s="156">
        <v>51.779801183081091</v>
      </c>
      <c r="E145" s="156">
        <v>74.950972524167014</v>
      </c>
      <c r="F145" s="156">
        <v>88.332634857937961</v>
      </c>
      <c r="G145" s="156">
        <v>101.34185934194738</v>
      </c>
      <c r="H145" s="156">
        <v>112.19527177693199</v>
      </c>
      <c r="I145" s="156">
        <v>118.87227657477209</v>
      </c>
      <c r="J145" s="156">
        <v>130.2247889047855</v>
      </c>
      <c r="K145" s="156">
        <v>134.37862740413058</v>
      </c>
      <c r="L145" s="156">
        <v>163.24072791190974</v>
      </c>
      <c r="M145" s="156">
        <v>143.47943321812173</v>
      </c>
      <c r="N145" s="156">
        <v>199.68699090598767</v>
      </c>
      <c r="O145" s="156">
        <v>248.42905136437747</v>
      </c>
      <c r="P145" s="156">
        <v>285.66656804881359</v>
      </c>
      <c r="Q145" s="156">
        <v>401.60712116662535</v>
      </c>
    </row>
    <row r="146" spans="1:17" ht="12.95" customHeight="1" x14ac:dyDescent="0.25">
      <c r="A146" s="158" t="s">
        <v>112</v>
      </c>
      <c r="B146" s="157">
        <f t="shared" ref="B146:Q146" si="232">B147</f>
        <v>2.1319875654469782</v>
      </c>
      <c r="C146" s="157">
        <f t="shared" si="232"/>
        <v>2.8292943253598795</v>
      </c>
      <c r="D146" s="157">
        <f t="shared" si="232"/>
        <v>3.4310143026920352</v>
      </c>
      <c r="E146" s="157">
        <f t="shared" si="232"/>
        <v>4.822249488408155</v>
      </c>
      <c r="F146" s="157">
        <f t="shared" si="232"/>
        <v>5.5684016184928549</v>
      </c>
      <c r="G146" s="157">
        <f t="shared" si="232"/>
        <v>6.7572265825942575</v>
      </c>
      <c r="H146" s="157">
        <f t="shared" si="232"/>
        <v>7.7202911365502764</v>
      </c>
      <c r="I146" s="157">
        <f t="shared" si="232"/>
        <v>8.5991406501753112</v>
      </c>
      <c r="J146" s="157">
        <f t="shared" si="232"/>
        <v>9.1763023129489572</v>
      </c>
      <c r="K146" s="157">
        <f t="shared" si="232"/>
        <v>10.090557196722354</v>
      </c>
      <c r="L146" s="157">
        <f t="shared" si="232"/>
        <v>10.959106578724457</v>
      </c>
      <c r="M146" s="157">
        <f t="shared" si="232"/>
        <v>13.586201154655074</v>
      </c>
      <c r="N146" s="157">
        <f t="shared" si="232"/>
        <v>15.844410892764756</v>
      </c>
      <c r="O146" s="157">
        <f t="shared" si="232"/>
        <v>19.559634414313877</v>
      </c>
      <c r="P146" s="157">
        <f t="shared" si="232"/>
        <v>29.305561909321074</v>
      </c>
      <c r="Q146" s="157">
        <f t="shared" si="232"/>
        <v>39.018920919816182</v>
      </c>
    </row>
    <row r="147" spans="1:17" ht="12" customHeight="1" x14ac:dyDescent="0.25">
      <c r="A147" s="23" t="s">
        <v>60</v>
      </c>
      <c r="B147" s="156">
        <v>2.1319875654469782</v>
      </c>
      <c r="C147" s="156">
        <v>2.8292943253598795</v>
      </c>
      <c r="D147" s="156">
        <v>3.4310143026920352</v>
      </c>
      <c r="E147" s="156">
        <v>4.822249488408155</v>
      </c>
      <c r="F147" s="156">
        <v>5.5684016184928549</v>
      </c>
      <c r="G147" s="156">
        <v>6.7572265825942575</v>
      </c>
      <c r="H147" s="156">
        <v>7.7202911365502764</v>
      </c>
      <c r="I147" s="156">
        <v>8.5991406501753112</v>
      </c>
      <c r="J147" s="156">
        <v>9.1763023129489572</v>
      </c>
      <c r="K147" s="156">
        <v>10.090557196722354</v>
      </c>
      <c r="L147" s="156">
        <v>10.959106578724457</v>
      </c>
      <c r="M147" s="156">
        <v>13.586201154655074</v>
      </c>
      <c r="N147" s="156">
        <v>15.844410892764756</v>
      </c>
      <c r="O147" s="156">
        <v>19.559634414313877</v>
      </c>
      <c r="P147" s="156">
        <v>29.305561909321074</v>
      </c>
      <c r="Q147" s="156">
        <v>39.018920919816182</v>
      </c>
    </row>
    <row r="148" spans="1:17" ht="12" customHeight="1" x14ac:dyDescent="0.25">
      <c r="A148" s="158" t="s">
        <v>63</v>
      </c>
      <c r="B148" s="157">
        <f t="shared" ref="B148" si="233">SUM(B149:B150,B153:B154)</f>
        <v>6.8737413714102464</v>
      </c>
      <c r="C148" s="157">
        <f t="shared" ref="C148" si="234">SUM(C149:C150,C153:C154)</f>
        <v>9.179901707113947</v>
      </c>
      <c r="D148" s="157">
        <f t="shared" ref="D148" si="235">SUM(D149:D150,D153:D154)</f>
        <v>10.781811547411033</v>
      </c>
      <c r="E148" s="157">
        <f t="shared" ref="E148" si="236">SUM(E149:E150,E153:E154)</f>
        <v>15.629887695824006</v>
      </c>
      <c r="F148" s="157">
        <f t="shared" ref="F148" si="237">SUM(F149:F150,F153:F154)</f>
        <v>17.498320525873943</v>
      </c>
      <c r="G148" s="157">
        <f t="shared" ref="G148" si="238">SUM(G149:G150,G153:G154)</f>
        <v>20.954544412768492</v>
      </c>
      <c r="H148" s="157">
        <f t="shared" ref="H148" si="239">SUM(H149:H150,H153:H154)</f>
        <v>24.433329617667987</v>
      </c>
      <c r="I148" s="157">
        <f t="shared" ref="I148" si="240">SUM(I149:I150,I153:I154)</f>
        <v>26.553217165406586</v>
      </c>
      <c r="J148" s="157">
        <f t="shared" ref="J148" si="241">SUM(J149:J150,J153:J154)</f>
        <v>27.25985614370558</v>
      </c>
      <c r="K148" s="157">
        <f t="shared" ref="K148" si="242">SUM(K149:K150,K153:K154)</f>
        <v>29.578415566500155</v>
      </c>
      <c r="L148" s="157">
        <f t="shared" ref="L148" si="243">SUM(L149:L150,L153:L154)</f>
        <v>30.171221186377075</v>
      </c>
      <c r="M148" s="157">
        <f t="shared" ref="M148" si="244">SUM(M149:M150,M153:M154)</f>
        <v>39.283881870687217</v>
      </c>
      <c r="N148" s="157">
        <f t="shared" ref="N148" si="245">SUM(N149:N150,N153:N154)</f>
        <v>44.83814119159458</v>
      </c>
      <c r="O148" s="157">
        <f t="shared" ref="O148" si="246">SUM(O149:O150,O153:O154)</f>
        <v>55.076077245286129</v>
      </c>
      <c r="P148" s="157">
        <f t="shared" ref="P148" si="247">SUM(P149:P150,P153:P154)</f>
        <v>85.101045436327638</v>
      </c>
      <c r="Q148" s="157">
        <f t="shared" ref="Q148" si="248">SUM(Q149:Q150,Q153:Q154)</f>
        <v>106.4354860433979</v>
      </c>
    </row>
    <row r="149" spans="1:17" ht="12" customHeight="1" x14ac:dyDescent="0.25">
      <c r="A149" s="167" t="s">
        <v>144</v>
      </c>
      <c r="B149" s="132">
        <v>1.186642392617052</v>
      </c>
      <c r="C149" s="132">
        <v>1.2304980526581686</v>
      </c>
      <c r="D149" s="132">
        <v>1.2391258541600376</v>
      </c>
      <c r="E149" s="132">
        <v>1.3757021159686484</v>
      </c>
      <c r="F149" s="132">
        <v>1.431818957679222</v>
      </c>
      <c r="G149" s="132">
        <v>1.4820970908643472</v>
      </c>
      <c r="H149" s="132">
        <v>1.6167033494244143</v>
      </c>
      <c r="I149" s="132">
        <v>1.6209970363714974</v>
      </c>
      <c r="J149" s="132">
        <v>1.7229439126118169</v>
      </c>
      <c r="K149" s="132">
        <v>1.9393398678670679</v>
      </c>
      <c r="L149" s="132">
        <v>2.0756686140292593</v>
      </c>
      <c r="M149" s="132">
        <v>1.577573508543398</v>
      </c>
      <c r="N149" s="132">
        <v>1.5734019009587528</v>
      </c>
      <c r="O149" s="132">
        <v>1.4581502698321194</v>
      </c>
      <c r="P149" s="132">
        <v>1.1347087180258577</v>
      </c>
      <c r="Q149" s="132">
        <v>0.93326921402180041</v>
      </c>
    </row>
    <row r="150" spans="1:17" ht="12" customHeight="1" x14ac:dyDescent="0.25">
      <c r="A150" s="167" t="s">
        <v>143</v>
      </c>
      <c r="B150" s="132">
        <f t="shared" ref="B150" si="249">SUM(B151:B152)</f>
        <v>1.338438074158391E-2</v>
      </c>
      <c r="C150" s="132">
        <f t="shared" ref="C150" si="250">SUM(C151:C152)</f>
        <v>1.634392169117202E-2</v>
      </c>
      <c r="D150" s="132">
        <f t="shared" ref="D150" si="251">SUM(D151:D152)</f>
        <v>2.0420942169743293E-2</v>
      </c>
      <c r="E150" s="132">
        <f t="shared" ref="E150" si="252">SUM(E151:E152)</f>
        <v>2.7987340295967056E-2</v>
      </c>
      <c r="F150" s="132">
        <f t="shared" ref="F150" si="253">SUM(F151:F152)</f>
        <v>3.6094124902654942E-2</v>
      </c>
      <c r="G150" s="132">
        <f t="shared" ref="G150" si="254">SUM(G151:G152)</f>
        <v>4.4110539219878869E-2</v>
      </c>
      <c r="H150" s="132">
        <f t="shared" ref="H150" si="255">SUM(H151:H152)</f>
        <v>4.8891968260798516E-2</v>
      </c>
      <c r="I150" s="132">
        <f t="shared" ref="I150" si="256">SUM(I151:I152)</f>
        <v>4.9187354344219794E-2</v>
      </c>
      <c r="J150" s="132">
        <f t="shared" ref="J150" si="257">SUM(J151:J152)</f>
        <v>5.1860117433451092E-2</v>
      </c>
      <c r="K150" s="132">
        <f t="shared" ref="K150" si="258">SUM(K151:K152)</f>
        <v>6.5815880447584185E-2</v>
      </c>
      <c r="L150" s="132">
        <f t="shared" ref="L150" si="259">SUM(L151:L152)</f>
        <v>8.2893540660320314E-2</v>
      </c>
      <c r="M150" s="132">
        <f t="shared" ref="M150" si="260">SUM(M151:M152)</f>
        <v>7.1461719424694897E-2</v>
      </c>
      <c r="N150" s="132">
        <f t="shared" ref="N150" si="261">SUM(N151:N152)</f>
        <v>7.6375609810213796E-2</v>
      </c>
      <c r="O150" s="132">
        <f t="shared" ref="O150" si="262">SUM(O151:O152)</f>
        <v>7.0948232092467159E-2</v>
      </c>
      <c r="P150" s="132">
        <f t="shared" ref="P150" si="263">SUM(P151:P152)</f>
        <v>5.6123376551330907E-2</v>
      </c>
      <c r="Q150" s="132">
        <f t="shared" ref="Q150" si="264">SUM(Q151:Q152)</f>
        <v>4.8067841450726151E-2</v>
      </c>
    </row>
    <row r="151" spans="1:17" ht="12" customHeight="1" x14ac:dyDescent="0.25">
      <c r="A151" s="166" t="s">
        <v>57</v>
      </c>
      <c r="B151" s="165">
        <v>1.003830909847973E-2</v>
      </c>
      <c r="C151" s="165">
        <v>1.2311185800192906E-2</v>
      </c>
      <c r="D151" s="165">
        <v>1.5437541855222935E-2</v>
      </c>
      <c r="E151" s="165">
        <v>2.1256448489225237E-2</v>
      </c>
      <c r="F151" s="165">
        <v>2.7438768040647418E-2</v>
      </c>
      <c r="G151" s="165">
        <v>3.3505597584553931E-2</v>
      </c>
      <c r="H151" s="165">
        <v>3.4489672109876759E-2</v>
      </c>
      <c r="I151" s="165">
        <v>3.1261084037034634E-2</v>
      </c>
      <c r="J151" s="165">
        <v>3.9301946022352034E-2</v>
      </c>
      <c r="K151" s="165">
        <v>4.9881229119522669E-2</v>
      </c>
      <c r="L151" s="165">
        <v>6.2794439499547883E-2</v>
      </c>
      <c r="M151" s="165">
        <v>5.4143984316908984E-2</v>
      </c>
      <c r="N151" s="165">
        <v>5.7844041992014809E-2</v>
      </c>
      <c r="O151" s="165">
        <v>5.3718020387204829E-2</v>
      </c>
      <c r="P151" s="165">
        <v>4.2473910884520516E-2</v>
      </c>
      <c r="Q151" s="165">
        <v>3.6347717512960905E-2</v>
      </c>
    </row>
    <row r="152" spans="1:17" ht="12" customHeight="1" x14ac:dyDescent="0.25">
      <c r="A152" s="147" t="s">
        <v>59</v>
      </c>
      <c r="B152" s="164">
        <v>3.3460716431041801E-3</v>
      </c>
      <c r="C152" s="164">
        <v>4.0327358909791142E-3</v>
      </c>
      <c r="D152" s="164">
        <v>4.9834003145203566E-3</v>
      </c>
      <c r="E152" s="164">
        <v>6.7308918067418184E-3</v>
      </c>
      <c r="F152" s="164">
        <v>8.6553568620075204E-3</v>
      </c>
      <c r="G152" s="164">
        <v>1.0604941635324938E-2</v>
      </c>
      <c r="H152" s="164">
        <v>1.440229615092176E-2</v>
      </c>
      <c r="I152" s="164">
        <v>1.792627030718516E-2</v>
      </c>
      <c r="J152" s="164">
        <v>1.2558171411099059E-2</v>
      </c>
      <c r="K152" s="164">
        <v>1.593465132806152E-2</v>
      </c>
      <c r="L152" s="164">
        <v>2.0099101160772438E-2</v>
      </c>
      <c r="M152" s="164">
        <v>1.7317735107785906E-2</v>
      </c>
      <c r="N152" s="164">
        <v>1.8531567818198993E-2</v>
      </c>
      <c r="O152" s="164">
        <v>1.7230211705262333E-2</v>
      </c>
      <c r="P152" s="164">
        <v>1.3649465666810391E-2</v>
      </c>
      <c r="Q152" s="164">
        <v>1.172012393776525E-2</v>
      </c>
    </row>
    <row r="153" spans="1:17" ht="12" customHeight="1" x14ac:dyDescent="0.25">
      <c r="A153" s="163" t="s">
        <v>142</v>
      </c>
      <c r="B153" s="162">
        <v>5.6118493862155692</v>
      </c>
      <c r="C153" s="162">
        <v>7.8309950338445127</v>
      </c>
      <c r="D153" s="162">
        <v>9.3708990222661068</v>
      </c>
      <c r="E153" s="162">
        <v>13.953723084582053</v>
      </c>
      <c r="F153" s="162">
        <v>15.649601397206181</v>
      </c>
      <c r="G153" s="162">
        <v>18.881641160270309</v>
      </c>
      <c r="H153" s="162">
        <v>22.121948237634808</v>
      </c>
      <c r="I153" s="162">
        <v>24.173215760437341</v>
      </c>
      <c r="J153" s="162">
        <v>24.750131093119165</v>
      </c>
      <c r="K153" s="162">
        <v>26.682339845463314</v>
      </c>
      <c r="L153" s="162">
        <v>26.946082394243597</v>
      </c>
      <c r="M153" s="162">
        <v>36.035673300323801</v>
      </c>
      <c r="N153" s="162">
        <v>41.224335013266042</v>
      </c>
      <c r="O153" s="162">
        <v>51.1149132741321</v>
      </c>
      <c r="P153" s="162">
        <v>80.069162382254547</v>
      </c>
      <c r="Q153" s="162">
        <v>100.40539636158191</v>
      </c>
    </row>
    <row r="154" spans="1:17" ht="12" customHeight="1" x14ac:dyDescent="0.25">
      <c r="A154" s="161" t="s">
        <v>141</v>
      </c>
      <c r="B154" s="160">
        <f t="shared" ref="B154" si="265">SUM(B155:B156)</f>
        <v>6.18652118360416E-2</v>
      </c>
      <c r="C154" s="160">
        <f t="shared" ref="C154" si="266">SUM(C155:C156)</f>
        <v>0.10206469892009438</v>
      </c>
      <c r="D154" s="160">
        <f t="shared" ref="D154" si="267">SUM(D155:D156)</f>
        <v>0.1513657288151459</v>
      </c>
      <c r="E154" s="160">
        <f t="shared" ref="E154" si="268">SUM(E155:E156)</f>
        <v>0.27247515497733737</v>
      </c>
      <c r="F154" s="160">
        <f t="shared" ref="F154" si="269">SUM(F155:F156)</f>
        <v>0.38080604608588375</v>
      </c>
      <c r="G154" s="160">
        <f t="shared" ref="G154" si="270">SUM(G155:G156)</f>
        <v>0.54669562241395486</v>
      </c>
      <c r="H154" s="160">
        <f t="shared" ref="H154" si="271">SUM(H155:H156)</f>
        <v>0.64578606234796554</v>
      </c>
      <c r="I154" s="160">
        <f t="shared" ref="I154" si="272">SUM(I155:I156)</f>
        <v>0.70981701425352761</v>
      </c>
      <c r="J154" s="160">
        <f t="shared" ref="J154" si="273">SUM(J155:J156)</f>
        <v>0.73492102054114583</v>
      </c>
      <c r="K154" s="160">
        <f t="shared" ref="K154" si="274">SUM(K155:K156)</f>
        <v>0.89091997272218648</v>
      </c>
      <c r="L154" s="160">
        <f t="shared" ref="L154" si="275">SUM(L155:L156)</f>
        <v>1.0665766374438999</v>
      </c>
      <c r="M154" s="160">
        <f t="shared" ref="M154" si="276">SUM(M155:M156)</f>
        <v>1.599173342395324</v>
      </c>
      <c r="N154" s="160">
        <f t="shared" ref="N154" si="277">SUM(N155:N156)</f>
        <v>1.9640286675595771</v>
      </c>
      <c r="O154" s="160">
        <f t="shared" ref="O154" si="278">SUM(O155:O156)</f>
        <v>2.4320654692294443</v>
      </c>
      <c r="P154" s="160">
        <f t="shared" ref="P154" si="279">SUM(P155:P156)</f>
        <v>3.8410509594958953</v>
      </c>
      <c r="Q154" s="160">
        <f t="shared" ref="Q154" si="280">SUM(Q155:Q156)</f>
        <v>5.0487526263434788</v>
      </c>
    </row>
    <row r="155" spans="1:17" ht="12" customHeight="1" x14ac:dyDescent="0.25">
      <c r="A155" s="148" t="s">
        <v>60</v>
      </c>
      <c r="B155" s="156">
        <v>4.7256752711269695E-2</v>
      </c>
      <c r="C155" s="156">
        <v>7.8520038869731482E-2</v>
      </c>
      <c r="D155" s="156">
        <v>0.11612022820357855</v>
      </c>
      <c r="E155" s="156">
        <v>0.21089550791208636</v>
      </c>
      <c r="F155" s="156">
        <v>0.29321543009985374</v>
      </c>
      <c r="G155" s="156">
        <v>0.42038957597075899</v>
      </c>
      <c r="H155" s="156">
        <v>0.46785267779443707</v>
      </c>
      <c r="I155" s="156">
        <v>0.46409738145734158</v>
      </c>
      <c r="J155" s="156">
        <v>0.56501634850862925</v>
      </c>
      <c r="K155" s="156">
        <v>0.68711809160603743</v>
      </c>
      <c r="L155" s="156">
        <v>0.8160488354036024</v>
      </c>
      <c r="M155" s="156">
        <v>1.2419473748085068</v>
      </c>
      <c r="N155" s="156">
        <v>1.5202963520766768</v>
      </c>
      <c r="O155" s="156">
        <v>1.8853738505723241</v>
      </c>
      <c r="P155" s="156">
        <v>3.003438916942383</v>
      </c>
      <c r="Q155" s="156">
        <v>3.928159950922482</v>
      </c>
    </row>
    <row r="156" spans="1:17" ht="12" customHeight="1" x14ac:dyDescent="0.25">
      <c r="A156" s="148" t="s">
        <v>59</v>
      </c>
      <c r="B156" s="156">
        <v>1.4608459124771907E-2</v>
      </c>
      <c r="C156" s="156">
        <v>2.3544660050362903E-2</v>
      </c>
      <c r="D156" s="156">
        <v>3.5245500611567358E-2</v>
      </c>
      <c r="E156" s="156">
        <v>6.1579647065251035E-2</v>
      </c>
      <c r="F156" s="156">
        <v>8.7590615986030004E-2</v>
      </c>
      <c r="G156" s="156">
        <v>0.1263060464431959</v>
      </c>
      <c r="H156" s="156">
        <v>0.17793338455352845</v>
      </c>
      <c r="I156" s="156">
        <v>0.24571963279618605</v>
      </c>
      <c r="J156" s="156">
        <v>0.16990467203251663</v>
      </c>
      <c r="K156" s="156">
        <v>0.20380188111614903</v>
      </c>
      <c r="L156" s="156">
        <v>0.25052780204029734</v>
      </c>
      <c r="M156" s="156">
        <v>0.35722596758681713</v>
      </c>
      <c r="N156" s="156">
        <v>0.44373231548290021</v>
      </c>
      <c r="O156" s="156">
        <v>0.54669161865712024</v>
      </c>
      <c r="P156" s="156">
        <v>0.8376120425535124</v>
      </c>
      <c r="Q156" s="156">
        <v>1.1205926754209963</v>
      </c>
    </row>
    <row r="157" spans="1:17" ht="12" customHeight="1" x14ac:dyDescent="0.25">
      <c r="A157" s="158" t="s">
        <v>62</v>
      </c>
      <c r="B157" s="157">
        <f t="shared" ref="B157" si="281">SUM(B158:B159)</f>
        <v>1.3003185719210222</v>
      </c>
      <c r="C157" s="157">
        <f t="shared" ref="C157" si="282">SUM(C158:C159)</f>
        <v>1.6571800142302902</v>
      </c>
      <c r="D157" s="157">
        <f t="shared" ref="D157" si="283">SUM(D158:D159)</f>
        <v>2.0366144644902247</v>
      </c>
      <c r="E157" s="157">
        <f t="shared" ref="E157" si="284">SUM(E158:E159)</f>
        <v>2.8912268205360618</v>
      </c>
      <c r="F157" s="157">
        <f t="shared" ref="F157" si="285">SUM(F158:F159)</f>
        <v>3.3009482933692431</v>
      </c>
      <c r="G157" s="157">
        <f t="shared" ref="G157" si="286">SUM(G158:G159)</f>
        <v>4.1340128798431657</v>
      </c>
      <c r="H157" s="157">
        <f t="shared" ref="H157" si="287">SUM(H158:H159)</f>
        <v>4.6853830996897168</v>
      </c>
      <c r="I157" s="157">
        <f t="shared" ref="I157" si="288">SUM(I158:I159)</f>
        <v>5.4794739913266781</v>
      </c>
      <c r="J157" s="157">
        <f t="shared" ref="J157" si="289">SUM(J158:J159)</f>
        <v>5.5924624933584646</v>
      </c>
      <c r="K157" s="157">
        <f t="shared" ref="K157" si="290">SUM(K158:K159)</f>
        <v>6.2522502013481596</v>
      </c>
      <c r="L157" s="157">
        <f t="shared" ref="L157" si="291">SUM(L158:L159)</f>
        <v>6.2813006365479032</v>
      </c>
      <c r="M157" s="157">
        <f t="shared" ref="M157" si="292">SUM(M158:M159)</f>
        <v>8.1733830875803744</v>
      </c>
      <c r="N157" s="157">
        <f t="shared" ref="N157" si="293">SUM(N158:N159)</f>
        <v>9.9162278277737279</v>
      </c>
      <c r="O157" s="157">
        <f t="shared" ref="O157" si="294">SUM(O158:O159)</f>
        <v>12.210312040368965</v>
      </c>
      <c r="P157" s="157">
        <f t="shared" ref="P157" si="295">SUM(P158:P159)</f>
        <v>18.983505981642807</v>
      </c>
      <c r="Q157" s="157">
        <f t="shared" ref="Q157" si="296">SUM(Q158:Q159)</f>
        <v>25.482492298883948</v>
      </c>
    </row>
    <row r="158" spans="1:17" ht="12" customHeight="1" x14ac:dyDescent="0.25">
      <c r="A158" s="23" t="s">
        <v>57</v>
      </c>
      <c r="B158" s="156">
        <v>0.16247369729020542</v>
      </c>
      <c r="C158" s="156">
        <v>0.54467094934503735</v>
      </c>
      <c r="D158" s="156">
        <v>0.50954014032113226</v>
      </c>
      <c r="E158" s="156">
        <v>0.850714593408887</v>
      </c>
      <c r="F158" s="156">
        <v>0.8951410096818383</v>
      </c>
      <c r="G158" s="156">
        <v>0.7992805401870019</v>
      </c>
      <c r="H158" s="156">
        <v>0.98837221481883808</v>
      </c>
      <c r="I158" s="156">
        <v>0.23404238910693123</v>
      </c>
      <c r="J158" s="156">
        <v>1.0453582378345592</v>
      </c>
      <c r="K158" s="156">
        <v>0.76021116484612361</v>
      </c>
      <c r="L158" s="156">
        <v>1.7549928162826511</v>
      </c>
      <c r="M158" s="156">
        <v>1.3036828069765927</v>
      </c>
      <c r="N158" s="156">
        <v>1.7690434967991076</v>
      </c>
      <c r="O158" s="156">
        <v>2.4367647578904044</v>
      </c>
      <c r="P158" s="156">
        <v>2.3976005315895534</v>
      </c>
      <c r="Q158" s="156">
        <v>2.8346305079365566</v>
      </c>
    </row>
    <row r="159" spans="1:17" ht="12" customHeight="1" x14ac:dyDescent="0.25">
      <c r="A159" s="29" t="s">
        <v>140</v>
      </c>
      <c r="B159" s="57">
        <v>1.1378448746308167</v>
      </c>
      <c r="C159" s="57">
        <v>1.1125090648852529</v>
      </c>
      <c r="D159" s="57">
        <v>1.5270743241690923</v>
      </c>
      <c r="E159" s="57">
        <v>2.0405122271271749</v>
      </c>
      <c r="F159" s="57">
        <v>2.4058072836874049</v>
      </c>
      <c r="G159" s="57">
        <v>3.3347323396561639</v>
      </c>
      <c r="H159" s="57">
        <v>3.6970108848708785</v>
      </c>
      <c r="I159" s="57">
        <v>5.2454316022197469</v>
      </c>
      <c r="J159" s="57">
        <v>4.5471042555239052</v>
      </c>
      <c r="K159" s="57">
        <v>5.4920390365020362</v>
      </c>
      <c r="L159" s="57">
        <v>4.5263078202652522</v>
      </c>
      <c r="M159" s="57">
        <v>6.8697002806037819</v>
      </c>
      <c r="N159" s="57">
        <v>8.1471843309746212</v>
      </c>
      <c r="O159" s="57">
        <v>9.7735472824785603</v>
      </c>
      <c r="P159" s="57">
        <v>16.585905450053254</v>
      </c>
      <c r="Q159" s="57">
        <v>22.647861790947392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2262.0283659919196</v>
      </c>
      <c r="C161" s="168">
        <f t="shared" ref="C161:Q161" si="297">SUM(C162,C164,C166,C175)</f>
        <v>2444.4007071486885</v>
      </c>
      <c r="D161" s="168">
        <f t="shared" si="297"/>
        <v>2442.176302365534</v>
      </c>
      <c r="E161" s="168">
        <f t="shared" si="297"/>
        <v>2763.153732415547</v>
      </c>
      <c r="F161" s="168">
        <f t="shared" si="297"/>
        <v>2888.7118077671239</v>
      </c>
      <c r="G161" s="168">
        <f t="shared" si="297"/>
        <v>2849.3413267513961</v>
      </c>
      <c r="H161" s="168">
        <f t="shared" si="297"/>
        <v>2849.2626845852442</v>
      </c>
      <c r="I161" s="168">
        <f t="shared" si="297"/>
        <v>2760.8683895896138</v>
      </c>
      <c r="J161" s="168">
        <f t="shared" si="297"/>
        <v>2767.192599724619</v>
      </c>
      <c r="K161" s="168">
        <f t="shared" si="297"/>
        <v>2690.3416777973139</v>
      </c>
      <c r="L161" s="168">
        <f t="shared" si="297"/>
        <v>2906.0873178088432</v>
      </c>
      <c r="M161" s="168">
        <f t="shared" si="297"/>
        <v>2340.6103475448681</v>
      </c>
      <c r="N161" s="168">
        <f t="shared" si="297"/>
        <v>2647.8908835943357</v>
      </c>
      <c r="O161" s="168">
        <f t="shared" si="297"/>
        <v>2675.329960435477</v>
      </c>
      <c r="P161" s="168">
        <f t="shared" si="297"/>
        <v>2309.101537848233</v>
      </c>
      <c r="Q161" s="168">
        <f t="shared" si="297"/>
        <v>2409.3449207259468</v>
      </c>
    </row>
    <row r="162" spans="1:17" ht="12.95" customHeight="1" x14ac:dyDescent="0.25">
      <c r="A162" s="158" t="s">
        <v>65</v>
      </c>
      <c r="B162" s="157">
        <f t="shared" ref="B162:Q162" si="298">B163</f>
        <v>1801.0523119652676</v>
      </c>
      <c r="C162" s="157">
        <f t="shared" si="298"/>
        <v>1963.4897461606568</v>
      </c>
      <c r="D162" s="157">
        <f t="shared" si="298"/>
        <v>1950.8005719986106</v>
      </c>
      <c r="E162" s="157">
        <f t="shared" si="298"/>
        <v>2228.3210410473184</v>
      </c>
      <c r="F162" s="157">
        <f t="shared" si="298"/>
        <v>2338.5897092588407</v>
      </c>
      <c r="G162" s="157">
        <f t="shared" si="298"/>
        <v>2288.8798323439887</v>
      </c>
      <c r="H162" s="157">
        <f t="shared" si="298"/>
        <v>2267.963608058617</v>
      </c>
      <c r="I162" s="157">
        <f t="shared" si="298"/>
        <v>2179.0533500311808</v>
      </c>
      <c r="J162" s="157">
        <f t="shared" si="298"/>
        <v>2198.7622351667587</v>
      </c>
      <c r="K162" s="157">
        <f t="shared" si="298"/>
        <v>2118.9278402540999</v>
      </c>
      <c r="L162" s="157">
        <f t="shared" si="298"/>
        <v>2351.3550416716716</v>
      </c>
      <c r="M162" s="157">
        <f t="shared" si="298"/>
        <v>1754.6598482637271</v>
      </c>
      <c r="N162" s="157">
        <f t="shared" si="298"/>
        <v>2061.6758716525501</v>
      </c>
      <c r="O162" s="157">
        <f t="shared" si="298"/>
        <v>2086.1152056850142</v>
      </c>
      <c r="P162" s="157">
        <f t="shared" si="298"/>
        <v>1685.9470481706996</v>
      </c>
      <c r="Q162" s="157">
        <f t="shared" si="298"/>
        <v>1799.0357147230338</v>
      </c>
    </row>
    <row r="163" spans="1:17" ht="12" customHeight="1" x14ac:dyDescent="0.25">
      <c r="A163" s="23" t="s">
        <v>60</v>
      </c>
      <c r="B163" s="57">
        <v>1801.0523119652676</v>
      </c>
      <c r="C163" s="57">
        <v>1963.4897461606568</v>
      </c>
      <c r="D163" s="57">
        <v>1950.8005719986106</v>
      </c>
      <c r="E163" s="57">
        <v>2228.3210410473184</v>
      </c>
      <c r="F163" s="57">
        <v>2338.5897092588407</v>
      </c>
      <c r="G163" s="57">
        <v>2288.8798323439887</v>
      </c>
      <c r="H163" s="57">
        <v>2267.963608058617</v>
      </c>
      <c r="I163" s="57">
        <v>2179.0533500311808</v>
      </c>
      <c r="J163" s="57">
        <v>2198.7622351667587</v>
      </c>
      <c r="K163" s="57">
        <v>2118.9278402540999</v>
      </c>
      <c r="L163" s="57">
        <v>2351.3550416716716</v>
      </c>
      <c r="M163" s="57">
        <v>1754.6598482637271</v>
      </c>
      <c r="N163" s="57">
        <v>2061.6758716525501</v>
      </c>
      <c r="O163" s="57">
        <v>2086.1152056850142</v>
      </c>
      <c r="P163" s="57">
        <v>1685.9470481706996</v>
      </c>
      <c r="Q163" s="57">
        <v>1799.0357147230338</v>
      </c>
    </row>
    <row r="164" spans="1:17" ht="12.95" customHeight="1" x14ac:dyDescent="0.25">
      <c r="A164" s="158" t="s">
        <v>112</v>
      </c>
      <c r="B164" s="157">
        <f t="shared" ref="B164:Q164" si="299">B165</f>
        <v>0.54733308758097055</v>
      </c>
      <c r="C164" s="157">
        <f t="shared" si="299"/>
        <v>0.65610757444329038</v>
      </c>
      <c r="D164" s="157">
        <f t="shared" si="299"/>
        <v>0.84424851163011649</v>
      </c>
      <c r="E164" s="157">
        <f t="shared" si="299"/>
        <v>1.0395806419023763</v>
      </c>
      <c r="F164" s="157">
        <f t="shared" si="299"/>
        <v>1.3677272190004055</v>
      </c>
      <c r="G164" s="157">
        <f t="shared" si="299"/>
        <v>1.5938127152007566</v>
      </c>
      <c r="H164" s="157">
        <f t="shared" si="299"/>
        <v>2.0520742857399266</v>
      </c>
      <c r="I164" s="157">
        <f t="shared" si="299"/>
        <v>2.4873586398540608</v>
      </c>
      <c r="J164" s="157">
        <f t="shared" si="299"/>
        <v>3.0099821729675602</v>
      </c>
      <c r="K164" s="157">
        <f t="shared" si="299"/>
        <v>3.5505492251105832</v>
      </c>
      <c r="L164" s="157">
        <f t="shared" si="299"/>
        <v>4.6878453487512068</v>
      </c>
      <c r="M164" s="157">
        <f t="shared" si="299"/>
        <v>5.5714344083990479</v>
      </c>
      <c r="N164" s="157">
        <f t="shared" si="299"/>
        <v>6.3989080916608287</v>
      </c>
      <c r="O164" s="157">
        <f t="shared" si="299"/>
        <v>7.2337203846016722</v>
      </c>
      <c r="P164" s="157">
        <f t="shared" si="299"/>
        <v>7.7613861374693309</v>
      </c>
      <c r="Q164" s="157">
        <f t="shared" si="299"/>
        <v>8.7609331810687916</v>
      </c>
    </row>
    <row r="165" spans="1:17" ht="12" customHeight="1" x14ac:dyDescent="0.25">
      <c r="A165" s="23" t="s">
        <v>60</v>
      </c>
      <c r="B165" s="156">
        <v>0.54733308758097055</v>
      </c>
      <c r="C165" s="156">
        <v>0.65610757444329038</v>
      </c>
      <c r="D165" s="156">
        <v>0.84424851163011649</v>
      </c>
      <c r="E165" s="156">
        <v>1.0395806419023763</v>
      </c>
      <c r="F165" s="156">
        <v>1.3677272190004055</v>
      </c>
      <c r="G165" s="156">
        <v>1.5938127152007566</v>
      </c>
      <c r="H165" s="156">
        <v>2.0520742857399266</v>
      </c>
      <c r="I165" s="156">
        <v>2.4873586398540608</v>
      </c>
      <c r="J165" s="156">
        <v>3.0099821729675602</v>
      </c>
      <c r="K165" s="156">
        <v>3.5505492251105832</v>
      </c>
      <c r="L165" s="156">
        <v>4.6878453487512068</v>
      </c>
      <c r="M165" s="156">
        <v>5.5714344083990479</v>
      </c>
      <c r="N165" s="156">
        <v>6.3989080916608287</v>
      </c>
      <c r="O165" s="156">
        <v>7.2337203846016722</v>
      </c>
      <c r="P165" s="156">
        <v>7.7613861374693309</v>
      </c>
      <c r="Q165" s="156">
        <v>8.7609331810687916</v>
      </c>
    </row>
    <row r="166" spans="1:17" ht="12" customHeight="1" x14ac:dyDescent="0.25">
      <c r="A166" s="158" t="s">
        <v>63</v>
      </c>
      <c r="B166" s="157">
        <f>SUM(B167:B168,B171:B172)</f>
        <v>387.18430433329866</v>
      </c>
      <c r="C166" s="157">
        <f t="shared" ref="C166:Q166" si="300">SUM(C167:C168,C171:C172)</f>
        <v>406.17297615882723</v>
      </c>
      <c r="D166" s="157">
        <f t="shared" si="300"/>
        <v>411.76536121193914</v>
      </c>
      <c r="E166" s="157">
        <f t="shared" si="300"/>
        <v>449.0147271108932</v>
      </c>
      <c r="F166" s="157">
        <f t="shared" si="300"/>
        <v>460.4043171965792</v>
      </c>
      <c r="G166" s="157">
        <f t="shared" si="300"/>
        <v>465.48430203037242</v>
      </c>
      <c r="H166" s="157">
        <f t="shared" si="300"/>
        <v>484.44577582806551</v>
      </c>
      <c r="I166" s="157">
        <f t="shared" si="300"/>
        <v>478.93777664841815</v>
      </c>
      <c r="J166" s="157">
        <f t="shared" si="300"/>
        <v>468.38931480291205</v>
      </c>
      <c r="K166" s="157">
        <f t="shared" si="300"/>
        <v>467.57900525394336</v>
      </c>
      <c r="L166" s="157">
        <f t="shared" si="300"/>
        <v>454.56868004059675</v>
      </c>
      <c r="M166" s="157">
        <f t="shared" si="300"/>
        <v>478.89844178587333</v>
      </c>
      <c r="N166" s="157">
        <f t="shared" si="300"/>
        <v>473.3733491640682</v>
      </c>
      <c r="O166" s="157">
        <f t="shared" si="300"/>
        <v>474.74892876355199</v>
      </c>
      <c r="P166" s="157">
        <f t="shared" si="300"/>
        <v>501.13030151152464</v>
      </c>
      <c r="Q166" s="157">
        <f t="shared" si="300"/>
        <v>483.70595243477311</v>
      </c>
    </row>
    <row r="167" spans="1:17" ht="12" customHeight="1" x14ac:dyDescent="0.25">
      <c r="A167" s="167" t="s">
        <v>144</v>
      </c>
      <c r="B167" s="132">
        <v>66.849262512501241</v>
      </c>
      <c r="C167" s="132">
        <v>69.319768407222114</v>
      </c>
      <c r="D167" s="132">
        <v>69.803135752053024</v>
      </c>
      <c r="E167" s="132">
        <v>77.501681562766507</v>
      </c>
      <c r="F167" s="132">
        <v>80.665187954003073</v>
      </c>
      <c r="G167" s="132">
        <v>83.494076796078076</v>
      </c>
      <c r="H167" s="132">
        <v>91.075451078809849</v>
      </c>
      <c r="I167" s="132">
        <v>91.327130826557166</v>
      </c>
      <c r="J167" s="132">
        <v>97.072840647955701</v>
      </c>
      <c r="K167" s="132">
        <v>109.26248447868095</v>
      </c>
      <c r="L167" s="132">
        <v>116.94644397003356</v>
      </c>
      <c r="M167" s="132">
        <v>88.883221762228672</v>
      </c>
      <c r="N167" s="132">
        <v>88.646363848789733</v>
      </c>
      <c r="O167" s="132">
        <v>82.155859955077872</v>
      </c>
      <c r="P167" s="132">
        <v>63.934163900905695</v>
      </c>
      <c r="Q167" s="132">
        <v>52.575423279833402</v>
      </c>
    </row>
    <row r="168" spans="1:17" ht="12" customHeight="1" x14ac:dyDescent="0.25">
      <c r="A168" s="167" t="s">
        <v>143</v>
      </c>
      <c r="B168" s="132">
        <f t="shared" ref="B168" si="301">SUM(B169:B170)</f>
        <v>0.75017821815023955</v>
      </c>
      <c r="C168" s="132">
        <f t="shared" ref="C168" si="302">SUM(C169:C170)</f>
        <v>0.92040824854510694</v>
      </c>
      <c r="D168" s="132">
        <f t="shared" ref="D168" si="303">SUM(D169:D170)</f>
        <v>1.1488312984375608</v>
      </c>
      <c r="E168" s="132">
        <f t="shared" ref="E168" si="304">SUM(E169:E170)</f>
        <v>1.5739342210400247</v>
      </c>
      <c r="F168" s="132">
        <f t="shared" ref="F168" si="305">SUM(F169:F170)</f>
        <v>2.0322587856391019</v>
      </c>
      <c r="G168" s="132">
        <f t="shared" ref="G168" si="306">SUM(G169:G170)</f>
        <v>2.4889024570938374</v>
      </c>
      <c r="H168" s="132">
        <f t="shared" ref="H168" si="307">SUM(H169:H170)</f>
        <v>2.757762522744891</v>
      </c>
      <c r="I168" s="132">
        <f t="shared" ref="I168" si="308">SUM(I169:I170)</f>
        <v>2.7692066963671991</v>
      </c>
      <c r="J168" s="132">
        <f t="shared" ref="J168" si="309">SUM(J169:J170)</f>
        <v>2.9192305699876453</v>
      </c>
      <c r="K168" s="132">
        <f t="shared" ref="K168" si="310">SUM(K169:K170)</f>
        <v>3.7111453328235018</v>
      </c>
      <c r="L168" s="132">
        <f t="shared" ref="L168" si="311">SUM(L169:L170)</f>
        <v>4.673760963926604</v>
      </c>
      <c r="M168" s="132">
        <f t="shared" ref="M168" si="312">SUM(M169:M170)</f>
        <v>4.0250607829017087</v>
      </c>
      <c r="N168" s="132">
        <f t="shared" ref="N168" si="313">SUM(N169:N170)</f>
        <v>4.3064114068066406</v>
      </c>
      <c r="O168" s="132">
        <f t="shared" ref="O168" si="314">SUM(O169:O170)</f>
        <v>3.9975734058664427</v>
      </c>
      <c r="P168" s="132">
        <f t="shared" ref="P168" si="315">SUM(P169:P170)</f>
        <v>3.1597472702545022</v>
      </c>
      <c r="Q168" s="132">
        <f t="shared" ref="Q168" si="316">SUM(Q169:Q170)</f>
        <v>2.712127102387937</v>
      </c>
    </row>
    <row r="169" spans="1:17" ht="12" customHeight="1" x14ac:dyDescent="0.25">
      <c r="A169" s="166" t="s">
        <v>57</v>
      </c>
      <c r="B169" s="165">
        <v>0.56263498312942473</v>
      </c>
      <c r="C169" s="165">
        <v>0.69335299747119206</v>
      </c>
      <c r="D169" s="165">
        <v>0.86851503074579084</v>
      </c>
      <c r="E169" s="165">
        <v>1.1954417514073463</v>
      </c>
      <c r="F169" s="165">
        <v>1.5449262965146415</v>
      </c>
      <c r="G169" s="165">
        <v>1.8905374917898292</v>
      </c>
      <c r="H169" s="165">
        <v>1.9454055843325313</v>
      </c>
      <c r="I169" s="165">
        <v>1.7599694716715608</v>
      </c>
      <c r="J169" s="165">
        <v>2.2123182709269544</v>
      </c>
      <c r="K169" s="165">
        <v>2.8126465390982167</v>
      </c>
      <c r="L169" s="165">
        <v>3.5405252181735296</v>
      </c>
      <c r="M169" s="165">
        <v>3.0496603325907099</v>
      </c>
      <c r="N169" s="165">
        <v>3.261542372958802</v>
      </c>
      <c r="O169" s="165">
        <v>3.0267621997421537</v>
      </c>
      <c r="P169" s="165">
        <v>2.391297604012705</v>
      </c>
      <c r="Q169" s="165">
        <v>2.0508516650993602</v>
      </c>
    </row>
    <row r="170" spans="1:17" ht="12" customHeight="1" x14ac:dyDescent="0.25">
      <c r="A170" s="147" t="s">
        <v>59</v>
      </c>
      <c r="B170" s="164">
        <v>0.1875432350208148</v>
      </c>
      <c r="C170" s="164">
        <v>0.22705525107391489</v>
      </c>
      <c r="D170" s="164">
        <v>0.28031626769177004</v>
      </c>
      <c r="E170" s="164">
        <v>0.3784924696326783</v>
      </c>
      <c r="F170" s="164">
        <v>0.48733248912446014</v>
      </c>
      <c r="G170" s="164">
        <v>0.59836496530400829</v>
      </c>
      <c r="H170" s="164">
        <v>0.81235693841235967</v>
      </c>
      <c r="I170" s="164">
        <v>1.0092372246956385</v>
      </c>
      <c r="J170" s="164">
        <v>0.70691229906069064</v>
      </c>
      <c r="K170" s="164">
        <v>0.89849879372528496</v>
      </c>
      <c r="L170" s="164">
        <v>1.1332357457530742</v>
      </c>
      <c r="M170" s="164">
        <v>0.97540045031099887</v>
      </c>
      <c r="N170" s="164">
        <v>1.044869033847839</v>
      </c>
      <c r="O170" s="164">
        <v>0.97081120612428906</v>
      </c>
      <c r="P170" s="164">
        <v>0.76844966624179734</v>
      </c>
      <c r="Q170" s="164">
        <v>0.66127543728857685</v>
      </c>
    </row>
    <row r="171" spans="1:17" ht="12" customHeight="1" x14ac:dyDescent="0.25">
      <c r="A171" s="163" t="s">
        <v>142</v>
      </c>
      <c r="B171" s="162">
        <v>316.10226691512833</v>
      </c>
      <c r="C171" s="162">
        <v>331.62739901542528</v>
      </c>
      <c r="D171" s="162">
        <v>335.40250160908556</v>
      </c>
      <c r="E171" s="162">
        <v>362.80256148047977</v>
      </c>
      <c r="F171" s="162">
        <v>368.64710508412821</v>
      </c>
      <c r="G171" s="162">
        <v>368.7322402480666</v>
      </c>
      <c r="H171" s="162">
        <v>379.47361356925194</v>
      </c>
      <c r="I171" s="162">
        <v>373.84056960664952</v>
      </c>
      <c r="J171" s="162">
        <v>357.80034616484517</v>
      </c>
      <c r="K171" s="162">
        <v>343.17809181068554</v>
      </c>
      <c r="L171" s="162">
        <v>320.31536061542658</v>
      </c>
      <c r="M171" s="162">
        <v>369.61042315268912</v>
      </c>
      <c r="N171" s="162">
        <v>363.14082355884585</v>
      </c>
      <c r="O171" s="162">
        <v>370.94990556065244</v>
      </c>
      <c r="P171" s="162">
        <v>414.17195302296284</v>
      </c>
      <c r="Q171" s="162">
        <v>407.91178197834085</v>
      </c>
    </row>
    <row r="172" spans="1:17" ht="12" customHeight="1" x14ac:dyDescent="0.25">
      <c r="A172" s="161" t="s">
        <v>141</v>
      </c>
      <c r="B172" s="160">
        <f t="shared" ref="B172" si="317">SUM(B173:B174)</f>
        <v>3.4825966875188459</v>
      </c>
      <c r="C172" s="160">
        <f t="shared" ref="C172" si="318">SUM(C173:C174)</f>
        <v>4.3054004876347252</v>
      </c>
      <c r="D172" s="160">
        <f t="shared" ref="D172" si="319">SUM(D173:D174)</f>
        <v>5.4108925523629843</v>
      </c>
      <c r="E172" s="160">
        <f t="shared" ref="E172" si="320">SUM(E173:E174)</f>
        <v>7.1365498466068713</v>
      </c>
      <c r="F172" s="160">
        <f t="shared" ref="F172" si="321">SUM(F173:F174)</f>
        <v>9.0597653728088119</v>
      </c>
      <c r="G172" s="160">
        <f t="shared" ref="G172" si="322">SUM(G173:G174)</f>
        <v>10.769082529133904</v>
      </c>
      <c r="H172" s="160">
        <f t="shared" ref="H172" si="323">SUM(H173:H174)</f>
        <v>11.138948657258815</v>
      </c>
      <c r="I172" s="160">
        <f t="shared" ref="I172" si="324">SUM(I173:I174)</f>
        <v>11.000869518844265</v>
      </c>
      <c r="J172" s="160">
        <f t="shared" ref="J172" si="325">SUM(J173:J174)</f>
        <v>10.596897420123506</v>
      </c>
      <c r="K172" s="160">
        <f t="shared" ref="K172" si="326">SUM(K173:K174)</f>
        <v>11.427283631753367</v>
      </c>
      <c r="L172" s="160">
        <f t="shared" ref="L172" si="327">SUM(L173:L174)</f>
        <v>12.633114491209966</v>
      </c>
      <c r="M172" s="160">
        <f t="shared" ref="M172" si="328">SUM(M173:M174)</f>
        <v>16.379736088053846</v>
      </c>
      <c r="N172" s="160">
        <f t="shared" ref="N172" si="329">SUM(N173:N174)</f>
        <v>17.279750349625992</v>
      </c>
      <c r="O172" s="160">
        <f t="shared" ref="O172" si="330">SUM(O173:O174)</f>
        <v>17.645589841955211</v>
      </c>
      <c r="P172" s="160">
        <f t="shared" ref="P172" si="331">SUM(P173:P174)</f>
        <v>19.864437317401592</v>
      </c>
      <c r="Q172" s="160">
        <f t="shared" ref="Q172" si="332">SUM(Q173:Q174)</f>
        <v>20.5066200742109</v>
      </c>
    </row>
    <row r="173" spans="1:17" ht="12" customHeight="1" x14ac:dyDescent="0.25">
      <c r="A173" s="148" t="s">
        <v>60</v>
      </c>
      <c r="B173" s="156">
        <v>2.6602383725983758</v>
      </c>
      <c r="C173" s="156">
        <v>3.2992939848943905</v>
      </c>
      <c r="D173" s="156">
        <v>4.1354635815434841</v>
      </c>
      <c r="E173" s="156">
        <v>5.5121212257476628</v>
      </c>
      <c r="F173" s="156">
        <v>6.9710323184643528</v>
      </c>
      <c r="G173" s="156">
        <v>8.273982047525374</v>
      </c>
      <c r="H173" s="156">
        <v>8.0592175234745866</v>
      </c>
      <c r="I173" s="156">
        <v>7.1802741916309971</v>
      </c>
      <c r="J173" s="156">
        <v>8.1382951682589226</v>
      </c>
      <c r="K173" s="156">
        <v>8.8010683433082164</v>
      </c>
      <c r="L173" s="156">
        <v>9.652798250064528</v>
      </c>
      <c r="M173" s="156">
        <v>12.705095793178414</v>
      </c>
      <c r="N173" s="156">
        <v>13.362602227529962</v>
      </c>
      <c r="O173" s="156">
        <v>13.664053634710529</v>
      </c>
      <c r="P173" s="156">
        <v>15.509190213715135</v>
      </c>
      <c r="Q173" s="156">
        <v>15.931492963076604</v>
      </c>
    </row>
    <row r="174" spans="1:17" ht="12" customHeight="1" x14ac:dyDescent="0.25">
      <c r="A174" s="159" t="s">
        <v>59</v>
      </c>
      <c r="B174" s="57">
        <v>0.82235831492047018</v>
      </c>
      <c r="C174" s="57">
        <v>1.0061065027403346</v>
      </c>
      <c r="D174" s="57">
        <v>1.2754289708195001</v>
      </c>
      <c r="E174" s="57">
        <v>1.6244286208592087</v>
      </c>
      <c r="F174" s="57">
        <v>2.08873305434446</v>
      </c>
      <c r="G174" s="57">
        <v>2.4951004816085303</v>
      </c>
      <c r="H174" s="57">
        <v>3.0797311337842297</v>
      </c>
      <c r="I174" s="57">
        <v>3.8205953272132684</v>
      </c>
      <c r="J174" s="57">
        <v>2.4586022518645829</v>
      </c>
      <c r="K174" s="57">
        <v>2.6262152884451511</v>
      </c>
      <c r="L174" s="57">
        <v>2.9803162411454376</v>
      </c>
      <c r="M174" s="57">
        <v>3.6746402948754331</v>
      </c>
      <c r="N174" s="57">
        <v>3.9171481220960316</v>
      </c>
      <c r="O174" s="57">
        <v>3.9815362072446807</v>
      </c>
      <c r="P174" s="57">
        <v>4.3552471036864562</v>
      </c>
      <c r="Q174" s="57">
        <v>4.5751271111342966</v>
      </c>
    </row>
    <row r="175" spans="1:17" ht="12" customHeight="1" x14ac:dyDescent="0.25">
      <c r="A175" s="158" t="s">
        <v>62</v>
      </c>
      <c r="B175" s="157">
        <f>SUM(B176:B177)</f>
        <v>73.2444166057725</v>
      </c>
      <c r="C175" s="157">
        <f t="shared" ref="C175:Q175" si="333">SUM(C176:C177)</f>
        <v>74.081877254761253</v>
      </c>
      <c r="D175" s="157">
        <f t="shared" si="333"/>
        <v>78.766120643354256</v>
      </c>
      <c r="E175" s="157">
        <f t="shared" si="333"/>
        <v>84.778383615433</v>
      </c>
      <c r="F175" s="157">
        <f t="shared" si="333"/>
        <v>88.350054092703687</v>
      </c>
      <c r="G175" s="157">
        <f t="shared" si="333"/>
        <v>93.383379661834127</v>
      </c>
      <c r="H175" s="157">
        <f t="shared" si="333"/>
        <v>94.801226412822174</v>
      </c>
      <c r="I175" s="157">
        <f t="shared" si="333"/>
        <v>100.38990427016084</v>
      </c>
      <c r="J175" s="157">
        <f t="shared" si="333"/>
        <v>97.031067581980409</v>
      </c>
      <c r="K175" s="157">
        <f t="shared" si="333"/>
        <v>100.28428306416043</v>
      </c>
      <c r="L175" s="157">
        <f t="shared" si="333"/>
        <v>95.475750747823611</v>
      </c>
      <c r="M175" s="157">
        <f t="shared" si="333"/>
        <v>101.48062308686852</v>
      </c>
      <c r="N175" s="157">
        <f t="shared" si="333"/>
        <v>106.44275468605673</v>
      </c>
      <c r="O175" s="157">
        <f t="shared" si="333"/>
        <v>107.23210560230874</v>
      </c>
      <c r="P175" s="157">
        <f t="shared" si="333"/>
        <v>114.26280202853918</v>
      </c>
      <c r="Q175" s="157">
        <f t="shared" si="333"/>
        <v>117.8423203870713</v>
      </c>
    </row>
    <row r="176" spans="1:17" ht="12" customHeight="1" x14ac:dyDescent="0.25">
      <c r="A176" s="23" t="s">
        <v>57</v>
      </c>
      <c r="B176" s="156">
        <v>9.1521006202143145</v>
      </c>
      <c r="C176" s="156">
        <v>24.348668325576003</v>
      </c>
      <c r="D176" s="156">
        <v>19.706332804824214</v>
      </c>
      <c r="E176" s="156">
        <v>24.944923368984881</v>
      </c>
      <c r="F176" s="156">
        <v>23.958170792226461</v>
      </c>
      <c r="G176" s="156">
        <v>18.054801527927285</v>
      </c>
      <c r="H176" s="156">
        <v>19.998223324790136</v>
      </c>
      <c r="I176" s="156">
        <v>4.2876242542302183</v>
      </c>
      <c r="J176" s="156">
        <v>18.137366459001662</v>
      </c>
      <c r="K176" s="156">
        <v>12.193666474846786</v>
      </c>
      <c r="L176" s="156">
        <v>26.675718914658628</v>
      </c>
      <c r="M176" s="156">
        <v>16.186438202039888</v>
      </c>
      <c r="N176" s="156">
        <v>18.989251300801477</v>
      </c>
      <c r="O176" s="156">
        <v>21.399756239559188</v>
      </c>
      <c r="P176" s="156">
        <v>14.431247126446058</v>
      </c>
      <c r="Q176" s="156">
        <v>13.108561981243868</v>
      </c>
    </row>
    <row r="177" spans="1:17" ht="12" customHeight="1" x14ac:dyDescent="0.25">
      <c r="A177" s="29" t="s">
        <v>140</v>
      </c>
      <c r="B177" s="57">
        <v>64.092315985558187</v>
      </c>
      <c r="C177" s="57">
        <v>49.733208929185253</v>
      </c>
      <c r="D177" s="57">
        <v>59.059787838530042</v>
      </c>
      <c r="E177" s="57">
        <v>59.833460246448112</v>
      </c>
      <c r="F177" s="57">
        <v>64.391883300477232</v>
      </c>
      <c r="G177" s="57">
        <v>75.328578133906845</v>
      </c>
      <c r="H177" s="57">
        <v>74.803003088032042</v>
      </c>
      <c r="I177" s="57">
        <v>96.102280015930617</v>
      </c>
      <c r="J177" s="57">
        <v>78.89370112297874</v>
      </c>
      <c r="K177" s="57">
        <v>88.09061658931364</v>
      </c>
      <c r="L177" s="57">
        <v>68.800031833164979</v>
      </c>
      <c r="M177" s="57">
        <v>85.294184884828624</v>
      </c>
      <c r="N177" s="57">
        <v>87.453503385255246</v>
      </c>
      <c r="O177" s="57">
        <v>85.83234936274954</v>
      </c>
      <c r="P177" s="57">
        <v>99.831554902093131</v>
      </c>
      <c r="Q177" s="57">
        <v>104.73375840582743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0.53221183065116862</v>
      </c>
      <c r="C3" s="175">
        <f>IF(RES_hhdet_tes!C3=0,"",RES_hhdet_tes!C3/RES_hhdet_fec!C3)</f>
        <v>0.52992358663626937</v>
      </c>
      <c r="D3" s="175">
        <f>IF(RES_hhdet_tes!D3=0,"",RES_hhdet_tes!D3/RES_hhdet_fec!D3)</f>
        <v>0.53148776875667292</v>
      </c>
      <c r="E3" s="175">
        <f>IF(RES_hhdet_tes!E3=0,"",RES_hhdet_tes!E3/RES_hhdet_fec!E3)</f>
        <v>0.53252543710631128</v>
      </c>
      <c r="F3" s="175">
        <f>IF(RES_hhdet_tes!F3=0,"",RES_hhdet_tes!F3/RES_hhdet_fec!F3)</f>
        <v>0.53107087161683841</v>
      </c>
      <c r="G3" s="175">
        <f>IF(RES_hhdet_tes!G3=0,"",RES_hhdet_tes!G3/RES_hhdet_fec!G3)</f>
        <v>0.53251120158042042</v>
      </c>
      <c r="H3" s="175">
        <f>IF(RES_hhdet_tes!H3=0,"",RES_hhdet_tes!H3/RES_hhdet_fec!H3)</f>
        <v>0.53632672879506804</v>
      </c>
      <c r="I3" s="175">
        <f>IF(RES_hhdet_tes!I3=0,"",RES_hhdet_tes!I3/RES_hhdet_fec!I3)</f>
        <v>0.5464677385084884</v>
      </c>
      <c r="J3" s="175">
        <f>IF(RES_hhdet_tes!J3=0,"",RES_hhdet_tes!J3/RES_hhdet_fec!J3)</f>
        <v>0.54781505268915187</v>
      </c>
      <c r="K3" s="175">
        <f>IF(RES_hhdet_tes!K3=0,"",RES_hhdet_tes!K3/RES_hhdet_fec!K3)</f>
        <v>0.55386195847860731</v>
      </c>
      <c r="L3" s="175">
        <f>IF(RES_hhdet_tes!L3=0,"",RES_hhdet_tes!L3/RES_hhdet_fec!L3)</f>
        <v>0.55522564519185957</v>
      </c>
      <c r="M3" s="175">
        <f>IF(RES_hhdet_tes!M3=0,"",RES_hhdet_tes!M3/RES_hhdet_fec!M3)</f>
        <v>0.56602029021648914</v>
      </c>
      <c r="N3" s="175">
        <f>IF(RES_hhdet_tes!N3=0,"",RES_hhdet_tes!N3/RES_hhdet_fec!N3)</f>
        <v>0.56877977710663941</v>
      </c>
      <c r="O3" s="175">
        <f>IF(RES_hhdet_tes!O3=0,"",RES_hhdet_tes!O3/RES_hhdet_fec!O3)</f>
        <v>0.56751893323873259</v>
      </c>
      <c r="P3" s="175">
        <f>IF(RES_hhdet_tes!P3=0,"",RES_hhdet_tes!P3/RES_hhdet_fec!P3)</f>
        <v>0.5722867416461016</v>
      </c>
      <c r="Q3" s="175">
        <f>IF(RES_hhdet_tes!Q3=0,"",RES_hhdet_tes!Q3/RES_hhdet_fec!Q3)</f>
        <v>0.57117279018050926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0.51340123875140564</v>
      </c>
      <c r="C4" s="169">
        <f>IF(RES_hhdet_tes!C4=0,"",RES_hhdet_tes!C4/RES_hhdet_fec!C4)</f>
        <v>0.51353936173956438</v>
      </c>
      <c r="D4" s="169">
        <f>IF(RES_hhdet_tes!D4=0,"",RES_hhdet_tes!D4/RES_hhdet_fec!D4)</f>
        <v>0.51384925865788866</v>
      </c>
      <c r="E4" s="169">
        <f>IF(RES_hhdet_tes!E4=0,"",RES_hhdet_tes!E4/RES_hhdet_fec!E4)</f>
        <v>0.51526352025236655</v>
      </c>
      <c r="F4" s="169">
        <f>IF(RES_hhdet_tes!F4=0,"",RES_hhdet_tes!F4/RES_hhdet_fec!F4)</f>
        <v>0.51487738299242791</v>
      </c>
      <c r="G4" s="169">
        <f>IF(RES_hhdet_tes!G4=0,"",RES_hhdet_tes!G4/RES_hhdet_fec!G4)</f>
        <v>0.51581357881993462</v>
      </c>
      <c r="H4" s="169">
        <f>IF(RES_hhdet_tes!H4=0,"",RES_hhdet_tes!H4/RES_hhdet_fec!H4)</f>
        <v>0.51876934713013745</v>
      </c>
      <c r="I4" s="169">
        <f>IF(RES_hhdet_tes!I4=0,"",RES_hhdet_tes!I4/RES_hhdet_fec!I4)</f>
        <v>0.52597202379062924</v>
      </c>
      <c r="J4" s="169">
        <f>IF(RES_hhdet_tes!J4=0,"",RES_hhdet_tes!J4/RES_hhdet_fec!J4)</f>
        <v>0.53074731548267207</v>
      </c>
      <c r="K4" s="169">
        <f>IF(RES_hhdet_tes!K4=0,"",RES_hhdet_tes!K4/RES_hhdet_fec!K4)</f>
        <v>0.5360865431200299</v>
      </c>
      <c r="L4" s="169">
        <f>IF(RES_hhdet_tes!L4=0,"",RES_hhdet_tes!L4/RES_hhdet_fec!L4)</f>
        <v>0.54039842783122061</v>
      </c>
      <c r="M4" s="169">
        <f>IF(RES_hhdet_tes!M4=0,"",RES_hhdet_tes!M4/RES_hhdet_fec!M4)</f>
        <v>0.5481331213996542</v>
      </c>
      <c r="N4" s="169">
        <f>IF(RES_hhdet_tes!N4=0,"",RES_hhdet_tes!N4/RES_hhdet_fec!N4)</f>
        <v>0.54894796416904701</v>
      </c>
      <c r="O4" s="169">
        <f>IF(RES_hhdet_tes!O4=0,"",RES_hhdet_tes!O4/RES_hhdet_fec!O4)</f>
        <v>0.54893089314019261</v>
      </c>
      <c r="P4" s="169">
        <f>IF(RES_hhdet_tes!P4=0,"",RES_hhdet_tes!P4/RES_hhdet_fec!P4)</f>
        <v>0.54979916021117536</v>
      </c>
      <c r="Q4" s="169">
        <f>IF(RES_hhdet_tes!Q4=0,"",RES_hhdet_tes!Q4/RES_hhdet_fec!Q4)</f>
        <v>0.54991137745732177</v>
      </c>
    </row>
    <row r="5" spans="1:17" ht="12" customHeight="1" x14ac:dyDescent="0.25">
      <c r="A5" s="23" t="s">
        <v>58</v>
      </c>
      <c r="B5" s="73">
        <f>IF(RES_hhdet_tes!B5=0,"",RES_hhdet_tes!B5/RES_hhdet_fec!B5)</f>
        <v>0.5111666895699265</v>
      </c>
      <c r="C5" s="73">
        <f>IF(RES_hhdet_tes!C5=0,"",RES_hhdet_tes!C5/RES_hhdet_fec!C5)</f>
        <v>0.51116668956992639</v>
      </c>
      <c r="D5" s="73">
        <f>IF(RES_hhdet_tes!D5=0,"",RES_hhdet_tes!D5/RES_hhdet_fec!D5)</f>
        <v>0.5119827257952142</v>
      </c>
      <c r="E5" s="73">
        <f>IF(RES_hhdet_tes!E5=0,"",RES_hhdet_tes!E5/RES_hhdet_fec!E5)</f>
        <v>0.51219003637247884</v>
      </c>
      <c r="F5" s="73">
        <f>IF(RES_hhdet_tes!F5=0,"",RES_hhdet_tes!F5/RES_hhdet_fec!F5)</f>
        <v>0.51244277057903354</v>
      </c>
      <c r="G5" s="73">
        <f>IF(RES_hhdet_tes!G5=0,"",RES_hhdet_tes!G5/RES_hhdet_fec!G5)</f>
        <v>0.51292026939902891</v>
      </c>
      <c r="H5" s="73">
        <f>IF(RES_hhdet_tes!H5=0,"",RES_hhdet_tes!H5/RES_hhdet_fec!H5)</f>
        <v>0.5158015600541499</v>
      </c>
      <c r="I5" s="73">
        <f>IF(RES_hhdet_tes!I5=0,"",RES_hhdet_tes!I5/RES_hhdet_fec!I5)</f>
        <v>0.52283826367624586</v>
      </c>
      <c r="J5" s="73">
        <f>IF(RES_hhdet_tes!J5=0,"",RES_hhdet_tes!J5/RES_hhdet_fec!J5)</f>
        <v>0.52837810505719141</v>
      </c>
      <c r="K5" s="73">
        <f>IF(RES_hhdet_tes!K5=0,"",RES_hhdet_tes!K5/RES_hhdet_fec!K5)</f>
        <v>0.53334228194914601</v>
      </c>
      <c r="L5" s="73">
        <f>IF(RES_hhdet_tes!L5=0,"",RES_hhdet_tes!L5/RES_hhdet_fec!L5)</f>
        <v>0.53864042905884169</v>
      </c>
      <c r="M5" s="73">
        <f>IF(RES_hhdet_tes!M5=0,"",RES_hhdet_tes!M5/RES_hhdet_fec!M5)</f>
        <v>0.54522697800394881</v>
      </c>
      <c r="N5" s="73">
        <f>IF(RES_hhdet_tes!N5=0,"",RES_hhdet_tes!N5/RES_hhdet_fec!N5)</f>
        <v>0.5466929919306347</v>
      </c>
      <c r="O5" s="73">
        <f>IF(RES_hhdet_tes!O5=0,"",RES_hhdet_tes!O5/RES_hhdet_fec!O5)</f>
        <v>0.54677985082652691</v>
      </c>
      <c r="P5" s="73">
        <f>IF(RES_hhdet_tes!P5=0,"",RES_hhdet_tes!P5/RES_hhdet_fec!P5)</f>
        <v>0.54679576239560213</v>
      </c>
      <c r="Q5" s="73">
        <f>IF(RES_hhdet_tes!Q5=0,"",RES_hhdet_tes!Q5/RES_hhdet_fec!Q5)</f>
        <v>0.5472543638796642</v>
      </c>
    </row>
    <row r="6" spans="1:17" ht="12" customHeight="1" x14ac:dyDescent="0.25">
      <c r="A6" s="23" t="s">
        <v>60</v>
      </c>
      <c r="B6" s="73">
        <f>IF(RES_hhdet_tes!B6=0,"",RES_hhdet_tes!B6/RES_hhdet_fec!B6)</f>
        <v>1.0000000000000004</v>
      </c>
      <c r="C6" s="73">
        <f>IF(RES_hhdet_tes!C6=0,"",RES_hhdet_tes!C6/RES_hhdet_fec!C6)</f>
        <v>1</v>
      </c>
      <c r="D6" s="73">
        <f>IF(RES_hhdet_tes!D6=0,"",RES_hhdet_tes!D6/RES_hhdet_fec!D6)</f>
        <v>1.0000000000000002</v>
      </c>
      <c r="E6" s="73">
        <f>IF(RES_hhdet_tes!E6=0,"",RES_hhdet_tes!E6/RES_hhdet_fec!E6)</f>
        <v>1</v>
      </c>
      <c r="F6" s="73">
        <f>IF(RES_hhdet_tes!F6=0,"",RES_hhdet_tes!F6/RES_hhdet_fec!F6)</f>
        <v>0.99999999999999978</v>
      </c>
      <c r="G6" s="73">
        <f>IF(RES_hhdet_tes!G6=0,"",RES_hhdet_tes!G6/RES_hhdet_fec!G6)</f>
        <v>1</v>
      </c>
      <c r="H6" s="73">
        <f>IF(RES_hhdet_tes!H6=0,"",RES_hhdet_tes!H6/RES_hhdet_fec!H6)</f>
        <v>1</v>
      </c>
      <c r="I6" s="73">
        <f>IF(RES_hhdet_tes!I6=0,"",RES_hhdet_tes!I6/RES_hhdet_fec!I6)</f>
        <v>0.99999999999999967</v>
      </c>
      <c r="J6" s="73">
        <f>IF(RES_hhdet_tes!J6=0,"",RES_hhdet_tes!J6/RES_hhdet_fec!J6)</f>
        <v>0.99999999999999956</v>
      </c>
      <c r="K6" s="73">
        <f>IF(RES_hhdet_tes!K6=0,"",RES_hhdet_tes!K6/RES_hhdet_fec!K6)</f>
        <v>1</v>
      </c>
      <c r="L6" s="73">
        <f>IF(RES_hhdet_tes!L6=0,"",RES_hhdet_tes!L6/RES_hhdet_fec!L6)</f>
        <v>0.99999999999999967</v>
      </c>
      <c r="M6" s="73">
        <f>IF(RES_hhdet_tes!M6=0,"",RES_hhdet_tes!M6/RES_hhdet_fec!M6)</f>
        <v>0.99999999999999967</v>
      </c>
      <c r="N6" s="73">
        <f>IF(RES_hhdet_tes!N6=0,"",RES_hhdet_tes!N6/RES_hhdet_fec!N6)</f>
        <v>1.0000000000000002</v>
      </c>
      <c r="O6" s="73">
        <f>IF(RES_hhdet_tes!O6=0,"",RES_hhdet_tes!O6/RES_hhdet_fec!O6)</f>
        <v>1</v>
      </c>
      <c r="P6" s="73">
        <f>IF(RES_hhdet_tes!P6=0,"",RES_hhdet_tes!P6/RES_hhdet_fec!P6)</f>
        <v>1</v>
      </c>
      <c r="Q6" s="73">
        <f>IF(RES_hhdet_tes!Q6=0,"",RES_hhdet_tes!Q6/RES_hhdet_fec!Q6)</f>
        <v>1.0000000000000002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1.607436229671128</v>
      </c>
      <c r="C7" s="169">
        <f>IF(RES_hhdet_tes!C7=0,"",RES_hhdet_tes!C7/RES_hhdet_fec!C7)</f>
        <v>1.65344106802138</v>
      </c>
      <c r="D7" s="169">
        <f>IF(RES_hhdet_tes!D7=0,"",RES_hhdet_tes!D7/RES_hhdet_fec!D7)</f>
        <v>1.7344996010893234</v>
      </c>
      <c r="E7" s="169">
        <f>IF(RES_hhdet_tes!E7=0,"",RES_hhdet_tes!E7/RES_hhdet_fec!E7)</f>
        <v>1.7770978309766594</v>
      </c>
      <c r="F7" s="169">
        <f>IF(RES_hhdet_tes!F7=0,"",RES_hhdet_tes!F7/RES_hhdet_fec!F7)</f>
        <v>1.8142157264188821</v>
      </c>
      <c r="G7" s="169">
        <f>IF(RES_hhdet_tes!G7=0,"",RES_hhdet_tes!G7/RES_hhdet_fec!G7)</f>
        <v>1.8927939719620086</v>
      </c>
      <c r="H7" s="169">
        <f>IF(RES_hhdet_tes!H7=0,"",RES_hhdet_tes!H7/RES_hhdet_fec!H7)</f>
        <v>1.9876517629371984</v>
      </c>
      <c r="I7" s="169">
        <f>IF(RES_hhdet_tes!I7=0,"",RES_hhdet_tes!I7/RES_hhdet_fec!I7)</f>
        <v>2.1299001456495676</v>
      </c>
      <c r="J7" s="169">
        <f>IF(RES_hhdet_tes!J7=0,"",RES_hhdet_tes!J7/RES_hhdet_fec!J7)</f>
        <v>2.2989027427129551</v>
      </c>
      <c r="K7" s="169">
        <f>IF(RES_hhdet_tes!K7=0,"",RES_hhdet_tes!K7/RES_hhdet_fec!K7)</f>
        <v>2.4598252881331888</v>
      </c>
      <c r="L7" s="169">
        <f>IF(RES_hhdet_tes!L7=0,"",RES_hhdet_tes!L7/RES_hhdet_fec!L7)</f>
        <v>2.7305769396298261</v>
      </c>
      <c r="M7" s="169">
        <f>IF(RES_hhdet_tes!M7=0,"",RES_hhdet_tes!M7/RES_hhdet_fec!M7)</f>
        <v>2.9379645513478327</v>
      </c>
      <c r="N7" s="169">
        <f>IF(RES_hhdet_tes!N7=0,"",RES_hhdet_tes!N7/RES_hhdet_fec!N7)</f>
        <v>3.0046703458358022</v>
      </c>
      <c r="O7" s="169">
        <f>IF(RES_hhdet_tes!O7=0,"",RES_hhdet_tes!O7/RES_hhdet_fec!O7)</f>
        <v>3.1199205939334491</v>
      </c>
      <c r="P7" s="169">
        <f>IF(RES_hhdet_tes!P7=0,"",RES_hhdet_tes!P7/RES_hhdet_fec!P7)</f>
        <v>3.2367200880740796</v>
      </c>
      <c r="Q7" s="169">
        <f>IF(RES_hhdet_tes!Q7=0,"",RES_hhdet_tes!Q7/RES_hhdet_fec!Q7)</f>
        <v>3.4373863566041631</v>
      </c>
    </row>
    <row r="8" spans="1:17" ht="12" customHeight="1" x14ac:dyDescent="0.25">
      <c r="A8" s="23" t="s">
        <v>60</v>
      </c>
      <c r="B8" s="73">
        <f>IF(RES_hhdet_tes!B8=0,"",RES_hhdet_tes!B8/RES_hhdet_fec!B8)</f>
        <v>1.607436229671128</v>
      </c>
      <c r="C8" s="73">
        <f>IF(RES_hhdet_tes!C8=0,"",RES_hhdet_tes!C8/RES_hhdet_fec!C8)</f>
        <v>1.65344106802138</v>
      </c>
      <c r="D8" s="73">
        <f>IF(RES_hhdet_tes!D8=0,"",RES_hhdet_tes!D8/RES_hhdet_fec!D8)</f>
        <v>1.7344996010893234</v>
      </c>
      <c r="E8" s="73">
        <f>IF(RES_hhdet_tes!E8=0,"",RES_hhdet_tes!E8/RES_hhdet_fec!E8)</f>
        <v>1.7770978309766594</v>
      </c>
      <c r="F8" s="73">
        <f>IF(RES_hhdet_tes!F8=0,"",RES_hhdet_tes!F8/RES_hhdet_fec!F8)</f>
        <v>1.8142157264188821</v>
      </c>
      <c r="G8" s="73">
        <f>IF(RES_hhdet_tes!G8=0,"",RES_hhdet_tes!G8/RES_hhdet_fec!G8)</f>
        <v>1.8927939719620086</v>
      </c>
      <c r="H8" s="73">
        <f>IF(RES_hhdet_tes!H8=0,"",RES_hhdet_tes!H8/RES_hhdet_fec!H8)</f>
        <v>1.9876517629371984</v>
      </c>
      <c r="I8" s="73">
        <f>IF(RES_hhdet_tes!I8=0,"",RES_hhdet_tes!I8/RES_hhdet_fec!I8)</f>
        <v>2.1299001456495676</v>
      </c>
      <c r="J8" s="73">
        <f>IF(RES_hhdet_tes!J8=0,"",RES_hhdet_tes!J8/RES_hhdet_fec!J8)</f>
        <v>2.2989027427129551</v>
      </c>
      <c r="K8" s="73">
        <f>IF(RES_hhdet_tes!K8=0,"",RES_hhdet_tes!K8/RES_hhdet_fec!K8)</f>
        <v>2.4598252881331888</v>
      </c>
      <c r="L8" s="73">
        <f>IF(RES_hhdet_tes!L8=0,"",RES_hhdet_tes!L8/RES_hhdet_fec!L8)</f>
        <v>2.7305769396298261</v>
      </c>
      <c r="M8" s="73">
        <f>IF(RES_hhdet_tes!M8=0,"",RES_hhdet_tes!M8/RES_hhdet_fec!M8)</f>
        <v>2.9379645513478327</v>
      </c>
      <c r="N8" s="73">
        <f>IF(RES_hhdet_tes!N8=0,"",RES_hhdet_tes!N8/RES_hhdet_fec!N8)</f>
        <v>3.0046703458358022</v>
      </c>
      <c r="O8" s="73">
        <f>IF(RES_hhdet_tes!O8=0,"",RES_hhdet_tes!O8/RES_hhdet_fec!O8)</f>
        <v>3.1199205939334491</v>
      </c>
      <c r="P8" s="73">
        <f>IF(RES_hhdet_tes!P8=0,"",RES_hhdet_tes!P8/RES_hhdet_fec!P8)</f>
        <v>3.2367200880740796</v>
      </c>
      <c r="Q8" s="73">
        <f>IF(RES_hhdet_tes!Q8=0,"",RES_hhdet_tes!Q8/RES_hhdet_fec!Q8)</f>
        <v>3.4373863566041631</v>
      </c>
    </row>
    <row r="9" spans="1:17" ht="12" customHeight="1" x14ac:dyDescent="0.25">
      <c r="A9" s="158" t="s">
        <v>63</v>
      </c>
      <c r="B9" s="169">
        <f>IF(RES_hhdet_tes!B9=0,"",RES_hhdet_tes!B9/RES_hhdet_fec!B9)</f>
        <v>0.5955241459334325</v>
      </c>
      <c r="C9" s="169">
        <f>IF(RES_hhdet_tes!C9=0,"",RES_hhdet_tes!C9/RES_hhdet_fec!C9)</f>
        <v>0.59628606809878004</v>
      </c>
      <c r="D9" s="169">
        <f>IF(RES_hhdet_tes!D9=0,"",RES_hhdet_tes!D9/RES_hhdet_fec!D9)</f>
        <v>0.59733953949003382</v>
      </c>
      <c r="E9" s="169">
        <f>IF(RES_hhdet_tes!E9=0,"",RES_hhdet_tes!E9/RES_hhdet_fec!E9)</f>
        <v>0.59957797396955759</v>
      </c>
      <c r="F9" s="169">
        <f>IF(RES_hhdet_tes!F9=0,"",RES_hhdet_tes!F9/RES_hhdet_fec!F9)</f>
        <v>0.59318689174645589</v>
      </c>
      <c r="G9" s="169">
        <f>IF(RES_hhdet_tes!G9=0,"",RES_hhdet_tes!G9/RES_hhdet_fec!G9)</f>
        <v>0.58574854443111002</v>
      </c>
      <c r="H9" s="169">
        <f>IF(RES_hhdet_tes!H9=0,"",RES_hhdet_tes!H9/RES_hhdet_fec!H9)</f>
        <v>0.59181348718913429</v>
      </c>
      <c r="I9" s="169">
        <f>IF(RES_hhdet_tes!I9=0,"",RES_hhdet_tes!I9/RES_hhdet_fec!I9)</f>
        <v>0.59859034357601559</v>
      </c>
      <c r="J9" s="169">
        <f>IF(RES_hhdet_tes!J9=0,"",RES_hhdet_tes!J9/RES_hhdet_fec!J9)</f>
        <v>0.59826191759923764</v>
      </c>
      <c r="K9" s="169">
        <f>IF(RES_hhdet_tes!K9=0,"",RES_hhdet_tes!K9/RES_hhdet_fec!K9)</f>
        <v>0.59909631486244541</v>
      </c>
      <c r="L9" s="169">
        <f>IF(RES_hhdet_tes!L9=0,"",RES_hhdet_tes!L9/RES_hhdet_fec!L9)</f>
        <v>0.60488971508019218</v>
      </c>
      <c r="M9" s="169">
        <f>IF(RES_hhdet_tes!M9=0,"",RES_hhdet_tes!M9/RES_hhdet_fec!M9)</f>
        <v>0.6007865981475734</v>
      </c>
      <c r="N9" s="169">
        <f>IF(RES_hhdet_tes!N9=0,"",RES_hhdet_tes!N9/RES_hhdet_fec!N9)</f>
        <v>0.61630003007996359</v>
      </c>
      <c r="O9" s="169">
        <f>IF(RES_hhdet_tes!O9=0,"",RES_hhdet_tes!O9/RES_hhdet_fec!O9)</f>
        <v>0.61222700279339293</v>
      </c>
      <c r="P9" s="169">
        <f>IF(RES_hhdet_tes!P9=0,"",RES_hhdet_tes!P9/RES_hhdet_fec!P9)</f>
        <v>0.60793133990038406</v>
      </c>
      <c r="Q9" s="169">
        <f>IF(RES_hhdet_tes!Q9=0,"",RES_hhdet_tes!Q9/RES_hhdet_fec!Q9)</f>
        <v>0.60228272742400923</v>
      </c>
    </row>
    <row r="10" spans="1:17" ht="12" customHeight="1" x14ac:dyDescent="0.25">
      <c r="A10" s="167" t="s">
        <v>171</v>
      </c>
      <c r="B10" s="174">
        <f>IF(RES_hhdet_tes!B10=0,"",RES_hhdet_tes!B10/RES_hhdet_fec!B10)</f>
        <v>0.4635904588490084</v>
      </c>
      <c r="C10" s="174">
        <f>IF(RES_hhdet_tes!C10=0,"",RES_hhdet_tes!C10/RES_hhdet_fec!C10)</f>
        <v>0.4635904588490084</v>
      </c>
      <c r="D10" s="174">
        <f>IF(RES_hhdet_tes!D10=0,"",RES_hhdet_tes!D10/RES_hhdet_fec!D10)</f>
        <v>0.46460594478886447</v>
      </c>
      <c r="E10" s="174">
        <f>IF(RES_hhdet_tes!E10=0,"",RES_hhdet_tes!E10/RES_hhdet_fec!E10)</f>
        <v>0.46483975902530128</v>
      </c>
      <c r="F10" s="174">
        <f>IF(RES_hhdet_tes!F10=0,"",RES_hhdet_tes!F10/RES_hhdet_fec!F10)</f>
        <v>0.46499676027388559</v>
      </c>
      <c r="G10" s="174">
        <f>IF(RES_hhdet_tes!G10=0,"",RES_hhdet_tes!G10/RES_hhdet_fec!G10)</f>
        <v>0.46528725874525528</v>
      </c>
      <c r="H10" s="174">
        <f>IF(RES_hhdet_tes!H10=0,"",RES_hhdet_tes!H10/RES_hhdet_fec!H10)</f>
        <v>0.46667489914529164</v>
      </c>
      <c r="I10" s="174">
        <f>IF(RES_hhdet_tes!I10=0,"",RES_hhdet_tes!I10/RES_hhdet_fec!I10)</f>
        <v>0.47200665158001476</v>
      </c>
      <c r="J10" s="174">
        <f>IF(RES_hhdet_tes!J10=0,"",RES_hhdet_tes!J10/RES_hhdet_fec!J10)</f>
        <v>0.47656614501521299</v>
      </c>
      <c r="K10" s="174">
        <f>IF(RES_hhdet_tes!K10=0,"",RES_hhdet_tes!K10/RES_hhdet_fec!K10)</f>
        <v>0.47912701026517218</v>
      </c>
      <c r="L10" s="174">
        <f>IF(RES_hhdet_tes!L10=0,"",RES_hhdet_tes!L10/RES_hhdet_fec!L10)</f>
        <v>0.48132787979194525</v>
      </c>
      <c r="M10" s="174">
        <f>IF(RES_hhdet_tes!M10=0,"",RES_hhdet_tes!M10/RES_hhdet_fec!M10)</f>
        <v>0.48748380009914749</v>
      </c>
      <c r="N10" s="174">
        <f>IF(RES_hhdet_tes!N10=0,"",RES_hhdet_tes!N10/RES_hhdet_fec!N10)</f>
        <v>0.49294789872765277</v>
      </c>
      <c r="O10" s="174">
        <f>IF(RES_hhdet_tes!O10=0,"",RES_hhdet_tes!O10/RES_hhdet_fec!O10)</f>
        <v>0.49385189483066483</v>
      </c>
      <c r="P10" s="174">
        <f>IF(RES_hhdet_tes!P10=0,"",RES_hhdet_tes!P10/RES_hhdet_fec!P10)</f>
        <v>0.49489004221502131</v>
      </c>
      <c r="Q10" s="174">
        <f>IF(RES_hhdet_tes!Q10=0,"",RES_hhdet_tes!Q10/RES_hhdet_fec!Q10)</f>
        <v>0.49545190453793986</v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0.538363113502074</v>
      </c>
      <c r="C11" s="174">
        <f>IF(RES_hhdet_tes!C11=0,"",RES_hhdet_tes!C11/RES_hhdet_fec!C11)</f>
        <v>0.53941248483053184</v>
      </c>
      <c r="D11" s="174">
        <f>IF(RES_hhdet_tes!D11=0,"",RES_hhdet_tes!D11/RES_hhdet_fec!D11)</f>
        <v>0.54396011996223481</v>
      </c>
      <c r="E11" s="174">
        <f>IF(RES_hhdet_tes!E11=0,"",RES_hhdet_tes!E11/RES_hhdet_fec!E11)</f>
        <v>0.54555116379177737</v>
      </c>
      <c r="F11" s="174">
        <f>IF(RES_hhdet_tes!F11=0,"",RES_hhdet_tes!F11/RES_hhdet_fec!F11)</f>
        <v>0.54755440213479678</v>
      </c>
      <c r="G11" s="174">
        <f>IF(RES_hhdet_tes!G11=0,"",RES_hhdet_tes!G11/RES_hhdet_fec!G11)</f>
        <v>0.55131578734116082</v>
      </c>
      <c r="H11" s="174">
        <f>IF(RES_hhdet_tes!H11=0,"",RES_hhdet_tes!H11/RES_hhdet_fec!H11)</f>
        <v>0.56219170932146856</v>
      </c>
      <c r="I11" s="174">
        <f>IF(RES_hhdet_tes!I11=0,"",RES_hhdet_tes!I11/RES_hhdet_fec!I11)</f>
        <v>0.57896717195089531</v>
      </c>
      <c r="J11" s="174">
        <f>IF(RES_hhdet_tes!J11=0,"",RES_hhdet_tes!J11/RES_hhdet_fec!J11)</f>
        <v>0.59367087476602076</v>
      </c>
      <c r="K11" s="174">
        <f>IF(RES_hhdet_tes!K11=0,"",RES_hhdet_tes!K11/RES_hhdet_fec!K11)</f>
        <v>0.59518830053392779</v>
      </c>
      <c r="L11" s="174">
        <f>IF(RES_hhdet_tes!L11=0,"",RES_hhdet_tes!L11/RES_hhdet_fec!L11)</f>
        <v>0.60064899299344854</v>
      </c>
      <c r="M11" s="174">
        <f>IF(RES_hhdet_tes!M11=0,"",RES_hhdet_tes!M11/RES_hhdet_fec!M11)</f>
        <v>0.60194603178790074</v>
      </c>
      <c r="N11" s="174">
        <f>IF(RES_hhdet_tes!N11=0,"",RES_hhdet_tes!N11/RES_hhdet_fec!N11)</f>
        <v>0.60275483390932416</v>
      </c>
      <c r="O11" s="174">
        <f>IF(RES_hhdet_tes!O11=0,"",RES_hhdet_tes!O11/RES_hhdet_fec!O11)</f>
        <v>0.60300983349639292</v>
      </c>
      <c r="P11" s="174">
        <f>IF(RES_hhdet_tes!P11=0,"",RES_hhdet_tes!P11/RES_hhdet_fec!P11)</f>
        <v>0.60317018736774541</v>
      </c>
      <c r="Q11" s="174">
        <f>IF(RES_hhdet_tes!Q11=0,"",RES_hhdet_tes!Q11/RES_hhdet_fec!Q11)</f>
        <v>0.60933966520021643</v>
      </c>
    </row>
    <row r="12" spans="1:17" ht="12" customHeight="1" x14ac:dyDescent="0.25">
      <c r="A12" s="167" t="s">
        <v>143</v>
      </c>
      <c r="B12" s="174">
        <f>IF(RES_hhdet_tes!B12=0,"",RES_hhdet_tes!B12/RES_hhdet_fec!B12)</f>
        <v>0.60860075922641566</v>
      </c>
      <c r="C12" s="174">
        <f>IF(RES_hhdet_tes!C12=0,"",RES_hhdet_tes!C12/RES_hhdet_fec!C12)</f>
        <v>0.6116601799573258</v>
      </c>
      <c r="D12" s="174">
        <f>IF(RES_hhdet_tes!D12=0,"",RES_hhdet_tes!D12/RES_hhdet_fec!D12)</f>
        <v>0.62120836455311934</v>
      </c>
      <c r="E12" s="174">
        <f>IF(RES_hhdet_tes!E12=0,"",RES_hhdet_tes!E12/RES_hhdet_fec!E12)</f>
        <v>0.62220962755105558</v>
      </c>
      <c r="F12" s="174">
        <f>IF(RES_hhdet_tes!F12=0,"",RES_hhdet_tes!F12/RES_hhdet_fec!F12)</f>
        <v>0.62302528547910463</v>
      </c>
      <c r="G12" s="174">
        <f>IF(RES_hhdet_tes!G12=0,"",RES_hhdet_tes!G12/RES_hhdet_fec!G12)</f>
        <v>0.62581263431072875</v>
      </c>
      <c r="H12" s="174">
        <f>IF(RES_hhdet_tes!H12=0,"",RES_hhdet_tes!H12/RES_hhdet_fec!H12)</f>
        <v>0.65263325309860098</v>
      </c>
      <c r="I12" s="174">
        <f>IF(RES_hhdet_tes!I12=0,"",RES_hhdet_tes!I12/RES_hhdet_fec!I12)</f>
        <v>0.69298468161144411</v>
      </c>
      <c r="J12" s="174">
        <f>IF(RES_hhdet_tes!J12=0,"",RES_hhdet_tes!J12/RES_hhdet_fec!J12)</f>
        <v>0.66049313712545565</v>
      </c>
      <c r="K12" s="174">
        <f>IF(RES_hhdet_tes!K12=0,"",RES_hhdet_tes!K12/RES_hhdet_fec!K12)</f>
        <v>0.66234563784285261</v>
      </c>
      <c r="L12" s="174">
        <f>IF(RES_hhdet_tes!L12=0,"",RES_hhdet_tes!L12/RES_hhdet_fec!L12)</f>
        <v>0.66705889841380195</v>
      </c>
      <c r="M12" s="174">
        <f>IF(RES_hhdet_tes!M12=0,"",RES_hhdet_tes!M12/RES_hhdet_fec!M12)</f>
        <v>0.67003997818109295</v>
      </c>
      <c r="N12" s="174">
        <f>IF(RES_hhdet_tes!N12=0,"",RES_hhdet_tes!N12/RES_hhdet_fec!N12)</f>
        <v>0.67046639938116503</v>
      </c>
      <c r="O12" s="174">
        <f>IF(RES_hhdet_tes!O12=0,"",RES_hhdet_tes!O12/RES_hhdet_fec!O12)</f>
        <v>0.67086773167987801</v>
      </c>
      <c r="P12" s="174">
        <f>IF(RES_hhdet_tes!P12=0,"",RES_hhdet_tes!P12/RES_hhdet_fec!P12)</f>
        <v>0.6711202881012639</v>
      </c>
      <c r="Q12" s="174">
        <f>IF(RES_hhdet_tes!Q12=0,"",RES_hhdet_tes!Q12/RES_hhdet_fec!Q12)</f>
        <v>0.67572608519039978</v>
      </c>
    </row>
    <row r="13" spans="1:17" ht="12" customHeight="1" x14ac:dyDescent="0.25">
      <c r="A13" s="166" t="s">
        <v>57</v>
      </c>
      <c r="B13" s="173">
        <f>IF(RES_hhdet_tes!B13=0,"",RES_hhdet_tes!B13/RES_hhdet_fec!B13)</f>
        <v>0.53836311350207389</v>
      </c>
      <c r="C13" s="173">
        <f>IF(RES_hhdet_tes!C13=0,"",RES_hhdet_tes!C13/RES_hhdet_fec!C13)</f>
        <v>0.54144886451706375</v>
      </c>
      <c r="D13" s="173">
        <f>IF(RES_hhdet_tes!D13=0,"",RES_hhdet_tes!D13/RES_hhdet_fec!D13)</f>
        <v>0.55220707260940582</v>
      </c>
      <c r="E13" s="173">
        <f>IF(RES_hhdet_tes!E13=0,"",RES_hhdet_tes!E13/RES_hhdet_fec!E13)</f>
        <v>0.55286736862256369</v>
      </c>
      <c r="F13" s="173">
        <f>IF(RES_hhdet_tes!F13=0,"",RES_hhdet_tes!F13/RES_hhdet_fec!F13)</f>
        <v>0.55329961463608823</v>
      </c>
      <c r="G13" s="173">
        <f>IF(RES_hhdet_tes!G13=0,"",RES_hhdet_tes!G13/RES_hhdet_fec!G13)</f>
        <v>0.5560526168058868</v>
      </c>
      <c r="H13" s="173">
        <f>IF(RES_hhdet_tes!H13=0,"",RES_hhdet_tes!H13/RES_hhdet_fec!H13)</f>
        <v>0.56683425560462208</v>
      </c>
      <c r="I13" s="173">
        <f>IF(RES_hhdet_tes!I13=0,"",RES_hhdet_tes!I13/RES_hhdet_fec!I13)</f>
        <v>0.58863800966215674</v>
      </c>
      <c r="J13" s="173">
        <f>IF(RES_hhdet_tes!J13=0,"",RES_hhdet_tes!J13/RES_hhdet_fec!J13)</f>
        <v>0.59593361081509566</v>
      </c>
      <c r="K13" s="173">
        <f>IF(RES_hhdet_tes!K13=0,"",RES_hhdet_tes!K13/RES_hhdet_fec!K13)</f>
        <v>0.59762277133447483</v>
      </c>
      <c r="L13" s="173">
        <f>IF(RES_hhdet_tes!L13=0,"",RES_hhdet_tes!L13/RES_hhdet_fec!L13)</f>
        <v>0.60271883052344299</v>
      </c>
      <c r="M13" s="173">
        <f>IF(RES_hhdet_tes!M13=0,"",RES_hhdet_tes!M13/RES_hhdet_fec!M13)</f>
        <v>0.60619378659180356</v>
      </c>
      <c r="N13" s="173">
        <f>IF(RES_hhdet_tes!N13=0,"",RES_hhdet_tes!N13/RES_hhdet_fec!N13)</f>
        <v>0.60652614231513702</v>
      </c>
      <c r="O13" s="173">
        <f>IF(RES_hhdet_tes!O13=0,"",RES_hhdet_tes!O13/RES_hhdet_fec!O13)</f>
        <v>0.60679897340585354</v>
      </c>
      <c r="P13" s="173">
        <f>IF(RES_hhdet_tes!P13=0,"",RES_hhdet_tes!P13/RES_hhdet_fec!P13)</f>
        <v>0.60687259680628092</v>
      </c>
      <c r="Q13" s="173">
        <f>IF(RES_hhdet_tes!Q13=0,"",RES_hhdet_tes!Q13/RES_hhdet_fec!Q13)</f>
        <v>0.61211446904125066</v>
      </c>
    </row>
    <row r="14" spans="1:17" ht="12" customHeight="1" x14ac:dyDescent="0.25">
      <c r="A14" s="147" t="s">
        <v>59</v>
      </c>
      <c r="B14" s="172">
        <f>IF(RES_hhdet_tes!B14=0,"",RES_hhdet_tes!B14/RES_hhdet_fec!B14)</f>
        <v>0.99999999999999978</v>
      </c>
      <c r="C14" s="172">
        <f>IF(RES_hhdet_tes!C14=0,"",RES_hhdet_tes!C14/RES_hhdet_fec!C14)</f>
        <v>1.0000000000000002</v>
      </c>
      <c r="D14" s="172">
        <f>IF(RES_hhdet_tes!D14=0,"",RES_hhdet_tes!D14/RES_hhdet_fec!D14)</f>
        <v>1.0000000000000002</v>
      </c>
      <c r="E14" s="172">
        <f>IF(RES_hhdet_tes!E14=0,"",RES_hhdet_tes!E14/RES_hhdet_fec!E14)</f>
        <v>1.0000000000000004</v>
      </c>
      <c r="F14" s="172">
        <f>IF(RES_hhdet_tes!F14=0,"",RES_hhdet_tes!F14/RES_hhdet_fec!F14)</f>
        <v>1</v>
      </c>
      <c r="G14" s="172">
        <f>IF(RES_hhdet_tes!G14=0,"",RES_hhdet_tes!G14/RES_hhdet_fec!G14)</f>
        <v>1</v>
      </c>
      <c r="H14" s="172">
        <f>IF(RES_hhdet_tes!H14=0,"",RES_hhdet_tes!H14/RES_hhdet_fec!H14)</f>
        <v>1</v>
      </c>
      <c r="I14" s="172">
        <f>IF(RES_hhdet_tes!I14=0,"",RES_hhdet_tes!I14/RES_hhdet_fec!I14)</f>
        <v>1</v>
      </c>
      <c r="J14" s="172">
        <f>IF(RES_hhdet_tes!J14=0,"",RES_hhdet_tes!J14/RES_hhdet_fec!J14)</f>
        <v>0.99999999999999978</v>
      </c>
      <c r="K14" s="172">
        <f>IF(RES_hhdet_tes!K14=0,"",RES_hhdet_tes!K14/RES_hhdet_fec!K14)</f>
        <v>1</v>
      </c>
      <c r="L14" s="172">
        <f>IF(RES_hhdet_tes!L14=0,"",RES_hhdet_tes!L14/RES_hhdet_fec!L14)</f>
        <v>1</v>
      </c>
      <c r="M14" s="172">
        <f>IF(RES_hhdet_tes!M14=0,"",RES_hhdet_tes!M14/RES_hhdet_fec!M14)</f>
        <v>1</v>
      </c>
      <c r="N14" s="172">
        <f>IF(RES_hhdet_tes!N14=0,"",RES_hhdet_tes!N14/RES_hhdet_fec!N14)</f>
        <v>1</v>
      </c>
      <c r="O14" s="172">
        <f>IF(RES_hhdet_tes!O14=0,"",RES_hhdet_tes!O14/RES_hhdet_fec!O14)</f>
        <v>1</v>
      </c>
      <c r="P14" s="172">
        <f>IF(RES_hhdet_tes!P14=0,"",RES_hhdet_tes!P14/RES_hhdet_fec!P14)</f>
        <v>1</v>
      </c>
      <c r="Q14" s="172">
        <f>IF(RES_hhdet_tes!Q14=0,"",RES_hhdet_tes!Q14/RES_hhdet_fec!Q14)</f>
        <v>0.99999999999999989</v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0.68790842280820608</v>
      </c>
      <c r="C15" s="171">
        <f>IF(RES_hhdet_tes!C15=0,"",RES_hhdet_tes!C15/RES_hhdet_fec!C15)</f>
        <v>0.6891607693302233</v>
      </c>
      <c r="D15" s="171">
        <f>IF(RES_hhdet_tes!D15=0,"",RES_hhdet_tes!D15/RES_hhdet_fec!D15)</f>
        <v>0.69295251811876479</v>
      </c>
      <c r="E15" s="171">
        <f>IF(RES_hhdet_tes!E15=0,"",RES_hhdet_tes!E15/RES_hhdet_fec!E15)</f>
        <v>0.69428353364930651</v>
      </c>
      <c r="F15" s="171">
        <f>IF(RES_hhdet_tes!F15=0,"",RES_hhdet_tes!F15/RES_hhdet_fec!F15)</f>
        <v>0.69627029890036296</v>
      </c>
      <c r="G15" s="171">
        <f>IF(RES_hhdet_tes!G15=0,"",RES_hhdet_tes!G15/RES_hhdet_fec!G15)</f>
        <v>0.70030801954847421</v>
      </c>
      <c r="H15" s="171">
        <f>IF(RES_hhdet_tes!H15=0,"",RES_hhdet_tes!H15/RES_hhdet_fec!H15)</f>
        <v>0.70840727082906896</v>
      </c>
      <c r="I15" s="171">
        <f>IF(RES_hhdet_tes!I15=0,"",RES_hhdet_tes!I15/RES_hhdet_fec!I15)</f>
        <v>0.72152472127937939</v>
      </c>
      <c r="J15" s="171">
        <f>IF(RES_hhdet_tes!J15=0,"",RES_hhdet_tes!J15/RES_hhdet_fec!J15)</f>
        <v>0.73269979412302777</v>
      </c>
      <c r="K15" s="171">
        <f>IF(RES_hhdet_tes!K15=0,"",RES_hhdet_tes!K15/RES_hhdet_fec!K15)</f>
        <v>0.73588538779318513</v>
      </c>
      <c r="L15" s="171">
        <f>IF(RES_hhdet_tes!L15=0,"",RES_hhdet_tes!L15/RES_hhdet_fec!L15)</f>
        <v>0.74423584445705804</v>
      </c>
      <c r="M15" s="171">
        <f>IF(RES_hhdet_tes!M15=0,"",RES_hhdet_tes!M15/RES_hhdet_fec!M15)</f>
        <v>0.74680578333380065</v>
      </c>
      <c r="N15" s="171">
        <f>IF(RES_hhdet_tes!N15=0,"",RES_hhdet_tes!N15/RES_hhdet_fec!N15)</f>
        <v>0.74715228461179328</v>
      </c>
      <c r="O15" s="171">
        <f>IF(RES_hhdet_tes!O15=0,"",RES_hhdet_tes!O15/RES_hhdet_fec!O15)</f>
        <v>0.74765943761154252</v>
      </c>
      <c r="P15" s="171">
        <f>IF(RES_hhdet_tes!P15=0,"",RES_hhdet_tes!P15/RES_hhdet_fec!P15)</f>
        <v>0.74812348557114994</v>
      </c>
      <c r="Q15" s="171">
        <f>IF(RES_hhdet_tes!Q15=0,"",RES_hhdet_tes!Q15/RES_hhdet_fec!Q15)</f>
        <v>0.75243788010588619</v>
      </c>
    </row>
    <row r="16" spans="1:17" ht="12" customHeight="1" x14ac:dyDescent="0.25">
      <c r="A16" s="161" t="s">
        <v>141</v>
      </c>
      <c r="B16" s="170">
        <f>IF(RES_hhdet_tes!B16=0,"",RES_hhdet_tes!B16/RES_hhdet_fec!B16)</f>
        <v>0.74263732360256185</v>
      </c>
      <c r="C16" s="170">
        <f>IF(RES_hhdet_tes!C16=0,"",RES_hhdet_tes!C16/RES_hhdet_fec!C16)</f>
        <v>0.7453396272289029</v>
      </c>
      <c r="D16" s="170">
        <f>IF(RES_hhdet_tes!D16=0,"",RES_hhdet_tes!D16/RES_hhdet_fec!D16)</f>
        <v>0.75368287648716459</v>
      </c>
      <c r="E16" s="170">
        <f>IF(RES_hhdet_tes!E16=0,"",RES_hhdet_tes!E16/RES_hhdet_fec!E16)</f>
        <v>0.75257016147868294</v>
      </c>
      <c r="F16" s="170">
        <f>IF(RES_hhdet_tes!F16=0,"",RES_hhdet_tes!F16/RES_hhdet_fec!F16)</f>
        <v>0.75429569209618963</v>
      </c>
      <c r="G16" s="170">
        <f>IF(RES_hhdet_tes!G16=0,"",RES_hhdet_tes!G16/RES_hhdet_fec!G16)</f>
        <v>0.75739134003991126</v>
      </c>
      <c r="H16" s="170">
        <f>IF(RES_hhdet_tes!H16=0,"",RES_hhdet_tes!H16/RES_hhdet_fec!H16)</f>
        <v>0.77484589775425061</v>
      </c>
      <c r="I16" s="170">
        <f>IF(RES_hhdet_tes!I16=0,"",RES_hhdet_tes!I16/RES_hhdet_fec!I16)</f>
        <v>0.80542331747983709</v>
      </c>
      <c r="J16" s="170">
        <f>IF(RES_hhdet_tes!J16=0,"",RES_hhdet_tes!J16/RES_hhdet_fec!J16)</f>
        <v>0.78317404207298158</v>
      </c>
      <c r="K16" s="170">
        <f>IF(RES_hhdet_tes!K16=0,"",RES_hhdet_tes!K16/RES_hhdet_fec!K16)</f>
        <v>0.78599916824595129</v>
      </c>
      <c r="L16" s="170">
        <f>IF(RES_hhdet_tes!L16=0,"",RES_hhdet_tes!L16/RES_hhdet_fec!L16)</f>
        <v>0.79416035559941478</v>
      </c>
      <c r="M16" s="170">
        <f>IF(RES_hhdet_tes!M16=0,"",RES_hhdet_tes!M16/RES_hhdet_fec!M16)</f>
        <v>0.79550659000331758</v>
      </c>
      <c r="N16" s="170">
        <f>IF(RES_hhdet_tes!N16=0,"",RES_hhdet_tes!N16/RES_hhdet_fec!N16)</f>
        <v>0.79723304482730362</v>
      </c>
      <c r="O16" s="170">
        <f>IF(RES_hhdet_tes!O16=0,"",RES_hhdet_tes!O16/RES_hhdet_fec!O16)</f>
        <v>0.7975445421245414</v>
      </c>
      <c r="P16" s="170">
        <f>IF(RES_hhdet_tes!P16=0,"",RES_hhdet_tes!P16/RES_hhdet_fec!P16)</f>
        <v>0.79667241921410725</v>
      </c>
      <c r="Q16" s="170">
        <f>IF(RES_hhdet_tes!Q16=0,"",RES_hhdet_tes!Q16/RES_hhdet_fec!Q16)</f>
        <v>0.80008482332669539</v>
      </c>
    </row>
    <row r="17" spans="1:17" ht="12" customHeight="1" x14ac:dyDescent="0.25">
      <c r="A17" s="148" t="s">
        <v>60</v>
      </c>
      <c r="B17" s="73">
        <f>IF(RES_hhdet_tes!B17=0,"",RES_hhdet_tes!B17/RES_hhdet_fec!B17)</f>
        <v>0.68790842280820597</v>
      </c>
      <c r="C17" s="73">
        <f>IF(RES_hhdet_tes!C17=0,"",RES_hhdet_tes!C17/RES_hhdet_fec!C17)</f>
        <v>0.69111413548203526</v>
      </c>
      <c r="D17" s="73">
        <f>IF(RES_hhdet_tes!D17=0,"",RES_hhdet_tes!D17/RES_hhdet_fec!D17)</f>
        <v>0.69984447029351693</v>
      </c>
      <c r="E17" s="73">
        <f>IF(RES_hhdet_tes!E17=0,"",RES_hhdet_tes!E17/RES_hhdet_fec!E17)</f>
        <v>0.70021955558460558</v>
      </c>
      <c r="F17" s="73">
        <f>IF(RES_hhdet_tes!F17=0,"",RES_hhdet_tes!F17/RES_hhdet_fec!F17)</f>
        <v>0.70091275681543797</v>
      </c>
      <c r="G17" s="73">
        <f>IF(RES_hhdet_tes!G17=0,"",RES_hhdet_tes!G17/RES_hhdet_fec!G17)</f>
        <v>0.70411701196156562</v>
      </c>
      <c r="H17" s="73">
        <f>IF(RES_hhdet_tes!H17=0,"",RES_hhdet_tes!H17/RES_hhdet_fec!H17)</f>
        <v>0.71205680754002909</v>
      </c>
      <c r="I17" s="73">
        <f>IF(RES_hhdet_tes!I17=0,"",RES_hhdet_tes!I17/RES_hhdet_fec!I17)</f>
        <v>0.72966280623372248</v>
      </c>
      <c r="J17" s="73">
        <f>IF(RES_hhdet_tes!J17=0,"",RES_hhdet_tes!J17/RES_hhdet_fec!J17)</f>
        <v>0.73512627611356451</v>
      </c>
      <c r="K17" s="73">
        <f>IF(RES_hhdet_tes!K17=0,"",RES_hhdet_tes!K17/RES_hhdet_fec!K17)</f>
        <v>0.73894521113814193</v>
      </c>
      <c r="L17" s="73">
        <f>IF(RES_hhdet_tes!L17=0,"",RES_hhdet_tes!L17/RES_hhdet_fec!L17)</f>
        <v>0.74703284517532009</v>
      </c>
      <c r="M17" s="73">
        <f>IF(RES_hhdet_tes!M17=0,"",RES_hhdet_tes!M17/RES_hhdet_fec!M17)</f>
        <v>0.75116158379920928</v>
      </c>
      <c r="N17" s="73">
        <f>IF(RES_hhdet_tes!N17=0,"",RES_hhdet_tes!N17/RES_hhdet_fec!N17)</f>
        <v>0.75243307249621338</v>
      </c>
      <c r="O17" s="73">
        <f>IF(RES_hhdet_tes!O17=0,"",RES_hhdet_tes!O17/RES_hhdet_fec!O17)</f>
        <v>0.75292243682251891</v>
      </c>
      <c r="P17" s="73">
        <f>IF(RES_hhdet_tes!P17=0,"",RES_hhdet_tes!P17/RES_hhdet_fec!P17)</f>
        <v>0.75331774305057875</v>
      </c>
      <c r="Q17" s="73">
        <f>IF(RES_hhdet_tes!Q17=0,"",RES_hhdet_tes!Q17/RES_hhdet_fec!Q17)</f>
        <v>0.75635306899342347</v>
      </c>
    </row>
    <row r="18" spans="1:17" ht="12" customHeight="1" x14ac:dyDescent="0.25">
      <c r="A18" s="148" t="s">
        <v>59</v>
      </c>
      <c r="B18" s="73">
        <f>IF(RES_hhdet_tes!B18=0,"",RES_hhdet_tes!B18/RES_hhdet_fec!B18)</f>
        <v>1.0000000000000002</v>
      </c>
      <c r="C18" s="73">
        <f>IF(RES_hhdet_tes!C18=0,"",RES_hhdet_tes!C18/RES_hhdet_fec!C18)</f>
        <v>1</v>
      </c>
      <c r="D18" s="73">
        <f>IF(RES_hhdet_tes!D18=0,"",RES_hhdet_tes!D18/RES_hhdet_fec!D18)</f>
        <v>0.99999999999999967</v>
      </c>
      <c r="E18" s="73">
        <f>IF(RES_hhdet_tes!E18=0,"",RES_hhdet_tes!E18/RES_hhdet_fec!E18)</f>
        <v>1.0000000000000002</v>
      </c>
      <c r="F18" s="73">
        <f>IF(RES_hhdet_tes!F18=0,"",RES_hhdet_tes!F18/RES_hhdet_fec!F18)</f>
        <v>1</v>
      </c>
      <c r="G18" s="73">
        <f>IF(RES_hhdet_tes!G18=0,"",RES_hhdet_tes!G18/RES_hhdet_fec!G18)</f>
        <v>1</v>
      </c>
      <c r="H18" s="73">
        <f>IF(RES_hhdet_tes!H18=0,"",RES_hhdet_tes!H18/RES_hhdet_fec!H18)</f>
        <v>0.99999999999999978</v>
      </c>
      <c r="I18" s="73">
        <f>IF(RES_hhdet_tes!I18=0,"",RES_hhdet_tes!I18/RES_hhdet_fec!I18)</f>
        <v>1.0000000000000002</v>
      </c>
      <c r="J18" s="73">
        <f>IF(RES_hhdet_tes!J18=0,"",RES_hhdet_tes!J18/RES_hhdet_fec!J18)</f>
        <v>1.0000000000000002</v>
      </c>
      <c r="K18" s="73">
        <f>IF(RES_hhdet_tes!K18=0,"",RES_hhdet_tes!K18/RES_hhdet_fec!K18)</f>
        <v>0.99999999999999978</v>
      </c>
      <c r="L18" s="73">
        <f>IF(RES_hhdet_tes!L18=0,"",RES_hhdet_tes!L18/RES_hhdet_fec!L18)</f>
        <v>0.99999999999999956</v>
      </c>
      <c r="M18" s="73">
        <f>IF(RES_hhdet_tes!M18=0,"",RES_hhdet_tes!M18/RES_hhdet_fec!M18)</f>
        <v>1</v>
      </c>
      <c r="N18" s="73">
        <f>IF(RES_hhdet_tes!N18=0,"",RES_hhdet_tes!N18/RES_hhdet_fec!N18)</f>
        <v>1</v>
      </c>
      <c r="O18" s="73">
        <f>IF(RES_hhdet_tes!O18=0,"",RES_hhdet_tes!O18/RES_hhdet_fec!O18)</f>
        <v>1</v>
      </c>
      <c r="P18" s="73">
        <f>IF(RES_hhdet_tes!P18=0,"",RES_hhdet_tes!P18/RES_hhdet_fec!P18)</f>
        <v>1.0000000000000004</v>
      </c>
      <c r="Q18" s="73">
        <f>IF(RES_hhdet_tes!Q18=0,"",RES_hhdet_tes!Q18/RES_hhdet_fec!Q18)</f>
        <v>1</v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0.71524777240410331</v>
      </c>
      <c r="C19" s="169">
        <f>IF(RES_hhdet_tes!C19=0,"",RES_hhdet_tes!C19/RES_hhdet_fec!C19)</f>
        <v>0.62619458308906206</v>
      </c>
      <c r="D19" s="169">
        <f>IF(RES_hhdet_tes!D19=0,"",RES_hhdet_tes!D19/RES_hhdet_fec!D19)</f>
        <v>0.66750809720509219</v>
      </c>
      <c r="E19" s="169">
        <f>IF(RES_hhdet_tes!E19=0,"",RES_hhdet_tes!E19/RES_hhdet_fec!E19)</f>
        <v>0.64970585006103287</v>
      </c>
      <c r="F19" s="169">
        <f>IF(RES_hhdet_tes!F19=0,"",RES_hhdet_tes!F19/RES_hhdet_fec!F19)</f>
        <v>0.66296402181116176</v>
      </c>
      <c r="G19" s="169">
        <f>IF(RES_hhdet_tes!G19=0,"",RES_hhdet_tes!G19/RES_hhdet_fec!G19)</f>
        <v>0.70028723166362838</v>
      </c>
      <c r="H19" s="169">
        <f>IF(RES_hhdet_tes!H19=0,"",RES_hhdet_tes!H19/RES_hhdet_fec!H19)</f>
        <v>0.69479369204717067</v>
      </c>
      <c r="I19" s="169">
        <f>IF(RES_hhdet_tes!I19=0,"",RES_hhdet_tes!I19/RES_hhdet_fec!I19)</f>
        <v>0.79704087878119256</v>
      </c>
      <c r="J19" s="169">
        <f>IF(RES_hhdet_tes!J19=0,"",RES_hhdet_tes!J19/RES_hhdet_fec!J19)</f>
        <v>0.72239938126048442</v>
      </c>
      <c r="K19" s="169">
        <f>IF(RES_hhdet_tes!K19=0,"",RES_hhdet_tes!K19/RES_hhdet_fec!K19)</f>
        <v>0.75853193577003719</v>
      </c>
      <c r="L19" s="169">
        <f>IF(RES_hhdet_tes!L19=0,"",RES_hhdet_tes!L19/RES_hhdet_fec!L19)</f>
        <v>0.68469234984677196</v>
      </c>
      <c r="M19" s="169">
        <f>IF(RES_hhdet_tes!M19=0,"",RES_hhdet_tes!M19/RES_hhdet_fec!M19)</f>
        <v>0.74429230641381239</v>
      </c>
      <c r="N19" s="169">
        <f>IF(RES_hhdet_tes!N19=0,"",RES_hhdet_tes!N19/RES_hhdet_fec!N19)</f>
        <v>0.73496463533434098</v>
      </c>
      <c r="O19" s="169">
        <f>IF(RES_hhdet_tes!O19=0,"",RES_hhdet_tes!O19/RES_hhdet_fec!O19)</f>
        <v>0.7247898679589051</v>
      </c>
      <c r="P19" s="169">
        <f>IF(RES_hhdet_tes!P19=0,"",RES_hhdet_tes!P19/RES_hhdet_fec!P19)</f>
        <v>0.76399993496348617</v>
      </c>
      <c r="Q19" s="169">
        <f>IF(RES_hhdet_tes!Q19=0,"",RES_hhdet_tes!Q19/RES_hhdet_fec!Q19)</f>
        <v>0.77622604703229581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0.41407261189520717</v>
      </c>
      <c r="C21" s="73">
        <f>IF(RES_hhdet_tes!C21=0,"",RES_hhdet_tes!C21/RES_hhdet_fec!C21)</f>
        <v>0.43484527243629029</v>
      </c>
      <c r="D21" s="73">
        <f>IF(RES_hhdet_tes!D21=0,"",RES_hhdet_tes!D21/RES_hhdet_fec!D21)</f>
        <v>0.44242773414170322</v>
      </c>
      <c r="E21" s="73">
        <f>IF(RES_hhdet_tes!E21=0,"",RES_hhdet_tes!E21/RES_hhdet_fec!E21)</f>
        <v>0.44342748798833348</v>
      </c>
      <c r="F21" s="73">
        <f>IF(RES_hhdet_tes!F21=0,"",RES_hhdet_tes!F21/RES_hhdet_fec!F21)</f>
        <v>0.4475263804794557</v>
      </c>
      <c r="G21" s="73">
        <f>IF(RES_hhdet_tes!G21=0,"",RES_hhdet_tes!G21/RES_hhdet_fec!G21)</f>
        <v>0.4475263804794557</v>
      </c>
      <c r="H21" s="73">
        <f>IF(RES_hhdet_tes!H21=0,"",RES_hhdet_tes!H21/RES_hhdet_fec!H21)</f>
        <v>0.44793396388587503</v>
      </c>
      <c r="I21" s="73">
        <f>IF(RES_hhdet_tes!I21=0,"",RES_hhdet_tes!I21/RES_hhdet_fec!I21)</f>
        <v>0.44929850346622147</v>
      </c>
      <c r="J21" s="73">
        <f>IF(RES_hhdet_tes!J21=0,"",RES_hhdet_tes!J21/RES_hhdet_fec!J21)</f>
        <v>0.46041999623881924</v>
      </c>
      <c r="K21" s="73">
        <f>IF(RES_hhdet_tes!K21=0,"",RES_hhdet_tes!K21/RES_hhdet_fec!K21)</f>
        <v>0.4636184001137218</v>
      </c>
      <c r="L21" s="73">
        <f>IF(RES_hhdet_tes!L21=0,"",RES_hhdet_tes!L21/RES_hhdet_fec!L21)</f>
        <v>0.46653799508920335</v>
      </c>
      <c r="M21" s="73">
        <f>IF(RES_hhdet_tes!M21=0,"",RES_hhdet_tes!M21/RES_hhdet_fec!M21)</f>
        <v>0.46781523173496542</v>
      </c>
      <c r="N21" s="73">
        <f>IF(RES_hhdet_tes!N21=0,"",RES_hhdet_tes!N21/RES_hhdet_fec!N21)</f>
        <v>0.46798085173371629</v>
      </c>
      <c r="O21" s="73">
        <f>IF(RES_hhdet_tes!O21=0,"",RES_hhdet_tes!O21/RES_hhdet_fec!O21)</f>
        <v>0.4687433749824626</v>
      </c>
      <c r="P21" s="73">
        <f>IF(RES_hhdet_tes!P21=0,"",RES_hhdet_tes!P21/RES_hhdet_fec!P21)</f>
        <v>0.47009533416073546</v>
      </c>
      <c r="Q21" s="73">
        <f>IF(RES_hhdet_tes!Q21=0,"",RES_hhdet_tes!Q21/RES_hhdet_fec!Q21)</f>
        <v>0.47031810139891922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0.79814459061694332</v>
      </c>
      <c r="C22" s="65">
        <f>IF(RES_hhdet_tes!C22=0,"",RES_hhdet_tes!C22/RES_hhdet_fec!C22)</f>
        <v>0.79814459061694298</v>
      </c>
      <c r="D22" s="65">
        <f>IF(RES_hhdet_tes!D22=0,"",RES_hhdet_tes!D22/RES_hhdet_fec!D22)</f>
        <v>0.80398403267606455</v>
      </c>
      <c r="E22" s="65">
        <f>IF(RES_hhdet_tes!E22=0,"",RES_hhdet_tes!E22/RES_hhdet_fec!E22)</f>
        <v>0.80602770677571622</v>
      </c>
      <c r="F22" s="65">
        <f>IF(RES_hhdet_tes!F22=0,"",RES_hhdet_tes!F22/RES_hhdet_fec!F22)</f>
        <v>0.80761874828558178</v>
      </c>
      <c r="G22" s="65">
        <f>IF(RES_hhdet_tes!G22=0,"",RES_hhdet_tes!G22/RES_hhdet_fec!G22)</f>
        <v>0.8099276662046353</v>
      </c>
      <c r="H22" s="65">
        <f>IF(RES_hhdet_tes!H22=0,"",RES_hhdet_tes!H22/RES_hhdet_fec!H22)</f>
        <v>0.81485128898029491</v>
      </c>
      <c r="I22" s="65">
        <f>IF(RES_hhdet_tes!I22=0,"",RES_hhdet_tes!I22/RES_hhdet_fec!I22)</f>
        <v>0.82554746956907088</v>
      </c>
      <c r="J22" s="65">
        <f>IF(RES_hhdet_tes!J22=0,"",RES_hhdet_tes!J22/RES_hhdet_fec!J22)</f>
        <v>0.83112002454962464</v>
      </c>
      <c r="K22" s="65">
        <f>IF(RES_hhdet_tes!K22=0,"",RES_hhdet_tes!K22/RES_hhdet_fec!K22)</f>
        <v>0.83177022910490228</v>
      </c>
      <c r="L22" s="65">
        <f>IF(RES_hhdet_tes!L22=0,"",RES_hhdet_tes!L22/RES_hhdet_fec!L22)</f>
        <v>0.8363193302338745</v>
      </c>
      <c r="M22" s="65">
        <f>IF(RES_hhdet_tes!M22=0,"",RES_hhdet_tes!M22/RES_hhdet_fec!M22)</f>
        <v>0.83831239226580256</v>
      </c>
      <c r="N22" s="65">
        <f>IF(RES_hhdet_tes!N22=0,"",RES_hhdet_tes!N22/RES_hhdet_fec!N22)</f>
        <v>0.83888237037490909</v>
      </c>
      <c r="O22" s="65">
        <f>IF(RES_hhdet_tes!O22=0,"",RES_hhdet_tes!O22/RES_hhdet_fec!O22)</f>
        <v>0.83906109660451567</v>
      </c>
      <c r="P22" s="65">
        <f>IF(RES_hhdet_tes!P22=0,"",RES_hhdet_tes!P22/RES_hhdet_fec!P22)</f>
        <v>0.83990820115742371</v>
      </c>
      <c r="Q22" s="65">
        <f>IF(RES_hhdet_tes!Q22=0,"",RES_hhdet_tes!Q22/RES_hhdet_fec!Q22)</f>
        <v>0.84501681954791719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>
        <f>IF(RES_hhdet_tes!B24=0,"",RES_hhdet_tes!B24/RES_hhdet_fec!B24)</f>
        <v>0.62204966911011061</v>
      </c>
      <c r="C24" s="175">
        <f>IF(RES_hhdet_tes!C24=0,"",RES_hhdet_tes!C24/RES_hhdet_fec!C24)</f>
        <v>0.62393640447735221</v>
      </c>
      <c r="D24" s="175">
        <f>IF(RES_hhdet_tes!D24=0,"",RES_hhdet_tes!D24/RES_hhdet_fec!D24)</f>
        <v>0.62932069904466359</v>
      </c>
      <c r="E24" s="175">
        <f>IF(RES_hhdet_tes!E24=0,"",RES_hhdet_tes!E24/RES_hhdet_fec!E24)</f>
        <v>0.63631739582060065</v>
      </c>
      <c r="F24" s="175">
        <f>IF(RES_hhdet_tes!F24=0,"",RES_hhdet_tes!F24/RES_hhdet_fec!F24)</f>
        <v>0.64053589958218438</v>
      </c>
      <c r="G24" s="175">
        <f>IF(RES_hhdet_tes!G24=0,"",RES_hhdet_tes!G24/RES_hhdet_fec!G24)</f>
        <v>0.64857063546992977</v>
      </c>
      <c r="H24" s="175">
        <f>IF(RES_hhdet_tes!H24=0,"",RES_hhdet_tes!H24/RES_hhdet_fec!H24)</f>
        <v>0.65479674741291816</v>
      </c>
      <c r="I24" s="175">
        <f>IF(RES_hhdet_tes!I24=0,"",RES_hhdet_tes!I24/RES_hhdet_fec!I24)</f>
        <v>0.66434542046995526</v>
      </c>
      <c r="J24" s="175">
        <f>IF(RES_hhdet_tes!J24=0,"",RES_hhdet_tes!J24/RES_hhdet_fec!J24)</f>
        <v>0.66685928385309001</v>
      </c>
      <c r="K24" s="175">
        <f>IF(RES_hhdet_tes!K24=0,"",RES_hhdet_tes!K24/RES_hhdet_fec!K24)</f>
        <v>0.67478113706818632</v>
      </c>
      <c r="L24" s="175">
        <f>IF(RES_hhdet_tes!L24=0,"",RES_hhdet_tes!L24/RES_hhdet_fec!L24)</f>
        <v>0.67489163625660598</v>
      </c>
      <c r="M24" s="175">
        <f>IF(RES_hhdet_tes!M24=0,"",RES_hhdet_tes!M24/RES_hhdet_fec!M24)</f>
        <v>0.68721095786703779</v>
      </c>
      <c r="N24" s="175">
        <f>IF(RES_hhdet_tes!N24=0,"",RES_hhdet_tes!N24/RES_hhdet_fec!N24)</f>
        <v>0.69303281770369118</v>
      </c>
      <c r="O24" s="175">
        <f>IF(RES_hhdet_tes!O24=0,"",RES_hhdet_tes!O24/RES_hhdet_fec!O24)</f>
        <v>0.69950878063332966</v>
      </c>
      <c r="P24" s="175">
        <f>IF(RES_hhdet_tes!P24=0,"",RES_hhdet_tes!P24/RES_hhdet_fec!P24)</f>
        <v>0.70796619888135248</v>
      </c>
      <c r="Q24" s="175">
        <f>IF(RES_hhdet_tes!Q24=0,"",RES_hhdet_tes!Q24/RES_hhdet_fec!Q24)</f>
        <v>0.70936899701595968</v>
      </c>
    </row>
    <row r="25" spans="1:17" ht="12.95" customHeight="1" x14ac:dyDescent="0.25">
      <c r="A25" s="158" t="s">
        <v>65</v>
      </c>
      <c r="B25" s="169">
        <f>IF(RES_hhdet_tes!B25=0,"",RES_hhdet_tes!B25/RES_hhdet_fec!B25)</f>
        <v>0.61082862345105737</v>
      </c>
      <c r="C25" s="169">
        <f>IF(RES_hhdet_tes!C25=0,"",RES_hhdet_tes!C25/RES_hhdet_fec!C25)</f>
        <v>0.61590600908902449</v>
      </c>
      <c r="D25" s="169">
        <f>IF(RES_hhdet_tes!D25=0,"",RES_hhdet_tes!D25/RES_hhdet_fec!D25)</f>
        <v>0.62010489237268718</v>
      </c>
      <c r="E25" s="169">
        <f>IF(RES_hhdet_tes!E25=0,"",RES_hhdet_tes!E25/RES_hhdet_fec!E25)</f>
        <v>0.62827683521383981</v>
      </c>
      <c r="F25" s="169">
        <f>IF(RES_hhdet_tes!F25=0,"",RES_hhdet_tes!F25/RES_hhdet_fec!F25)</f>
        <v>0.63230289648517812</v>
      </c>
      <c r="G25" s="169">
        <f>IF(RES_hhdet_tes!G25=0,"",RES_hhdet_tes!G25/RES_hhdet_fec!G25)</f>
        <v>0.63907942999782819</v>
      </c>
      <c r="H25" s="169">
        <f>IF(RES_hhdet_tes!H25=0,"",RES_hhdet_tes!H25/RES_hhdet_fec!H25)</f>
        <v>0.64512206773811465</v>
      </c>
      <c r="I25" s="169">
        <f>IF(RES_hhdet_tes!I25=0,"",RES_hhdet_tes!I25/RES_hhdet_fec!I25)</f>
        <v>0.6515003948914575</v>
      </c>
      <c r="J25" s="169">
        <f>IF(RES_hhdet_tes!J25=0,"",RES_hhdet_tes!J25/RES_hhdet_fec!J25)</f>
        <v>0.65688999561340744</v>
      </c>
      <c r="K25" s="169">
        <f>IF(RES_hhdet_tes!K25=0,"",RES_hhdet_tes!K25/RES_hhdet_fec!K25)</f>
        <v>0.66423001719688624</v>
      </c>
      <c r="L25" s="169">
        <f>IF(RES_hhdet_tes!L25=0,"",RES_hhdet_tes!L25/RES_hhdet_fec!L25)</f>
        <v>0.66793276969124926</v>
      </c>
      <c r="M25" s="169">
        <f>IF(RES_hhdet_tes!M25=0,"",RES_hhdet_tes!M25/RES_hhdet_fec!M25)</f>
        <v>0.67669723521555103</v>
      </c>
      <c r="N25" s="169">
        <f>IF(RES_hhdet_tes!N25=0,"",RES_hhdet_tes!N25/RES_hhdet_fec!N25)</f>
        <v>0.68554082642384051</v>
      </c>
      <c r="O25" s="169">
        <f>IF(RES_hhdet_tes!O25=0,"",RES_hhdet_tes!O25/RES_hhdet_fec!O25)</f>
        <v>0.69307789045439605</v>
      </c>
      <c r="P25" s="169">
        <f>IF(RES_hhdet_tes!P25=0,"",RES_hhdet_tes!P25/RES_hhdet_fec!P25)</f>
        <v>0.69886282103077602</v>
      </c>
      <c r="Q25" s="169">
        <f>IF(RES_hhdet_tes!Q25=0,"",RES_hhdet_tes!Q25/RES_hhdet_fec!Q25)</f>
        <v>0.69934461299501927</v>
      </c>
    </row>
    <row r="26" spans="1:17" ht="12" customHeight="1" x14ac:dyDescent="0.25">
      <c r="A26" s="23" t="s">
        <v>84</v>
      </c>
      <c r="B26" s="73">
        <f>IF(RES_hhdet_tes!B26=0,"",RES_hhdet_tes!B26/RES_hhdet_fec!B26)</f>
        <v>0.6055359245674512</v>
      </c>
      <c r="C26" s="73">
        <f>IF(RES_hhdet_tes!C26=0,"",RES_hhdet_tes!C26/RES_hhdet_fec!C26)</f>
        <v>0.61031412158048837</v>
      </c>
      <c r="D26" s="73">
        <f>IF(RES_hhdet_tes!D26=0,"",RES_hhdet_tes!D26/RES_hhdet_fec!D26)</f>
        <v>0.6157196249211766</v>
      </c>
      <c r="E26" s="73">
        <f>IF(RES_hhdet_tes!E26=0,"",RES_hhdet_tes!E26/RES_hhdet_fec!E26)</f>
        <v>0.62113126104676708</v>
      </c>
      <c r="F26" s="73">
        <f>IF(RES_hhdet_tes!F26=0,"",RES_hhdet_tes!F26/RES_hhdet_fec!F26)</f>
        <v>0.62666137709467373</v>
      </c>
      <c r="G26" s="73">
        <f>IF(RES_hhdet_tes!G26=0,"",RES_hhdet_tes!G26/RES_hhdet_fec!G26)</f>
        <v>0.63243133166570886</v>
      </c>
      <c r="H26" s="73">
        <f>IF(RES_hhdet_tes!H26=0,"",RES_hhdet_tes!H26/RES_hhdet_fec!H26)</f>
        <v>0.63835071933440701</v>
      </c>
      <c r="I26" s="73">
        <f>IF(RES_hhdet_tes!I26=0,"",RES_hhdet_tes!I26/RES_hhdet_fec!I26)</f>
        <v>0.64440145946623717</v>
      </c>
      <c r="J26" s="73">
        <f>IF(RES_hhdet_tes!J26=0,"",RES_hhdet_tes!J26/RES_hhdet_fec!J26)</f>
        <v>0.65154960611968371</v>
      </c>
      <c r="K26" s="73">
        <f>IF(RES_hhdet_tes!K26=0,"",RES_hhdet_tes!K26/RES_hhdet_fec!K26)</f>
        <v>0.65810287274499013</v>
      </c>
      <c r="L26" s="73">
        <f>IF(RES_hhdet_tes!L26=0,"",RES_hhdet_tes!L26/RES_hhdet_fec!L26)</f>
        <v>0.66401819913274163</v>
      </c>
      <c r="M26" s="73">
        <f>IF(RES_hhdet_tes!M26=0,"",RES_hhdet_tes!M26/RES_hhdet_fec!M26)</f>
        <v>0.67030648210394683</v>
      </c>
      <c r="N26" s="73">
        <f>IF(RES_hhdet_tes!N26=0,"",RES_hhdet_tes!N26/RES_hhdet_fec!N26)</f>
        <v>0.68064757395641939</v>
      </c>
      <c r="O26" s="73">
        <f>IF(RES_hhdet_tes!O26=0,"",RES_hhdet_tes!O26/RES_hhdet_fec!O26)</f>
        <v>0.68847058569043806</v>
      </c>
      <c r="P26" s="73">
        <f>IF(RES_hhdet_tes!P26=0,"",RES_hhdet_tes!P26/RES_hhdet_fec!P26)</f>
        <v>0.69250209198908796</v>
      </c>
      <c r="Q26" s="73">
        <f>IF(RES_hhdet_tes!Q26=0,"",RES_hhdet_tes!Q26/RES_hhdet_fec!Q26)</f>
        <v>0.69371990912748327</v>
      </c>
    </row>
    <row r="27" spans="1:17" ht="12" customHeight="1" x14ac:dyDescent="0.25">
      <c r="A27" s="23" t="s">
        <v>60</v>
      </c>
      <c r="B27" s="73">
        <f>IF(RES_hhdet_tes!B27=0,"",RES_hhdet_tes!B27/RES_hhdet_fec!B27)</f>
        <v>0.99999999999999978</v>
      </c>
      <c r="C27" s="73">
        <f>IF(RES_hhdet_tes!C27=0,"",RES_hhdet_tes!C27/RES_hhdet_fec!C27)</f>
        <v>0.99999999999999978</v>
      </c>
      <c r="D27" s="73">
        <f>IF(RES_hhdet_tes!D27=0,"",RES_hhdet_tes!D27/RES_hhdet_fec!D27)</f>
        <v>1</v>
      </c>
      <c r="E27" s="73">
        <f>IF(RES_hhdet_tes!E27=0,"",RES_hhdet_tes!E27/RES_hhdet_fec!E27)</f>
        <v>1</v>
      </c>
      <c r="F27" s="73">
        <f>IF(RES_hhdet_tes!F27=0,"",RES_hhdet_tes!F27/RES_hhdet_fec!F27)</f>
        <v>0.99999999999999978</v>
      </c>
      <c r="G27" s="73">
        <f>IF(RES_hhdet_tes!G27=0,"",RES_hhdet_tes!G27/RES_hhdet_fec!G27)</f>
        <v>1.0000000000000002</v>
      </c>
      <c r="H27" s="73">
        <f>IF(RES_hhdet_tes!H27=0,"",RES_hhdet_tes!H27/RES_hhdet_fec!H27)</f>
        <v>1</v>
      </c>
      <c r="I27" s="73">
        <f>IF(RES_hhdet_tes!I27=0,"",RES_hhdet_tes!I27/RES_hhdet_fec!I27)</f>
        <v>1.0000000000000002</v>
      </c>
      <c r="J27" s="73">
        <f>IF(RES_hhdet_tes!J27=0,"",RES_hhdet_tes!J27/RES_hhdet_fec!J27)</f>
        <v>1.0000000000000002</v>
      </c>
      <c r="K27" s="73">
        <f>IF(RES_hhdet_tes!K27=0,"",RES_hhdet_tes!K27/RES_hhdet_fec!K27)</f>
        <v>1.0000000000000004</v>
      </c>
      <c r="L27" s="73">
        <f>IF(RES_hhdet_tes!L27=0,"",RES_hhdet_tes!L27/RES_hhdet_fec!L27)</f>
        <v>1.0000000000000002</v>
      </c>
      <c r="M27" s="73">
        <f>IF(RES_hhdet_tes!M27=0,"",RES_hhdet_tes!M27/RES_hhdet_fec!M27)</f>
        <v>0.99999999999999933</v>
      </c>
      <c r="N27" s="73">
        <f>IF(RES_hhdet_tes!N27=0,"",RES_hhdet_tes!N27/RES_hhdet_fec!N27)</f>
        <v>1</v>
      </c>
      <c r="O27" s="73">
        <f>IF(RES_hhdet_tes!O27=0,"",RES_hhdet_tes!O27/RES_hhdet_fec!O27)</f>
        <v>1</v>
      </c>
      <c r="P27" s="73">
        <f>IF(RES_hhdet_tes!P27=0,"",RES_hhdet_tes!P27/RES_hhdet_fec!P27)</f>
        <v>0.99999999999999967</v>
      </c>
      <c r="Q27" s="73">
        <f>IF(RES_hhdet_tes!Q27=0,"",RES_hhdet_tes!Q27/RES_hhdet_fec!Q27)</f>
        <v>0.99999999999999944</v>
      </c>
    </row>
    <row r="28" spans="1:17" ht="12.95" customHeight="1" x14ac:dyDescent="0.25">
      <c r="A28" s="158" t="s">
        <v>112</v>
      </c>
      <c r="B28" s="169">
        <f>IF(RES_hhdet_tes!B28=0,"",RES_hhdet_tes!B28/RES_hhdet_fec!B28)</f>
        <v>1.607436229671128</v>
      </c>
      <c r="C28" s="169">
        <f>IF(RES_hhdet_tes!C28=0,"",RES_hhdet_tes!C28/RES_hhdet_fec!C28)</f>
        <v>1.6751788392290659</v>
      </c>
      <c r="D28" s="169">
        <f>IF(RES_hhdet_tes!D28=0,"",RES_hhdet_tes!D28/RES_hhdet_fec!D28)</f>
        <v>1.7604165206649298</v>
      </c>
      <c r="E28" s="169">
        <f>IF(RES_hhdet_tes!E28=0,"",RES_hhdet_tes!E28/RES_hhdet_fec!E28)</f>
        <v>1.8224604470384427</v>
      </c>
      <c r="F28" s="169">
        <f>IF(RES_hhdet_tes!F28=0,"",RES_hhdet_tes!F28/RES_hhdet_fec!F28)</f>
        <v>1.9091552660442928</v>
      </c>
      <c r="G28" s="169">
        <f>IF(RES_hhdet_tes!G28=0,"",RES_hhdet_tes!G28/RES_hhdet_fec!G28)</f>
        <v>1.9728700244724449</v>
      </c>
      <c r="H28" s="169">
        <f>IF(RES_hhdet_tes!H28=0,"",RES_hhdet_tes!H28/RES_hhdet_fec!H28)</f>
        <v>2.0725608836217342</v>
      </c>
      <c r="I28" s="169">
        <f>IF(RES_hhdet_tes!I28=0,"",RES_hhdet_tes!I28/RES_hhdet_fec!I28)</f>
        <v>2.1686877357443333</v>
      </c>
      <c r="J28" s="169">
        <f>IF(RES_hhdet_tes!J28=0,"",RES_hhdet_tes!J28/RES_hhdet_fec!J28)</f>
        <v>2.2905867565321087</v>
      </c>
      <c r="K28" s="169">
        <f>IF(RES_hhdet_tes!K28=0,"",RES_hhdet_tes!K28/RES_hhdet_fec!K28)</f>
        <v>2.3709550612243215</v>
      </c>
      <c r="L28" s="169">
        <f>IF(RES_hhdet_tes!L28=0,"",RES_hhdet_tes!L28/RES_hhdet_fec!L28)</f>
        <v>2.6061027032525934</v>
      </c>
      <c r="M28" s="169">
        <f>IF(RES_hhdet_tes!M28=0,"",RES_hhdet_tes!M28/RES_hhdet_fec!M28)</f>
        <v>2.7964854854902543</v>
      </c>
      <c r="N28" s="169">
        <f>IF(RES_hhdet_tes!N28=0,"",RES_hhdet_tes!N28/RES_hhdet_fec!N28)</f>
        <v>2.9092978358284425</v>
      </c>
      <c r="O28" s="169">
        <f>IF(RES_hhdet_tes!O28=0,"",RES_hhdet_tes!O28/RES_hhdet_fec!O28)</f>
        <v>3.1043265291757391</v>
      </c>
      <c r="P28" s="169">
        <f>IF(RES_hhdet_tes!P28=0,"",RES_hhdet_tes!P28/RES_hhdet_fec!P28)</f>
        <v>3.3047229682353763</v>
      </c>
      <c r="Q28" s="169">
        <f>IF(RES_hhdet_tes!Q28=0,"",RES_hhdet_tes!Q28/RES_hhdet_fec!Q28)</f>
        <v>3.5170909623417934</v>
      </c>
    </row>
    <row r="29" spans="1:17" ht="12" customHeight="1" x14ac:dyDescent="0.25">
      <c r="A29" s="23" t="s">
        <v>60</v>
      </c>
      <c r="B29" s="73">
        <f>IF(RES_hhdet_tes!B29=0,"",RES_hhdet_tes!B29/RES_hhdet_fec!B29)</f>
        <v>1.607436229671128</v>
      </c>
      <c r="C29" s="73">
        <f>IF(RES_hhdet_tes!C29=0,"",RES_hhdet_tes!C29/RES_hhdet_fec!C29)</f>
        <v>1.6751788392290659</v>
      </c>
      <c r="D29" s="73">
        <f>IF(RES_hhdet_tes!D29=0,"",RES_hhdet_tes!D29/RES_hhdet_fec!D29)</f>
        <v>1.7604165206649298</v>
      </c>
      <c r="E29" s="73">
        <f>IF(RES_hhdet_tes!E29=0,"",RES_hhdet_tes!E29/RES_hhdet_fec!E29)</f>
        <v>1.8224604470384427</v>
      </c>
      <c r="F29" s="73">
        <f>IF(RES_hhdet_tes!F29=0,"",RES_hhdet_tes!F29/RES_hhdet_fec!F29)</f>
        <v>1.9091552660442928</v>
      </c>
      <c r="G29" s="73">
        <f>IF(RES_hhdet_tes!G29=0,"",RES_hhdet_tes!G29/RES_hhdet_fec!G29)</f>
        <v>1.9728700244724449</v>
      </c>
      <c r="H29" s="73">
        <f>IF(RES_hhdet_tes!H29=0,"",RES_hhdet_tes!H29/RES_hhdet_fec!H29)</f>
        <v>2.0725608836217342</v>
      </c>
      <c r="I29" s="73">
        <f>IF(RES_hhdet_tes!I29=0,"",RES_hhdet_tes!I29/RES_hhdet_fec!I29)</f>
        <v>2.1686877357443333</v>
      </c>
      <c r="J29" s="73">
        <f>IF(RES_hhdet_tes!J29=0,"",RES_hhdet_tes!J29/RES_hhdet_fec!J29)</f>
        <v>2.2905867565321087</v>
      </c>
      <c r="K29" s="73">
        <f>IF(RES_hhdet_tes!K29=0,"",RES_hhdet_tes!K29/RES_hhdet_fec!K29)</f>
        <v>2.3709550612243215</v>
      </c>
      <c r="L29" s="73">
        <f>IF(RES_hhdet_tes!L29=0,"",RES_hhdet_tes!L29/RES_hhdet_fec!L29)</f>
        <v>2.6061027032525934</v>
      </c>
      <c r="M29" s="73">
        <f>IF(RES_hhdet_tes!M29=0,"",RES_hhdet_tes!M29/RES_hhdet_fec!M29)</f>
        <v>2.7964854854902543</v>
      </c>
      <c r="N29" s="73">
        <f>IF(RES_hhdet_tes!N29=0,"",RES_hhdet_tes!N29/RES_hhdet_fec!N29)</f>
        <v>2.9092978358284425</v>
      </c>
      <c r="O29" s="73">
        <f>IF(RES_hhdet_tes!O29=0,"",RES_hhdet_tes!O29/RES_hhdet_fec!O29)</f>
        <v>3.1043265291757391</v>
      </c>
      <c r="P29" s="73">
        <f>IF(RES_hhdet_tes!P29=0,"",RES_hhdet_tes!P29/RES_hhdet_fec!P29)</f>
        <v>3.3047229682353763</v>
      </c>
      <c r="Q29" s="73">
        <f>IF(RES_hhdet_tes!Q29=0,"",RES_hhdet_tes!Q29/RES_hhdet_fec!Q29)</f>
        <v>3.5170909623417934</v>
      </c>
    </row>
    <row r="30" spans="1:17" ht="12" customHeight="1" x14ac:dyDescent="0.25">
      <c r="A30" s="158" t="s">
        <v>63</v>
      </c>
      <c r="B30" s="169">
        <f>IF(RES_hhdet_tes!B30=0,"",RES_hhdet_tes!B30/RES_hhdet_fec!B30)</f>
        <v>0.65668410448072301</v>
      </c>
      <c r="C30" s="169">
        <f>IF(RES_hhdet_tes!C30=0,"",RES_hhdet_tes!C30/RES_hhdet_fec!C30)</f>
        <v>0.66076183234762043</v>
      </c>
      <c r="D30" s="169">
        <f>IF(RES_hhdet_tes!D30=0,"",RES_hhdet_tes!D30/RES_hhdet_fec!D30)</f>
        <v>0.66491182324539377</v>
      </c>
      <c r="E30" s="169">
        <f>IF(RES_hhdet_tes!E30=0,"",RES_hhdet_tes!E30/RES_hhdet_fec!E30)</f>
        <v>0.67077335986116171</v>
      </c>
      <c r="F30" s="169">
        <f>IF(RES_hhdet_tes!F30=0,"",RES_hhdet_tes!F30/RES_hhdet_fec!F30)</f>
        <v>0.67568800064424872</v>
      </c>
      <c r="G30" s="169">
        <f>IF(RES_hhdet_tes!G30=0,"",RES_hhdet_tes!G30/RES_hhdet_fec!G30)</f>
        <v>0.68138117604929738</v>
      </c>
      <c r="H30" s="169">
        <f>IF(RES_hhdet_tes!H30=0,"",RES_hhdet_tes!H30/RES_hhdet_fec!H30)</f>
        <v>0.68831829765830188</v>
      </c>
      <c r="I30" s="169">
        <f>IF(RES_hhdet_tes!I30=0,"",RES_hhdet_tes!I30/RES_hhdet_fec!I30)</f>
        <v>0.69411568948352131</v>
      </c>
      <c r="J30" s="169">
        <f>IF(RES_hhdet_tes!J30=0,"",RES_hhdet_tes!J30/RES_hhdet_fec!J30)</f>
        <v>0.69929265693677856</v>
      </c>
      <c r="K30" s="169">
        <f>IF(RES_hhdet_tes!K30=0,"",RES_hhdet_tes!K30/RES_hhdet_fec!K30)</f>
        <v>0.7015060310658171</v>
      </c>
      <c r="L30" s="169">
        <f>IF(RES_hhdet_tes!L30=0,"",RES_hhdet_tes!L30/RES_hhdet_fec!L30)</f>
        <v>0.70388790736288009</v>
      </c>
      <c r="M30" s="169">
        <f>IF(RES_hhdet_tes!M30=0,"",RES_hhdet_tes!M30/RES_hhdet_fec!M30)</f>
        <v>0.70814900218626242</v>
      </c>
      <c r="N30" s="169">
        <f>IF(RES_hhdet_tes!N30=0,"",RES_hhdet_tes!N30/RES_hhdet_fec!N30)</f>
        <v>0.70920224060560144</v>
      </c>
      <c r="O30" s="169">
        <f>IF(RES_hhdet_tes!O30=0,"",RES_hhdet_tes!O30/RES_hhdet_fec!O30)</f>
        <v>0.71323966115773563</v>
      </c>
      <c r="P30" s="169">
        <f>IF(RES_hhdet_tes!P30=0,"",RES_hhdet_tes!P30/RES_hhdet_fec!P30)</f>
        <v>0.717304259753891</v>
      </c>
      <c r="Q30" s="169">
        <f>IF(RES_hhdet_tes!Q30=0,"",RES_hhdet_tes!Q30/RES_hhdet_fec!Q30)</f>
        <v>0.71951302574671594</v>
      </c>
    </row>
    <row r="31" spans="1:17" ht="12" customHeight="1" x14ac:dyDescent="0.25">
      <c r="A31" s="167" t="s">
        <v>169</v>
      </c>
      <c r="B31" s="174">
        <f>IF(RES_hhdet_tes!B31=0,"",RES_hhdet_tes!B31/RES_hhdet_fec!B31)</f>
        <v>0.53836311350207411</v>
      </c>
      <c r="C31" s="174">
        <f>IF(RES_hhdet_tes!C31=0,"",RES_hhdet_tes!C31/RES_hhdet_fec!C31)</f>
        <v>0.54448222091266496</v>
      </c>
      <c r="D31" s="174">
        <f>IF(RES_hhdet_tes!D31=0,"",RES_hhdet_tes!D31/RES_hhdet_fec!D31)</f>
        <v>0.55109655268786562</v>
      </c>
      <c r="E31" s="174">
        <f>IF(RES_hhdet_tes!E31=0,"",RES_hhdet_tes!E31/RES_hhdet_fec!E31)</f>
        <v>0.55760950527000797</v>
      </c>
      <c r="F31" s="174">
        <f>IF(RES_hhdet_tes!F31=0,"",RES_hhdet_tes!F31/RES_hhdet_fec!F31)</f>
        <v>0.56450935732792384</v>
      </c>
      <c r="G31" s="174">
        <f>IF(RES_hhdet_tes!G31=0,"",RES_hhdet_tes!G31/RES_hhdet_fec!G31)</f>
        <v>0.57188300714236184</v>
      </c>
      <c r="H31" s="174">
        <f>IF(RES_hhdet_tes!H31=0,"",RES_hhdet_tes!H31/RES_hhdet_fec!H31)</f>
        <v>0.57869358389372971</v>
      </c>
      <c r="I31" s="174">
        <f>IF(RES_hhdet_tes!I31=0,"",RES_hhdet_tes!I31/RES_hhdet_fec!I31)</f>
        <v>0.58496276312365003</v>
      </c>
      <c r="J31" s="174">
        <f>IF(RES_hhdet_tes!J31=0,"",RES_hhdet_tes!J31/RES_hhdet_fec!J31)</f>
        <v>0.59185617511664179</v>
      </c>
      <c r="K31" s="174">
        <f>IF(RES_hhdet_tes!K31=0,"",RES_hhdet_tes!K31/RES_hhdet_fec!K31)</f>
        <v>0.59323926857314857</v>
      </c>
      <c r="L31" s="174">
        <f>IF(RES_hhdet_tes!L31=0,"",RES_hhdet_tes!L31/RES_hhdet_fec!L31)</f>
        <v>0.5959350307081045</v>
      </c>
      <c r="M31" s="174">
        <f>IF(RES_hhdet_tes!M31=0,"",RES_hhdet_tes!M31/RES_hhdet_fec!M31)</f>
        <v>0.59602953686328797</v>
      </c>
      <c r="N31" s="174">
        <f>IF(RES_hhdet_tes!N31=0,"",RES_hhdet_tes!N31/RES_hhdet_fec!N31)</f>
        <v>0.59742858342858751</v>
      </c>
      <c r="O31" s="174">
        <f>IF(RES_hhdet_tes!O31=0,"",RES_hhdet_tes!O31/RES_hhdet_fec!O31)</f>
        <v>0.60099765397491689</v>
      </c>
      <c r="P31" s="174">
        <f>IF(RES_hhdet_tes!P31=0,"",RES_hhdet_tes!P31/RES_hhdet_fec!P31)</f>
        <v>0.60114150724151805</v>
      </c>
      <c r="Q31" s="174">
        <f>IF(RES_hhdet_tes!Q31=0,"",RES_hhdet_tes!Q31/RES_hhdet_fec!Q31)</f>
        <v>0.60165292978325069</v>
      </c>
    </row>
    <row r="32" spans="1:17" ht="12" customHeight="1" x14ac:dyDescent="0.25">
      <c r="A32" s="167" t="s">
        <v>168</v>
      </c>
      <c r="B32" s="174">
        <f>IF(RES_hhdet_tes!B32=0,"",RES_hhdet_tes!B32/RES_hhdet_fec!B32)</f>
        <v>0.60860075922641588</v>
      </c>
      <c r="C32" s="174">
        <f>IF(RES_hhdet_tes!C32=0,"",RES_hhdet_tes!C32/RES_hhdet_fec!C32)</f>
        <v>0.62008914958526651</v>
      </c>
      <c r="D32" s="174">
        <f>IF(RES_hhdet_tes!D32=0,"",RES_hhdet_tes!D32/RES_hhdet_fec!D32)</f>
        <v>0.63195148370145449</v>
      </c>
      <c r="E32" s="174">
        <f>IF(RES_hhdet_tes!E32=0,"",RES_hhdet_tes!E32/RES_hhdet_fec!E32)</f>
        <v>0.64191614482206294</v>
      </c>
      <c r="F32" s="174">
        <f>IF(RES_hhdet_tes!F32=0,"",RES_hhdet_tes!F32/RES_hhdet_fec!F32)</f>
        <v>0.6505100381042952</v>
      </c>
      <c r="G32" s="174">
        <f>IF(RES_hhdet_tes!G32=0,"",RES_hhdet_tes!G32/RES_hhdet_fec!G32)</f>
        <v>0.65348813784198678</v>
      </c>
      <c r="H32" s="174">
        <f>IF(RES_hhdet_tes!H32=0,"",RES_hhdet_tes!H32/RES_hhdet_fec!H32)</f>
        <v>0.6719684431501759</v>
      </c>
      <c r="I32" s="174">
        <f>IF(RES_hhdet_tes!I32=0,"",RES_hhdet_tes!I32/RES_hhdet_fec!I32)</f>
        <v>0.69607145250364244</v>
      </c>
      <c r="J32" s="174">
        <f>IF(RES_hhdet_tes!J32=0,"",RES_hhdet_tes!J32/RES_hhdet_fec!J32)</f>
        <v>0.66009433066368295</v>
      </c>
      <c r="K32" s="174">
        <f>IF(RES_hhdet_tes!K32=0,"",RES_hhdet_tes!K32/RES_hhdet_fec!K32)</f>
        <v>0.66052988541536928</v>
      </c>
      <c r="L32" s="174">
        <f>IF(RES_hhdet_tes!L32=0,"",RES_hhdet_tes!L32/RES_hhdet_fec!L32)</f>
        <v>0.66427169422572585</v>
      </c>
      <c r="M32" s="174">
        <f>IF(RES_hhdet_tes!M32=0,"",RES_hhdet_tes!M32/RES_hhdet_fec!M32)</f>
        <v>0.66568032557327039</v>
      </c>
      <c r="N32" s="174">
        <f>IF(RES_hhdet_tes!N32=0,"",RES_hhdet_tes!N32/RES_hhdet_fec!N32)</f>
        <v>0.66632882204495203</v>
      </c>
      <c r="O32" s="174">
        <f>IF(RES_hhdet_tes!O32=0,"",RES_hhdet_tes!O32/RES_hhdet_fec!O32)</f>
        <v>0.66933818604938433</v>
      </c>
      <c r="P32" s="174">
        <f>IF(RES_hhdet_tes!P32=0,"",RES_hhdet_tes!P32/RES_hhdet_fec!P32)</f>
        <v>0.66998593095711745</v>
      </c>
      <c r="Q32" s="174">
        <f>IF(RES_hhdet_tes!Q32=0,"",RES_hhdet_tes!Q32/RES_hhdet_fec!Q32)</f>
        <v>0.6702824417930312</v>
      </c>
    </row>
    <row r="33" spans="1:17" ht="12" customHeight="1" x14ac:dyDescent="0.25">
      <c r="A33" s="166" t="s">
        <v>57</v>
      </c>
      <c r="B33" s="173">
        <f>IF(RES_hhdet_tes!B33=0,"",RES_hhdet_tes!B33/RES_hhdet_fec!B33)</f>
        <v>0.53836311350207411</v>
      </c>
      <c r="C33" s="173">
        <f>IF(RES_hhdet_tes!C33=0,"",RES_hhdet_tes!C33/RES_hhdet_fec!C33)</f>
        <v>0.55140178047973454</v>
      </c>
      <c r="D33" s="173">
        <f>IF(RES_hhdet_tes!D33=0,"",RES_hhdet_tes!D33/RES_hhdet_fec!D33)</f>
        <v>0.56490717557515246</v>
      </c>
      <c r="E33" s="173">
        <f>IF(RES_hhdet_tes!E33=0,"",RES_hhdet_tes!E33/RES_hhdet_fec!E33)</f>
        <v>0.5761909564248473</v>
      </c>
      <c r="F33" s="173">
        <f>IF(RES_hhdet_tes!F33=0,"",RES_hhdet_tes!F33/RES_hhdet_fec!F33)</f>
        <v>0.58586797828591042</v>
      </c>
      <c r="G33" s="173">
        <f>IF(RES_hhdet_tes!G33=0,"",RES_hhdet_tes!G33/RES_hhdet_fec!G33)</f>
        <v>0.58888768420226756</v>
      </c>
      <c r="H33" s="173">
        <f>IF(RES_hhdet_tes!H33=0,"",RES_hhdet_tes!H33/RES_hhdet_fec!H33)</f>
        <v>0.59094520481443191</v>
      </c>
      <c r="I33" s="173">
        <f>IF(RES_hhdet_tes!I33=0,"",RES_hhdet_tes!I33/RES_hhdet_fec!I33)</f>
        <v>0.59277389520883361</v>
      </c>
      <c r="J33" s="173">
        <f>IF(RES_hhdet_tes!J33=0,"",RES_hhdet_tes!J33/RES_hhdet_fec!J33)</f>
        <v>0.59545896860719527</v>
      </c>
      <c r="K33" s="173">
        <f>IF(RES_hhdet_tes!K33=0,"",RES_hhdet_tes!K33/RES_hhdet_fec!K33)</f>
        <v>0.59545896860719538</v>
      </c>
      <c r="L33" s="173">
        <f>IF(RES_hhdet_tes!L33=0,"",RES_hhdet_tes!L33/RES_hhdet_fec!L33)</f>
        <v>0.59939300582311783</v>
      </c>
      <c r="M33" s="173">
        <f>IF(RES_hhdet_tes!M33=0,"",RES_hhdet_tes!M33/RES_hhdet_fec!M33)</f>
        <v>0.6009905553767082</v>
      </c>
      <c r="N33" s="173">
        <f>IF(RES_hhdet_tes!N33=0,"",RES_hhdet_tes!N33/RES_hhdet_fec!N33)</f>
        <v>0.60158574014403254</v>
      </c>
      <c r="O33" s="173">
        <f>IF(RES_hhdet_tes!O33=0,"",RES_hhdet_tes!O33/RES_hhdet_fec!O33)</f>
        <v>0.60497168702277637</v>
      </c>
      <c r="P33" s="173">
        <f>IF(RES_hhdet_tes!P33=0,"",RES_hhdet_tes!P33/RES_hhdet_fec!P33)</f>
        <v>0.60551663940836808</v>
      </c>
      <c r="Q33" s="173">
        <f>IF(RES_hhdet_tes!Q33=0,"",RES_hhdet_tes!Q33/RES_hhdet_fec!Q33)</f>
        <v>0.60560296622494114</v>
      </c>
    </row>
    <row r="34" spans="1:17" ht="12" customHeight="1" x14ac:dyDescent="0.25">
      <c r="A34" s="147" t="s">
        <v>59</v>
      </c>
      <c r="B34" s="172">
        <f>IF(RES_hhdet_tes!B34=0,"",RES_hhdet_tes!B34/RES_hhdet_fec!B34)</f>
        <v>0.99999999999999989</v>
      </c>
      <c r="C34" s="172">
        <f>IF(RES_hhdet_tes!C34=0,"",RES_hhdet_tes!C34/RES_hhdet_fec!C34)</f>
        <v>0.99999999999999978</v>
      </c>
      <c r="D34" s="172">
        <f>IF(RES_hhdet_tes!D34=0,"",RES_hhdet_tes!D34/RES_hhdet_fec!D34)</f>
        <v>1.0000000000000004</v>
      </c>
      <c r="E34" s="172">
        <f>IF(RES_hhdet_tes!E34=0,"",RES_hhdet_tes!E34/RES_hhdet_fec!E34)</f>
        <v>0.99999999999999978</v>
      </c>
      <c r="F34" s="172">
        <f>IF(RES_hhdet_tes!F34=0,"",RES_hhdet_tes!F34/RES_hhdet_fec!F34)</f>
        <v>1.0000000000000004</v>
      </c>
      <c r="G34" s="172">
        <f>IF(RES_hhdet_tes!G34=0,"",RES_hhdet_tes!G34/RES_hhdet_fec!G34)</f>
        <v>1.0000000000000004</v>
      </c>
      <c r="H34" s="172">
        <f>IF(RES_hhdet_tes!H34=0,"",RES_hhdet_tes!H34/RES_hhdet_fec!H34)</f>
        <v>1</v>
      </c>
      <c r="I34" s="172">
        <f>IF(RES_hhdet_tes!I34=0,"",RES_hhdet_tes!I34/RES_hhdet_fec!I34)</f>
        <v>1.0000000000000002</v>
      </c>
      <c r="J34" s="172">
        <f>IF(RES_hhdet_tes!J34=0,"",RES_hhdet_tes!J34/RES_hhdet_fec!J34)</f>
        <v>1.0000000000000002</v>
      </c>
      <c r="K34" s="172">
        <f>IF(RES_hhdet_tes!K34=0,"",RES_hhdet_tes!K34/RES_hhdet_fec!K34)</f>
        <v>1</v>
      </c>
      <c r="L34" s="172">
        <f>IF(RES_hhdet_tes!L34=0,"",RES_hhdet_tes!L34/RES_hhdet_fec!L34)</f>
        <v>1</v>
      </c>
      <c r="M34" s="172">
        <f>IF(RES_hhdet_tes!M34=0,"",RES_hhdet_tes!M34/RES_hhdet_fec!M34)</f>
        <v>0.99999999999999989</v>
      </c>
      <c r="N34" s="172">
        <f>IF(RES_hhdet_tes!N34=0,"",RES_hhdet_tes!N34/RES_hhdet_fec!N34)</f>
        <v>0.99999999999999989</v>
      </c>
      <c r="O34" s="172">
        <f>IF(RES_hhdet_tes!O34=0,"",RES_hhdet_tes!O34/RES_hhdet_fec!O34)</f>
        <v>1</v>
      </c>
      <c r="P34" s="172">
        <f>IF(RES_hhdet_tes!P34=0,"",RES_hhdet_tes!P34/RES_hhdet_fec!P34)</f>
        <v>0.99999999999999989</v>
      </c>
      <c r="Q34" s="172">
        <f>IF(RES_hhdet_tes!Q34=0,"",RES_hhdet_tes!Q34/RES_hhdet_fec!Q34)</f>
        <v>0.99999999999999967</v>
      </c>
    </row>
    <row r="35" spans="1:17" ht="12" customHeight="1" x14ac:dyDescent="0.25">
      <c r="A35" s="163" t="s">
        <v>142</v>
      </c>
      <c r="B35" s="171">
        <f>IF(RES_hhdet_tes!B35=0,"",RES_hhdet_tes!B35/RES_hhdet_fec!B35)</f>
        <v>0.68790842280820585</v>
      </c>
      <c r="C35" s="171">
        <f>IF(RES_hhdet_tes!C35=0,"",RES_hhdet_tes!C35/RES_hhdet_fec!C35)</f>
        <v>0.6917124636655323</v>
      </c>
      <c r="D35" s="171">
        <f>IF(RES_hhdet_tes!D35=0,"",RES_hhdet_tes!D35/RES_hhdet_fec!D35)</f>
        <v>0.6961209285972656</v>
      </c>
      <c r="E35" s="171">
        <f>IF(RES_hhdet_tes!E35=0,"",RES_hhdet_tes!E35/RES_hhdet_fec!E35)</f>
        <v>0.70087658602475311</v>
      </c>
      <c r="F35" s="171">
        <f>IF(RES_hhdet_tes!F35=0,"",RES_hhdet_tes!F35/RES_hhdet_fec!F35)</f>
        <v>0.70601392569001575</v>
      </c>
      <c r="G35" s="171">
        <f>IF(RES_hhdet_tes!G35=0,"",RES_hhdet_tes!G35/RES_hhdet_fec!G35)</f>
        <v>0.71162127809853015</v>
      </c>
      <c r="H35" s="171">
        <f>IF(RES_hhdet_tes!H35=0,"",RES_hhdet_tes!H35/RES_hhdet_fec!H35)</f>
        <v>0.71764908997097732</v>
      </c>
      <c r="I35" s="171">
        <f>IF(RES_hhdet_tes!I35=0,"",RES_hhdet_tes!I35/RES_hhdet_fec!I35)</f>
        <v>0.72398495114568984</v>
      </c>
      <c r="J35" s="171">
        <f>IF(RES_hhdet_tes!J35=0,"",RES_hhdet_tes!J35/RES_hhdet_fec!J35)</f>
        <v>0.73087205753412099</v>
      </c>
      <c r="K35" s="171">
        <f>IF(RES_hhdet_tes!K35=0,"",RES_hhdet_tes!K35/RES_hhdet_fec!K35)</f>
        <v>0.73331853417108039</v>
      </c>
      <c r="L35" s="171">
        <f>IF(RES_hhdet_tes!L35=0,"",RES_hhdet_tes!L35/RES_hhdet_fec!L35)</f>
        <v>0.73690509063307141</v>
      </c>
      <c r="M35" s="171">
        <f>IF(RES_hhdet_tes!M35=0,"",RES_hhdet_tes!M35/RES_hhdet_fec!M35)</f>
        <v>0.74101541176690655</v>
      </c>
      <c r="N35" s="171">
        <f>IF(RES_hhdet_tes!N35=0,"",RES_hhdet_tes!N35/RES_hhdet_fec!N35)</f>
        <v>0.74302504357562471</v>
      </c>
      <c r="O35" s="171">
        <f>IF(RES_hhdet_tes!O35=0,"",RES_hhdet_tes!O35/RES_hhdet_fec!O35)</f>
        <v>0.74776506823122524</v>
      </c>
      <c r="P35" s="171">
        <f>IF(RES_hhdet_tes!P35=0,"",RES_hhdet_tes!P35/RES_hhdet_fec!P35)</f>
        <v>0.7525502642646601</v>
      </c>
      <c r="Q35" s="171">
        <f>IF(RES_hhdet_tes!Q35=0,"",RES_hhdet_tes!Q35/RES_hhdet_fec!Q35)</f>
        <v>0.75676860676379054</v>
      </c>
    </row>
    <row r="36" spans="1:17" ht="12" customHeight="1" x14ac:dyDescent="0.25">
      <c r="A36" s="161" t="s">
        <v>141</v>
      </c>
      <c r="B36" s="170">
        <f>IF(RES_hhdet_tes!B36=0,"",RES_hhdet_tes!B36/RES_hhdet_fec!B36)</f>
        <v>0.74263732360256174</v>
      </c>
      <c r="C36" s="170">
        <f>IF(RES_hhdet_tes!C36=0,"",RES_hhdet_tes!C36/RES_hhdet_fec!C36)</f>
        <v>0.74952564742116978</v>
      </c>
      <c r="D36" s="170">
        <f>IF(RES_hhdet_tes!D36=0,"",RES_hhdet_tes!D36/RES_hhdet_fec!D36)</f>
        <v>0.7583910517551522</v>
      </c>
      <c r="E36" s="170">
        <f>IF(RES_hhdet_tes!E36=0,"",RES_hhdet_tes!E36/RES_hhdet_fec!E36)</f>
        <v>0.76406262568106231</v>
      </c>
      <c r="F36" s="170">
        <f>IF(RES_hhdet_tes!F36=0,"",RES_hhdet_tes!F36/RES_hhdet_fec!F36)</f>
        <v>0.77193198095521731</v>
      </c>
      <c r="G36" s="170">
        <f>IF(RES_hhdet_tes!G36=0,"",RES_hhdet_tes!G36/RES_hhdet_fec!G36)</f>
        <v>0.77680061167240078</v>
      </c>
      <c r="H36" s="170">
        <f>IF(RES_hhdet_tes!H36=0,"",RES_hhdet_tes!H36/RES_hhdet_fec!H36)</f>
        <v>0.78907603507387403</v>
      </c>
      <c r="I36" s="170">
        <f>IF(RES_hhdet_tes!I36=0,"",RES_hhdet_tes!I36/RES_hhdet_fec!I36)</f>
        <v>0.80761972042166885</v>
      </c>
      <c r="J36" s="170">
        <f>IF(RES_hhdet_tes!J36=0,"",RES_hhdet_tes!J36/RES_hhdet_fec!J36)</f>
        <v>0.78366133413684658</v>
      </c>
      <c r="K36" s="170">
        <f>IF(RES_hhdet_tes!K36=0,"",RES_hhdet_tes!K36/RES_hhdet_fec!K36)</f>
        <v>0.78346973483996984</v>
      </c>
      <c r="L36" s="170">
        <f>IF(RES_hhdet_tes!L36=0,"",RES_hhdet_tes!L36/RES_hhdet_fec!L36)</f>
        <v>0.78891092309446131</v>
      </c>
      <c r="M36" s="170">
        <f>IF(RES_hhdet_tes!M36=0,"",RES_hhdet_tes!M36/RES_hhdet_fec!M36)</f>
        <v>0.79083310125423478</v>
      </c>
      <c r="N36" s="170">
        <f>IF(RES_hhdet_tes!N36=0,"",RES_hhdet_tes!N36/RES_hhdet_fec!N36)</f>
        <v>0.79242690356481726</v>
      </c>
      <c r="O36" s="170">
        <f>IF(RES_hhdet_tes!O36=0,"",RES_hhdet_tes!O36/RES_hhdet_fec!O36)</f>
        <v>0.79598971034744459</v>
      </c>
      <c r="P36" s="170">
        <f>IF(RES_hhdet_tes!P36=0,"",RES_hhdet_tes!P36/RES_hhdet_fec!P36)</f>
        <v>0.7984013618122372</v>
      </c>
      <c r="Q36" s="170">
        <f>IF(RES_hhdet_tes!Q36=0,"",RES_hhdet_tes!Q36/RES_hhdet_fec!Q36)</f>
        <v>0.80199839000200368</v>
      </c>
    </row>
    <row r="37" spans="1:17" ht="12" customHeight="1" x14ac:dyDescent="0.25">
      <c r="A37" s="148" t="s">
        <v>60</v>
      </c>
      <c r="B37" s="73">
        <f>IF(RES_hhdet_tes!B37=0,"",RES_hhdet_tes!B37/RES_hhdet_fec!B37)</f>
        <v>0.68790842280820585</v>
      </c>
      <c r="C37" s="73">
        <f>IF(RES_hhdet_tes!C37=0,"",RES_hhdet_tes!C37/RES_hhdet_fec!C37)</f>
        <v>0.69619149577923478</v>
      </c>
      <c r="D37" s="73">
        <f>IF(RES_hhdet_tes!D37=0,"",RES_hhdet_tes!D37/RES_hhdet_fec!D37)</f>
        <v>0.705581728107183</v>
      </c>
      <c r="E37" s="73">
        <f>IF(RES_hhdet_tes!E37=0,"",RES_hhdet_tes!E37/RES_hhdet_fec!E37)</f>
        <v>0.71414356752514785</v>
      </c>
      <c r="F37" s="73">
        <f>IF(RES_hhdet_tes!F37=0,"",RES_hhdet_tes!F37/RES_hhdet_fec!F37)</f>
        <v>0.72238079317122794</v>
      </c>
      <c r="G37" s="73">
        <f>IF(RES_hhdet_tes!G37=0,"",RES_hhdet_tes!G37/RES_hhdet_fec!G37)</f>
        <v>0.72778835694659361</v>
      </c>
      <c r="H37" s="73">
        <f>IF(RES_hhdet_tes!H37=0,"",RES_hhdet_tes!H37/RES_hhdet_fec!H37)</f>
        <v>0.73025532636818646</v>
      </c>
      <c r="I37" s="73">
        <f>IF(RES_hhdet_tes!I37=0,"",RES_hhdet_tes!I37/RES_hhdet_fec!I37)</f>
        <v>0.73271440213917383</v>
      </c>
      <c r="J37" s="73">
        <f>IF(RES_hhdet_tes!J37=0,"",RES_hhdet_tes!J37/RES_hhdet_fec!J37)</f>
        <v>0.73572155015183116</v>
      </c>
      <c r="K37" s="73">
        <f>IF(RES_hhdet_tes!K37=0,"",RES_hhdet_tes!K37/RES_hhdet_fec!K37)</f>
        <v>0.73585961236580855</v>
      </c>
      <c r="L37" s="73">
        <f>IF(RES_hhdet_tes!L37=0,"",RES_hhdet_tes!L37/RES_hhdet_fec!L37)</f>
        <v>0.74058154173914648</v>
      </c>
      <c r="M37" s="73">
        <f>IF(RES_hhdet_tes!M37=0,"",RES_hhdet_tes!M37/RES_hhdet_fec!M37)</f>
        <v>0.74547463506832912</v>
      </c>
      <c r="N37" s="73">
        <f>IF(RES_hhdet_tes!N37=0,"",RES_hhdet_tes!N37/RES_hhdet_fec!N37)</f>
        <v>0.74656504718365913</v>
      </c>
      <c r="O37" s="73">
        <f>IF(RES_hhdet_tes!O37=0,"",RES_hhdet_tes!O37/RES_hhdet_fec!O37)</f>
        <v>0.75102491303794239</v>
      </c>
      <c r="P37" s="73">
        <f>IF(RES_hhdet_tes!P37=0,"",RES_hhdet_tes!P37/RES_hhdet_fec!P37)</f>
        <v>0.75541534073306837</v>
      </c>
      <c r="Q37" s="73">
        <f>IF(RES_hhdet_tes!Q37=0,"",RES_hhdet_tes!Q37/RES_hhdet_fec!Q37)</f>
        <v>0.75868523134084354</v>
      </c>
    </row>
    <row r="38" spans="1:17" ht="12" customHeight="1" x14ac:dyDescent="0.25">
      <c r="A38" s="148" t="s">
        <v>59</v>
      </c>
      <c r="B38" s="73">
        <f>IF(RES_hhdet_tes!B38=0,"",RES_hhdet_tes!B38/RES_hhdet_fec!B38)</f>
        <v>1</v>
      </c>
      <c r="C38" s="73">
        <f>IF(RES_hhdet_tes!C38=0,"",RES_hhdet_tes!C38/RES_hhdet_fec!C38)</f>
        <v>1</v>
      </c>
      <c r="D38" s="73">
        <f>IF(RES_hhdet_tes!D38=0,"",RES_hhdet_tes!D38/RES_hhdet_fec!D38)</f>
        <v>1.0000000000000002</v>
      </c>
      <c r="E38" s="73">
        <f>IF(RES_hhdet_tes!E38=0,"",RES_hhdet_tes!E38/RES_hhdet_fec!E38)</f>
        <v>1.0000000000000002</v>
      </c>
      <c r="F38" s="73">
        <f>IF(RES_hhdet_tes!F38=0,"",RES_hhdet_tes!F38/RES_hhdet_fec!F38)</f>
        <v>1</v>
      </c>
      <c r="G38" s="73">
        <f>IF(RES_hhdet_tes!G38=0,"",RES_hhdet_tes!G38/RES_hhdet_fec!G38)</f>
        <v>1</v>
      </c>
      <c r="H38" s="73">
        <f>IF(RES_hhdet_tes!H38=0,"",RES_hhdet_tes!H38/RES_hhdet_fec!H38)</f>
        <v>1</v>
      </c>
      <c r="I38" s="73">
        <f>IF(RES_hhdet_tes!I38=0,"",RES_hhdet_tes!I38/RES_hhdet_fec!I38)</f>
        <v>1</v>
      </c>
      <c r="J38" s="73">
        <f>IF(RES_hhdet_tes!J38=0,"",RES_hhdet_tes!J38/RES_hhdet_fec!J38)</f>
        <v>1.0000000000000002</v>
      </c>
      <c r="K38" s="73">
        <f>IF(RES_hhdet_tes!K38=0,"",RES_hhdet_tes!K38/RES_hhdet_fec!K38)</f>
        <v>1</v>
      </c>
      <c r="L38" s="73">
        <f>IF(RES_hhdet_tes!L38=0,"",RES_hhdet_tes!L38/RES_hhdet_fec!L38)</f>
        <v>0.99999999999999978</v>
      </c>
      <c r="M38" s="73">
        <f>IF(RES_hhdet_tes!M38=0,"",RES_hhdet_tes!M38/RES_hhdet_fec!M38)</f>
        <v>1</v>
      </c>
      <c r="N38" s="73">
        <f>IF(RES_hhdet_tes!N38=0,"",RES_hhdet_tes!N38/RES_hhdet_fec!N38)</f>
        <v>1.0000000000000004</v>
      </c>
      <c r="O38" s="73">
        <f>IF(RES_hhdet_tes!O38=0,"",RES_hhdet_tes!O38/RES_hhdet_fec!O38)</f>
        <v>1.0000000000000002</v>
      </c>
      <c r="P38" s="73">
        <f>IF(RES_hhdet_tes!P38=0,"",RES_hhdet_tes!P38/RES_hhdet_fec!P38)</f>
        <v>1.0000000000000002</v>
      </c>
      <c r="Q38" s="73">
        <f>IF(RES_hhdet_tes!Q38=0,"",RES_hhdet_tes!Q38/RES_hhdet_fec!Q38)</f>
        <v>1.0000000000000004</v>
      </c>
    </row>
    <row r="39" spans="1:17" ht="12" customHeight="1" x14ac:dyDescent="0.25">
      <c r="A39" s="158" t="s">
        <v>62</v>
      </c>
      <c r="B39" s="169">
        <f>IF(RES_hhdet_tes!B39=0,"",RES_hhdet_tes!B39/RES_hhdet_fec!B39)</f>
        <v>0.7152470104238815</v>
      </c>
      <c r="C39" s="169">
        <f>IF(RES_hhdet_tes!C39=0,"",RES_hhdet_tes!C39/RES_hhdet_fec!C39)</f>
        <v>0.6269826801395314</v>
      </c>
      <c r="D39" s="169">
        <f>IF(RES_hhdet_tes!D39=0,"",RES_hhdet_tes!D39/RES_hhdet_fec!D39)</f>
        <v>0.66816851714529224</v>
      </c>
      <c r="E39" s="169">
        <f>IF(RES_hhdet_tes!E39=0,"",RES_hhdet_tes!E39/RES_hhdet_fec!E39)</f>
        <v>0.65144622930794793</v>
      </c>
      <c r="F39" s="169">
        <f>IF(RES_hhdet_tes!F39=0,"",RES_hhdet_tes!F39/RES_hhdet_fec!F39)</f>
        <v>0.6653241266506339</v>
      </c>
      <c r="G39" s="169">
        <f>IF(RES_hhdet_tes!G39=0,"",RES_hhdet_tes!G39/RES_hhdet_fec!G39)</f>
        <v>0.70570200053100407</v>
      </c>
      <c r="H39" s="169">
        <f>IF(RES_hhdet_tes!H39=0,"",RES_hhdet_tes!H39/RES_hhdet_fec!H39)</f>
        <v>0.69987463362543534</v>
      </c>
      <c r="I39" s="169">
        <f>IF(RES_hhdet_tes!I39=0,"",RES_hhdet_tes!I39/RES_hhdet_fec!I39)</f>
        <v>0.7997980477470743</v>
      </c>
      <c r="J39" s="169">
        <f>IF(RES_hhdet_tes!J39=0,"",RES_hhdet_tes!J39/RES_hhdet_fec!J39)</f>
        <v>0.72286689012342442</v>
      </c>
      <c r="K39" s="169">
        <f>IF(RES_hhdet_tes!K39=0,"",RES_hhdet_tes!K39/RES_hhdet_fec!K39)</f>
        <v>0.75799820401044393</v>
      </c>
      <c r="L39" s="169">
        <f>IF(RES_hhdet_tes!L39=0,"",RES_hhdet_tes!L39/RES_hhdet_fec!L39)</f>
        <v>0.6827966141393671</v>
      </c>
      <c r="M39" s="169">
        <f>IF(RES_hhdet_tes!M39=0,"",RES_hhdet_tes!M39/RES_hhdet_fec!M39)</f>
        <v>0.74171740333835645</v>
      </c>
      <c r="N39" s="169">
        <f>IF(RES_hhdet_tes!N39=0,"",RES_hhdet_tes!N39/RES_hhdet_fec!N39)</f>
        <v>0.73282200113084706</v>
      </c>
      <c r="O39" s="169">
        <f>IF(RES_hhdet_tes!O39=0,"",RES_hhdet_tes!O39/RES_hhdet_fec!O39)</f>
        <v>0.72529555295722969</v>
      </c>
      <c r="P39" s="169">
        <f>IF(RES_hhdet_tes!P39=0,"",RES_hhdet_tes!P39/RES_hhdet_fec!P39)</f>
        <v>0.76545723431236135</v>
      </c>
      <c r="Q39" s="169">
        <f>IF(RES_hhdet_tes!Q39=0,"",RES_hhdet_tes!Q39/RES_hhdet_fec!Q39)</f>
        <v>0.77876994503060315</v>
      </c>
    </row>
    <row r="40" spans="1:17" ht="12" customHeight="1" x14ac:dyDescent="0.25">
      <c r="A40" s="23" t="s">
        <v>57</v>
      </c>
      <c r="B40" s="73">
        <f>IF(RES_hhdet_tes!B40=0,"",RES_hhdet_tes!B40/RES_hhdet_fec!B40)</f>
        <v>0.41407261189520717</v>
      </c>
      <c r="C40" s="73">
        <f>IF(RES_hhdet_tes!C40=0,"",RES_hhdet_tes!C40/RES_hhdet_fec!C40)</f>
        <v>0.43600752676333876</v>
      </c>
      <c r="D40" s="73">
        <f>IF(RES_hhdet_tes!D40=0,"",RES_hhdet_tes!D40/RES_hhdet_fec!D40)</f>
        <v>0.44291658308854698</v>
      </c>
      <c r="E40" s="73">
        <f>IF(RES_hhdet_tes!E40=0,"",RES_hhdet_tes!E40/RES_hhdet_fec!E40)</f>
        <v>0.44537122518308692</v>
      </c>
      <c r="F40" s="73">
        <f>IF(RES_hhdet_tes!F40=0,"",RES_hhdet_tes!F40/RES_hhdet_fec!F40)</f>
        <v>0.44783417690147964</v>
      </c>
      <c r="G40" s="73">
        <f>IF(RES_hhdet_tes!G40=0,"",RES_hhdet_tes!G40/RES_hhdet_fec!G40)</f>
        <v>0.44894349220366697</v>
      </c>
      <c r="H40" s="73">
        <f>IF(RES_hhdet_tes!H40=0,"",RES_hhdet_tes!H40/RES_hhdet_fec!H40)</f>
        <v>0.45030687861814489</v>
      </c>
      <c r="I40" s="73">
        <f>IF(RES_hhdet_tes!I40=0,"",RES_hhdet_tes!I40/RES_hhdet_fec!I40)</f>
        <v>0.45656788706326612</v>
      </c>
      <c r="J40" s="73">
        <f>IF(RES_hhdet_tes!J40=0,"",RES_hhdet_tes!J40/RES_hhdet_fec!J40)</f>
        <v>0.46202867974802614</v>
      </c>
      <c r="K40" s="73">
        <f>IF(RES_hhdet_tes!K40=0,"",RES_hhdet_tes!K40/RES_hhdet_fec!K40)</f>
        <v>0.46361840011372224</v>
      </c>
      <c r="L40" s="73">
        <f>IF(RES_hhdet_tes!L40=0,"",RES_hhdet_tes!L40/RES_hhdet_fec!L40)</f>
        <v>0.46651753735173945</v>
      </c>
      <c r="M40" s="73">
        <f>IF(RES_hhdet_tes!M40=0,"",RES_hhdet_tes!M40/RES_hhdet_fec!M40)</f>
        <v>0.46853510128796988</v>
      </c>
      <c r="N40" s="73">
        <f>IF(RES_hhdet_tes!N40=0,"",RES_hhdet_tes!N40/RES_hhdet_fec!N40)</f>
        <v>0.46870933345010457</v>
      </c>
      <c r="O40" s="73">
        <f>IF(RES_hhdet_tes!O40=0,"",RES_hhdet_tes!O40/RES_hhdet_fec!O40)</f>
        <v>0.46982552489577351</v>
      </c>
      <c r="P40" s="73">
        <f>IF(RES_hhdet_tes!P40=0,"",RES_hhdet_tes!P40/RES_hhdet_fec!P40)</f>
        <v>0.47033572685844</v>
      </c>
      <c r="Q40" s="73">
        <f>IF(RES_hhdet_tes!Q40=0,"",RES_hhdet_tes!Q40/RES_hhdet_fec!Q40)</f>
        <v>0.47060840379709129</v>
      </c>
    </row>
    <row r="41" spans="1:17" ht="12" customHeight="1" x14ac:dyDescent="0.25">
      <c r="A41" s="29" t="s">
        <v>140</v>
      </c>
      <c r="B41" s="65">
        <f>IF(RES_hhdet_tes!B41=0,"",RES_hhdet_tes!B41/RES_hhdet_fec!B41)</f>
        <v>0.79814459061694298</v>
      </c>
      <c r="C41" s="65">
        <f>IF(RES_hhdet_tes!C41=0,"",RES_hhdet_tes!C41/RES_hhdet_fec!C41)</f>
        <v>0.79814459061694309</v>
      </c>
      <c r="D41" s="65">
        <f>IF(RES_hhdet_tes!D41=0,"",RES_hhdet_tes!D41/RES_hhdet_fec!D41)</f>
        <v>0.80472887015291994</v>
      </c>
      <c r="E41" s="65">
        <f>IF(RES_hhdet_tes!E41=0,"",RES_hhdet_tes!E41/RES_hhdet_fec!E41)</f>
        <v>0.8071429198247001</v>
      </c>
      <c r="F41" s="65">
        <f>IF(RES_hhdet_tes!F41=0,"",RES_hhdet_tes!F41/RES_hhdet_fec!F41)</f>
        <v>0.81205555539174834</v>
      </c>
      <c r="G41" s="65">
        <f>IF(RES_hhdet_tes!G41=0,"",RES_hhdet_tes!G41/RES_hhdet_fec!G41)</f>
        <v>0.81780784835017939</v>
      </c>
      <c r="H41" s="65">
        <f>IF(RES_hhdet_tes!H41=0,"",RES_hhdet_tes!H41/RES_hhdet_fec!H41)</f>
        <v>0.82161228048142521</v>
      </c>
      <c r="I41" s="65">
        <f>IF(RES_hhdet_tes!I41=0,"",RES_hhdet_tes!I41/RES_hhdet_fec!I41)</f>
        <v>0.82755020245299571</v>
      </c>
      <c r="J41" s="65">
        <f>IF(RES_hhdet_tes!J41=0,"",RES_hhdet_tes!J41/RES_hhdet_fec!J41)</f>
        <v>0.8306792143826176</v>
      </c>
      <c r="K41" s="65">
        <f>IF(RES_hhdet_tes!K41=0,"",RES_hhdet_tes!K41/RES_hhdet_fec!K41)</f>
        <v>0.83103746702502479</v>
      </c>
      <c r="L41" s="65">
        <f>IF(RES_hhdet_tes!L41=0,"",RES_hhdet_tes!L41/RES_hhdet_fec!L41)</f>
        <v>0.83242674714844278</v>
      </c>
      <c r="M41" s="65">
        <f>IF(RES_hhdet_tes!M41=0,"",RES_hhdet_tes!M41/RES_hhdet_fec!M41)</f>
        <v>0.83399770202705381</v>
      </c>
      <c r="N41" s="65">
        <f>IF(RES_hhdet_tes!N41=0,"",RES_hhdet_tes!N41/RES_hhdet_fec!N41)</f>
        <v>0.83498706156172364</v>
      </c>
      <c r="O41" s="65">
        <f>IF(RES_hhdet_tes!O41=0,"",RES_hhdet_tes!O41/RES_hhdet_fec!O41)</f>
        <v>0.83904678164643742</v>
      </c>
      <c r="P41" s="65">
        <f>IF(RES_hhdet_tes!P41=0,"",RES_hhdet_tes!P41/RES_hhdet_fec!P41)</f>
        <v>0.84181221894585301</v>
      </c>
      <c r="Q41" s="65">
        <f>IF(RES_hhdet_tes!Q41=0,"",RES_hhdet_tes!Q41/RES_hhdet_fec!Q41)</f>
        <v>0.84829172044206069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0.59261674529457764</v>
      </c>
      <c r="C43" s="175">
        <f>IF(RES_hhdet_tes!C43=0,"",RES_hhdet_tes!C43/RES_hhdet_fec!C43)</f>
        <v>0.597774997868606</v>
      </c>
      <c r="D43" s="175">
        <f>IF(RES_hhdet_tes!D43=0,"",RES_hhdet_tes!D43/RES_hhdet_fec!D43)</f>
        <v>0.59837267189471066</v>
      </c>
      <c r="E43" s="175">
        <f>IF(RES_hhdet_tes!E43=0,"",RES_hhdet_tes!E43/RES_hhdet_fec!E43)</f>
        <v>0.60354801075982789</v>
      </c>
      <c r="F43" s="175">
        <f>IF(RES_hhdet_tes!F43=0,"",RES_hhdet_tes!F43/RES_hhdet_fec!F43)</f>
        <v>0.61217662419881003</v>
      </c>
      <c r="G43" s="175">
        <f>IF(RES_hhdet_tes!G43=0,"",RES_hhdet_tes!G43/RES_hhdet_fec!G43)</f>
        <v>0.6194030155225142</v>
      </c>
      <c r="H43" s="175">
        <f>IF(RES_hhdet_tes!H43=0,"",RES_hhdet_tes!H43/RES_hhdet_fec!H43)</f>
        <v>0.62492092717104397</v>
      </c>
      <c r="I43" s="175">
        <f>IF(RES_hhdet_tes!I43=0,"",RES_hhdet_tes!I43/RES_hhdet_fec!I43)</f>
        <v>0.63385428839293945</v>
      </c>
      <c r="J43" s="175">
        <f>IF(RES_hhdet_tes!J43=0,"",RES_hhdet_tes!J43/RES_hhdet_fec!J43)</f>
        <v>0.63552227372945147</v>
      </c>
      <c r="K43" s="175">
        <f>IF(RES_hhdet_tes!K43=0,"",RES_hhdet_tes!K43/RES_hhdet_fec!K43)</f>
        <v>0.64301163378984205</v>
      </c>
      <c r="L43" s="175">
        <f>IF(RES_hhdet_tes!L43=0,"",RES_hhdet_tes!L43/RES_hhdet_fec!L43)</f>
        <v>0.64539991913478578</v>
      </c>
      <c r="M43" s="175">
        <f>IF(RES_hhdet_tes!M43=0,"",RES_hhdet_tes!M43/RES_hhdet_fec!M43)</f>
        <v>0.65093011203447193</v>
      </c>
      <c r="N43" s="175">
        <f>IF(RES_hhdet_tes!N43=0,"",RES_hhdet_tes!N43/RES_hhdet_fec!N43)</f>
        <v>0.65938158680296999</v>
      </c>
      <c r="O43" s="175">
        <f>IF(RES_hhdet_tes!O43=0,"",RES_hhdet_tes!O43/RES_hhdet_fec!O43)</f>
        <v>0.66372937461882298</v>
      </c>
      <c r="P43" s="175">
        <f>IF(RES_hhdet_tes!P43=0,"",RES_hhdet_tes!P43/RES_hhdet_fec!P43)</f>
        <v>0.6697257127605728</v>
      </c>
      <c r="Q43" s="175">
        <f>IF(RES_hhdet_tes!Q43=0,"",RES_hhdet_tes!Q43/RES_hhdet_fec!Q43)</f>
        <v>0.67811264316686948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0.59517036476129448</v>
      </c>
      <c r="C44" s="169">
        <f>IF(RES_hhdet_tes!C44=0,"",RES_hhdet_tes!C44/RES_hhdet_fec!C44)</f>
        <v>0.60362532197383045</v>
      </c>
      <c r="D44" s="169">
        <f>IF(RES_hhdet_tes!D44=0,"",RES_hhdet_tes!D44/RES_hhdet_fec!D44)</f>
        <v>0.60349688070072938</v>
      </c>
      <c r="E44" s="169">
        <f>IF(RES_hhdet_tes!E44=0,"",RES_hhdet_tes!E44/RES_hhdet_fec!E44)</f>
        <v>0.60974619704329669</v>
      </c>
      <c r="F44" s="169">
        <f>IF(RES_hhdet_tes!F44=0,"",RES_hhdet_tes!F44/RES_hhdet_fec!F44)</f>
        <v>0.61881639253470888</v>
      </c>
      <c r="G44" s="169">
        <f>IF(RES_hhdet_tes!G44=0,"",RES_hhdet_tes!G44/RES_hhdet_fec!G44)</f>
        <v>0.62600650899854726</v>
      </c>
      <c r="H44" s="169">
        <f>IF(RES_hhdet_tes!H44=0,"",RES_hhdet_tes!H44/RES_hhdet_fec!H44)</f>
        <v>0.63316082571996513</v>
      </c>
      <c r="I44" s="169">
        <f>IF(RES_hhdet_tes!I44=0,"",RES_hhdet_tes!I44/RES_hhdet_fec!I44)</f>
        <v>0.63947944352155961</v>
      </c>
      <c r="J44" s="169">
        <f>IF(RES_hhdet_tes!J44=0,"",RES_hhdet_tes!J44/RES_hhdet_fec!J44)</f>
        <v>0.64388764843169599</v>
      </c>
      <c r="K44" s="169">
        <f>IF(RES_hhdet_tes!K44=0,"",RES_hhdet_tes!K44/RES_hhdet_fec!K44)</f>
        <v>0.65239045339681923</v>
      </c>
      <c r="L44" s="169">
        <f>IF(RES_hhdet_tes!L44=0,"",RES_hhdet_tes!L44/RES_hhdet_fec!L44)</f>
        <v>0.65642664062064471</v>
      </c>
      <c r="M44" s="169">
        <f>IF(RES_hhdet_tes!M44=0,"",RES_hhdet_tes!M44/RES_hhdet_fec!M44)</f>
        <v>0.66552509023341844</v>
      </c>
      <c r="N44" s="169">
        <f>IF(RES_hhdet_tes!N44=0,"",RES_hhdet_tes!N44/RES_hhdet_fec!N44)</f>
        <v>0.66994114219475243</v>
      </c>
      <c r="O44" s="169">
        <f>IF(RES_hhdet_tes!O44=0,"",RES_hhdet_tes!O44/RES_hhdet_fec!O44)</f>
        <v>0.67685061591357698</v>
      </c>
      <c r="P44" s="169">
        <f>IF(RES_hhdet_tes!P44=0,"",RES_hhdet_tes!P44/RES_hhdet_fec!P44)</f>
        <v>0.68739305146119356</v>
      </c>
      <c r="Q44" s="169">
        <f>IF(RES_hhdet_tes!Q44=0,"",RES_hhdet_tes!Q44/RES_hhdet_fec!Q44)</f>
        <v>0.69381418368101144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0.58980771873453053</v>
      </c>
      <c r="C45" s="73">
        <f>IF(RES_hhdet_tes!C45=0,"",RES_hhdet_tes!C45/RES_hhdet_fec!C45)</f>
        <v>0.59797134842699828</v>
      </c>
      <c r="D45" s="73">
        <f>IF(RES_hhdet_tes!D45=0,"",RES_hhdet_tes!D45/RES_hhdet_fec!D45)</f>
        <v>0.5990438609757236</v>
      </c>
      <c r="E45" s="73">
        <f>IF(RES_hhdet_tes!E45=0,"",RES_hhdet_tes!E45/RES_hhdet_fec!E45)</f>
        <v>0.60246979743565188</v>
      </c>
      <c r="F45" s="73">
        <f>IF(RES_hhdet_tes!F45=0,"",RES_hhdet_tes!F45/RES_hhdet_fec!F45)</f>
        <v>0.61309456674413509</v>
      </c>
      <c r="G45" s="73">
        <f>IF(RES_hhdet_tes!G45=0,"",RES_hhdet_tes!G45/RES_hhdet_fec!G45)</f>
        <v>0.61926106960164107</v>
      </c>
      <c r="H45" s="73">
        <f>IF(RES_hhdet_tes!H45=0,"",RES_hhdet_tes!H45/RES_hhdet_fec!H45)</f>
        <v>0.62629345653610491</v>
      </c>
      <c r="I45" s="73">
        <f>IF(RES_hhdet_tes!I45=0,"",RES_hhdet_tes!I45/RES_hhdet_fec!I45)</f>
        <v>0.63227385141380865</v>
      </c>
      <c r="J45" s="73">
        <f>IF(RES_hhdet_tes!J45=0,"",RES_hhdet_tes!J45/RES_hhdet_fec!J45)</f>
        <v>0.63845626758087903</v>
      </c>
      <c r="K45" s="73">
        <f>IF(RES_hhdet_tes!K45=0,"",RES_hhdet_tes!K45/RES_hhdet_fec!K45)</f>
        <v>0.64616235007323986</v>
      </c>
      <c r="L45" s="73">
        <f>IF(RES_hhdet_tes!L45=0,"",RES_hhdet_tes!L45/RES_hhdet_fec!L45)</f>
        <v>0.65244700921806598</v>
      </c>
      <c r="M45" s="73">
        <f>IF(RES_hhdet_tes!M45=0,"",RES_hhdet_tes!M45/RES_hhdet_fec!M45)</f>
        <v>0.6590247739501166</v>
      </c>
      <c r="N45" s="73">
        <f>IF(RES_hhdet_tes!N45=0,"",RES_hhdet_tes!N45/RES_hhdet_fec!N45)</f>
        <v>0.66492379308817673</v>
      </c>
      <c r="O45" s="73">
        <f>IF(RES_hhdet_tes!O45=0,"",RES_hhdet_tes!O45/RES_hhdet_fec!O45)</f>
        <v>0.67211495857924641</v>
      </c>
      <c r="P45" s="73">
        <f>IF(RES_hhdet_tes!P45=0,"",RES_hhdet_tes!P45/RES_hhdet_fec!P45)</f>
        <v>0.68090067313941238</v>
      </c>
      <c r="Q45" s="73">
        <f>IF(RES_hhdet_tes!Q45=0,"",RES_hhdet_tes!Q45/RES_hhdet_fec!Q45)</f>
        <v>0.68813215482804679</v>
      </c>
    </row>
    <row r="46" spans="1:17" ht="12" customHeight="1" x14ac:dyDescent="0.25">
      <c r="A46" s="23" t="s">
        <v>60</v>
      </c>
      <c r="B46" s="73">
        <f>IF(RES_hhdet_tes!B46=0,"",RES_hhdet_tes!B46/RES_hhdet_fec!B46)</f>
        <v>1.0000000000000002</v>
      </c>
      <c r="C46" s="73">
        <f>IF(RES_hhdet_tes!C46=0,"",RES_hhdet_tes!C46/RES_hhdet_fec!C46)</f>
        <v>1.0000000000000002</v>
      </c>
      <c r="D46" s="73">
        <f>IF(RES_hhdet_tes!D46=0,"",RES_hhdet_tes!D46/RES_hhdet_fec!D46)</f>
        <v>1</v>
      </c>
      <c r="E46" s="73">
        <f>IF(RES_hhdet_tes!E46=0,"",RES_hhdet_tes!E46/RES_hhdet_fec!E46)</f>
        <v>1.0000000000000004</v>
      </c>
      <c r="F46" s="73">
        <f>IF(RES_hhdet_tes!F46=0,"",RES_hhdet_tes!F46/RES_hhdet_fec!F46)</f>
        <v>1</v>
      </c>
      <c r="G46" s="73">
        <f>IF(RES_hhdet_tes!G46=0,"",RES_hhdet_tes!G46/RES_hhdet_fec!G46)</f>
        <v>0.99999999999999967</v>
      </c>
      <c r="H46" s="73">
        <f>IF(RES_hhdet_tes!H46=0,"",RES_hhdet_tes!H46/RES_hhdet_fec!H46)</f>
        <v>0.99999999999999967</v>
      </c>
      <c r="I46" s="73">
        <f>IF(RES_hhdet_tes!I46=0,"",RES_hhdet_tes!I46/RES_hhdet_fec!I46)</f>
        <v>0.99999999999999978</v>
      </c>
      <c r="J46" s="73">
        <f>IF(RES_hhdet_tes!J46=0,"",RES_hhdet_tes!J46/RES_hhdet_fec!J46)</f>
        <v>1</v>
      </c>
      <c r="K46" s="73">
        <f>IF(RES_hhdet_tes!K46=0,"",RES_hhdet_tes!K46/RES_hhdet_fec!K46)</f>
        <v>1.0000000000000002</v>
      </c>
      <c r="L46" s="73">
        <f>IF(RES_hhdet_tes!L46=0,"",RES_hhdet_tes!L46/RES_hhdet_fec!L46)</f>
        <v>1</v>
      </c>
      <c r="M46" s="73">
        <f>IF(RES_hhdet_tes!M46=0,"",RES_hhdet_tes!M46/RES_hhdet_fec!M46)</f>
        <v>1.0000000000000004</v>
      </c>
      <c r="N46" s="73">
        <f>IF(RES_hhdet_tes!N46=0,"",RES_hhdet_tes!N46/RES_hhdet_fec!N46)</f>
        <v>0.99999999999999967</v>
      </c>
      <c r="O46" s="73">
        <f>IF(RES_hhdet_tes!O46=0,"",RES_hhdet_tes!O46/RES_hhdet_fec!O46)</f>
        <v>1</v>
      </c>
      <c r="P46" s="73">
        <f>IF(RES_hhdet_tes!P46=0,"",RES_hhdet_tes!P46/RES_hhdet_fec!P46)</f>
        <v>1</v>
      </c>
      <c r="Q46" s="73">
        <f>IF(RES_hhdet_tes!Q46=0,"",RES_hhdet_tes!Q46/RES_hhdet_fec!Q46)</f>
        <v>0.99999999999999944</v>
      </c>
    </row>
    <row r="47" spans="1:17" ht="12.95" customHeight="1" x14ac:dyDescent="0.25">
      <c r="A47" s="158" t="s">
        <v>112</v>
      </c>
      <c r="B47" s="169">
        <f>IF(RES_hhdet_tes!B47=0,"",RES_hhdet_tes!B47/RES_hhdet_fec!B47)</f>
        <v>1.6074362296711284</v>
      </c>
      <c r="C47" s="169">
        <f>IF(RES_hhdet_tes!C47=0,"",RES_hhdet_tes!C47/RES_hhdet_fec!C47)</f>
        <v>1.6847485866952752</v>
      </c>
      <c r="D47" s="169">
        <f>IF(RES_hhdet_tes!D47=0,"",RES_hhdet_tes!D47/RES_hhdet_fec!D47)</f>
        <v>1.7403308224099829</v>
      </c>
      <c r="E47" s="169">
        <f>IF(RES_hhdet_tes!E47=0,"",RES_hhdet_tes!E47/RES_hhdet_fec!E47)</f>
        <v>1.796193650890848</v>
      </c>
      <c r="F47" s="169">
        <f>IF(RES_hhdet_tes!F47=0,"",RES_hhdet_tes!F47/RES_hhdet_fec!F47)</f>
        <v>1.900113356705637</v>
      </c>
      <c r="G47" s="169">
        <f>IF(RES_hhdet_tes!G47=0,"",RES_hhdet_tes!G47/RES_hhdet_fec!G47)</f>
        <v>1.96292223282116</v>
      </c>
      <c r="H47" s="169">
        <f>IF(RES_hhdet_tes!H47=0,"",RES_hhdet_tes!H47/RES_hhdet_fec!H47)</f>
        <v>2.0664447164622275</v>
      </c>
      <c r="I47" s="169">
        <f>IF(RES_hhdet_tes!I47=0,"",RES_hhdet_tes!I47/RES_hhdet_fec!I47)</f>
        <v>2.1587208734933223</v>
      </c>
      <c r="J47" s="169">
        <f>IF(RES_hhdet_tes!J47=0,"",RES_hhdet_tes!J47/RES_hhdet_fec!J47)</f>
        <v>2.2844144666636073</v>
      </c>
      <c r="K47" s="169">
        <f>IF(RES_hhdet_tes!K47=0,"",RES_hhdet_tes!K47/RES_hhdet_fec!K47)</f>
        <v>2.4483991663435996</v>
      </c>
      <c r="L47" s="169">
        <f>IF(RES_hhdet_tes!L47=0,"",RES_hhdet_tes!L47/RES_hhdet_fec!L47)</f>
        <v>2.6354026134572974</v>
      </c>
      <c r="M47" s="169">
        <f>IF(RES_hhdet_tes!M47=0,"",RES_hhdet_tes!M47/RES_hhdet_fec!M47)</f>
        <v>2.8044709404106523</v>
      </c>
      <c r="N47" s="169">
        <f>IF(RES_hhdet_tes!N47=0,"",RES_hhdet_tes!N47/RES_hhdet_fec!N47)</f>
        <v>2.9940961165874356</v>
      </c>
      <c r="O47" s="169">
        <f>IF(RES_hhdet_tes!O47=0,"",RES_hhdet_tes!O47/RES_hhdet_fec!O47)</f>
        <v>3.1633619066961916</v>
      </c>
      <c r="P47" s="169">
        <f>IF(RES_hhdet_tes!P47=0,"",RES_hhdet_tes!P47/RES_hhdet_fec!P47)</f>
        <v>3.3695557699977976</v>
      </c>
      <c r="Q47" s="169">
        <f>IF(RES_hhdet_tes!Q47=0,"",RES_hhdet_tes!Q47/RES_hhdet_fec!Q47)</f>
        <v>3.5748635988132342</v>
      </c>
    </row>
    <row r="48" spans="1:17" ht="12" customHeight="1" x14ac:dyDescent="0.25">
      <c r="A48" s="23" t="s">
        <v>60</v>
      </c>
      <c r="B48" s="73">
        <f>IF(RES_hhdet_tes!B48=0,"",RES_hhdet_tes!B48/RES_hhdet_fec!B48)</f>
        <v>1.6074362296711284</v>
      </c>
      <c r="C48" s="73">
        <f>IF(RES_hhdet_tes!C48=0,"",RES_hhdet_tes!C48/RES_hhdet_fec!C48)</f>
        <v>1.6847485866952752</v>
      </c>
      <c r="D48" s="73">
        <f>IF(RES_hhdet_tes!D48=0,"",RES_hhdet_tes!D48/RES_hhdet_fec!D48)</f>
        <v>1.7403308224099829</v>
      </c>
      <c r="E48" s="73">
        <f>IF(RES_hhdet_tes!E48=0,"",RES_hhdet_tes!E48/RES_hhdet_fec!E48)</f>
        <v>1.796193650890848</v>
      </c>
      <c r="F48" s="73">
        <f>IF(RES_hhdet_tes!F48=0,"",RES_hhdet_tes!F48/RES_hhdet_fec!F48)</f>
        <v>1.900113356705637</v>
      </c>
      <c r="G48" s="73">
        <f>IF(RES_hhdet_tes!G48=0,"",RES_hhdet_tes!G48/RES_hhdet_fec!G48)</f>
        <v>1.96292223282116</v>
      </c>
      <c r="H48" s="73">
        <f>IF(RES_hhdet_tes!H48=0,"",RES_hhdet_tes!H48/RES_hhdet_fec!H48)</f>
        <v>2.0664447164622275</v>
      </c>
      <c r="I48" s="73">
        <f>IF(RES_hhdet_tes!I48=0,"",RES_hhdet_tes!I48/RES_hhdet_fec!I48)</f>
        <v>2.1587208734933223</v>
      </c>
      <c r="J48" s="73">
        <f>IF(RES_hhdet_tes!J48=0,"",RES_hhdet_tes!J48/RES_hhdet_fec!J48)</f>
        <v>2.2844144666636073</v>
      </c>
      <c r="K48" s="73">
        <f>IF(RES_hhdet_tes!K48=0,"",RES_hhdet_tes!K48/RES_hhdet_fec!K48)</f>
        <v>2.4483991663435996</v>
      </c>
      <c r="L48" s="73">
        <f>IF(RES_hhdet_tes!L48=0,"",RES_hhdet_tes!L48/RES_hhdet_fec!L48)</f>
        <v>2.6354026134572974</v>
      </c>
      <c r="M48" s="73">
        <f>IF(RES_hhdet_tes!M48=0,"",RES_hhdet_tes!M48/RES_hhdet_fec!M48)</f>
        <v>2.8044709404106523</v>
      </c>
      <c r="N48" s="73">
        <f>IF(RES_hhdet_tes!N48=0,"",RES_hhdet_tes!N48/RES_hhdet_fec!N48)</f>
        <v>2.9940961165874356</v>
      </c>
      <c r="O48" s="73">
        <f>IF(RES_hhdet_tes!O48=0,"",RES_hhdet_tes!O48/RES_hhdet_fec!O48)</f>
        <v>3.1633619066961916</v>
      </c>
      <c r="P48" s="73">
        <f>IF(RES_hhdet_tes!P48=0,"",RES_hhdet_tes!P48/RES_hhdet_fec!P48)</f>
        <v>3.3695557699977976</v>
      </c>
      <c r="Q48" s="73">
        <f>IF(RES_hhdet_tes!Q48=0,"",RES_hhdet_tes!Q48/RES_hhdet_fec!Q48)</f>
        <v>3.5748635988132342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0.56238731968205213</v>
      </c>
      <c r="C49" s="169">
        <f>IF(RES_hhdet_tes!C49=0,"",RES_hhdet_tes!C49/RES_hhdet_fec!C49)</f>
        <v>0.56645180241532189</v>
      </c>
      <c r="D49" s="169">
        <f>IF(RES_hhdet_tes!D49=0,"",RES_hhdet_tes!D49/RES_hhdet_fec!D49)</f>
        <v>0.56342131773936932</v>
      </c>
      <c r="E49" s="169">
        <f>IF(RES_hhdet_tes!E49=0,"",RES_hhdet_tes!E49/RES_hhdet_fec!E49)</f>
        <v>0.56657562252630234</v>
      </c>
      <c r="F49" s="169">
        <f>IF(RES_hhdet_tes!F49=0,"",RES_hhdet_tes!F49/RES_hhdet_fec!F49)</f>
        <v>0.57106345456285124</v>
      </c>
      <c r="G49" s="169">
        <f>IF(RES_hhdet_tes!G49=0,"",RES_hhdet_tes!G49/RES_hhdet_fec!G49)</f>
        <v>0.57409346426645591</v>
      </c>
      <c r="H49" s="169">
        <f>IF(RES_hhdet_tes!H49=0,"",RES_hhdet_tes!H49/RES_hhdet_fec!H49)</f>
        <v>0.57304028576869359</v>
      </c>
      <c r="I49" s="169">
        <f>IF(RES_hhdet_tes!I49=0,"",RES_hhdet_tes!I49/RES_hhdet_fec!I49)</f>
        <v>0.58137816385275898</v>
      </c>
      <c r="J49" s="169">
        <f>IF(RES_hhdet_tes!J49=0,"",RES_hhdet_tes!J49/RES_hhdet_fec!J49)</f>
        <v>0.58155287434169234</v>
      </c>
      <c r="K49" s="169">
        <f>IF(RES_hhdet_tes!K49=0,"",RES_hhdet_tes!K49/RES_hhdet_fec!K49)</f>
        <v>0.58034861955031969</v>
      </c>
      <c r="L49" s="169">
        <f>IF(RES_hhdet_tes!L49=0,"",RES_hhdet_tes!L49/RES_hhdet_fec!L49)</f>
        <v>0.58099739541730411</v>
      </c>
      <c r="M49" s="169">
        <f>IF(RES_hhdet_tes!M49=0,"",RES_hhdet_tes!M49/RES_hhdet_fec!M49)</f>
        <v>0.57686096851683333</v>
      </c>
      <c r="N49" s="169">
        <f>IF(RES_hhdet_tes!N49=0,"",RES_hhdet_tes!N49/RES_hhdet_fec!N49)</f>
        <v>0.59726080788042313</v>
      </c>
      <c r="O49" s="169">
        <f>IF(RES_hhdet_tes!O49=0,"",RES_hhdet_tes!O49/RES_hhdet_fec!O49)</f>
        <v>0.59035485568360591</v>
      </c>
      <c r="P49" s="169">
        <f>IF(RES_hhdet_tes!P49=0,"",RES_hhdet_tes!P49/RES_hhdet_fec!P49)</f>
        <v>0.58485284795061554</v>
      </c>
      <c r="Q49" s="169">
        <f>IF(RES_hhdet_tes!Q49=0,"",RES_hhdet_tes!Q49/RES_hhdet_fec!Q49)</f>
        <v>0.59506979796574733</v>
      </c>
    </row>
    <row r="50" spans="1:17" ht="12" customHeight="1" x14ac:dyDescent="0.25">
      <c r="A50" s="167" t="s">
        <v>165</v>
      </c>
      <c r="B50" s="174">
        <f>IF(RES_hhdet_tes!B50=0,"",RES_hhdet_tes!B50/RES_hhdet_fec!B50)</f>
        <v>0.52340858257146106</v>
      </c>
      <c r="C50" s="174">
        <f>IF(RES_hhdet_tes!C50=0,"",RES_hhdet_tes!C50/RES_hhdet_fec!C50)</f>
        <v>0.52655740249392791</v>
      </c>
      <c r="D50" s="174">
        <f>IF(RES_hhdet_tes!D50=0,"",RES_hhdet_tes!D50/RES_hhdet_fec!D50)</f>
        <v>0.52687959633684389</v>
      </c>
      <c r="E50" s="174">
        <f>IF(RES_hhdet_tes!E50=0,"",RES_hhdet_tes!E50/RES_hhdet_fec!E50)</f>
        <v>0.52813258323706924</v>
      </c>
      <c r="F50" s="174">
        <f>IF(RES_hhdet_tes!F50=0,"",RES_hhdet_tes!F50/RES_hhdet_fec!F50)</f>
        <v>0.53277298173794085</v>
      </c>
      <c r="G50" s="174">
        <f>IF(RES_hhdet_tes!G50=0,"",RES_hhdet_tes!G50/RES_hhdet_fec!G50)</f>
        <v>0.53548194121922577</v>
      </c>
      <c r="H50" s="174">
        <f>IF(RES_hhdet_tes!H50=0,"",RES_hhdet_tes!H50/RES_hhdet_fec!H50)</f>
        <v>0.54025972173890902</v>
      </c>
      <c r="I50" s="174">
        <f>IF(RES_hhdet_tes!I50=0,"",RES_hhdet_tes!I50/RES_hhdet_fec!I50)</f>
        <v>0.54165560013931136</v>
      </c>
      <c r="J50" s="174">
        <f>IF(RES_hhdet_tes!J50=0,"",RES_hhdet_tes!J50/RES_hhdet_fec!J50)</f>
        <v>0.5449454419585853</v>
      </c>
      <c r="K50" s="174">
        <f>IF(RES_hhdet_tes!K50=0,"",RES_hhdet_tes!K50/RES_hhdet_fec!K50)</f>
        <v>0.54982101389616267</v>
      </c>
      <c r="L50" s="174">
        <f>IF(RES_hhdet_tes!L50=0,"",RES_hhdet_tes!L50/RES_hhdet_fec!L50)</f>
        <v>0.55281421950997833</v>
      </c>
      <c r="M50" s="174">
        <f>IF(RES_hhdet_tes!M50=0,"",RES_hhdet_tes!M50/RES_hhdet_fec!M50)</f>
        <v>0.55729148821956065</v>
      </c>
      <c r="N50" s="174">
        <f>IF(RES_hhdet_tes!N50=0,"",RES_hhdet_tes!N50/RES_hhdet_fec!N50)</f>
        <v>0.56226178673953653</v>
      </c>
      <c r="O50" s="174">
        <f>IF(RES_hhdet_tes!O50=0,"",RES_hhdet_tes!O50/RES_hhdet_fec!O50)</f>
        <v>0.56578973408675082</v>
      </c>
      <c r="P50" s="174">
        <f>IF(RES_hhdet_tes!P50=0,"",RES_hhdet_tes!P50/RES_hhdet_fec!P50)</f>
        <v>0.56981211003048182</v>
      </c>
      <c r="Q50" s="174">
        <f>IF(RES_hhdet_tes!Q50=0,"",RES_hhdet_tes!Q50/RES_hhdet_fec!Q50)</f>
        <v>0.57224712730686234</v>
      </c>
    </row>
    <row r="51" spans="1:17" ht="12" customHeight="1" x14ac:dyDescent="0.25">
      <c r="A51" s="167" t="s">
        <v>164</v>
      </c>
      <c r="B51" s="174">
        <f>IF(RES_hhdet_tes!B51=0,"",RES_hhdet_tes!B51/RES_hhdet_fec!B51)</f>
        <v>0.5942065062912576</v>
      </c>
      <c r="C51" s="174">
        <f>IF(RES_hhdet_tes!C51=0,"",RES_hhdet_tes!C51/RES_hhdet_fec!C51)</f>
        <v>0.60206756077192392</v>
      </c>
      <c r="D51" s="174">
        <f>IF(RES_hhdet_tes!D51=0,"",RES_hhdet_tes!D51/RES_hhdet_fec!D51)</f>
        <v>0.60461453756440953</v>
      </c>
      <c r="E51" s="174">
        <f>IF(RES_hhdet_tes!E51=0,"",RES_hhdet_tes!E51/RES_hhdet_fec!E51)</f>
        <v>0.60926104998743402</v>
      </c>
      <c r="F51" s="174">
        <f>IF(RES_hhdet_tes!F51=0,"",RES_hhdet_tes!F51/RES_hhdet_fec!F51)</f>
        <v>0.61870769643920198</v>
      </c>
      <c r="G51" s="174">
        <f>IF(RES_hhdet_tes!G51=0,"",RES_hhdet_tes!G51/RES_hhdet_fec!G51)</f>
        <v>0.62361865271750194</v>
      </c>
      <c r="H51" s="174">
        <f>IF(RES_hhdet_tes!H51=0,"",RES_hhdet_tes!H51/RES_hhdet_fec!H51)</f>
        <v>0.64694615614078843</v>
      </c>
      <c r="I51" s="174">
        <f>IF(RES_hhdet_tes!I51=0,"",RES_hhdet_tes!I51/RES_hhdet_fec!I51)</f>
        <v>0.6713127848620597</v>
      </c>
      <c r="J51" s="174">
        <f>IF(RES_hhdet_tes!J51=0,"",RES_hhdet_tes!J51/RES_hhdet_fec!J51)</f>
        <v>0.63224423971644605</v>
      </c>
      <c r="K51" s="174">
        <f>IF(RES_hhdet_tes!K51=0,"",RES_hhdet_tes!K51/RES_hhdet_fec!K51)</f>
        <v>0.63638779502098908</v>
      </c>
      <c r="L51" s="174">
        <f>IF(RES_hhdet_tes!L51=0,"",RES_hhdet_tes!L51/RES_hhdet_fec!L51)</f>
        <v>0.63908343633974452</v>
      </c>
      <c r="M51" s="174">
        <f>IF(RES_hhdet_tes!M51=0,"",RES_hhdet_tes!M51/RES_hhdet_fec!M51)</f>
        <v>0.64261773218554219</v>
      </c>
      <c r="N51" s="174">
        <f>IF(RES_hhdet_tes!N51=0,"",RES_hhdet_tes!N51/RES_hhdet_fec!N51)</f>
        <v>0.64342336591942684</v>
      </c>
      <c r="O51" s="174">
        <f>IF(RES_hhdet_tes!O51=0,"",RES_hhdet_tes!O51/RES_hhdet_fec!O51)</f>
        <v>0.64611766828464401</v>
      </c>
      <c r="P51" s="174">
        <f>IF(RES_hhdet_tes!P51=0,"",RES_hhdet_tes!P51/RES_hhdet_fec!P51)</f>
        <v>0.6496818820211121</v>
      </c>
      <c r="Q51" s="174">
        <f>IF(RES_hhdet_tes!Q51=0,"",RES_hhdet_tes!Q51/RES_hhdet_fec!Q51)</f>
        <v>0.64996710966765359</v>
      </c>
    </row>
    <row r="52" spans="1:17" ht="12" customHeight="1" x14ac:dyDescent="0.25">
      <c r="A52" s="166" t="s">
        <v>163</v>
      </c>
      <c r="B52" s="173">
        <f>IF(RES_hhdet_tes!B52=0,"",RES_hhdet_tes!B52/RES_hhdet_fec!B52)</f>
        <v>0.52340858257146072</v>
      </c>
      <c r="C52" s="173">
        <f>IF(RES_hhdet_tes!C52=0,"",RES_hhdet_tes!C52/RES_hhdet_fec!C52)</f>
        <v>0.53212044755350041</v>
      </c>
      <c r="D52" s="173">
        <f>IF(RES_hhdet_tes!D52=0,"",RES_hhdet_tes!D52/RES_hhdet_fec!D52)</f>
        <v>0.53459112802414643</v>
      </c>
      <c r="E52" s="173">
        <f>IF(RES_hhdet_tes!E52=0,"",RES_hhdet_tes!E52/RES_hhdet_fec!E52)</f>
        <v>0.53953427615306082</v>
      </c>
      <c r="F52" s="173">
        <f>IF(RES_hhdet_tes!F52=0,"",RES_hhdet_tes!F52/RES_hhdet_fec!F52)</f>
        <v>0.55014248557740941</v>
      </c>
      <c r="G52" s="173">
        <f>IF(RES_hhdet_tes!G52=0,"",RES_hhdet_tes!G52/RES_hhdet_fec!G52)</f>
        <v>0.55539871083490866</v>
      </c>
      <c r="H52" s="173">
        <f>IF(RES_hhdet_tes!H52=0,"",RES_hhdet_tes!H52/RES_hhdet_fec!H52)</f>
        <v>0.56216483017169883</v>
      </c>
      <c r="I52" s="173">
        <f>IF(RES_hhdet_tes!I52=0,"",RES_hhdet_tes!I52/RES_hhdet_fec!I52)</f>
        <v>0.56270355592054166</v>
      </c>
      <c r="J52" s="173">
        <f>IF(RES_hhdet_tes!J52=0,"",RES_hhdet_tes!J52/RES_hhdet_fec!J52)</f>
        <v>0.56425556431593793</v>
      </c>
      <c r="K52" s="173">
        <f>IF(RES_hhdet_tes!K52=0,"",RES_hhdet_tes!K52/RES_hhdet_fec!K52)</f>
        <v>0.56862531500436431</v>
      </c>
      <c r="L52" s="173">
        <f>IF(RES_hhdet_tes!L52=0,"",RES_hhdet_tes!L52/RES_hhdet_fec!L52)</f>
        <v>0.5712745618690368</v>
      </c>
      <c r="M52" s="173">
        <f>IF(RES_hhdet_tes!M52=0,"",RES_hhdet_tes!M52/RES_hhdet_fec!M52)</f>
        <v>0.5754062731736852</v>
      </c>
      <c r="N52" s="173">
        <f>IF(RES_hhdet_tes!N52=0,"",RES_hhdet_tes!N52/RES_hhdet_fec!N52)</f>
        <v>0.57621059632141047</v>
      </c>
      <c r="O52" s="173">
        <f>IF(RES_hhdet_tes!O52=0,"",RES_hhdet_tes!O52/RES_hhdet_fec!O52)</f>
        <v>0.57922965749394772</v>
      </c>
      <c r="P52" s="173">
        <f>IF(RES_hhdet_tes!P52=0,"",RES_hhdet_tes!P52/RES_hhdet_fec!P52)</f>
        <v>0.5832655095467556</v>
      </c>
      <c r="Q52" s="173">
        <f>IF(RES_hhdet_tes!Q52=0,"",RES_hhdet_tes!Q52/RES_hhdet_fec!Q52)</f>
        <v>0.58335117943964943</v>
      </c>
    </row>
    <row r="53" spans="1:17" ht="12" customHeight="1" x14ac:dyDescent="0.25">
      <c r="A53" s="147" t="s">
        <v>59</v>
      </c>
      <c r="B53" s="172">
        <f>IF(RES_hhdet_tes!B53=0,"",RES_hhdet_tes!B53/RES_hhdet_fec!B53)</f>
        <v>0.99999999999999978</v>
      </c>
      <c r="C53" s="172">
        <f>IF(RES_hhdet_tes!C53=0,"",RES_hhdet_tes!C53/RES_hhdet_fec!C53)</f>
        <v>1.0000000000000002</v>
      </c>
      <c r="D53" s="172">
        <f>IF(RES_hhdet_tes!D53=0,"",RES_hhdet_tes!D53/RES_hhdet_fec!D53)</f>
        <v>1</v>
      </c>
      <c r="E53" s="172">
        <f>IF(RES_hhdet_tes!E53=0,"",RES_hhdet_tes!E53/RES_hhdet_fec!E53)</f>
        <v>1.0000000000000002</v>
      </c>
      <c r="F53" s="172">
        <f>IF(RES_hhdet_tes!F53=0,"",RES_hhdet_tes!F53/RES_hhdet_fec!F53)</f>
        <v>0.99999999999999967</v>
      </c>
      <c r="G53" s="172">
        <f>IF(RES_hhdet_tes!G53=0,"",RES_hhdet_tes!G53/RES_hhdet_fec!G53)</f>
        <v>1</v>
      </c>
      <c r="H53" s="172">
        <f>IF(RES_hhdet_tes!H53=0,"",RES_hhdet_tes!H53/RES_hhdet_fec!H53)</f>
        <v>1.0000000000000004</v>
      </c>
      <c r="I53" s="172">
        <f>IF(RES_hhdet_tes!I53=0,"",RES_hhdet_tes!I53/RES_hhdet_fec!I53)</f>
        <v>0.99999999999999967</v>
      </c>
      <c r="J53" s="172">
        <f>IF(RES_hhdet_tes!J53=0,"",RES_hhdet_tes!J53/RES_hhdet_fec!J53)</f>
        <v>0.99999999999999956</v>
      </c>
      <c r="K53" s="172">
        <f>IF(RES_hhdet_tes!K53=0,"",RES_hhdet_tes!K53/RES_hhdet_fec!K53)</f>
        <v>0.99999999999999978</v>
      </c>
      <c r="L53" s="172">
        <f>IF(RES_hhdet_tes!L53=0,"",RES_hhdet_tes!L53/RES_hhdet_fec!L53)</f>
        <v>1.0000000000000002</v>
      </c>
      <c r="M53" s="172">
        <f>IF(RES_hhdet_tes!M53=0,"",RES_hhdet_tes!M53/RES_hhdet_fec!M53)</f>
        <v>1.0000000000000002</v>
      </c>
      <c r="N53" s="172">
        <f>IF(RES_hhdet_tes!N53=0,"",RES_hhdet_tes!N53/RES_hhdet_fec!N53)</f>
        <v>0.99999999999999967</v>
      </c>
      <c r="O53" s="172">
        <f>IF(RES_hhdet_tes!O53=0,"",RES_hhdet_tes!O53/RES_hhdet_fec!O53)</f>
        <v>0.99999999999999956</v>
      </c>
      <c r="P53" s="172">
        <f>IF(RES_hhdet_tes!P53=0,"",RES_hhdet_tes!P53/RES_hhdet_fec!P53)</f>
        <v>1</v>
      </c>
      <c r="Q53" s="172">
        <f>IF(RES_hhdet_tes!Q53=0,"",RES_hhdet_tes!Q53/RES_hhdet_fec!Q53)</f>
        <v>1</v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0.68790842280820597</v>
      </c>
      <c r="C54" s="171">
        <f>IF(RES_hhdet_tes!C54=0,"",RES_hhdet_tes!C54/RES_hhdet_fec!C54)</f>
        <v>0.69297020485286276</v>
      </c>
      <c r="D54" s="171">
        <f>IF(RES_hhdet_tes!D54=0,"",RES_hhdet_tes!D54/RES_hhdet_fec!D54)</f>
        <v>0.69414635774133027</v>
      </c>
      <c r="E54" s="171">
        <f>IF(RES_hhdet_tes!E54=0,"",RES_hhdet_tes!E54/RES_hhdet_fec!E54)</f>
        <v>0.69811515898031917</v>
      </c>
      <c r="F54" s="171">
        <f>IF(RES_hhdet_tes!F54=0,"",RES_hhdet_tes!F54/RES_hhdet_fec!F54)</f>
        <v>0.70505624285169088</v>
      </c>
      <c r="G54" s="171">
        <f>IF(RES_hhdet_tes!G54=0,"",RES_hhdet_tes!G54/RES_hhdet_fec!G54)</f>
        <v>0.71060011023279956</v>
      </c>
      <c r="H54" s="171">
        <f>IF(RES_hhdet_tes!H54=0,"",RES_hhdet_tes!H54/RES_hhdet_fec!H54)</f>
        <v>0.71549471837427103</v>
      </c>
      <c r="I54" s="171">
        <f>IF(RES_hhdet_tes!I54=0,"",RES_hhdet_tes!I54/RES_hhdet_fec!I54)</f>
        <v>0.72454377912631707</v>
      </c>
      <c r="J54" s="171">
        <f>IF(RES_hhdet_tes!J54=0,"",RES_hhdet_tes!J54/RES_hhdet_fec!J54)</f>
        <v>0.72983057931217932</v>
      </c>
      <c r="K54" s="171">
        <f>IF(RES_hhdet_tes!K54=0,"",RES_hhdet_tes!K54/RES_hhdet_fec!K54)</f>
        <v>0.73502148392607436</v>
      </c>
      <c r="L54" s="171">
        <f>IF(RES_hhdet_tes!L54=0,"",RES_hhdet_tes!L54/RES_hhdet_fec!L54)</f>
        <v>0.73695624134519355</v>
      </c>
      <c r="M54" s="171">
        <f>IF(RES_hhdet_tes!M54=0,"",RES_hhdet_tes!M54/RES_hhdet_fec!M54)</f>
        <v>0.74131825304304588</v>
      </c>
      <c r="N54" s="171">
        <f>IF(RES_hhdet_tes!N54=0,"",RES_hhdet_tes!N54/RES_hhdet_fec!N54)</f>
        <v>0.74967565625323029</v>
      </c>
      <c r="O54" s="171">
        <f>IF(RES_hhdet_tes!O54=0,"",RES_hhdet_tes!O54/RES_hhdet_fec!O54)</f>
        <v>0.75519768450705649</v>
      </c>
      <c r="P54" s="171">
        <f>IF(RES_hhdet_tes!P54=0,"",RES_hhdet_tes!P54/RES_hhdet_fec!P54)</f>
        <v>0.75944941222223139</v>
      </c>
      <c r="Q54" s="171">
        <f>IF(RES_hhdet_tes!Q54=0,"",RES_hhdet_tes!Q54/RES_hhdet_fec!Q54)</f>
        <v>0.76291501849081866</v>
      </c>
    </row>
    <row r="55" spans="1:17" ht="12" customHeight="1" x14ac:dyDescent="0.25">
      <c r="A55" s="161" t="s">
        <v>141</v>
      </c>
      <c r="B55" s="170">
        <f>IF(RES_hhdet_tes!B55=0,"",RES_hhdet_tes!B55/RES_hhdet_fec!B55)</f>
        <v>0.74263732360256174</v>
      </c>
      <c r="C55" s="170">
        <f>IF(RES_hhdet_tes!C55=0,"",RES_hhdet_tes!C55/RES_hhdet_fec!C55)</f>
        <v>0.75159003011348569</v>
      </c>
      <c r="D55" s="170">
        <f>IF(RES_hhdet_tes!D55=0,"",RES_hhdet_tes!D55/RES_hhdet_fec!D55)</f>
        <v>0.75275792254371232</v>
      </c>
      <c r="E55" s="170">
        <f>IF(RES_hhdet_tes!E55=0,"",RES_hhdet_tes!E55/RES_hhdet_fec!E55)</f>
        <v>0.75780839314220871</v>
      </c>
      <c r="F55" s="170">
        <f>IF(RES_hhdet_tes!F55=0,"",RES_hhdet_tes!F55/RES_hhdet_fec!F55)</f>
        <v>0.76955570698139741</v>
      </c>
      <c r="G55" s="170">
        <f>IF(RES_hhdet_tes!G55=0,"",RES_hhdet_tes!G55/RES_hhdet_fec!G55)</f>
        <v>0.77607930885645937</v>
      </c>
      <c r="H55" s="170">
        <f>IF(RES_hhdet_tes!H55=0,"",RES_hhdet_tes!H55/RES_hhdet_fec!H55)</f>
        <v>0.7881831848748807</v>
      </c>
      <c r="I55" s="170">
        <f>IF(RES_hhdet_tes!I55=0,"",RES_hhdet_tes!I55/RES_hhdet_fec!I55)</f>
        <v>0.8091124485385669</v>
      </c>
      <c r="J55" s="170">
        <f>IF(RES_hhdet_tes!J55=0,"",RES_hhdet_tes!J55/RES_hhdet_fec!J55)</f>
        <v>0.78385499254728574</v>
      </c>
      <c r="K55" s="170">
        <f>IF(RES_hhdet_tes!K55=0,"",RES_hhdet_tes!K55/RES_hhdet_fec!K55)</f>
        <v>0.78499721720727522</v>
      </c>
      <c r="L55" s="170">
        <f>IF(RES_hhdet_tes!L55=0,"",RES_hhdet_tes!L55/RES_hhdet_fec!L55)</f>
        <v>0.78823801380547021</v>
      </c>
      <c r="M55" s="170">
        <f>IF(RES_hhdet_tes!M55=0,"",RES_hhdet_tes!M55/RES_hhdet_fec!M55)</f>
        <v>0.78859913161412987</v>
      </c>
      <c r="N55" s="170">
        <f>IF(RES_hhdet_tes!N55=0,"",RES_hhdet_tes!N55/RES_hhdet_fec!N55)</f>
        <v>0.80259604192236844</v>
      </c>
      <c r="O55" s="170">
        <f>IF(RES_hhdet_tes!O55=0,"",RES_hhdet_tes!O55/RES_hhdet_fec!O55)</f>
        <v>0.80289274847762626</v>
      </c>
      <c r="P55" s="170">
        <f>IF(RES_hhdet_tes!P55=0,"",RES_hhdet_tes!P55/RES_hhdet_fec!P55)</f>
        <v>0.80172644082988542</v>
      </c>
      <c r="Q55" s="170">
        <f>IF(RES_hhdet_tes!Q55=0,"",RES_hhdet_tes!Q55/RES_hhdet_fec!Q55)</f>
        <v>0.80834893585794387</v>
      </c>
    </row>
    <row r="56" spans="1:17" ht="12" customHeight="1" x14ac:dyDescent="0.25">
      <c r="A56" s="148" t="s">
        <v>60</v>
      </c>
      <c r="B56" s="73">
        <f>IF(RES_hhdet_tes!B56=0,"",RES_hhdet_tes!B56/RES_hhdet_fec!B56)</f>
        <v>0.68790842280820597</v>
      </c>
      <c r="C56" s="73">
        <f>IF(RES_hhdet_tes!C56=0,"",RES_hhdet_tes!C56/RES_hhdet_fec!C56)</f>
        <v>0.69869545281688938</v>
      </c>
      <c r="D56" s="73">
        <f>IF(RES_hhdet_tes!D56=0,"",RES_hhdet_tes!D56/RES_hhdet_fec!D56)</f>
        <v>0.69871734589026147</v>
      </c>
      <c r="E56" s="73">
        <f>IF(RES_hhdet_tes!E56=0,"",RES_hhdet_tes!E56/RES_hhdet_fec!E56)</f>
        <v>0.70656607961512274</v>
      </c>
      <c r="F56" s="73">
        <f>IF(RES_hhdet_tes!F56=0,"",RES_hhdet_tes!F56/RES_hhdet_fec!F56)</f>
        <v>0.71948823814057183</v>
      </c>
      <c r="G56" s="73">
        <f>IF(RES_hhdet_tes!G56=0,"",RES_hhdet_tes!G56/RES_hhdet_fec!G56)</f>
        <v>0.7269086635650942</v>
      </c>
      <c r="H56" s="73">
        <f>IF(RES_hhdet_tes!H56=0,"",RES_hhdet_tes!H56/RES_hhdet_fec!H56)</f>
        <v>0.72911348558393063</v>
      </c>
      <c r="I56" s="73">
        <f>IF(RES_hhdet_tes!I56=0,"",RES_hhdet_tes!I56/RES_hhdet_fec!I56)</f>
        <v>0.73478833990474557</v>
      </c>
      <c r="J56" s="73">
        <f>IF(RES_hhdet_tes!J56=0,"",RES_hhdet_tes!J56/RES_hhdet_fec!J56)</f>
        <v>0.73595812249227122</v>
      </c>
      <c r="K56" s="73">
        <f>IF(RES_hhdet_tes!K56=0,"",RES_hhdet_tes!K56/RES_hhdet_fec!K56)</f>
        <v>0.73772295366041329</v>
      </c>
      <c r="L56" s="73">
        <f>IF(RES_hhdet_tes!L56=0,"",RES_hhdet_tes!L56/RES_hhdet_fec!L56)</f>
        <v>0.73975456815596274</v>
      </c>
      <c r="M56" s="73">
        <f>IF(RES_hhdet_tes!M56=0,"",RES_hhdet_tes!M56/RES_hhdet_fec!M56)</f>
        <v>0.74275622244518702</v>
      </c>
      <c r="N56" s="73">
        <f>IF(RES_hhdet_tes!N56=0,"",RES_hhdet_tes!N56/RES_hhdet_fec!N56)</f>
        <v>0.75898098713006545</v>
      </c>
      <c r="O56" s="73">
        <f>IF(RES_hhdet_tes!O56=0,"",RES_hhdet_tes!O56/RES_hhdet_fec!O56)</f>
        <v>0.75944941222223072</v>
      </c>
      <c r="P56" s="73">
        <f>IF(RES_hhdet_tes!P56=0,"",RES_hhdet_tes!P56/RES_hhdet_fec!P56)</f>
        <v>0.75944941222223006</v>
      </c>
      <c r="Q56" s="73">
        <f>IF(RES_hhdet_tes!Q56=0,"",RES_hhdet_tes!Q56/RES_hhdet_fec!Q56)</f>
        <v>0.76642496893237666</v>
      </c>
    </row>
    <row r="57" spans="1:17" ht="12" customHeight="1" x14ac:dyDescent="0.25">
      <c r="A57" s="148" t="s">
        <v>59</v>
      </c>
      <c r="B57" s="73">
        <f>IF(RES_hhdet_tes!B57=0,"",RES_hhdet_tes!B57/RES_hhdet_fec!B57)</f>
        <v>1.0000000000000002</v>
      </c>
      <c r="C57" s="73">
        <f>IF(RES_hhdet_tes!C57=0,"",RES_hhdet_tes!C57/RES_hhdet_fec!C57)</f>
        <v>1.0000000000000002</v>
      </c>
      <c r="D57" s="73">
        <f>IF(RES_hhdet_tes!D57=0,"",RES_hhdet_tes!D57/RES_hhdet_fec!D57)</f>
        <v>0.99999999999999978</v>
      </c>
      <c r="E57" s="73">
        <f>IF(RES_hhdet_tes!E57=0,"",RES_hhdet_tes!E57/RES_hhdet_fec!E57)</f>
        <v>1.0000000000000002</v>
      </c>
      <c r="F57" s="73">
        <f>IF(RES_hhdet_tes!F57=0,"",RES_hhdet_tes!F57/RES_hhdet_fec!F57)</f>
        <v>1</v>
      </c>
      <c r="G57" s="73">
        <f>IF(RES_hhdet_tes!G57=0,"",RES_hhdet_tes!G57/RES_hhdet_fec!G57)</f>
        <v>1.0000000000000002</v>
      </c>
      <c r="H57" s="73">
        <f>IF(RES_hhdet_tes!H57=0,"",RES_hhdet_tes!H57/RES_hhdet_fec!H57)</f>
        <v>1</v>
      </c>
      <c r="I57" s="73">
        <f>IF(RES_hhdet_tes!I57=0,"",RES_hhdet_tes!I57/RES_hhdet_fec!I57)</f>
        <v>1</v>
      </c>
      <c r="J57" s="73">
        <f>IF(RES_hhdet_tes!J57=0,"",RES_hhdet_tes!J57/RES_hhdet_fec!J57)</f>
        <v>1</v>
      </c>
      <c r="K57" s="73">
        <f>IF(RES_hhdet_tes!K57=0,"",RES_hhdet_tes!K57/RES_hhdet_fec!K57)</f>
        <v>1.0000000000000007</v>
      </c>
      <c r="L57" s="73">
        <f>IF(RES_hhdet_tes!L57=0,"",RES_hhdet_tes!L57/RES_hhdet_fec!L57)</f>
        <v>1.0000000000000002</v>
      </c>
      <c r="M57" s="73">
        <f>IF(RES_hhdet_tes!M57=0,"",RES_hhdet_tes!M57/RES_hhdet_fec!M57)</f>
        <v>1.0000000000000002</v>
      </c>
      <c r="N57" s="73">
        <f>IF(RES_hhdet_tes!N57=0,"",RES_hhdet_tes!N57/RES_hhdet_fec!N57)</f>
        <v>0.99999999999999978</v>
      </c>
      <c r="O57" s="73">
        <f>IF(RES_hhdet_tes!O57=0,"",RES_hhdet_tes!O57/RES_hhdet_fec!O57)</f>
        <v>1.0000000000000004</v>
      </c>
      <c r="P57" s="73">
        <f>IF(RES_hhdet_tes!P57=0,"",RES_hhdet_tes!P57/RES_hhdet_fec!P57)</f>
        <v>1</v>
      </c>
      <c r="Q57" s="73">
        <f>IF(RES_hhdet_tes!Q57=0,"",RES_hhdet_tes!Q57/RES_hhdet_fec!Q57)</f>
        <v>1</v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0.71524782249907604</v>
      </c>
      <c r="C58" s="169">
        <f>IF(RES_hhdet_tes!C58=0,"",RES_hhdet_tes!C58/RES_hhdet_fec!C58)</f>
        <v>0.62797195600480316</v>
      </c>
      <c r="D58" s="169">
        <f>IF(RES_hhdet_tes!D58=0,"",RES_hhdet_tes!D58/RES_hhdet_fec!D58)</f>
        <v>0.66995190819092953</v>
      </c>
      <c r="E58" s="169">
        <f>IF(RES_hhdet_tes!E58=0,"",RES_hhdet_tes!E58/RES_hhdet_fec!E58)</f>
        <v>0.65215516958992092</v>
      </c>
      <c r="F58" s="169">
        <f>IF(RES_hhdet_tes!F58=0,"",RES_hhdet_tes!F58/RES_hhdet_fec!F58)</f>
        <v>0.66523543565729504</v>
      </c>
      <c r="G58" s="169">
        <f>IF(RES_hhdet_tes!G58=0,"",RES_hhdet_tes!G58/RES_hhdet_fec!G58)</f>
        <v>0.70519108342343406</v>
      </c>
      <c r="H58" s="169">
        <f>IF(RES_hhdet_tes!H58=0,"",RES_hhdet_tes!H58/RES_hhdet_fec!H58)</f>
        <v>0.69942830141080614</v>
      </c>
      <c r="I58" s="169">
        <f>IF(RES_hhdet_tes!I58=0,"",RES_hhdet_tes!I58/RES_hhdet_fec!I58)</f>
        <v>0.7996234118013319</v>
      </c>
      <c r="J58" s="169">
        <f>IF(RES_hhdet_tes!J58=0,"",RES_hhdet_tes!J58/RES_hhdet_fec!J58)</f>
        <v>0.72331534927789798</v>
      </c>
      <c r="K58" s="169">
        <f>IF(RES_hhdet_tes!K58=0,"",RES_hhdet_tes!K58/RES_hhdet_fec!K58)</f>
        <v>0.75894669343979593</v>
      </c>
      <c r="L58" s="169">
        <f>IF(RES_hhdet_tes!L58=0,"",RES_hhdet_tes!L58/RES_hhdet_fec!L58)</f>
        <v>0.68359323491267387</v>
      </c>
      <c r="M58" s="169">
        <f>IF(RES_hhdet_tes!M58=0,"",RES_hhdet_tes!M58/RES_hhdet_fec!M58)</f>
        <v>0.7426642324724948</v>
      </c>
      <c r="N58" s="169">
        <f>IF(RES_hhdet_tes!N58=0,"",RES_hhdet_tes!N58/RES_hhdet_fec!N58)</f>
        <v>0.73363361458176291</v>
      </c>
      <c r="O58" s="169">
        <f>IF(RES_hhdet_tes!O58=0,"",RES_hhdet_tes!O58/RES_hhdet_fec!O58)</f>
        <v>0.7253254985253712</v>
      </c>
      <c r="P58" s="169">
        <f>IF(RES_hhdet_tes!P58=0,"",RES_hhdet_tes!P58/RES_hhdet_fec!P58)</f>
        <v>0.76570524687225783</v>
      </c>
      <c r="Q58" s="169">
        <f>IF(RES_hhdet_tes!Q58=0,"",RES_hhdet_tes!Q58/RES_hhdet_fec!Q58)</f>
        <v>0.77772000209034253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0.41407261189520722</v>
      </c>
      <c r="C59" s="73">
        <f>IF(RES_hhdet_tes!C59=0,"",RES_hhdet_tes!C59/RES_hhdet_fec!C59)</f>
        <v>0.43649533791950251</v>
      </c>
      <c r="D59" s="73">
        <f>IF(RES_hhdet_tes!D59=0,"",RES_hhdet_tes!D59/RES_hhdet_fec!D59)</f>
        <v>0.44752638047945587</v>
      </c>
      <c r="E59" s="73">
        <f>IF(RES_hhdet_tes!E59=0,"",RES_hhdet_tes!E59/RES_hhdet_fec!E59)</f>
        <v>0.44823541263270483</v>
      </c>
      <c r="F59" s="73">
        <f>IF(RES_hhdet_tes!F59=0,"",RES_hhdet_tes!F59/RES_hhdet_fec!F59)</f>
        <v>0.44824651474885086</v>
      </c>
      <c r="G59" s="73">
        <f>IF(RES_hhdet_tes!G59=0,"",RES_hhdet_tes!G59/RES_hhdet_fec!G59)</f>
        <v>0.4485072761315772</v>
      </c>
      <c r="H59" s="73">
        <f>IF(RES_hhdet_tes!H59=0,"",RES_hhdet_tes!H59/RES_hhdet_fec!H59)</f>
        <v>0.44966914595362267</v>
      </c>
      <c r="I59" s="73">
        <f>IF(RES_hhdet_tes!I59=0,"",RES_hhdet_tes!I59/RES_hhdet_fec!I59)</f>
        <v>0.45594077120865872</v>
      </c>
      <c r="J59" s="73">
        <f>IF(RES_hhdet_tes!J59=0,"",RES_hhdet_tes!J59/RES_hhdet_fec!J59)</f>
        <v>0.46181520746926641</v>
      </c>
      <c r="K59" s="73">
        <f>IF(RES_hhdet_tes!K59=0,"",RES_hhdet_tes!K59/RES_hhdet_fec!K59)</f>
        <v>0.4636184001137213</v>
      </c>
      <c r="L59" s="73">
        <f>IF(RES_hhdet_tes!L59=0,"",RES_hhdet_tes!L59/RES_hhdet_fec!L59)</f>
        <v>0.46652468312140599</v>
      </c>
      <c r="M59" s="73">
        <f>IF(RES_hhdet_tes!M59=0,"",RES_hhdet_tes!M59/RES_hhdet_fec!M59)</f>
        <v>0.4685383922946153</v>
      </c>
      <c r="N59" s="73">
        <f>IF(RES_hhdet_tes!N59=0,"",RES_hhdet_tes!N59/RES_hhdet_fec!N59)</f>
        <v>0.46895106599366476</v>
      </c>
      <c r="O59" s="73">
        <f>IF(RES_hhdet_tes!O59=0,"",RES_hhdet_tes!O59/RES_hhdet_fec!O59)</f>
        <v>0.4696753929914409</v>
      </c>
      <c r="P59" s="73">
        <f>IF(RES_hhdet_tes!P59=0,"",RES_hhdet_tes!P59/RES_hhdet_fec!P59)</f>
        <v>0.47044519818120545</v>
      </c>
      <c r="Q59" s="73">
        <f>IF(RES_hhdet_tes!Q59=0,"",RES_hhdet_tes!Q59/RES_hhdet_fec!Q59)</f>
        <v>0.47062294806570693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0.79814459061694309</v>
      </c>
      <c r="C60" s="65">
        <f>IF(RES_hhdet_tes!C60=0,"",RES_hhdet_tes!C60/RES_hhdet_fec!C60)</f>
        <v>0.79972595242627775</v>
      </c>
      <c r="D60" s="65">
        <f>IF(RES_hhdet_tes!D60=0,"",RES_hhdet_tes!D60/RES_hhdet_fec!D60)</f>
        <v>0.8031421049434373</v>
      </c>
      <c r="E60" s="65">
        <f>IF(RES_hhdet_tes!E60=0,"",RES_hhdet_tes!E60/RES_hhdet_fec!E60)</f>
        <v>0.80479867670385841</v>
      </c>
      <c r="F60" s="65">
        <f>IF(RES_hhdet_tes!F60=0,"",RES_hhdet_tes!F60/RES_hhdet_fec!F60)</f>
        <v>0.81137364871693762</v>
      </c>
      <c r="G60" s="65">
        <f>IF(RES_hhdet_tes!G60=0,"",RES_hhdet_tes!G60/RES_hhdet_fec!G60)</f>
        <v>0.81730098165975251</v>
      </c>
      <c r="H60" s="65">
        <f>IF(RES_hhdet_tes!H60=0,"",RES_hhdet_tes!H60/RES_hhdet_fec!H60)</f>
        <v>0.82139900353162321</v>
      </c>
      <c r="I60" s="65">
        <f>IF(RES_hhdet_tes!I60=0,"",RES_hhdet_tes!I60/RES_hhdet_fec!I60)</f>
        <v>0.82745114020447685</v>
      </c>
      <c r="J60" s="65">
        <f>IF(RES_hhdet_tes!J60=0,"",RES_hhdet_tes!J60/RES_hhdet_fec!J60)</f>
        <v>0.8315670863421728</v>
      </c>
      <c r="K60" s="65">
        <f>IF(RES_hhdet_tes!K60=0,"",RES_hhdet_tes!K60/RES_hhdet_fec!K60)</f>
        <v>0.83233842731860608</v>
      </c>
      <c r="L60" s="65">
        <f>IF(RES_hhdet_tes!L60=0,"",RES_hhdet_tes!L60/RES_hhdet_fec!L60)</f>
        <v>0.83406284505556627</v>
      </c>
      <c r="M60" s="65">
        <f>IF(RES_hhdet_tes!M60=0,"",RES_hhdet_tes!M60/RES_hhdet_fec!M60)</f>
        <v>0.83542030342042728</v>
      </c>
      <c r="N60" s="65">
        <f>IF(RES_hhdet_tes!N60=0,"",RES_hhdet_tes!N60/RES_hhdet_fec!N60)</f>
        <v>0.83610109969116242</v>
      </c>
      <c r="O60" s="65">
        <f>IF(RES_hhdet_tes!O60=0,"",RES_hhdet_tes!O60/RES_hhdet_fec!O60)</f>
        <v>0.83921366474647374</v>
      </c>
      <c r="P60" s="65">
        <f>IF(RES_hhdet_tes!P60=0,"",RES_hhdet_tes!P60/RES_hhdet_fec!P60)</f>
        <v>0.84210614385434102</v>
      </c>
      <c r="Q60" s="65">
        <f>IF(RES_hhdet_tes!Q60=0,"",RES_hhdet_tes!Q60/RES_hhdet_fec!Q60)</f>
        <v>0.84688629579514629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0.61724944430195716</v>
      </c>
      <c r="C62" s="175">
        <f>IF(RES_hhdet_tes!C62=0,"",RES_hhdet_tes!C62/RES_hhdet_fec!C62)</f>
        <v>0.62153699585329236</v>
      </c>
      <c r="D62" s="175">
        <f>IF(RES_hhdet_tes!D62=0,"",RES_hhdet_tes!D62/RES_hhdet_fec!D62)</f>
        <v>0.62480523017337541</v>
      </c>
      <c r="E62" s="175">
        <f>IF(RES_hhdet_tes!E62=0,"",RES_hhdet_tes!E62/RES_hhdet_fec!E62)</f>
        <v>0.63204485848673297</v>
      </c>
      <c r="F62" s="175">
        <f>IF(RES_hhdet_tes!F62=0,"",RES_hhdet_tes!F62/RES_hhdet_fec!F62)</f>
        <v>0.63532440176282656</v>
      </c>
      <c r="G62" s="175">
        <f>IF(RES_hhdet_tes!G62=0,"",RES_hhdet_tes!G62/RES_hhdet_fec!G62)</f>
        <v>0.64031433160679618</v>
      </c>
      <c r="H62" s="175">
        <f>IF(RES_hhdet_tes!H62=0,"",RES_hhdet_tes!H62/RES_hhdet_fec!H62)</f>
        <v>0.64399183587117415</v>
      </c>
      <c r="I62" s="175">
        <f>IF(RES_hhdet_tes!I62=0,"",RES_hhdet_tes!I62/RES_hhdet_fec!I62)</f>
        <v>0.6476731544041826</v>
      </c>
      <c r="J62" s="175">
        <f>IF(RES_hhdet_tes!J62=0,"",RES_hhdet_tes!J62/RES_hhdet_fec!J62)</f>
        <v>0.65054653731545153</v>
      </c>
      <c r="K62" s="175">
        <f>IF(RES_hhdet_tes!K62=0,"",RES_hhdet_tes!K62/RES_hhdet_fec!K62)</f>
        <v>0.65535324948464868</v>
      </c>
      <c r="L62" s="175">
        <f>IF(RES_hhdet_tes!L62=0,"",RES_hhdet_tes!L62/RES_hhdet_fec!L62)</f>
        <v>0.66145769545454958</v>
      </c>
      <c r="M62" s="175">
        <f>IF(RES_hhdet_tes!M62=0,"",RES_hhdet_tes!M62/RES_hhdet_fec!M62)</f>
        <v>0.66208960012462548</v>
      </c>
      <c r="N62" s="175">
        <f>IF(RES_hhdet_tes!N62=0,"",RES_hhdet_tes!N62/RES_hhdet_fec!N62)</f>
        <v>0.66992094702769167</v>
      </c>
      <c r="O62" s="175">
        <f>IF(RES_hhdet_tes!O62=0,"",RES_hhdet_tes!O62/RES_hhdet_fec!O62)</f>
        <v>0.67531889744285534</v>
      </c>
      <c r="P62" s="175">
        <f>IF(RES_hhdet_tes!P62=0,"",RES_hhdet_tes!P62/RES_hhdet_fec!P62)</f>
        <v>0.67567458276479886</v>
      </c>
      <c r="Q62" s="175">
        <f>IF(RES_hhdet_tes!Q62=0,"",RES_hhdet_tes!Q62/RES_hhdet_fec!Q62)</f>
        <v>0.68243859155577102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0.63429555849788211</v>
      </c>
      <c r="C63" s="169">
        <f>IF(RES_hhdet_tes!C63=0,"",RES_hhdet_tes!C63/RES_hhdet_fec!C63)</f>
        <v>0.63870779808942113</v>
      </c>
      <c r="D63" s="169">
        <f>IF(RES_hhdet_tes!D63=0,"",RES_hhdet_tes!D63/RES_hhdet_fec!D63)</f>
        <v>0.64264081333207279</v>
      </c>
      <c r="E63" s="169">
        <f>IF(RES_hhdet_tes!E63=0,"",RES_hhdet_tes!E63/RES_hhdet_fec!E63)</f>
        <v>0.65046012595918645</v>
      </c>
      <c r="F63" s="169">
        <f>IF(RES_hhdet_tes!F63=0,"",RES_hhdet_tes!F63/RES_hhdet_fec!F63)</f>
        <v>0.65365890657466785</v>
      </c>
      <c r="G63" s="169">
        <f>IF(RES_hhdet_tes!G63=0,"",RES_hhdet_tes!G63/RES_hhdet_fec!G63)</f>
        <v>0.66011517405608311</v>
      </c>
      <c r="H63" s="169">
        <f>IF(RES_hhdet_tes!H63=0,"",RES_hhdet_tes!H63/RES_hhdet_fec!H63)</f>
        <v>0.66443669444511244</v>
      </c>
      <c r="I63" s="169">
        <f>IF(RES_hhdet_tes!I63=0,"",RES_hhdet_tes!I63/RES_hhdet_fec!I63)</f>
        <v>0.66960107616348397</v>
      </c>
      <c r="J63" s="169">
        <f>IF(RES_hhdet_tes!J63=0,"",RES_hhdet_tes!J63/RES_hhdet_fec!J63)</f>
        <v>0.67266590834739848</v>
      </c>
      <c r="K63" s="169">
        <f>IF(RES_hhdet_tes!K63=0,"",RES_hhdet_tes!K63/RES_hhdet_fec!K63)</f>
        <v>0.67935152820509692</v>
      </c>
      <c r="L63" s="169">
        <f>IF(RES_hhdet_tes!L63=0,"",RES_hhdet_tes!L63/RES_hhdet_fec!L63)</f>
        <v>0.68345669301056233</v>
      </c>
      <c r="M63" s="169">
        <f>IF(RES_hhdet_tes!M63=0,"",RES_hhdet_tes!M63/RES_hhdet_fec!M63)</f>
        <v>0.69188201307767638</v>
      </c>
      <c r="N63" s="169">
        <f>IF(RES_hhdet_tes!N63=0,"",RES_hhdet_tes!N63/RES_hhdet_fec!N63)</f>
        <v>0.69715902635388038</v>
      </c>
      <c r="O63" s="169">
        <f>IF(RES_hhdet_tes!O63=0,"",RES_hhdet_tes!O63/RES_hhdet_fec!O63)</f>
        <v>0.70309509519254532</v>
      </c>
      <c r="P63" s="169">
        <f>IF(RES_hhdet_tes!P63=0,"",RES_hhdet_tes!P63/RES_hhdet_fec!P63)</f>
        <v>0.71095615266827783</v>
      </c>
      <c r="Q63" s="169">
        <f>IF(RES_hhdet_tes!Q63=0,"",RES_hhdet_tes!Q63/RES_hhdet_fec!Q63)</f>
        <v>0.71713063515564668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0.62912823331683287</v>
      </c>
      <c r="C64" s="73">
        <f>IF(RES_hhdet_tes!C64=0,"",RES_hhdet_tes!C64/RES_hhdet_fec!C64)</f>
        <v>0.63325020164401691</v>
      </c>
      <c r="D64" s="73">
        <f>IF(RES_hhdet_tes!D64=0,"",RES_hhdet_tes!D64/RES_hhdet_fec!D64)</f>
        <v>0.63836397621059537</v>
      </c>
      <c r="E64" s="73">
        <f>IF(RES_hhdet_tes!E64=0,"",RES_hhdet_tes!E64/RES_hhdet_fec!E64)</f>
        <v>0.64349901225234585</v>
      </c>
      <c r="F64" s="73">
        <f>IF(RES_hhdet_tes!F64=0,"",RES_hhdet_tes!F64/RES_hhdet_fec!F64)</f>
        <v>0.64816272561199562</v>
      </c>
      <c r="G64" s="73">
        <f>IF(RES_hhdet_tes!G64=0,"",RES_hhdet_tes!G64/RES_hhdet_fec!G64)</f>
        <v>0.65364455479519257</v>
      </c>
      <c r="H64" s="73">
        <f>IF(RES_hhdet_tes!H64=0,"",RES_hhdet_tes!H64/RES_hhdet_fec!H64)</f>
        <v>0.65783841794688469</v>
      </c>
      <c r="I64" s="73">
        <f>IF(RES_hhdet_tes!I64=0,"",RES_hhdet_tes!I64/RES_hhdet_fec!I64)</f>
        <v>0.66267994828213628</v>
      </c>
      <c r="J64" s="73">
        <f>IF(RES_hhdet_tes!J64=0,"",RES_hhdet_tes!J64/RES_hhdet_fec!J64)</f>
        <v>0.66744675651842256</v>
      </c>
      <c r="K64" s="73">
        <f>IF(RES_hhdet_tes!K64=0,"",RES_hhdet_tes!K64/RES_hhdet_fec!K64)</f>
        <v>0.67336462911065487</v>
      </c>
      <c r="L64" s="73">
        <f>IF(RES_hhdet_tes!L64=0,"",RES_hhdet_tes!L64/RES_hhdet_fec!L64)</f>
        <v>0.67963735146408599</v>
      </c>
      <c r="M64" s="73">
        <f>IF(RES_hhdet_tes!M64=0,"",RES_hhdet_tes!M64/RES_hhdet_fec!M64)</f>
        <v>0.68565198517306547</v>
      </c>
      <c r="N64" s="73">
        <f>IF(RES_hhdet_tes!N64=0,"",RES_hhdet_tes!N64/RES_hhdet_fec!N64)</f>
        <v>0.69236543436403497</v>
      </c>
      <c r="O64" s="73">
        <f>IF(RES_hhdet_tes!O64=0,"",RES_hhdet_tes!O64/RES_hhdet_fec!O64)</f>
        <v>0.69857276365878973</v>
      </c>
      <c r="P64" s="73">
        <f>IF(RES_hhdet_tes!P64=0,"",RES_hhdet_tes!P64/RES_hhdet_fec!P64)</f>
        <v>0.70474294464622622</v>
      </c>
      <c r="Q64" s="73">
        <f>IF(RES_hhdet_tes!Q64=0,"",RES_hhdet_tes!Q64/RES_hhdet_fec!Q64)</f>
        <v>0.71170150425226153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1.0000000000000002</v>
      </c>
      <c r="C65" s="73">
        <f>IF(RES_hhdet_tes!C65=0,"",RES_hhdet_tes!C65/RES_hhdet_fec!C65)</f>
        <v>1.0000000000000002</v>
      </c>
      <c r="D65" s="73">
        <f>IF(RES_hhdet_tes!D65=0,"",RES_hhdet_tes!D65/RES_hhdet_fec!D65)</f>
        <v>1</v>
      </c>
      <c r="E65" s="73">
        <f>IF(RES_hhdet_tes!E65=0,"",RES_hhdet_tes!E65/RES_hhdet_fec!E65)</f>
        <v>1.0000000000000002</v>
      </c>
      <c r="F65" s="73">
        <f>IF(RES_hhdet_tes!F65=0,"",RES_hhdet_tes!F65/RES_hhdet_fec!F65)</f>
        <v>0.99999999999999989</v>
      </c>
      <c r="G65" s="73">
        <f>IF(RES_hhdet_tes!G65=0,"",RES_hhdet_tes!G65/RES_hhdet_fec!G65)</f>
        <v>1</v>
      </c>
      <c r="H65" s="73">
        <f>IF(RES_hhdet_tes!H65=0,"",RES_hhdet_tes!H65/RES_hhdet_fec!H65)</f>
        <v>1.0000000000000002</v>
      </c>
      <c r="I65" s="73">
        <f>IF(RES_hhdet_tes!I65=0,"",RES_hhdet_tes!I65/RES_hhdet_fec!I65)</f>
        <v>0.99999999999999944</v>
      </c>
      <c r="J65" s="73">
        <f>IF(RES_hhdet_tes!J65=0,"",RES_hhdet_tes!J65/RES_hhdet_fec!J65)</f>
        <v>0.99999999999999989</v>
      </c>
      <c r="K65" s="73">
        <f>IF(RES_hhdet_tes!K65=0,"",RES_hhdet_tes!K65/RES_hhdet_fec!K65)</f>
        <v>1.0000000000000002</v>
      </c>
      <c r="L65" s="73">
        <f>IF(RES_hhdet_tes!L65=0,"",RES_hhdet_tes!L65/RES_hhdet_fec!L65)</f>
        <v>0.99999999999999944</v>
      </c>
      <c r="M65" s="73">
        <f>IF(RES_hhdet_tes!M65=0,"",RES_hhdet_tes!M65/RES_hhdet_fec!M65)</f>
        <v>1</v>
      </c>
      <c r="N65" s="73">
        <f>IF(RES_hhdet_tes!N65=0,"",RES_hhdet_tes!N65/RES_hhdet_fec!N65)</f>
        <v>1</v>
      </c>
      <c r="O65" s="73">
        <f>IF(RES_hhdet_tes!O65=0,"",RES_hhdet_tes!O65/RES_hhdet_fec!O65)</f>
        <v>1.0000000000000002</v>
      </c>
      <c r="P65" s="73">
        <f>IF(RES_hhdet_tes!P65=0,"",RES_hhdet_tes!P65/RES_hhdet_fec!P65)</f>
        <v>0.99999999999999967</v>
      </c>
      <c r="Q65" s="73">
        <f>IF(RES_hhdet_tes!Q65=0,"",RES_hhdet_tes!Q65/RES_hhdet_fec!Q65)</f>
        <v>0.99999999999999978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1.6074362296711278</v>
      </c>
      <c r="C66" s="169">
        <f>IF(RES_hhdet_tes!C66=0,"",RES_hhdet_tes!C66/RES_hhdet_fec!C66)</f>
        <v>1.6743656721520546</v>
      </c>
      <c r="D66" s="169">
        <f>IF(RES_hhdet_tes!D66=0,"",RES_hhdet_tes!D66/RES_hhdet_fec!D66)</f>
        <v>1.7593889865710879</v>
      </c>
      <c r="E66" s="169">
        <f>IF(RES_hhdet_tes!E66=0,"",RES_hhdet_tes!E66/RES_hhdet_fec!E66)</f>
        <v>1.822154028186971</v>
      </c>
      <c r="F66" s="169">
        <f>IF(RES_hhdet_tes!F66=0,"",RES_hhdet_tes!F66/RES_hhdet_fec!F66)</f>
        <v>1.9066500383598823</v>
      </c>
      <c r="G66" s="169">
        <f>IF(RES_hhdet_tes!G66=0,"",RES_hhdet_tes!G66/RES_hhdet_fec!G66)</f>
        <v>1.9702637364791391</v>
      </c>
      <c r="H66" s="169">
        <f>IF(RES_hhdet_tes!H66=0,"",RES_hhdet_tes!H66/RES_hhdet_fec!H66)</f>
        <v>2.0644196067839164</v>
      </c>
      <c r="I66" s="169">
        <f>IF(RES_hhdet_tes!I66=0,"",RES_hhdet_tes!I66/RES_hhdet_fec!I66)</f>
        <v>2.1556125285186578</v>
      </c>
      <c r="J66" s="169">
        <f>IF(RES_hhdet_tes!J66=0,"",RES_hhdet_tes!J66/RES_hhdet_fec!J66)</f>
        <v>2.2669204689831854</v>
      </c>
      <c r="K66" s="169">
        <f>IF(RES_hhdet_tes!K66=0,"",RES_hhdet_tes!K66/RES_hhdet_fec!K66)</f>
        <v>2.413566523603548</v>
      </c>
      <c r="L66" s="169">
        <f>IF(RES_hhdet_tes!L66=0,"",RES_hhdet_tes!L66/RES_hhdet_fec!L66)</f>
        <v>2.6442206787802918</v>
      </c>
      <c r="M66" s="169">
        <f>IF(RES_hhdet_tes!M66=0,"",RES_hhdet_tes!M66/RES_hhdet_fec!M66)</f>
        <v>2.8294196342015514</v>
      </c>
      <c r="N66" s="169">
        <f>IF(RES_hhdet_tes!N66=0,"",RES_hhdet_tes!N66/RES_hhdet_fec!N66)</f>
        <v>3.0247642695640344</v>
      </c>
      <c r="O66" s="169">
        <f>IF(RES_hhdet_tes!O66=0,"",RES_hhdet_tes!O66/RES_hhdet_fec!O66)</f>
        <v>3.1916974330724828</v>
      </c>
      <c r="P66" s="169">
        <f>IF(RES_hhdet_tes!P66=0,"",RES_hhdet_tes!P66/RES_hhdet_fec!P66)</f>
        <v>3.3355277292751904</v>
      </c>
      <c r="Q66" s="169">
        <f>IF(RES_hhdet_tes!Q66=0,"",RES_hhdet_tes!Q66/RES_hhdet_fec!Q66)</f>
        <v>3.5425795178267121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1.6074362296711278</v>
      </c>
      <c r="C67" s="73">
        <f>IF(RES_hhdet_tes!C67=0,"",RES_hhdet_tes!C67/RES_hhdet_fec!C67)</f>
        <v>1.6743656721520546</v>
      </c>
      <c r="D67" s="73">
        <f>IF(RES_hhdet_tes!D67=0,"",RES_hhdet_tes!D67/RES_hhdet_fec!D67)</f>
        <v>1.7593889865710879</v>
      </c>
      <c r="E67" s="73">
        <f>IF(RES_hhdet_tes!E67=0,"",RES_hhdet_tes!E67/RES_hhdet_fec!E67)</f>
        <v>1.822154028186971</v>
      </c>
      <c r="F67" s="73">
        <f>IF(RES_hhdet_tes!F67=0,"",RES_hhdet_tes!F67/RES_hhdet_fec!F67)</f>
        <v>1.9066500383598823</v>
      </c>
      <c r="G67" s="73">
        <f>IF(RES_hhdet_tes!G67=0,"",RES_hhdet_tes!G67/RES_hhdet_fec!G67)</f>
        <v>1.9702637364791391</v>
      </c>
      <c r="H67" s="73">
        <f>IF(RES_hhdet_tes!H67=0,"",RES_hhdet_tes!H67/RES_hhdet_fec!H67)</f>
        <v>2.0644196067839164</v>
      </c>
      <c r="I67" s="73">
        <f>IF(RES_hhdet_tes!I67=0,"",RES_hhdet_tes!I67/RES_hhdet_fec!I67)</f>
        <v>2.1556125285186578</v>
      </c>
      <c r="J67" s="73">
        <f>IF(RES_hhdet_tes!J67=0,"",RES_hhdet_tes!J67/RES_hhdet_fec!J67)</f>
        <v>2.2669204689831854</v>
      </c>
      <c r="K67" s="73">
        <f>IF(RES_hhdet_tes!K67=0,"",RES_hhdet_tes!K67/RES_hhdet_fec!K67)</f>
        <v>2.413566523603548</v>
      </c>
      <c r="L67" s="73">
        <f>IF(RES_hhdet_tes!L67=0,"",RES_hhdet_tes!L67/RES_hhdet_fec!L67)</f>
        <v>2.6442206787802918</v>
      </c>
      <c r="M67" s="73">
        <f>IF(RES_hhdet_tes!M67=0,"",RES_hhdet_tes!M67/RES_hhdet_fec!M67)</f>
        <v>2.8294196342015514</v>
      </c>
      <c r="N67" s="73">
        <f>IF(RES_hhdet_tes!N67=0,"",RES_hhdet_tes!N67/RES_hhdet_fec!N67)</f>
        <v>3.0247642695640344</v>
      </c>
      <c r="O67" s="73">
        <f>IF(RES_hhdet_tes!O67=0,"",RES_hhdet_tes!O67/RES_hhdet_fec!O67)</f>
        <v>3.1916974330724828</v>
      </c>
      <c r="P67" s="73">
        <f>IF(RES_hhdet_tes!P67=0,"",RES_hhdet_tes!P67/RES_hhdet_fec!P67)</f>
        <v>3.3355277292751904</v>
      </c>
      <c r="Q67" s="73">
        <f>IF(RES_hhdet_tes!Q67=0,"",RES_hhdet_tes!Q67/RES_hhdet_fec!Q67)</f>
        <v>3.5425795178267121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0.57620095793691317</v>
      </c>
      <c r="C68" s="169">
        <f>IF(RES_hhdet_tes!C68=0,"",RES_hhdet_tes!C68/RES_hhdet_fec!C68)</f>
        <v>0.57767573532847472</v>
      </c>
      <c r="D68" s="169">
        <f>IF(RES_hhdet_tes!D68=0,"",RES_hhdet_tes!D68/RES_hhdet_fec!D68)</f>
        <v>0.57914554758052406</v>
      </c>
      <c r="E68" s="169">
        <f>IF(RES_hhdet_tes!E68=0,"",RES_hhdet_tes!E68/RES_hhdet_fec!E68)</f>
        <v>0.58172024768279551</v>
      </c>
      <c r="F68" s="169">
        <f>IF(RES_hhdet_tes!F68=0,"",RES_hhdet_tes!F68/RES_hhdet_fec!F68)</f>
        <v>0.58244328997085504</v>
      </c>
      <c r="G68" s="169">
        <f>IF(RES_hhdet_tes!G68=0,"",RES_hhdet_tes!G68/RES_hhdet_fec!G68)</f>
        <v>0.5852667748740924</v>
      </c>
      <c r="H68" s="169">
        <f>IF(RES_hhdet_tes!H68=0,"",RES_hhdet_tes!H68/RES_hhdet_fec!H68)</f>
        <v>0.58711297986392041</v>
      </c>
      <c r="I68" s="169">
        <f>IF(RES_hhdet_tes!I68=0,"",RES_hhdet_tes!I68/RES_hhdet_fec!I68)</f>
        <v>0.58791492909718368</v>
      </c>
      <c r="J68" s="169">
        <f>IF(RES_hhdet_tes!J68=0,"",RES_hhdet_tes!J68/RES_hhdet_fec!J68)</f>
        <v>0.58688923275201788</v>
      </c>
      <c r="K68" s="169">
        <f>IF(RES_hhdet_tes!K68=0,"",RES_hhdet_tes!K68/RES_hhdet_fec!K68)</f>
        <v>0.58850243829535209</v>
      </c>
      <c r="L68" s="169">
        <f>IF(RES_hhdet_tes!L68=0,"",RES_hhdet_tes!L68/RES_hhdet_fec!L68)</f>
        <v>0.59015612308027521</v>
      </c>
      <c r="M68" s="169">
        <f>IF(RES_hhdet_tes!M68=0,"",RES_hhdet_tes!M68/RES_hhdet_fec!M68)</f>
        <v>0.59350978291723577</v>
      </c>
      <c r="N68" s="169">
        <f>IF(RES_hhdet_tes!N68=0,"",RES_hhdet_tes!N68/RES_hhdet_fec!N68)</f>
        <v>0.59509901347568817</v>
      </c>
      <c r="O68" s="169">
        <f>IF(RES_hhdet_tes!O68=0,"",RES_hhdet_tes!O68/RES_hhdet_fec!O68)</f>
        <v>0.59803452552033498</v>
      </c>
      <c r="P68" s="169">
        <f>IF(RES_hhdet_tes!P68=0,"",RES_hhdet_tes!P68/RES_hhdet_fec!P68)</f>
        <v>0.60087667169940562</v>
      </c>
      <c r="Q68" s="169">
        <f>IF(RES_hhdet_tes!Q68=0,"",RES_hhdet_tes!Q68/RES_hhdet_fec!Q68)</f>
        <v>0.60358753567305579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0.56079490989799408</v>
      </c>
      <c r="C69" s="174">
        <f>IF(RES_hhdet_tes!C69=0,"",RES_hhdet_tes!C69/RES_hhdet_fec!C69)</f>
        <v>0.56179920036571207</v>
      </c>
      <c r="D69" s="174">
        <f>IF(RES_hhdet_tes!D69=0,"",RES_hhdet_tes!D69/RES_hhdet_fec!D69)</f>
        <v>0.56321968513840892</v>
      </c>
      <c r="E69" s="174">
        <f>IF(RES_hhdet_tes!E69=0,"",RES_hhdet_tes!E69/RES_hhdet_fec!E69)</f>
        <v>0.56476522980515731</v>
      </c>
      <c r="F69" s="174">
        <f>IF(RES_hhdet_tes!F69=0,"",RES_hhdet_tes!F69/RES_hhdet_fec!F69)</f>
        <v>0.56644543495402999</v>
      </c>
      <c r="G69" s="174">
        <f>IF(RES_hhdet_tes!G69=0,"",RES_hhdet_tes!G69/RES_hhdet_fec!G69)</f>
        <v>0.56826827132751923</v>
      </c>
      <c r="H69" s="174">
        <f>IF(RES_hhdet_tes!H69=0,"",RES_hhdet_tes!H69/RES_hhdet_fec!H69)</f>
        <v>0.57004614249064622</v>
      </c>
      <c r="I69" s="174">
        <f>IF(RES_hhdet_tes!I69=0,"",RES_hhdet_tes!I69/RES_hhdet_fec!I69)</f>
        <v>0.57224280859930743</v>
      </c>
      <c r="J69" s="174">
        <f>IF(RES_hhdet_tes!J69=0,"",RES_hhdet_tes!J69/RES_hhdet_fec!J69)</f>
        <v>0.57457850888296502</v>
      </c>
      <c r="K69" s="174">
        <f>IF(RES_hhdet_tes!K69=0,"",RES_hhdet_tes!K69/RES_hhdet_fec!K69)</f>
        <v>0.57716860380937218</v>
      </c>
      <c r="L69" s="174">
        <f>IF(RES_hhdet_tes!L69=0,"",RES_hhdet_tes!L69/RES_hhdet_fec!L69)</f>
        <v>0.57992484205403516</v>
      </c>
      <c r="M69" s="174">
        <f>IF(RES_hhdet_tes!M69=0,"",RES_hhdet_tes!M69/RES_hhdet_fec!M69)</f>
        <v>0.5823999409823889</v>
      </c>
      <c r="N69" s="174">
        <f>IF(RES_hhdet_tes!N69=0,"",RES_hhdet_tes!N69/RES_hhdet_fec!N69)</f>
        <v>0.58565515647449518</v>
      </c>
      <c r="O69" s="174">
        <f>IF(RES_hhdet_tes!O69=0,"",RES_hhdet_tes!O69/RES_hhdet_fec!O69)</f>
        <v>0.58840139587184137</v>
      </c>
      <c r="P69" s="174">
        <f>IF(RES_hhdet_tes!P69=0,"",RES_hhdet_tes!P69/RES_hhdet_fec!P69)</f>
        <v>0.59116774815067452</v>
      </c>
      <c r="Q69" s="174">
        <f>IF(RES_hhdet_tes!Q69=0,"",RES_hhdet_tes!Q69/RES_hhdet_fec!Q69)</f>
        <v>0.59445160296855937</v>
      </c>
    </row>
    <row r="70" spans="1:17" ht="12" customHeight="1" x14ac:dyDescent="0.25">
      <c r="A70" s="167" t="s">
        <v>159</v>
      </c>
      <c r="B70" s="174">
        <f>IF(RES_hhdet_tes!B70=0,"",RES_hhdet_tes!B70/RES_hhdet_fec!B70)</f>
        <v>0.62996544094223694</v>
      </c>
      <c r="C70" s="174">
        <f>IF(RES_hhdet_tes!C70=0,"",RES_hhdet_tes!C70/RES_hhdet_fec!C70)</f>
        <v>0.63320601527725728</v>
      </c>
      <c r="D70" s="174">
        <f>IF(RES_hhdet_tes!D70=0,"",RES_hhdet_tes!D70/RES_hhdet_fec!D70)</f>
        <v>0.63742793840792422</v>
      </c>
      <c r="E70" s="174">
        <f>IF(RES_hhdet_tes!E70=0,"",RES_hhdet_tes!E70/RES_hhdet_fec!E70)</f>
        <v>0.64145655147099123</v>
      </c>
      <c r="F70" s="174">
        <f>IF(RES_hhdet_tes!F70=0,"",RES_hhdet_tes!F70/RES_hhdet_fec!F70)</f>
        <v>0.64551160099110483</v>
      </c>
      <c r="G70" s="174">
        <f>IF(RES_hhdet_tes!G70=0,"",RES_hhdet_tes!G70/RES_hhdet_fec!G70)</f>
        <v>0.64885218928066868</v>
      </c>
      <c r="H70" s="174">
        <f>IF(RES_hhdet_tes!H70=0,"",RES_hhdet_tes!H70/RES_hhdet_fec!H70)</f>
        <v>0.66879463511449688</v>
      </c>
      <c r="I70" s="174">
        <f>IF(RES_hhdet_tes!I70=0,"",RES_hhdet_tes!I70/RES_hhdet_fec!I70)</f>
        <v>0.69386600194614745</v>
      </c>
      <c r="J70" s="174">
        <f>IF(RES_hhdet_tes!J70=0,"",RES_hhdet_tes!J70/RES_hhdet_fec!J70)</f>
        <v>0.6552179659060311</v>
      </c>
      <c r="K70" s="174">
        <f>IF(RES_hhdet_tes!K70=0,"",RES_hhdet_tes!K70/RES_hhdet_fec!K70)</f>
        <v>0.65837336375664535</v>
      </c>
      <c r="L70" s="174">
        <f>IF(RES_hhdet_tes!L70=0,"",RES_hhdet_tes!L70/RES_hhdet_fec!L70)</f>
        <v>0.66189225622311865</v>
      </c>
      <c r="M70" s="174">
        <f>IF(RES_hhdet_tes!M70=0,"",RES_hhdet_tes!M70/RES_hhdet_fec!M70)</f>
        <v>0.66464667370115671</v>
      </c>
      <c r="N70" s="174">
        <f>IF(RES_hhdet_tes!N70=0,"",RES_hhdet_tes!N70/RES_hhdet_fec!N70)</f>
        <v>0.66722454231065353</v>
      </c>
      <c r="O70" s="174">
        <f>IF(RES_hhdet_tes!O70=0,"",RES_hhdet_tes!O70/RES_hhdet_fec!O70)</f>
        <v>0.66852052036035037</v>
      </c>
      <c r="P70" s="174">
        <f>IF(RES_hhdet_tes!P70=0,"",RES_hhdet_tes!P70/RES_hhdet_fec!P70)</f>
        <v>0.67003567956012944</v>
      </c>
      <c r="Q70" s="174">
        <f>IF(RES_hhdet_tes!Q70=0,"",RES_hhdet_tes!Q70/RES_hhdet_fec!Q70)</f>
        <v>0.67183995164030741</v>
      </c>
    </row>
    <row r="71" spans="1:17" ht="12" customHeight="1" x14ac:dyDescent="0.25">
      <c r="A71" s="166" t="s">
        <v>109</v>
      </c>
      <c r="B71" s="173">
        <f>IF(RES_hhdet_tes!B71=0,"",RES_hhdet_tes!B71/RES_hhdet_fec!B71)</f>
        <v>0.56079490989799374</v>
      </c>
      <c r="C71" s="173">
        <f>IF(RES_hhdet_tes!C71=0,"",RES_hhdet_tes!C71/RES_hhdet_fec!C71)</f>
        <v>0.5641270458343155</v>
      </c>
      <c r="D71" s="173">
        <f>IF(RES_hhdet_tes!D71=0,"",RES_hhdet_tes!D71/RES_hhdet_fec!D71)</f>
        <v>0.56862924879941434</v>
      </c>
      <c r="E71" s="173">
        <f>IF(RES_hhdet_tes!E71=0,"",RES_hhdet_tes!E71/RES_hhdet_fec!E71)</f>
        <v>0.5729048860706597</v>
      </c>
      <c r="F71" s="173">
        <f>IF(RES_hhdet_tes!F71=0,"",RES_hhdet_tes!F71/RES_hhdet_fec!F71)</f>
        <v>0.57721313163457633</v>
      </c>
      <c r="G71" s="173">
        <f>IF(RES_hhdet_tes!G71=0,"",RES_hhdet_tes!G71/RES_hhdet_fec!G71)</f>
        <v>0.5810307429197703</v>
      </c>
      <c r="H71" s="173">
        <f>IF(RES_hhdet_tes!H71=0,"",RES_hhdet_tes!H71/RES_hhdet_fec!H71)</f>
        <v>0.5830629631738079</v>
      </c>
      <c r="I71" s="173">
        <f>IF(RES_hhdet_tes!I71=0,"",RES_hhdet_tes!I71/RES_hhdet_fec!I71)</f>
        <v>0.5854835829221291</v>
      </c>
      <c r="J71" s="173">
        <f>IF(RES_hhdet_tes!J71=0,"",RES_hhdet_tes!J71/RES_hhdet_fec!J71)</f>
        <v>0.58692358214880125</v>
      </c>
      <c r="K71" s="173">
        <f>IF(RES_hhdet_tes!K71=0,"",RES_hhdet_tes!K71/RES_hhdet_fec!K71)</f>
        <v>0.59016057427933655</v>
      </c>
      <c r="L71" s="173">
        <f>IF(RES_hhdet_tes!L71=0,"",RES_hhdet_tes!L71/RES_hhdet_fec!L71)</f>
        <v>0.59404035682927614</v>
      </c>
      <c r="M71" s="173">
        <f>IF(RES_hhdet_tes!M71=0,"",RES_hhdet_tes!M71/RES_hhdet_fec!M71)</f>
        <v>0.59691155396190299</v>
      </c>
      <c r="N71" s="173">
        <f>IF(RES_hhdet_tes!N71=0,"",RES_hhdet_tes!N71/RES_hhdet_fec!N71)</f>
        <v>0.60014056454272668</v>
      </c>
      <c r="O71" s="173">
        <f>IF(RES_hhdet_tes!O71=0,"",RES_hhdet_tes!O71/RES_hhdet_fec!O71)</f>
        <v>0.60159299422249979</v>
      </c>
      <c r="P71" s="173">
        <f>IF(RES_hhdet_tes!P71=0,"",RES_hhdet_tes!P71/RES_hhdet_fec!P71)</f>
        <v>0.60301379730522175</v>
      </c>
      <c r="Q71" s="173">
        <f>IF(RES_hhdet_tes!Q71=0,"",RES_hhdet_tes!Q71/RES_hhdet_fec!Q71)</f>
        <v>0.60554060693903455</v>
      </c>
    </row>
    <row r="72" spans="1:17" ht="12" customHeight="1" x14ac:dyDescent="0.25">
      <c r="A72" s="147" t="s">
        <v>59</v>
      </c>
      <c r="B72" s="172">
        <f>IF(RES_hhdet_tes!B72=0,"",RES_hhdet_tes!B72/RES_hhdet_fec!B72)</f>
        <v>0.99999999999999978</v>
      </c>
      <c r="C72" s="172">
        <f>IF(RES_hhdet_tes!C72=0,"",RES_hhdet_tes!C72/RES_hhdet_fec!C72)</f>
        <v>1</v>
      </c>
      <c r="D72" s="172">
        <f>IF(RES_hhdet_tes!D72=0,"",RES_hhdet_tes!D72/RES_hhdet_fec!D72)</f>
        <v>1</v>
      </c>
      <c r="E72" s="172">
        <f>IF(RES_hhdet_tes!E72=0,"",RES_hhdet_tes!E72/RES_hhdet_fec!E72)</f>
        <v>0.99999999999999967</v>
      </c>
      <c r="F72" s="172">
        <f>IF(RES_hhdet_tes!F72=0,"",RES_hhdet_tes!F72/RES_hhdet_fec!F72)</f>
        <v>1.0000000000000002</v>
      </c>
      <c r="G72" s="172">
        <f>IF(RES_hhdet_tes!G72=0,"",RES_hhdet_tes!G72/RES_hhdet_fec!G72)</f>
        <v>0.99999999999999978</v>
      </c>
      <c r="H72" s="172">
        <f>IF(RES_hhdet_tes!H72=0,"",RES_hhdet_tes!H72/RES_hhdet_fec!H72)</f>
        <v>1.0000000000000002</v>
      </c>
      <c r="I72" s="172">
        <f>IF(RES_hhdet_tes!I72=0,"",RES_hhdet_tes!I72/RES_hhdet_fec!I72)</f>
        <v>0.99999999999999978</v>
      </c>
      <c r="J72" s="172">
        <f>IF(RES_hhdet_tes!J72=0,"",RES_hhdet_tes!J72/RES_hhdet_fec!J72)</f>
        <v>1.0000000000000004</v>
      </c>
      <c r="K72" s="172">
        <f>IF(RES_hhdet_tes!K72=0,"",RES_hhdet_tes!K72/RES_hhdet_fec!K72)</f>
        <v>0.99999999999999956</v>
      </c>
      <c r="L72" s="172">
        <f>IF(RES_hhdet_tes!L72=0,"",RES_hhdet_tes!L72/RES_hhdet_fec!L72)</f>
        <v>1.0000000000000002</v>
      </c>
      <c r="M72" s="172">
        <f>IF(RES_hhdet_tes!M72=0,"",RES_hhdet_tes!M72/RES_hhdet_fec!M72)</f>
        <v>1.0000000000000002</v>
      </c>
      <c r="N72" s="172">
        <f>IF(RES_hhdet_tes!N72=0,"",RES_hhdet_tes!N72/RES_hhdet_fec!N72)</f>
        <v>1</v>
      </c>
      <c r="O72" s="172">
        <f>IF(RES_hhdet_tes!O72=0,"",RES_hhdet_tes!O72/RES_hhdet_fec!O72)</f>
        <v>1</v>
      </c>
      <c r="P72" s="172">
        <f>IF(RES_hhdet_tes!P72=0,"",RES_hhdet_tes!P72/RES_hhdet_fec!P72)</f>
        <v>1</v>
      </c>
      <c r="Q72" s="172">
        <f>IF(RES_hhdet_tes!Q72=0,"",RES_hhdet_tes!Q72/RES_hhdet_fec!Q72)</f>
        <v>1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0.68790842280820608</v>
      </c>
      <c r="C73" s="171">
        <f>IF(RES_hhdet_tes!C73=0,"",RES_hhdet_tes!C73/RES_hhdet_fec!C73)</f>
        <v>0.691576879251662</v>
      </c>
      <c r="D73" s="171">
        <f>IF(RES_hhdet_tes!D73=0,"",RES_hhdet_tes!D73/RES_hhdet_fec!D73)</f>
        <v>0.69572953985665631</v>
      </c>
      <c r="E73" s="171">
        <f>IF(RES_hhdet_tes!E73=0,"",RES_hhdet_tes!E73/RES_hhdet_fec!E73)</f>
        <v>0.70045725105511214</v>
      </c>
      <c r="F73" s="171">
        <f>IF(RES_hhdet_tes!F73=0,"",RES_hhdet_tes!F73/RES_hhdet_fec!F73)</f>
        <v>0.70363033699505606</v>
      </c>
      <c r="G73" s="171">
        <f>IF(RES_hhdet_tes!G73=0,"",RES_hhdet_tes!G73/RES_hhdet_fec!G73)</f>
        <v>0.71031647544903587</v>
      </c>
      <c r="H73" s="171">
        <f>IF(RES_hhdet_tes!H73=0,"",RES_hhdet_tes!H73/RES_hhdet_fec!H73)</f>
        <v>0.71454926797136431</v>
      </c>
      <c r="I73" s="171">
        <f>IF(RES_hhdet_tes!I73=0,"",RES_hhdet_tes!I73/RES_hhdet_fec!I73)</f>
        <v>0.71984759161159995</v>
      </c>
      <c r="J73" s="171">
        <f>IF(RES_hhdet_tes!J73=0,"",RES_hhdet_tes!J73/RES_hhdet_fec!J73)</f>
        <v>0.72682174282198553</v>
      </c>
      <c r="K73" s="171">
        <f>IF(RES_hhdet_tes!K73=0,"",RES_hhdet_tes!K73/RES_hhdet_fec!K73)</f>
        <v>0.73049111107657883</v>
      </c>
      <c r="L73" s="171">
        <f>IF(RES_hhdet_tes!L73=0,"",RES_hhdet_tes!L73/RES_hhdet_fec!L73)</f>
        <v>0.73507069981368411</v>
      </c>
      <c r="M73" s="171">
        <f>IF(RES_hhdet_tes!M73=0,"",RES_hhdet_tes!M73/RES_hhdet_fec!M73)</f>
        <v>0.74139300242685713</v>
      </c>
      <c r="N73" s="171">
        <f>IF(RES_hhdet_tes!N73=0,"",RES_hhdet_tes!N73/RES_hhdet_fec!N73)</f>
        <v>0.74680255572584164</v>
      </c>
      <c r="O73" s="171">
        <f>IF(RES_hhdet_tes!O73=0,"",RES_hhdet_tes!O73/RES_hhdet_fec!O73)</f>
        <v>0.75361595976808482</v>
      </c>
      <c r="P73" s="171">
        <f>IF(RES_hhdet_tes!P73=0,"",RES_hhdet_tes!P73/RES_hhdet_fec!P73)</f>
        <v>0.75716554358358701</v>
      </c>
      <c r="Q73" s="171">
        <f>IF(RES_hhdet_tes!Q73=0,"",RES_hhdet_tes!Q73/RES_hhdet_fec!Q73)</f>
        <v>0.75874858398433531</v>
      </c>
    </row>
    <row r="74" spans="1:17" ht="12" customHeight="1" x14ac:dyDescent="0.25">
      <c r="A74" s="161" t="s">
        <v>141</v>
      </c>
      <c r="B74" s="170">
        <f>IF(RES_hhdet_tes!B74=0,"",RES_hhdet_tes!B74/RES_hhdet_fec!B74)</f>
        <v>0.74263732360256185</v>
      </c>
      <c r="C74" s="170">
        <f>IF(RES_hhdet_tes!C74=0,"",RES_hhdet_tes!C74/RES_hhdet_fec!C74)</f>
        <v>0.74930440894978934</v>
      </c>
      <c r="D74" s="170">
        <f>IF(RES_hhdet_tes!D74=0,"",RES_hhdet_tes!D74/RES_hhdet_fec!D74)</f>
        <v>0.75777540757848061</v>
      </c>
      <c r="E74" s="170">
        <f>IF(RES_hhdet_tes!E74=0,"",RES_hhdet_tes!E74/RES_hhdet_fec!E74)</f>
        <v>0.76345406916062497</v>
      </c>
      <c r="F74" s="170">
        <f>IF(RES_hhdet_tes!F74=0,"",RES_hhdet_tes!F74/RES_hhdet_fec!F74)</f>
        <v>0.76792809940012174</v>
      </c>
      <c r="G74" s="170">
        <f>IF(RES_hhdet_tes!G74=0,"",RES_hhdet_tes!G74/RES_hhdet_fec!G74)</f>
        <v>0.77628048188389087</v>
      </c>
      <c r="H74" s="170">
        <f>IF(RES_hhdet_tes!H74=0,"",RES_hhdet_tes!H74/RES_hhdet_fec!H74)</f>
        <v>0.78777898575235616</v>
      </c>
      <c r="I74" s="170">
        <f>IF(RES_hhdet_tes!I74=0,"",RES_hhdet_tes!I74/RES_hhdet_fec!I74)</f>
        <v>0.80569066108125942</v>
      </c>
      <c r="J74" s="170">
        <f>IF(RES_hhdet_tes!J74=0,"",RES_hhdet_tes!J74/RES_hhdet_fec!J74)</f>
        <v>0.78031185029664052</v>
      </c>
      <c r="K74" s="170">
        <f>IF(RES_hhdet_tes!K74=0,"",RES_hhdet_tes!K74/RES_hhdet_fec!K74)</f>
        <v>0.78165005162658652</v>
      </c>
      <c r="L74" s="170">
        <f>IF(RES_hhdet_tes!L74=0,"",RES_hhdet_tes!L74/RES_hhdet_fec!L74)</f>
        <v>0.78543224814749701</v>
      </c>
      <c r="M74" s="170">
        <f>IF(RES_hhdet_tes!M74=0,"",RES_hhdet_tes!M74/RES_hhdet_fec!M74)</f>
        <v>0.78920357076332603</v>
      </c>
      <c r="N74" s="170">
        <f>IF(RES_hhdet_tes!N74=0,"",RES_hhdet_tes!N74/RES_hhdet_fec!N74)</f>
        <v>0.79355694620415673</v>
      </c>
      <c r="O74" s="170">
        <f>IF(RES_hhdet_tes!O74=0,"",RES_hhdet_tes!O74/RES_hhdet_fec!O74)</f>
        <v>0.79920761712639266</v>
      </c>
      <c r="P74" s="170">
        <f>IF(RES_hhdet_tes!P74=0,"",RES_hhdet_tes!P74/RES_hhdet_fec!P74)</f>
        <v>0.80050743127864132</v>
      </c>
      <c r="Q74" s="170">
        <f>IF(RES_hhdet_tes!Q74=0,"",RES_hhdet_tes!Q74/RES_hhdet_fec!Q74)</f>
        <v>0.80231189207531362</v>
      </c>
    </row>
    <row r="75" spans="1:17" ht="12" customHeight="1" x14ac:dyDescent="0.25">
      <c r="A75" s="148" t="s">
        <v>60</v>
      </c>
      <c r="B75" s="73">
        <f>IF(RES_hhdet_tes!B75=0,"",RES_hhdet_tes!B75/RES_hhdet_fec!B75)</f>
        <v>0.68790842280820608</v>
      </c>
      <c r="C75" s="73">
        <f>IF(RES_hhdet_tes!C75=0,"",RES_hhdet_tes!C75/RES_hhdet_fec!C75)</f>
        <v>0.6959231484280024</v>
      </c>
      <c r="D75" s="73">
        <f>IF(RES_hhdet_tes!D75=0,"",RES_hhdet_tes!D75/RES_hhdet_fec!D75)</f>
        <v>0.70483152040207409</v>
      </c>
      <c r="E75" s="73">
        <f>IF(RES_hhdet_tes!E75=0,"",RES_hhdet_tes!E75/RES_hhdet_fec!E75)</f>
        <v>0.71340625409020075</v>
      </c>
      <c r="F75" s="73">
        <f>IF(RES_hhdet_tes!F75=0,"",RES_hhdet_tes!F75/RES_hhdet_fec!F75)</f>
        <v>0.71750700847218274</v>
      </c>
      <c r="G75" s="73">
        <f>IF(RES_hhdet_tes!G75=0,"",RES_hhdet_tes!G75/RES_hhdet_fec!G75)</f>
        <v>0.72715401208842811</v>
      </c>
      <c r="H75" s="73">
        <f>IF(RES_hhdet_tes!H75=0,"",RES_hhdet_tes!H75/RES_hhdet_fec!H75)</f>
        <v>0.72859656679556151</v>
      </c>
      <c r="I75" s="73">
        <f>IF(RES_hhdet_tes!I75=0,"",RES_hhdet_tes!I75/RES_hhdet_fec!I75)</f>
        <v>0.73003424292410002</v>
      </c>
      <c r="J75" s="73">
        <f>IF(RES_hhdet_tes!J75=0,"",RES_hhdet_tes!J75/RES_hhdet_fec!J75)</f>
        <v>0.73162983407532967</v>
      </c>
      <c r="K75" s="73">
        <f>IF(RES_hhdet_tes!K75=0,"",RES_hhdet_tes!K75/RES_hhdet_fec!K75)</f>
        <v>0.73363982184830623</v>
      </c>
      <c r="L75" s="73">
        <f>IF(RES_hhdet_tes!L75=0,"",RES_hhdet_tes!L75/RES_hhdet_fec!L75)</f>
        <v>0.73630641531024066</v>
      </c>
      <c r="M75" s="73">
        <f>IF(RES_hhdet_tes!M75=0,"",RES_hhdet_tes!M75/RES_hhdet_fec!M75)</f>
        <v>0.74349173602764496</v>
      </c>
      <c r="N75" s="73">
        <f>IF(RES_hhdet_tes!N75=0,"",RES_hhdet_tes!N75/RES_hhdet_fec!N75)</f>
        <v>0.74794476501752061</v>
      </c>
      <c r="O75" s="73">
        <f>IF(RES_hhdet_tes!O75=0,"",RES_hhdet_tes!O75/RES_hhdet_fec!O75)</f>
        <v>0.75495206113174107</v>
      </c>
      <c r="P75" s="73">
        <f>IF(RES_hhdet_tes!P75=0,"",RES_hhdet_tes!P75/RES_hhdet_fec!P75)</f>
        <v>0.75797047844363763</v>
      </c>
      <c r="Q75" s="73">
        <f>IF(RES_hhdet_tes!Q75=0,"",RES_hhdet_tes!Q75/RES_hhdet_fec!Q75)</f>
        <v>0.7590673124779399</v>
      </c>
    </row>
    <row r="76" spans="1:17" ht="12" customHeight="1" x14ac:dyDescent="0.25">
      <c r="A76" s="148" t="s">
        <v>59</v>
      </c>
      <c r="B76" s="73">
        <f>IF(RES_hhdet_tes!B76=0,"",RES_hhdet_tes!B76/RES_hhdet_fec!B76)</f>
        <v>1.0000000000000002</v>
      </c>
      <c r="C76" s="73">
        <f>IF(RES_hhdet_tes!C76=0,"",RES_hhdet_tes!C76/RES_hhdet_fec!C76)</f>
        <v>0.99999999999999989</v>
      </c>
      <c r="D76" s="73">
        <f>IF(RES_hhdet_tes!D76=0,"",RES_hhdet_tes!D76/RES_hhdet_fec!D76)</f>
        <v>1</v>
      </c>
      <c r="E76" s="73">
        <f>IF(RES_hhdet_tes!E76=0,"",RES_hhdet_tes!E76/RES_hhdet_fec!E76)</f>
        <v>0.99999999999999967</v>
      </c>
      <c r="F76" s="73">
        <f>IF(RES_hhdet_tes!F76=0,"",RES_hhdet_tes!F76/RES_hhdet_fec!F76)</f>
        <v>1.0000000000000002</v>
      </c>
      <c r="G76" s="73">
        <f>IF(RES_hhdet_tes!G76=0,"",RES_hhdet_tes!G76/RES_hhdet_fec!G76)</f>
        <v>1</v>
      </c>
      <c r="H76" s="73">
        <f>IF(RES_hhdet_tes!H76=0,"",RES_hhdet_tes!H76/RES_hhdet_fec!H76)</f>
        <v>1.0000000000000002</v>
      </c>
      <c r="I76" s="73">
        <f>IF(RES_hhdet_tes!I76=0,"",RES_hhdet_tes!I76/RES_hhdet_fec!I76)</f>
        <v>1</v>
      </c>
      <c r="J76" s="73">
        <f>IF(RES_hhdet_tes!J76=0,"",RES_hhdet_tes!J76/RES_hhdet_fec!J76)</f>
        <v>1</v>
      </c>
      <c r="K76" s="73">
        <f>IF(RES_hhdet_tes!K76=0,"",RES_hhdet_tes!K76/RES_hhdet_fec!K76)</f>
        <v>0.99999999999999978</v>
      </c>
      <c r="L76" s="73">
        <f>IF(RES_hhdet_tes!L76=0,"",RES_hhdet_tes!L76/RES_hhdet_fec!L76)</f>
        <v>1.0000000000000004</v>
      </c>
      <c r="M76" s="73">
        <f>IF(RES_hhdet_tes!M76=0,"",RES_hhdet_tes!M76/RES_hhdet_fec!M76)</f>
        <v>1.0000000000000002</v>
      </c>
      <c r="N76" s="73">
        <f>IF(RES_hhdet_tes!N76=0,"",RES_hhdet_tes!N76/RES_hhdet_fec!N76)</f>
        <v>1.0000000000000004</v>
      </c>
      <c r="O76" s="73">
        <f>IF(RES_hhdet_tes!O76=0,"",RES_hhdet_tes!O76/RES_hhdet_fec!O76)</f>
        <v>1.0000000000000007</v>
      </c>
      <c r="P76" s="73">
        <f>IF(RES_hhdet_tes!P76=0,"",RES_hhdet_tes!P76/RES_hhdet_fec!P76)</f>
        <v>1</v>
      </c>
      <c r="Q76" s="73">
        <f>IF(RES_hhdet_tes!Q76=0,"",RES_hhdet_tes!Q76/RES_hhdet_fec!Q76)</f>
        <v>1.0000000000000002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0.48777625560834476</v>
      </c>
      <c r="C77" s="169">
        <f>IF(RES_hhdet_tes!C77=0,"",RES_hhdet_tes!C77/RES_hhdet_fec!C77)</f>
        <v>0.48678634307694213</v>
      </c>
      <c r="D77" s="169">
        <f>IF(RES_hhdet_tes!D77=0,"",RES_hhdet_tes!D77/RES_hhdet_fec!D77)</f>
        <v>0.49263706052616657</v>
      </c>
      <c r="E77" s="169">
        <f>IF(RES_hhdet_tes!E77=0,"",RES_hhdet_tes!E77/RES_hhdet_fec!E77)</f>
        <v>0.49797524066836446</v>
      </c>
      <c r="F77" s="169">
        <f>IF(RES_hhdet_tes!F77=0,"",RES_hhdet_tes!F77/RES_hhdet_fec!F77)</f>
        <v>0.50193696558090317</v>
      </c>
      <c r="G77" s="169">
        <f>IF(RES_hhdet_tes!G77=0,"",RES_hhdet_tes!G77/RES_hhdet_fec!G77)</f>
        <v>0.50958826094624887</v>
      </c>
      <c r="H77" s="169">
        <f>IF(RES_hhdet_tes!H77=0,"",RES_hhdet_tes!H77/RES_hhdet_fec!H77)</f>
        <v>0.51471179048357962</v>
      </c>
      <c r="I77" s="169">
        <f>IF(RES_hhdet_tes!I77=0,"",RES_hhdet_tes!I77/RES_hhdet_fec!I77)</f>
        <v>0.52192603823108963</v>
      </c>
      <c r="J77" s="169">
        <f>IF(RES_hhdet_tes!J77=0,"",RES_hhdet_tes!J77/RES_hhdet_fec!J77)</f>
        <v>0.51944640072740389</v>
      </c>
      <c r="K77" s="169">
        <f>IF(RES_hhdet_tes!K77=0,"",RES_hhdet_tes!K77/RES_hhdet_fec!K77)</f>
        <v>0.52364286236690893</v>
      </c>
      <c r="L77" s="169">
        <f>IF(RES_hhdet_tes!L77=0,"",RES_hhdet_tes!L77/RES_hhdet_fec!L77)</f>
        <v>0.51840820089351469</v>
      </c>
      <c r="M77" s="169">
        <f>IF(RES_hhdet_tes!M77=0,"",RES_hhdet_tes!M77/RES_hhdet_fec!M77)</f>
        <v>0.52619387399284179</v>
      </c>
      <c r="N77" s="169">
        <f>IF(RES_hhdet_tes!N77=0,"",RES_hhdet_tes!N77/RES_hhdet_fec!N77)</f>
        <v>0.52296247355132996</v>
      </c>
      <c r="O77" s="169">
        <f>IF(RES_hhdet_tes!O77=0,"",RES_hhdet_tes!O77/RES_hhdet_fec!O77)</f>
        <v>0.52346560116730512</v>
      </c>
      <c r="P77" s="169">
        <f>IF(RES_hhdet_tes!P77=0,"",RES_hhdet_tes!P77/RES_hhdet_fec!P77)</f>
        <v>0.5280146627707919</v>
      </c>
      <c r="Q77" s="169">
        <f>IF(RES_hhdet_tes!Q77=0,"",RES_hhdet_tes!Q77/RES_hhdet_fec!Q77)</f>
        <v>0.52157041075635591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0.44592435127176128</v>
      </c>
      <c r="C78" s="73">
        <f>IF(RES_hhdet_tes!C78=0,"",RES_hhdet_tes!C78/RES_hhdet_fec!C78)</f>
        <v>0.45264537533887539</v>
      </c>
      <c r="D78" s="73">
        <f>IF(RES_hhdet_tes!D78=0,"",RES_hhdet_tes!D78/RES_hhdet_fec!D78)</f>
        <v>0.45848471060585616</v>
      </c>
      <c r="E78" s="73">
        <f>IF(RES_hhdet_tes!E78=0,"",RES_hhdet_tes!E78/RES_hhdet_fec!E78)</f>
        <v>0.46481601731184236</v>
      </c>
      <c r="F78" s="73">
        <f>IF(RES_hhdet_tes!F78=0,"",RES_hhdet_tes!F78/RES_hhdet_fec!F78)</f>
        <v>0.47087613656624067</v>
      </c>
      <c r="G78" s="73">
        <f>IF(RES_hhdet_tes!G78=0,"",RES_hhdet_tes!G78/RES_hhdet_fec!G78)</f>
        <v>0.47713974445924451</v>
      </c>
      <c r="H78" s="73">
        <f>IF(RES_hhdet_tes!H78=0,"",RES_hhdet_tes!H78/RES_hhdet_fec!H78)</f>
        <v>0.48324165657919271</v>
      </c>
      <c r="I78" s="73">
        <f>IF(RES_hhdet_tes!I78=0,"",RES_hhdet_tes!I78/RES_hhdet_fec!I78)</f>
        <v>0.48966585024787707</v>
      </c>
      <c r="J78" s="73">
        <f>IF(RES_hhdet_tes!J78=0,"",RES_hhdet_tes!J78/RES_hhdet_fec!J78)</f>
        <v>0.49682064480937976</v>
      </c>
      <c r="K78" s="73">
        <f>IF(RES_hhdet_tes!K78=0,"",RES_hhdet_tes!K78/RES_hhdet_fec!K78)</f>
        <v>0.49983834683256345</v>
      </c>
      <c r="L78" s="73">
        <f>IF(RES_hhdet_tes!L78=0,"",RES_hhdet_tes!L78/RES_hhdet_fec!L78)</f>
        <v>0.50283086083543371</v>
      </c>
      <c r="M78" s="73">
        <f>IF(RES_hhdet_tes!M78=0,"",RES_hhdet_tes!M78/RES_hhdet_fec!M78)</f>
        <v>0.50532068947634512</v>
      </c>
      <c r="N78" s="73">
        <f>IF(RES_hhdet_tes!N78=0,"",RES_hhdet_tes!N78/RES_hhdet_fec!N78)</f>
        <v>0.50823492009455518</v>
      </c>
      <c r="O78" s="73">
        <f>IF(RES_hhdet_tes!O78=0,"",RES_hhdet_tes!O78/RES_hhdet_fec!O78)</f>
        <v>0.51074788031790341</v>
      </c>
      <c r="P78" s="73">
        <f>IF(RES_hhdet_tes!P78=0,"",RES_hhdet_tes!P78/RES_hhdet_fec!P78)</f>
        <v>0.51268855258732704</v>
      </c>
      <c r="Q78" s="73">
        <f>IF(RES_hhdet_tes!Q78=0,"",RES_hhdet_tes!Q78/RES_hhdet_fec!Q78)</f>
        <v>0.51552814119075885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0.79814459061694265</v>
      </c>
      <c r="C79" s="65">
        <f>IF(RES_hhdet_tes!C79=0,"",RES_hhdet_tes!C79/RES_hhdet_fec!C79)</f>
        <v>0.79837754360709223</v>
      </c>
      <c r="D79" s="65">
        <f>IF(RES_hhdet_tes!D79=0,"",RES_hhdet_tes!D79/RES_hhdet_fec!D79)</f>
        <v>0.80279231281150054</v>
      </c>
      <c r="E79" s="65">
        <f>IF(RES_hhdet_tes!E79=0,"",RES_hhdet_tes!E79/RES_hhdet_fec!E79)</f>
        <v>0.8058554963202631</v>
      </c>
      <c r="F79" s="65">
        <f>IF(RES_hhdet_tes!F79=0,"",RES_hhdet_tes!F79/RES_hhdet_fec!F79)</f>
        <v>0.8094727153957364</v>
      </c>
      <c r="G79" s="65">
        <f>IF(RES_hhdet_tes!G79=0,"",RES_hhdet_tes!G79/RES_hhdet_fec!G79)</f>
        <v>0.8150324611804961</v>
      </c>
      <c r="H79" s="65">
        <f>IF(RES_hhdet_tes!H79=0,"",RES_hhdet_tes!H79/RES_hhdet_fec!H79)</f>
        <v>0.81942959771689272</v>
      </c>
      <c r="I79" s="65">
        <f>IF(RES_hhdet_tes!I79=0,"",RES_hhdet_tes!I79/RES_hhdet_fec!I79)</f>
        <v>0.82498384820316917</v>
      </c>
      <c r="J79" s="65">
        <f>IF(RES_hhdet_tes!J79=0,"",RES_hhdet_tes!J79/RES_hhdet_fec!J79)</f>
        <v>0.83060622170458664</v>
      </c>
      <c r="K79" s="65">
        <f>IF(RES_hhdet_tes!K79=0,"",RES_hhdet_tes!K79/RES_hhdet_fec!K79)</f>
        <v>0.83098072935481682</v>
      </c>
      <c r="L79" s="65">
        <f>IF(RES_hhdet_tes!L79=0,"",RES_hhdet_tes!L79/RES_hhdet_fec!L79)</f>
        <v>0.83324343391452871</v>
      </c>
      <c r="M79" s="65">
        <f>IF(RES_hhdet_tes!M79=0,"",RES_hhdet_tes!M79/RES_hhdet_fec!M79)</f>
        <v>0.83562062056786479</v>
      </c>
      <c r="N79" s="65">
        <f>IF(RES_hhdet_tes!N79=0,"",RES_hhdet_tes!N79/RES_hhdet_fec!N79)</f>
        <v>0.83743133875480535</v>
      </c>
      <c r="O79" s="65">
        <f>IF(RES_hhdet_tes!O79=0,"",RES_hhdet_tes!O79/RES_hhdet_fec!O79)</f>
        <v>0.83827341829863866</v>
      </c>
      <c r="P79" s="65">
        <f>IF(RES_hhdet_tes!P79=0,"",RES_hhdet_tes!P79/RES_hhdet_fec!P79)</f>
        <v>0.84166337097479094</v>
      </c>
      <c r="Q79" s="65">
        <f>IF(RES_hhdet_tes!Q79=0,"",RES_hhdet_tes!Q79/RES_hhdet_fec!Q79)</f>
        <v>0.84759866711910525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0.51264667818038534</v>
      </c>
      <c r="C81" s="175">
        <f>IF(RES_hhdet_tes!C81=0,"",RES_hhdet_tes!C81/RES_hhdet_fec!C81)</f>
        <v>0.51744641354704801</v>
      </c>
      <c r="D81" s="175">
        <f>IF(RES_hhdet_tes!D81=0,"",RES_hhdet_tes!D81/RES_hhdet_fec!D81)</f>
        <v>0.52105671062192371</v>
      </c>
      <c r="E81" s="175">
        <f>IF(RES_hhdet_tes!E81=0,"",RES_hhdet_tes!E81/RES_hhdet_fec!E81)</f>
        <v>0.52670057530635273</v>
      </c>
      <c r="F81" s="175">
        <f>IF(RES_hhdet_tes!F81=0,"",RES_hhdet_tes!F81/RES_hhdet_fec!F81)</f>
        <v>0.53094470307839836</v>
      </c>
      <c r="G81" s="175">
        <f>IF(RES_hhdet_tes!G81=0,"",RES_hhdet_tes!G81/RES_hhdet_fec!G81)</f>
        <v>0.54659646034913145</v>
      </c>
      <c r="H81" s="175">
        <f>IF(RES_hhdet_tes!H81=0,"",RES_hhdet_tes!H81/RES_hhdet_fec!H81)</f>
        <v>0.55532963623729514</v>
      </c>
      <c r="I81" s="175">
        <f>IF(RES_hhdet_tes!I81=0,"",RES_hhdet_tes!I81/RES_hhdet_fec!I81)</f>
        <v>0.56532784750826959</v>
      </c>
      <c r="J81" s="175">
        <f>IF(RES_hhdet_tes!J81=0,"",RES_hhdet_tes!J81/RES_hhdet_fec!J81)</f>
        <v>0.57943816192877928</v>
      </c>
      <c r="K81" s="175">
        <f>IF(RES_hhdet_tes!K81=0,"",RES_hhdet_tes!K81/RES_hhdet_fec!K81)</f>
        <v>0.5837731908817505</v>
      </c>
      <c r="L81" s="175">
        <f>IF(RES_hhdet_tes!L81=0,"",RES_hhdet_tes!L81/RES_hhdet_fec!L81)</f>
        <v>0.58206881709077696</v>
      </c>
      <c r="M81" s="175">
        <f>IF(RES_hhdet_tes!M81=0,"",RES_hhdet_tes!M81/RES_hhdet_fec!M81)</f>
        <v>0.59196219344228396</v>
      </c>
      <c r="N81" s="175">
        <f>IF(RES_hhdet_tes!N81=0,"",RES_hhdet_tes!N81/RES_hhdet_fec!N81)</f>
        <v>0.59150955570418473</v>
      </c>
      <c r="O81" s="175">
        <f>IF(RES_hhdet_tes!O81=0,"",RES_hhdet_tes!O81/RES_hhdet_fec!O81)</f>
        <v>0.59494506632702293</v>
      </c>
      <c r="P81" s="175">
        <f>IF(RES_hhdet_tes!P81=0,"",RES_hhdet_tes!P81/RES_hhdet_fec!P81)</f>
        <v>0.60271837871484113</v>
      </c>
      <c r="Q81" s="175">
        <f>IF(RES_hhdet_tes!Q81=0,"",RES_hhdet_tes!Q81/RES_hhdet_fec!Q81)</f>
        <v>0.60300507397843106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0.48980913587965647</v>
      </c>
      <c r="C82" s="169">
        <f>IF(RES_hhdet_tes!C82=0,"",RES_hhdet_tes!C82/RES_hhdet_fec!C82)</f>
        <v>0.49819524183190866</v>
      </c>
      <c r="D82" s="169">
        <f>IF(RES_hhdet_tes!D82=0,"",RES_hhdet_tes!D82/RES_hhdet_fec!D82)</f>
        <v>0.5023607326026952</v>
      </c>
      <c r="E82" s="169">
        <f>IF(RES_hhdet_tes!E82=0,"",RES_hhdet_tes!E82/RES_hhdet_fec!E82)</f>
        <v>0.50860084216547274</v>
      </c>
      <c r="F82" s="169">
        <f>IF(RES_hhdet_tes!F82=0,"",RES_hhdet_tes!F82/RES_hhdet_fec!F82)</f>
        <v>0.51306597255470932</v>
      </c>
      <c r="G82" s="169">
        <f>IF(RES_hhdet_tes!G82=0,"",RES_hhdet_tes!G82/RES_hhdet_fec!G82)</f>
        <v>0.53060397366558598</v>
      </c>
      <c r="H82" s="169">
        <f>IF(RES_hhdet_tes!H82=0,"",RES_hhdet_tes!H82/RES_hhdet_fec!H82)</f>
        <v>0.53974764840100342</v>
      </c>
      <c r="I82" s="169">
        <f>IF(RES_hhdet_tes!I82=0,"",RES_hhdet_tes!I82/RES_hhdet_fec!I82)</f>
        <v>0.54814404661815908</v>
      </c>
      <c r="J82" s="169">
        <f>IF(RES_hhdet_tes!J82=0,"",RES_hhdet_tes!J82/RES_hhdet_fec!J82)</f>
        <v>0.56856623239572579</v>
      </c>
      <c r="K82" s="169">
        <f>IF(RES_hhdet_tes!K82=0,"",RES_hhdet_tes!K82/RES_hhdet_fec!K82)</f>
        <v>0.5720585459133859</v>
      </c>
      <c r="L82" s="169">
        <f>IF(RES_hhdet_tes!L82=0,"",RES_hhdet_tes!L82/RES_hhdet_fec!L82)</f>
        <v>0.57397626991691508</v>
      </c>
      <c r="M82" s="169">
        <f>IF(RES_hhdet_tes!M82=0,"",RES_hhdet_tes!M82/RES_hhdet_fec!M82)</f>
        <v>0.57866807846113522</v>
      </c>
      <c r="N82" s="169">
        <f>IF(RES_hhdet_tes!N82=0,"",RES_hhdet_tes!N82/RES_hhdet_fec!N82)</f>
        <v>0.5800129969001665</v>
      </c>
      <c r="O82" s="169">
        <f>IF(RES_hhdet_tes!O82=0,"",RES_hhdet_tes!O82/RES_hhdet_fec!O82)</f>
        <v>0.58364306747939143</v>
      </c>
      <c r="P82" s="169">
        <f>IF(RES_hhdet_tes!P82=0,"",RES_hhdet_tes!P82/RES_hhdet_fec!P82)</f>
        <v>0.58692339622638812</v>
      </c>
      <c r="Q82" s="169">
        <f>IF(RES_hhdet_tes!Q82=0,"",RES_hhdet_tes!Q82/RES_hhdet_fec!Q82)</f>
        <v>0.58773620629783496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0.48757438082054538</v>
      </c>
      <c r="C83" s="73">
        <f>IF(RES_hhdet_tes!C83=0,"",RES_hhdet_tes!C83/RES_hhdet_fec!C83)</f>
        <v>0.49582120551755288</v>
      </c>
      <c r="D83" s="73">
        <f>IF(RES_hhdet_tes!D83=0,"",RES_hhdet_tes!D83/RES_hhdet_fec!D83)</f>
        <v>0.50049296859314563</v>
      </c>
      <c r="E83" s="73">
        <f>IF(RES_hhdet_tes!E83=0,"",RES_hhdet_tes!E83/RES_hhdet_fec!E83)</f>
        <v>0.50552565384484816</v>
      </c>
      <c r="F83" s="73">
        <f>IF(RES_hhdet_tes!F83=0,"",RES_hhdet_tes!F83/RES_hhdet_fec!F83)</f>
        <v>0.51063090976789305</v>
      </c>
      <c r="G83" s="73">
        <f>IF(RES_hhdet_tes!G83=0,"",RES_hhdet_tes!G83/RES_hhdet_fec!G83)</f>
        <v>0.52771812314700439</v>
      </c>
      <c r="H83" s="73">
        <f>IF(RES_hhdet_tes!H83=0,"",RES_hhdet_tes!H83/RES_hhdet_fec!H83)</f>
        <v>0.5367937180840272</v>
      </c>
      <c r="I83" s="73">
        <f>IF(RES_hhdet_tes!I83=0,"",RES_hhdet_tes!I83/RES_hhdet_fec!I83)</f>
        <v>0.54503007330647713</v>
      </c>
      <c r="J83" s="73">
        <f>IF(RES_hhdet_tes!J83=0,"",RES_hhdet_tes!J83/RES_hhdet_fec!J83)</f>
        <v>0.56623191164080755</v>
      </c>
      <c r="K83" s="73">
        <f>IF(RES_hhdet_tes!K83=0,"",RES_hhdet_tes!K83/RES_hhdet_fec!K83)</f>
        <v>0.56935613851656552</v>
      </c>
      <c r="L83" s="73">
        <f>IF(RES_hhdet_tes!L83=0,"",RES_hhdet_tes!L83/RES_hhdet_fec!L83)</f>
        <v>0.5722450432046694</v>
      </c>
      <c r="M83" s="73">
        <f>IF(RES_hhdet_tes!M83=0,"",RES_hhdet_tes!M83/RES_hhdet_fec!M83)</f>
        <v>0.57580633960811789</v>
      </c>
      <c r="N83" s="73">
        <f>IF(RES_hhdet_tes!N83=0,"",RES_hhdet_tes!N83/RES_hhdet_fec!N83)</f>
        <v>0.57779388176626678</v>
      </c>
      <c r="O83" s="73">
        <f>IF(RES_hhdet_tes!O83=0,"",RES_hhdet_tes!O83/RES_hhdet_fec!O83)</f>
        <v>0.58153136702795072</v>
      </c>
      <c r="P83" s="73">
        <f>IF(RES_hhdet_tes!P83=0,"",RES_hhdet_tes!P83/RES_hhdet_fec!P83)</f>
        <v>0.58398026121352153</v>
      </c>
      <c r="Q83" s="73">
        <f>IF(RES_hhdet_tes!Q83=0,"",RES_hhdet_tes!Q83/RES_hhdet_fec!Q83)</f>
        <v>0.58513402796896341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</v>
      </c>
      <c r="C84" s="73">
        <f>IF(RES_hhdet_tes!C84=0,"",RES_hhdet_tes!C84/RES_hhdet_fec!C84)</f>
        <v>1.0000000000000004</v>
      </c>
      <c r="D84" s="73">
        <f>IF(RES_hhdet_tes!D84=0,"",RES_hhdet_tes!D84/RES_hhdet_fec!D84)</f>
        <v>0.99999999999999978</v>
      </c>
      <c r="E84" s="73">
        <f>IF(RES_hhdet_tes!E84=0,"",RES_hhdet_tes!E84/RES_hhdet_fec!E84)</f>
        <v>0.99999999999999978</v>
      </c>
      <c r="F84" s="73">
        <f>IF(RES_hhdet_tes!F84=0,"",RES_hhdet_tes!F84/RES_hhdet_fec!F84)</f>
        <v>1.0000000000000002</v>
      </c>
      <c r="G84" s="73">
        <f>IF(RES_hhdet_tes!G84=0,"",RES_hhdet_tes!G84/RES_hhdet_fec!G84)</f>
        <v>0.99999999999999989</v>
      </c>
      <c r="H84" s="73">
        <f>IF(RES_hhdet_tes!H84=0,"",RES_hhdet_tes!H84/RES_hhdet_fec!H84)</f>
        <v>1</v>
      </c>
      <c r="I84" s="73">
        <f>IF(RES_hhdet_tes!I84=0,"",RES_hhdet_tes!I84/RES_hhdet_fec!I84)</f>
        <v>0.99999999999999956</v>
      </c>
      <c r="J84" s="73">
        <f>IF(RES_hhdet_tes!J84=0,"",RES_hhdet_tes!J84/RES_hhdet_fec!J84)</f>
        <v>1.0000000000000002</v>
      </c>
      <c r="K84" s="73">
        <f>IF(RES_hhdet_tes!K84=0,"",RES_hhdet_tes!K84/RES_hhdet_fec!K84)</f>
        <v>1</v>
      </c>
      <c r="L84" s="73">
        <f>IF(RES_hhdet_tes!L84=0,"",RES_hhdet_tes!L84/RES_hhdet_fec!L84)</f>
        <v>0.99999999999999978</v>
      </c>
      <c r="M84" s="73">
        <f>IF(RES_hhdet_tes!M84=0,"",RES_hhdet_tes!M84/RES_hhdet_fec!M84)</f>
        <v>0.99999999999999967</v>
      </c>
      <c r="N84" s="73">
        <f>IF(RES_hhdet_tes!N84=0,"",RES_hhdet_tes!N84/RES_hhdet_fec!N84)</f>
        <v>0.99999999999999989</v>
      </c>
      <c r="O84" s="73">
        <f>IF(RES_hhdet_tes!O84=0,"",RES_hhdet_tes!O84/RES_hhdet_fec!O84)</f>
        <v>1</v>
      </c>
      <c r="P84" s="73">
        <f>IF(RES_hhdet_tes!P84=0,"",RES_hhdet_tes!P84/RES_hhdet_fec!P84)</f>
        <v>1</v>
      </c>
      <c r="Q84" s="73">
        <f>IF(RES_hhdet_tes!Q84=0,"",RES_hhdet_tes!Q84/RES_hhdet_fec!Q84)</f>
        <v>0.99999999999999956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1.6074362296711271</v>
      </c>
      <c r="C85" s="169">
        <f>IF(RES_hhdet_tes!C85=0,"",RES_hhdet_tes!C85/RES_hhdet_fec!C85)</f>
        <v>1.6859525955096464</v>
      </c>
      <c r="D85" s="169">
        <f>IF(RES_hhdet_tes!D85=0,"",RES_hhdet_tes!D85/RES_hhdet_fec!D85)</f>
        <v>1.7669272011746031</v>
      </c>
      <c r="E85" s="169">
        <f>IF(RES_hhdet_tes!E85=0,"",RES_hhdet_tes!E85/RES_hhdet_fec!E85)</f>
        <v>1.8275040554930542</v>
      </c>
      <c r="F85" s="169">
        <f>IF(RES_hhdet_tes!F85=0,"",RES_hhdet_tes!F85/RES_hhdet_fec!F85)</f>
        <v>1.9120489720418548</v>
      </c>
      <c r="G85" s="169">
        <f>IF(RES_hhdet_tes!G85=0,"",RES_hhdet_tes!G85/RES_hhdet_fec!G85)</f>
        <v>2.0206555732633342</v>
      </c>
      <c r="H85" s="169">
        <f>IF(RES_hhdet_tes!H85=0,"",RES_hhdet_tes!H85/RES_hhdet_fec!H85)</f>
        <v>2.1324019035058241</v>
      </c>
      <c r="I85" s="169">
        <f>IF(RES_hhdet_tes!I85=0,"",RES_hhdet_tes!I85/RES_hhdet_fec!I85)</f>
        <v>2.244670277406259</v>
      </c>
      <c r="J85" s="169">
        <f>IF(RES_hhdet_tes!J85=0,"",RES_hhdet_tes!J85/RES_hhdet_fec!J85)</f>
        <v>2.4900339641101472</v>
      </c>
      <c r="K85" s="169">
        <f>IF(RES_hhdet_tes!K85=0,"",RES_hhdet_tes!K85/RES_hhdet_fec!K85)</f>
        <v>2.5987161790292173</v>
      </c>
      <c r="L85" s="169">
        <f>IF(RES_hhdet_tes!L85=0,"",RES_hhdet_tes!L85/RES_hhdet_fec!L85)</f>
        <v>2.7651398879147475</v>
      </c>
      <c r="M85" s="169">
        <f>IF(RES_hhdet_tes!M85=0,"",RES_hhdet_tes!M85/RES_hhdet_fec!M85)</f>
        <v>2.9539608743602002</v>
      </c>
      <c r="N85" s="169">
        <f>IF(RES_hhdet_tes!N85=0,"",RES_hhdet_tes!N85/RES_hhdet_fec!N85)</f>
        <v>3.0931333737994486</v>
      </c>
      <c r="O85" s="169">
        <f>IF(RES_hhdet_tes!O85=0,"",RES_hhdet_tes!O85/RES_hhdet_fec!O85)</f>
        <v>3.3455694446658319</v>
      </c>
      <c r="P85" s="169">
        <f>IF(RES_hhdet_tes!P85=0,"",RES_hhdet_tes!P85/RES_hhdet_fec!P85)</f>
        <v>3.5144365416345908</v>
      </c>
      <c r="Q85" s="169">
        <f>IF(RES_hhdet_tes!Q85=0,"",RES_hhdet_tes!Q85/RES_hhdet_fec!Q85)</f>
        <v>3.6660042469410272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1.6074362296711271</v>
      </c>
      <c r="C86" s="73">
        <f>IF(RES_hhdet_tes!C86=0,"",RES_hhdet_tes!C86/RES_hhdet_fec!C86)</f>
        <v>1.6859525955096464</v>
      </c>
      <c r="D86" s="73">
        <f>IF(RES_hhdet_tes!D86=0,"",RES_hhdet_tes!D86/RES_hhdet_fec!D86)</f>
        <v>1.7669272011746031</v>
      </c>
      <c r="E86" s="73">
        <f>IF(RES_hhdet_tes!E86=0,"",RES_hhdet_tes!E86/RES_hhdet_fec!E86)</f>
        <v>1.8275040554930542</v>
      </c>
      <c r="F86" s="73">
        <f>IF(RES_hhdet_tes!F86=0,"",RES_hhdet_tes!F86/RES_hhdet_fec!F86)</f>
        <v>1.9120489720418548</v>
      </c>
      <c r="G86" s="73">
        <f>IF(RES_hhdet_tes!G86=0,"",RES_hhdet_tes!G86/RES_hhdet_fec!G86)</f>
        <v>2.0206555732633342</v>
      </c>
      <c r="H86" s="73">
        <f>IF(RES_hhdet_tes!H86=0,"",RES_hhdet_tes!H86/RES_hhdet_fec!H86)</f>
        <v>2.1324019035058241</v>
      </c>
      <c r="I86" s="73">
        <f>IF(RES_hhdet_tes!I86=0,"",RES_hhdet_tes!I86/RES_hhdet_fec!I86)</f>
        <v>2.244670277406259</v>
      </c>
      <c r="J86" s="73">
        <f>IF(RES_hhdet_tes!J86=0,"",RES_hhdet_tes!J86/RES_hhdet_fec!J86)</f>
        <v>2.4900339641101472</v>
      </c>
      <c r="K86" s="73">
        <f>IF(RES_hhdet_tes!K86=0,"",RES_hhdet_tes!K86/RES_hhdet_fec!K86)</f>
        <v>2.5987161790292173</v>
      </c>
      <c r="L86" s="73">
        <f>IF(RES_hhdet_tes!L86=0,"",RES_hhdet_tes!L86/RES_hhdet_fec!L86)</f>
        <v>2.7651398879147475</v>
      </c>
      <c r="M86" s="73">
        <f>IF(RES_hhdet_tes!M86=0,"",RES_hhdet_tes!M86/RES_hhdet_fec!M86)</f>
        <v>2.9539608743602002</v>
      </c>
      <c r="N86" s="73">
        <f>IF(RES_hhdet_tes!N86=0,"",RES_hhdet_tes!N86/RES_hhdet_fec!N86)</f>
        <v>3.0931333737994486</v>
      </c>
      <c r="O86" s="73">
        <f>IF(RES_hhdet_tes!O86=0,"",RES_hhdet_tes!O86/RES_hhdet_fec!O86)</f>
        <v>3.3455694446658319</v>
      </c>
      <c r="P86" s="73">
        <f>IF(RES_hhdet_tes!P86=0,"",RES_hhdet_tes!P86/RES_hhdet_fec!P86)</f>
        <v>3.5144365416345908</v>
      </c>
      <c r="Q86" s="73">
        <f>IF(RES_hhdet_tes!Q86=0,"",RES_hhdet_tes!Q86/RES_hhdet_fec!Q86)</f>
        <v>3.6660042469410272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0.59884734615320967</v>
      </c>
      <c r="C87" s="169">
        <f>IF(RES_hhdet_tes!C87=0,"",RES_hhdet_tes!C87/RES_hhdet_fec!C87)</f>
        <v>0.60116544156276652</v>
      </c>
      <c r="D87" s="169">
        <f>IF(RES_hhdet_tes!D87=0,"",RES_hhdet_tes!D87/RES_hhdet_fec!D87)</f>
        <v>0.59641224406964832</v>
      </c>
      <c r="E87" s="169">
        <f>IF(RES_hhdet_tes!E87=0,"",RES_hhdet_tes!E87/RES_hhdet_fec!E87)</f>
        <v>0.60024675396923666</v>
      </c>
      <c r="F87" s="169">
        <f>IF(RES_hhdet_tes!F87=0,"",RES_hhdet_tes!F87/RES_hhdet_fec!F87)</f>
        <v>0.60241754442993045</v>
      </c>
      <c r="G87" s="169">
        <f>IF(RES_hhdet_tes!G87=0,"",RES_hhdet_tes!G87/RES_hhdet_fec!G87)</f>
        <v>0.602176339028348</v>
      </c>
      <c r="H87" s="169">
        <f>IF(RES_hhdet_tes!H87=0,"",RES_hhdet_tes!H87/RES_hhdet_fec!H87)</f>
        <v>0.60780593784721126</v>
      </c>
      <c r="I87" s="169">
        <f>IF(RES_hhdet_tes!I87=0,"",RES_hhdet_tes!I87/RES_hhdet_fec!I87)</f>
        <v>0.60887212672538682</v>
      </c>
      <c r="J87" s="169">
        <f>IF(RES_hhdet_tes!J87=0,"",RES_hhdet_tes!J87/RES_hhdet_fec!J87)</f>
        <v>0.60656145069929157</v>
      </c>
      <c r="K87" s="169">
        <f>IF(RES_hhdet_tes!K87=0,"",RES_hhdet_tes!K87/RES_hhdet_fec!K87)</f>
        <v>0.60622489978763172</v>
      </c>
      <c r="L87" s="169">
        <f>IF(RES_hhdet_tes!L87=0,"",RES_hhdet_tes!L87/RES_hhdet_fec!L87)</f>
        <v>0.60386423995534377</v>
      </c>
      <c r="M87" s="169">
        <f>IF(RES_hhdet_tes!M87=0,"",RES_hhdet_tes!M87/RES_hhdet_fec!M87)</f>
        <v>0.61045575262279728</v>
      </c>
      <c r="N87" s="169">
        <f>IF(RES_hhdet_tes!N87=0,"",RES_hhdet_tes!N87/RES_hhdet_fec!N87)</f>
        <v>0.6106019550881534</v>
      </c>
      <c r="O87" s="169">
        <f>IF(RES_hhdet_tes!O87=0,"",RES_hhdet_tes!O87/RES_hhdet_fec!O87)</f>
        <v>0.61405712484269648</v>
      </c>
      <c r="P87" s="169">
        <f>IF(RES_hhdet_tes!P87=0,"",RES_hhdet_tes!P87/RES_hhdet_fec!P87)</f>
        <v>0.6179014231523805</v>
      </c>
      <c r="Q87" s="169">
        <f>IF(RES_hhdet_tes!Q87=0,"",RES_hhdet_tes!Q87/RES_hhdet_fec!Q87)</f>
        <v>0.61660090444981996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0.48587152831890407</v>
      </c>
      <c r="C88" s="174">
        <f>IF(RES_hhdet_tes!C88=0,"",RES_hhdet_tes!C88/RES_hhdet_fec!C88)</f>
        <v>0.48789024991161994</v>
      </c>
      <c r="D88" s="174">
        <f>IF(RES_hhdet_tes!D88=0,"",RES_hhdet_tes!D88/RES_hhdet_fec!D88)</f>
        <v>0.49005899721910801</v>
      </c>
      <c r="E88" s="174">
        <f>IF(RES_hhdet_tes!E88=0,"",RES_hhdet_tes!E88/RES_hhdet_fec!E88)</f>
        <v>0.49111819592360428</v>
      </c>
      <c r="F88" s="174">
        <f>IF(RES_hhdet_tes!F88=0,"",RES_hhdet_tes!F88/RES_hhdet_fec!F88)</f>
        <v>0.49232216357092845</v>
      </c>
      <c r="G88" s="174">
        <f>IF(RES_hhdet_tes!G88=0,"",RES_hhdet_tes!G88/RES_hhdet_fec!G88)</f>
        <v>0.49881147689696409</v>
      </c>
      <c r="H88" s="174">
        <f>IF(RES_hhdet_tes!H88=0,"",RES_hhdet_tes!H88/RES_hhdet_fec!H88)</f>
        <v>0.50150546837833254</v>
      </c>
      <c r="I88" s="174">
        <f>IF(RES_hhdet_tes!I88=0,"",RES_hhdet_tes!I88/RES_hhdet_fec!I88)</f>
        <v>0.50444968921385169</v>
      </c>
      <c r="J88" s="174">
        <f>IF(RES_hhdet_tes!J88=0,"",RES_hhdet_tes!J88/RES_hhdet_fec!J88)</f>
        <v>0.51293917371772757</v>
      </c>
      <c r="K88" s="174">
        <f>IF(RES_hhdet_tes!K88=0,"",RES_hhdet_tes!K88/RES_hhdet_fec!K88)</f>
        <v>0.51409978346916008</v>
      </c>
      <c r="L88" s="174">
        <f>IF(RES_hhdet_tes!L88=0,"",RES_hhdet_tes!L88/RES_hhdet_fec!L88)</f>
        <v>0.5153469681241758</v>
      </c>
      <c r="M88" s="174">
        <f>IF(RES_hhdet_tes!M88=0,"",RES_hhdet_tes!M88/RES_hhdet_fec!M88)</f>
        <v>0.51713623835839151</v>
      </c>
      <c r="N88" s="174">
        <f>IF(RES_hhdet_tes!N88=0,"",RES_hhdet_tes!N88/RES_hhdet_fec!N88)</f>
        <v>0.51805226585153452</v>
      </c>
      <c r="O88" s="174">
        <f>IF(RES_hhdet_tes!O88=0,"",RES_hhdet_tes!O88/RES_hhdet_fec!O88)</f>
        <v>0.52059417655596818</v>
      </c>
      <c r="P88" s="174">
        <f>IF(RES_hhdet_tes!P88=0,"",RES_hhdet_tes!P88/RES_hhdet_fec!P88)</f>
        <v>0.52227995623188983</v>
      </c>
      <c r="Q88" s="174">
        <f>IF(RES_hhdet_tes!Q88=0,"",RES_hhdet_tes!Q88/RES_hhdet_fec!Q88)</f>
        <v>0.52293958638655058</v>
      </c>
    </row>
    <row r="89" spans="1:17" ht="12" customHeight="1" x14ac:dyDescent="0.25">
      <c r="A89" s="167" t="s">
        <v>155</v>
      </c>
      <c r="B89" s="174">
        <f>IF(RES_hhdet_tes!B89=0,"",RES_hhdet_tes!B89/RES_hhdet_fec!B89)</f>
        <v>0.55753093903987205</v>
      </c>
      <c r="C89" s="174">
        <f>IF(RES_hhdet_tes!C89=0,"",RES_hhdet_tes!C89/RES_hhdet_fec!C89)</f>
        <v>0.56236415741033707</v>
      </c>
      <c r="D89" s="174">
        <f>IF(RES_hhdet_tes!D89=0,"",RES_hhdet_tes!D89/RES_hhdet_fec!D89)</f>
        <v>0.56738447745514364</v>
      </c>
      <c r="E89" s="174">
        <f>IF(RES_hhdet_tes!E89=0,"",RES_hhdet_tes!E89/RES_hhdet_fec!E89)</f>
        <v>0.57016814581262498</v>
      </c>
      <c r="F89" s="174">
        <f>IF(RES_hhdet_tes!F89=0,"",RES_hhdet_tes!F89/RES_hhdet_fec!F89)</f>
        <v>0.57316455122106913</v>
      </c>
      <c r="G89" s="174">
        <f>IF(RES_hhdet_tes!G89=0,"",RES_hhdet_tes!G89/RES_hhdet_fec!G89)</f>
        <v>0.58011327035796656</v>
      </c>
      <c r="H89" s="174">
        <f>IF(RES_hhdet_tes!H89=0,"",RES_hhdet_tes!H89/RES_hhdet_fec!H89)</f>
        <v>0.60014645999435134</v>
      </c>
      <c r="I89" s="174">
        <f>IF(RES_hhdet_tes!I89=0,"",RES_hhdet_tes!I89/RES_hhdet_fec!I89)</f>
        <v>0.62705168333247996</v>
      </c>
      <c r="J89" s="174">
        <f>IF(RES_hhdet_tes!J89=0,"",RES_hhdet_tes!J89/RES_hhdet_fec!J89)</f>
        <v>0.5880432183822123</v>
      </c>
      <c r="K89" s="174">
        <f>IF(RES_hhdet_tes!K89=0,"",RES_hhdet_tes!K89/RES_hhdet_fec!K89)</f>
        <v>0.58951882134934408</v>
      </c>
      <c r="L89" s="174">
        <f>IF(RES_hhdet_tes!L89=0,"",RES_hhdet_tes!L89/RES_hhdet_fec!L89)</f>
        <v>0.59174329298881201</v>
      </c>
      <c r="M89" s="174">
        <f>IF(RES_hhdet_tes!M89=0,"",RES_hhdet_tes!M89/RES_hhdet_fec!M89)</f>
        <v>0.59413456519963026</v>
      </c>
      <c r="N89" s="174">
        <f>IF(RES_hhdet_tes!N89=0,"",RES_hhdet_tes!N89/RES_hhdet_fec!N89)</f>
        <v>0.59572202105901184</v>
      </c>
      <c r="O89" s="174">
        <f>IF(RES_hhdet_tes!O89=0,"",RES_hhdet_tes!O89/RES_hhdet_fec!O89)</f>
        <v>0.59822900729667305</v>
      </c>
      <c r="P89" s="174">
        <f>IF(RES_hhdet_tes!P89=0,"",RES_hhdet_tes!P89/RES_hhdet_fec!P89)</f>
        <v>0.59971681626046125</v>
      </c>
      <c r="Q89" s="174">
        <f>IF(RES_hhdet_tes!Q89=0,"",RES_hhdet_tes!Q89/RES_hhdet_fec!Q89)</f>
        <v>0.60051770518636738</v>
      </c>
    </row>
    <row r="90" spans="1:17" ht="12" customHeight="1" x14ac:dyDescent="0.25">
      <c r="A90" s="166" t="s">
        <v>55</v>
      </c>
      <c r="B90" s="173">
        <f>IF(RES_hhdet_tes!B90=0,"",RES_hhdet_tes!B90/RES_hhdet_fec!B90)</f>
        <v>0.48587152831890412</v>
      </c>
      <c r="C90" s="173">
        <f>IF(RES_hhdet_tes!C90=0,"",RES_hhdet_tes!C90/RES_hhdet_fec!C90)</f>
        <v>0.4909539766409548</v>
      </c>
      <c r="D90" s="173">
        <f>IF(RES_hhdet_tes!D90=0,"",RES_hhdet_tes!D90/RES_hhdet_fec!D90)</f>
        <v>0.49626168930842257</v>
      </c>
      <c r="E90" s="173">
        <f>IF(RES_hhdet_tes!E90=0,"",RES_hhdet_tes!E90/RES_hhdet_fec!E90)</f>
        <v>0.49896630464586761</v>
      </c>
      <c r="F90" s="173">
        <f>IF(RES_hhdet_tes!F90=0,"",RES_hhdet_tes!F90/RES_hhdet_fec!F90)</f>
        <v>0.50191447413433421</v>
      </c>
      <c r="G90" s="173">
        <f>IF(RES_hhdet_tes!G90=0,"",RES_hhdet_tes!G90/RES_hhdet_fec!G90)</f>
        <v>0.50946616724667204</v>
      </c>
      <c r="H90" s="173">
        <f>IF(RES_hhdet_tes!H90=0,"",RES_hhdet_tes!H90/RES_hhdet_fec!H90)</f>
        <v>0.51101291392429782</v>
      </c>
      <c r="I90" s="173">
        <f>IF(RES_hhdet_tes!I90=0,"",RES_hhdet_tes!I90/RES_hhdet_fec!I90)</f>
        <v>0.51265531524562147</v>
      </c>
      <c r="J90" s="173">
        <f>IF(RES_hhdet_tes!J90=0,"",RES_hhdet_tes!J90/RES_hhdet_fec!J90)</f>
        <v>0.51734481291051826</v>
      </c>
      <c r="K90" s="173">
        <f>IF(RES_hhdet_tes!K90=0,"",RES_hhdet_tes!K90/RES_hhdet_fec!K90)</f>
        <v>0.5185078935175792</v>
      </c>
      <c r="L90" s="173">
        <f>IF(RES_hhdet_tes!L90=0,"",RES_hhdet_tes!L90/RES_hhdet_fec!L90)</f>
        <v>0.52054113066197261</v>
      </c>
      <c r="M90" s="173">
        <f>IF(RES_hhdet_tes!M90=0,"",RES_hhdet_tes!M90/RES_hhdet_fec!M90)</f>
        <v>0.52334528761128085</v>
      </c>
      <c r="N90" s="173">
        <f>IF(RES_hhdet_tes!N90=0,"",RES_hhdet_tes!N90/RES_hhdet_fec!N90)</f>
        <v>0.52472711956614282</v>
      </c>
      <c r="O90" s="173">
        <f>IF(RES_hhdet_tes!O90=0,"",RES_hhdet_tes!O90/RES_hhdet_fec!O90)</f>
        <v>0.52735632651855802</v>
      </c>
      <c r="P90" s="173">
        <f>IF(RES_hhdet_tes!P90=0,"",RES_hhdet_tes!P90/RES_hhdet_fec!P90)</f>
        <v>0.52883645556165293</v>
      </c>
      <c r="Q90" s="173">
        <f>IF(RES_hhdet_tes!Q90=0,"",RES_hhdet_tes!Q90/RES_hhdet_fec!Q90)</f>
        <v>0.52952095557548362</v>
      </c>
    </row>
    <row r="91" spans="1:17" ht="12" customHeight="1" x14ac:dyDescent="0.25">
      <c r="A91" s="147" t="s">
        <v>59</v>
      </c>
      <c r="B91" s="172">
        <f>IF(RES_hhdet_tes!B91=0,"",RES_hhdet_tes!B91/RES_hhdet_fec!B91)</f>
        <v>1.0000000000000002</v>
      </c>
      <c r="C91" s="172">
        <f>IF(RES_hhdet_tes!C91=0,"",RES_hhdet_tes!C91/RES_hhdet_fec!C91)</f>
        <v>0.99999999999999967</v>
      </c>
      <c r="D91" s="172">
        <f>IF(RES_hhdet_tes!D91=0,"",RES_hhdet_tes!D91/RES_hhdet_fec!D91)</f>
        <v>0.99999999999999989</v>
      </c>
      <c r="E91" s="172">
        <f>IF(RES_hhdet_tes!E91=0,"",RES_hhdet_tes!E91/RES_hhdet_fec!E91)</f>
        <v>1.0000000000000002</v>
      </c>
      <c r="F91" s="172">
        <f>IF(RES_hhdet_tes!F91=0,"",RES_hhdet_tes!F91/RES_hhdet_fec!F91)</f>
        <v>1.0000000000000002</v>
      </c>
      <c r="G91" s="172">
        <f>IF(RES_hhdet_tes!G91=0,"",RES_hhdet_tes!G91/RES_hhdet_fec!G91)</f>
        <v>1</v>
      </c>
      <c r="H91" s="172">
        <f>IF(RES_hhdet_tes!H91=0,"",RES_hhdet_tes!H91/RES_hhdet_fec!H91)</f>
        <v>0.99999999999999989</v>
      </c>
      <c r="I91" s="172">
        <f>IF(RES_hhdet_tes!I91=0,"",RES_hhdet_tes!I91/RES_hhdet_fec!I91)</f>
        <v>1</v>
      </c>
      <c r="J91" s="172">
        <f>IF(RES_hhdet_tes!J91=0,"",RES_hhdet_tes!J91/RES_hhdet_fec!J91)</f>
        <v>0.99999999999999944</v>
      </c>
      <c r="K91" s="172">
        <f>IF(RES_hhdet_tes!K91=0,"",RES_hhdet_tes!K91/RES_hhdet_fec!K91)</f>
        <v>1</v>
      </c>
      <c r="L91" s="172">
        <f>IF(RES_hhdet_tes!L91=0,"",RES_hhdet_tes!L91/RES_hhdet_fec!L91)</f>
        <v>1.0000000000000007</v>
      </c>
      <c r="M91" s="172">
        <f>IF(RES_hhdet_tes!M91=0,"",RES_hhdet_tes!M91/RES_hhdet_fec!M91)</f>
        <v>1</v>
      </c>
      <c r="N91" s="172">
        <f>IF(RES_hhdet_tes!N91=0,"",RES_hhdet_tes!N91/RES_hhdet_fec!N91)</f>
        <v>0.99999999999999978</v>
      </c>
      <c r="O91" s="172">
        <f>IF(RES_hhdet_tes!O91=0,"",RES_hhdet_tes!O91/RES_hhdet_fec!O91)</f>
        <v>0.99999999999999978</v>
      </c>
      <c r="P91" s="172">
        <f>IF(RES_hhdet_tes!P91=0,"",RES_hhdet_tes!P91/RES_hhdet_fec!P91)</f>
        <v>1</v>
      </c>
      <c r="Q91" s="172">
        <f>IF(RES_hhdet_tes!Q91=0,"",RES_hhdet_tes!Q91/RES_hhdet_fec!Q91)</f>
        <v>0.99999999999999956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0.53836311350207422</v>
      </c>
      <c r="C92" s="171">
        <f>IF(RES_hhdet_tes!C92=0,"",RES_hhdet_tes!C92/RES_hhdet_fec!C92)</f>
        <v>0.54476760043852301</v>
      </c>
      <c r="D92" s="171">
        <f>IF(RES_hhdet_tes!D92=0,"",RES_hhdet_tes!D92/RES_hhdet_fec!D92)</f>
        <v>0.55070960088781951</v>
      </c>
      <c r="E92" s="171">
        <f>IF(RES_hhdet_tes!E92=0,"",RES_hhdet_tes!E92/RES_hhdet_fec!E92)</f>
        <v>0.55912094405321877</v>
      </c>
      <c r="F92" s="171">
        <f>IF(RES_hhdet_tes!F92=0,"",RES_hhdet_tes!F92/RES_hhdet_fec!F92)</f>
        <v>0.56549035329568786</v>
      </c>
      <c r="G92" s="171">
        <f>IF(RES_hhdet_tes!G92=0,"",RES_hhdet_tes!G92/RES_hhdet_fec!G92)</f>
        <v>0.571710041049729</v>
      </c>
      <c r="H92" s="171">
        <f>IF(RES_hhdet_tes!H92=0,"",RES_hhdet_tes!H92/RES_hhdet_fec!H92)</f>
        <v>0.57865305884709395</v>
      </c>
      <c r="I92" s="171">
        <f>IF(RES_hhdet_tes!I92=0,"",RES_hhdet_tes!I92/RES_hhdet_fec!I92)</f>
        <v>0.58405066784977455</v>
      </c>
      <c r="J92" s="171">
        <f>IF(RES_hhdet_tes!J92=0,"",RES_hhdet_tes!J92/RES_hhdet_fec!J92)</f>
        <v>0.59027191601608209</v>
      </c>
      <c r="K92" s="171">
        <f>IF(RES_hhdet_tes!K92=0,"",RES_hhdet_tes!K92/RES_hhdet_fec!K92)</f>
        <v>0.59476721892614548</v>
      </c>
      <c r="L92" s="171">
        <f>IF(RES_hhdet_tes!L92=0,"",RES_hhdet_tes!L92/RES_hhdet_fec!L92)</f>
        <v>0.59761249228407998</v>
      </c>
      <c r="M92" s="171">
        <f>IF(RES_hhdet_tes!M92=0,"",RES_hhdet_tes!M92/RES_hhdet_fec!M92)</f>
        <v>0.60085034148811112</v>
      </c>
      <c r="N92" s="171">
        <f>IF(RES_hhdet_tes!N92=0,"",RES_hhdet_tes!N92/RES_hhdet_fec!N92)</f>
        <v>0.60090778494783481</v>
      </c>
      <c r="O92" s="171">
        <f>IF(RES_hhdet_tes!O92=0,"",RES_hhdet_tes!O92/RES_hhdet_fec!O92)</f>
        <v>0.60272077617928899</v>
      </c>
      <c r="P92" s="171">
        <f>IF(RES_hhdet_tes!P92=0,"",RES_hhdet_tes!P92/RES_hhdet_fec!P92)</f>
        <v>0.60486201165572329</v>
      </c>
      <c r="Q92" s="171">
        <f>IF(RES_hhdet_tes!Q92=0,"",RES_hhdet_tes!Q92/RES_hhdet_fec!Q92)</f>
        <v>0.60587189789469686</v>
      </c>
    </row>
    <row r="93" spans="1:17" ht="12" customHeight="1" x14ac:dyDescent="0.25">
      <c r="A93" s="161" t="s">
        <v>143</v>
      </c>
      <c r="B93" s="170">
        <f>IF(RES_hhdet_tes!B93=0,"",RES_hhdet_tes!B93/RES_hhdet_fec!B93)</f>
        <v>0.60860075922641588</v>
      </c>
      <c r="C93" s="170">
        <f>IF(RES_hhdet_tes!C93=0,"",RES_hhdet_tes!C93/RES_hhdet_fec!C93)</f>
        <v>0.62070453205544929</v>
      </c>
      <c r="D93" s="170">
        <f>IF(RES_hhdet_tes!D93=0,"",RES_hhdet_tes!D93/RES_hhdet_fec!D93)</f>
        <v>0.63149608020356529</v>
      </c>
      <c r="E93" s="170">
        <f>IF(RES_hhdet_tes!E93=0,"",RES_hhdet_tes!E93/RES_hhdet_fec!E93)</f>
        <v>0.64490241427389516</v>
      </c>
      <c r="F93" s="170">
        <f>IF(RES_hhdet_tes!F93=0,"",RES_hhdet_tes!F93/RES_hhdet_fec!F93)</f>
        <v>0.65092626133126397</v>
      </c>
      <c r="G93" s="170">
        <f>IF(RES_hhdet_tes!G93=0,"",RES_hhdet_tes!G93/RES_hhdet_fec!G93)</f>
        <v>0.65361321121970695</v>
      </c>
      <c r="H93" s="170">
        <f>IF(RES_hhdet_tes!H93=0,"",RES_hhdet_tes!H93/RES_hhdet_fec!H93)</f>
        <v>0.67241640073469966</v>
      </c>
      <c r="I93" s="170">
        <f>IF(RES_hhdet_tes!I93=0,"",RES_hhdet_tes!I93/RES_hhdet_fec!I93)</f>
        <v>0.69601483794903096</v>
      </c>
      <c r="J93" s="170">
        <f>IF(RES_hhdet_tes!J93=0,"",RES_hhdet_tes!J93/RES_hhdet_fec!J93)</f>
        <v>0.65978999584093945</v>
      </c>
      <c r="K93" s="170">
        <f>IF(RES_hhdet_tes!K93=0,"",RES_hhdet_tes!K93/RES_hhdet_fec!K93)</f>
        <v>0.66437435915498377</v>
      </c>
      <c r="L93" s="170">
        <f>IF(RES_hhdet_tes!L93=0,"",RES_hhdet_tes!L93/RES_hhdet_fec!L93)</f>
        <v>0.66792831040797618</v>
      </c>
      <c r="M93" s="170">
        <f>IF(RES_hhdet_tes!M93=0,"",RES_hhdet_tes!M93/RES_hhdet_fec!M93)</f>
        <v>0.66902743765087402</v>
      </c>
      <c r="N93" s="170">
        <f>IF(RES_hhdet_tes!N93=0,"",RES_hhdet_tes!N93/RES_hhdet_fec!N93)</f>
        <v>0.66975690829622392</v>
      </c>
      <c r="O93" s="170">
        <f>IF(RES_hhdet_tes!O93=0,"",RES_hhdet_tes!O93/RES_hhdet_fec!O93)</f>
        <v>0.67096776287360305</v>
      </c>
      <c r="P93" s="170">
        <f>IF(RES_hhdet_tes!P93=0,"",RES_hhdet_tes!P93/RES_hhdet_fec!P93)</f>
        <v>0.67199499298213183</v>
      </c>
      <c r="Q93" s="170">
        <f>IF(RES_hhdet_tes!Q93=0,"",RES_hhdet_tes!Q93/RES_hhdet_fec!Q93)</f>
        <v>0.67261700088985643</v>
      </c>
    </row>
    <row r="94" spans="1:17" ht="12" customHeight="1" x14ac:dyDescent="0.25">
      <c r="A94" s="148" t="s">
        <v>57</v>
      </c>
      <c r="B94" s="73">
        <f>IF(RES_hhdet_tes!B94=0,"",RES_hhdet_tes!B94/RES_hhdet_fec!B94)</f>
        <v>0.53836311350207411</v>
      </c>
      <c r="C94" s="73">
        <f>IF(RES_hhdet_tes!C94=0,"",RES_hhdet_tes!C94/RES_hhdet_fec!C94)</f>
        <v>0.5521284232701329</v>
      </c>
      <c r="D94" s="73">
        <f>IF(RES_hhdet_tes!D94=0,"",RES_hhdet_tes!D94/RES_hhdet_fec!D94)</f>
        <v>0.56436881504556158</v>
      </c>
      <c r="E94" s="73">
        <f>IF(RES_hhdet_tes!E94=0,"",RES_hhdet_tes!E94/RES_hhdet_fec!E94)</f>
        <v>0.57972534643416451</v>
      </c>
      <c r="F94" s="73">
        <f>IF(RES_hhdet_tes!F94=0,"",RES_hhdet_tes!F94/RES_hhdet_fec!F94)</f>
        <v>0.58636118663310866</v>
      </c>
      <c r="G94" s="73">
        <f>IF(RES_hhdet_tes!G94=0,"",RES_hhdet_tes!G94/RES_hhdet_fec!G94)</f>
        <v>0.5890360750990149</v>
      </c>
      <c r="H94" s="73">
        <f>IF(RES_hhdet_tes!H94=0,"",RES_hhdet_tes!H94/RES_hhdet_fec!H94)</f>
        <v>0.59150380716278206</v>
      </c>
      <c r="I94" s="73">
        <f>IF(RES_hhdet_tes!I94=0,"",RES_hhdet_tes!I94/RES_hhdet_fec!I94)</f>
        <v>0.59269803881186534</v>
      </c>
      <c r="J94" s="73">
        <f>IF(RES_hhdet_tes!J94=0,"",RES_hhdet_tes!J94/RES_hhdet_fec!J94)</f>
        <v>0.59509676245946652</v>
      </c>
      <c r="K94" s="73">
        <f>IF(RES_hhdet_tes!K94=0,"",RES_hhdet_tes!K94/RES_hhdet_fec!K94)</f>
        <v>0.60004036562851837</v>
      </c>
      <c r="L94" s="73">
        <f>IF(RES_hhdet_tes!L94=0,"",RES_hhdet_tes!L94/RES_hhdet_fec!L94)</f>
        <v>0.60375625429646751</v>
      </c>
      <c r="M94" s="73">
        <f>IF(RES_hhdet_tes!M94=0,"",RES_hhdet_tes!M94/RES_hhdet_fec!M94)</f>
        <v>0.60498532276054984</v>
      </c>
      <c r="N94" s="73">
        <f>IF(RES_hhdet_tes!N94=0,"",RES_hhdet_tes!N94/RES_hhdet_fec!N94)</f>
        <v>0.60567898683945698</v>
      </c>
      <c r="O94" s="73">
        <f>IF(RES_hhdet_tes!O94=0,"",RES_hhdet_tes!O94/RES_hhdet_fec!O94)</f>
        <v>0.60691847663251974</v>
      </c>
      <c r="P94" s="73">
        <f>IF(RES_hhdet_tes!P94=0,"",RES_hhdet_tes!P94/RES_hhdet_fec!P94)</f>
        <v>0.60791817805053328</v>
      </c>
      <c r="Q94" s="73">
        <f>IF(RES_hhdet_tes!Q94=0,"",RES_hhdet_tes!Q94/RES_hhdet_fec!Q94)</f>
        <v>0.60839548715700043</v>
      </c>
    </row>
    <row r="95" spans="1:17" ht="12" customHeight="1" x14ac:dyDescent="0.25">
      <c r="A95" s="148" t="s">
        <v>59</v>
      </c>
      <c r="B95" s="73">
        <f>IF(RES_hhdet_tes!B95=0,"",RES_hhdet_tes!B95/RES_hhdet_fec!B95)</f>
        <v>1</v>
      </c>
      <c r="C95" s="73">
        <f>IF(RES_hhdet_tes!C95=0,"",RES_hhdet_tes!C95/RES_hhdet_fec!C95)</f>
        <v>1</v>
      </c>
      <c r="D95" s="73">
        <f>IF(RES_hhdet_tes!D95=0,"",RES_hhdet_tes!D95/RES_hhdet_fec!D95)</f>
        <v>1.0000000000000004</v>
      </c>
      <c r="E95" s="73">
        <f>IF(RES_hhdet_tes!E95=0,"",RES_hhdet_tes!E95/RES_hhdet_fec!E95)</f>
        <v>1</v>
      </c>
      <c r="F95" s="73">
        <f>IF(RES_hhdet_tes!F95=0,"",RES_hhdet_tes!F95/RES_hhdet_fec!F95)</f>
        <v>1</v>
      </c>
      <c r="G95" s="73">
        <f>IF(RES_hhdet_tes!G95=0,"",RES_hhdet_tes!G95/RES_hhdet_fec!G95)</f>
        <v>0.99999999999999978</v>
      </c>
      <c r="H95" s="73">
        <f>IF(RES_hhdet_tes!H95=0,"",RES_hhdet_tes!H95/RES_hhdet_fec!H95)</f>
        <v>0.99999999999999967</v>
      </c>
      <c r="I95" s="73">
        <f>IF(RES_hhdet_tes!I95=0,"",RES_hhdet_tes!I95/RES_hhdet_fec!I95)</f>
        <v>0.99999999999999978</v>
      </c>
      <c r="J95" s="73">
        <f>IF(RES_hhdet_tes!J95=0,"",RES_hhdet_tes!J95/RES_hhdet_fec!J95)</f>
        <v>1.0000000000000004</v>
      </c>
      <c r="K95" s="73">
        <f>IF(RES_hhdet_tes!K95=0,"",RES_hhdet_tes!K95/RES_hhdet_fec!K95)</f>
        <v>1</v>
      </c>
      <c r="L95" s="73">
        <f>IF(RES_hhdet_tes!L95=0,"",RES_hhdet_tes!L95/RES_hhdet_fec!L95)</f>
        <v>1</v>
      </c>
      <c r="M95" s="73">
        <f>IF(RES_hhdet_tes!M95=0,"",RES_hhdet_tes!M95/RES_hhdet_fec!M95)</f>
        <v>1.0000000000000002</v>
      </c>
      <c r="N95" s="73">
        <f>IF(RES_hhdet_tes!N95=0,"",RES_hhdet_tes!N95/RES_hhdet_fec!N95)</f>
        <v>0.99999999999999978</v>
      </c>
      <c r="O95" s="73">
        <f>IF(RES_hhdet_tes!O95=0,"",RES_hhdet_tes!O95/RES_hhdet_fec!O95)</f>
        <v>0.99999999999999933</v>
      </c>
      <c r="P95" s="73">
        <f>IF(RES_hhdet_tes!P95=0,"",RES_hhdet_tes!P95/RES_hhdet_fec!P95)</f>
        <v>1.0000000000000002</v>
      </c>
      <c r="Q95" s="73">
        <f>IF(RES_hhdet_tes!Q95=0,"",RES_hhdet_tes!Q95/RES_hhdet_fec!Q95)</f>
        <v>1.0000000000000002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0.68790842280820585</v>
      </c>
      <c r="C96" s="171">
        <f>IF(RES_hhdet_tes!C96=0,"",RES_hhdet_tes!C96/RES_hhdet_fec!C96)</f>
        <v>0.69268818737766447</v>
      </c>
      <c r="D96" s="171">
        <f>IF(RES_hhdet_tes!D96=0,"",RES_hhdet_tes!D96/RES_hhdet_fec!D96)</f>
        <v>0.69525002334646879</v>
      </c>
      <c r="E96" s="171">
        <f>IF(RES_hhdet_tes!E96=0,"",RES_hhdet_tes!E96/RES_hhdet_fec!E96)</f>
        <v>0.69946644965228666</v>
      </c>
      <c r="F96" s="171">
        <f>IF(RES_hhdet_tes!F96=0,"",RES_hhdet_tes!F96/RES_hhdet_fec!F96)</f>
        <v>0.70453460653077216</v>
      </c>
      <c r="G96" s="171">
        <f>IF(RES_hhdet_tes!G96=0,"",RES_hhdet_tes!G96/RES_hhdet_fec!G96)</f>
        <v>0.71424324404077333</v>
      </c>
      <c r="H96" s="171">
        <f>IF(RES_hhdet_tes!H96=0,"",RES_hhdet_tes!H96/RES_hhdet_fec!H96)</f>
        <v>0.72122765022028557</v>
      </c>
      <c r="I96" s="171">
        <f>IF(RES_hhdet_tes!I96=0,"",RES_hhdet_tes!I96/RES_hhdet_fec!I96)</f>
        <v>0.72758105024124553</v>
      </c>
      <c r="J96" s="171">
        <f>IF(RES_hhdet_tes!J96=0,"",RES_hhdet_tes!J96/RES_hhdet_fec!J96)</f>
        <v>0.73815201468304859</v>
      </c>
      <c r="K96" s="171">
        <f>IF(RES_hhdet_tes!K96=0,"",RES_hhdet_tes!K96/RES_hhdet_fec!K96)</f>
        <v>0.74079118559074197</v>
      </c>
      <c r="L96" s="171">
        <f>IF(RES_hhdet_tes!L96=0,"",RES_hhdet_tes!L96/RES_hhdet_fec!L96)</f>
        <v>0.74224173486129286</v>
      </c>
      <c r="M96" s="171">
        <f>IF(RES_hhdet_tes!M96=0,"",RES_hhdet_tes!M96/RES_hhdet_fec!M96)</f>
        <v>0.74528132341308528</v>
      </c>
      <c r="N96" s="171">
        <f>IF(RES_hhdet_tes!N96=0,"",RES_hhdet_tes!N96/RES_hhdet_fec!N96)</f>
        <v>0.74694849515752493</v>
      </c>
      <c r="O96" s="171">
        <f>IF(RES_hhdet_tes!O96=0,"",RES_hhdet_tes!O96/RES_hhdet_fec!O96)</f>
        <v>0.75158327776946032</v>
      </c>
      <c r="P96" s="171">
        <f>IF(RES_hhdet_tes!P96=0,"",RES_hhdet_tes!P96/RES_hhdet_fec!P96)</f>
        <v>0.75461607810200371</v>
      </c>
      <c r="Q96" s="171">
        <f>IF(RES_hhdet_tes!Q96=0,"",RES_hhdet_tes!Q96/RES_hhdet_fec!Q96)</f>
        <v>0.75621703528708495</v>
      </c>
    </row>
    <row r="97" spans="1:17" ht="12" customHeight="1" x14ac:dyDescent="0.25">
      <c r="A97" s="161" t="s">
        <v>141</v>
      </c>
      <c r="B97" s="170">
        <f>IF(RES_hhdet_tes!B97=0,"",RES_hhdet_tes!B97/RES_hhdet_fec!B97)</f>
        <v>0.74263732360256163</v>
      </c>
      <c r="C97" s="170">
        <f>IF(RES_hhdet_tes!C97=0,"",RES_hhdet_tes!C97/RES_hhdet_fec!C97)</f>
        <v>0.7511218363970289</v>
      </c>
      <c r="D97" s="170">
        <f>IF(RES_hhdet_tes!D97=0,"",RES_hhdet_tes!D97/RES_hhdet_fec!D97)</f>
        <v>0.75680970603512387</v>
      </c>
      <c r="E97" s="170">
        <f>IF(RES_hhdet_tes!E97=0,"",RES_hhdet_tes!E97/RES_hhdet_fec!E97)</f>
        <v>0.76175891611298308</v>
      </c>
      <c r="F97" s="170">
        <f>IF(RES_hhdet_tes!F97=0,"",RES_hhdet_tes!F97/RES_hhdet_fec!F97)</f>
        <v>0.76969569236753144</v>
      </c>
      <c r="G97" s="170">
        <f>IF(RES_hhdet_tes!G97=0,"",RES_hhdet_tes!G97/RES_hhdet_fec!G97)</f>
        <v>0.77924752906517702</v>
      </c>
      <c r="H97" s="170">
        <f>IF(RES_hhdet_tes!H97=0,"",RES_hhdet_tes!H97/RES_hhdet_fec!H97)</f>
        <v>0.79194266876501718</v>
      </c>
      <c r="I97" s="170">
        <f>IF(RES_hhdet_tes!I97=0,"",RES_hhdet_tes!I97/RES_hhdet_fec!I97)</f>
        <v>0.81037130884862474</v>
      </c>
      <c r="J97" s="170">
        <f>IF(RES_hhdet_tes!J97=0,"",RES_hhdet_tes!J97/RES_hhdet_fec!J97)</f>
        <v>0.79015526963172289</v>
      </c>
      <c r="K97" s="170">
        <f>IF(RES_hhdet_tes!K97=0,"",RES_hhdet_tes!K97/RES_hhdet_fec!K97)</f>
        <v>0.79100596805467538</v>
      </c>
      <c r="L97" s="170">
        <f>IF(RES_hhdet_tes!L97=0,"",RES_hhdet_tes!L97/RES_hhdet_fec!L97)</f>
        <v>0.7945598138023855</v>
      </c>
      <c r="M97" s="170">
        <f>IF(RES_hhdet_tes!M97=0,"",RES_hhdet_tes!M97/RES_hhdet_fec!M97)</f>
        <v>0.796570502447425</v>
      </c>
      <c r="N97" s="170">
        <f>IF(RES_hhdet_tes!N97=0,"",RES_hhdet_tes!N97/RES_hhdet_fec!N97)</f>
        <v>0.79918636779727226</v>
      </c>
      <c r="O97" s="170">
        <f>IF(RES_hhdet_tes!O97=0,"",RES_hhdet_tes!O97/RES_hhdet_fec!O97)</f>
        <v>0.80318107886341739</v>
      </c>
      <c r="P97" s="170">
        <f>IF(RES_hhdet_tes!P97=0,"",RES_hhdet_tes!P97/RES_hhdet_fec!P97)</f>
        <v>0.8043613364008626</v>
      </c>
      <c r="Q97" s="170">
        <f>IF(RES_hhdet_tes!Q97=0,"",RES_hhdet_tes!Q97/RES_hhdet_fec!Q97)</f>
        <v>0.80643131880478436</v>
      </c>
    </row>
    <row r="98" spans="1:17" ht="12" customHeight="1" x14ac:dyDescent="0.25">
      <c r="A98" s="148" t="s">
        <v>60</v>
      </c>
      <c r="B98" s="73">
        <f>IF(RES_hhdet_tes!B98=0,"",RES_hhdet_tes!B98/RES_hhdet_fec!B98)</f>
        <v>0.68790842280820574</v>
      </c>
      <c r="C98" s="73">
        <f>IF(RES_hhdet_tes!C98=0,"",RES_hhdet_tes!C98/RES_hhdet_fec!C98)</f>
        <v>0.69812756540160004</v>
      </c>
      <c r="D98" s="73">
        <f>IF(RES_hhdet_tes!D98=0,"",RES_hhdet_tes!D98/RES_hhdet_fec!D98)</f>
        <v>0.70365474205166656</v>
      </c>
      <c r="E98" s="73">
        <f>IF(RES_hhdet_tes!E98=0,"",RES_hhdet_tes!E98/RES_hhdet_fec!E98)</f>
        <v>0.711352444666846</v>
      </c>
      <c r="F98" s="73">
        <f>IF(RES_hhdet_tes!F98=0,"",RES_hhdet_tes!F98/RES_hhdet_fec!F98)</f>
        <v>0.71965863744525715</v>
      </c>
      <c r="G98" s="73">
        <f>IF(RES_hhdet_tes!G98=0,"",RES_hhdet_tes!G98/RES_hhdet_fec!G98)</f>
        <v>0.73077259184479115</v>
      </c>
      <c r="H98" s="73">
        <f>IF(RES_hhdet_tes!H98=0,"",RES_hhdet_tes!H98/RES_hhdet_fec!H98)</f>
        <v>0.73392138285309172</v>
      </c>
      <c r="I98" s="73">
        <f>IF(RES_hhdet_tes!I98=0,"",RES_hhdet_tes!I98/RES_hhdet_fec!I98)</f>
        <v>0.73653735093297878</v>
      </c>
      <c r="J98" s="73">
        <f>IF(RES_hhdet_tes!J98=0,"",RES_hhdet_tes!J98/RES_hhdet_fec!J98)</f>
        <v>0.74365451580617936</v>
      </c>
      <c r="K98" s="73">
        <f>IF(RES_hhdet_tes!K98=0,"",RES_hhdet_tes!K98/RES_hhdet_fec!K98)</f>
        <v>0.74505289331968716</v>
      </c>
      <c r="L98" s="73">
        <f>IF(RES_hhdet_tes!L98=0,"",RES_hhdet_tes!L98/RES_hhdet_fec!L98)</f>
        <v>0.74752376035043655</v>
      </c>
      <c r="M98" s="73">
        <f>IF(RES_hhdet_tes!M98=0,"",RES_hhdet_tes!M98/RES_hhdet_fec!M98)</f>
        <v>0.75245620883173381</v>
      </c>
      <c r="N98" s="73">
        <f>IF(RES_hhdet_tes!N98=0,"",RES_hhdet_tes!N98/RES_hhdet_fec!N98)</f>
        <v>0.75481796882059649</v>
      </c>
      <c r="O98" s="73">
        <f>IF(RES_hhdet_tes!O98=0,"",RES_hhdet_tes!O98/RES_hhdet_fec!O98)</f>
        <v>0.7598012919386824</v>
      </c>
      <c r="P98" s="73">
        <f>IF(RES_hhdet_tes!P98=0,"",RES_hhdet_tes!P98/RES_hhdet_fec!P98)</f>
        <v>0.76264613538080217</v>
      </c>
      <c r="Q98" s="73">
        <f>IF(RES_hhdet_tes!Q98=0,"",RES_hhdet_tes!Q98/RES_hhdet_fec!Q98)</f>
        <v>0.76408787018068114</v>
      </c>
    </row>
    <row r="99" spans="1:17" ht="12" customHeight="1" x14ac:dyDescent="0.25">
      <c r="A99" s="148" t="s">
        <v>59</v>
      </c>
      <c r="B99" s="73">
        <f>IF(RES_hhdet_tes!B99=0,"",RES_hhdet_tes!B99/RES_hhdet_fec!B99)</f>
        <v>1.0000000000000002</v>
      </c>
      <c r="C99" s="73">
        <f>IF(RES_hhdet_tes!C99=0,"",RES_hhdet_tes!C99/RES_hhdet_fec!C99)</f>
        <v>0.99999999999999978</v>
      </c>
      <c r="D99" s="73">
        <f>IF(RES_hhdet_tes!D99=0,"",RES_hhdet_tes!D99/RES_hhdet_fec!D99)</f>
        <v>1</v>
      </c>
      <c r="E99" s="73">
        <f>IF(RES_hhdet_tes!E99=0,"",RES_hhdet_tes!E99/RES_hhdet_fec!E99)</f>
        <v>1.0000000000000004</v>
      </c>
      <c r="F99" s="73">
        <f>IF(RES_hhdet_tes!F99=0,"",RES_hhdet_tes!F99/RES_hhdet_fec!F99)</f>
        <v>1</v>
      </c>
      <c r="G99" s="73">
        <f>IF(RES_hhdet_tes!G99=0,"",RES_hhdet_tes!G99/RES_hhdet_fec!G99)</f>
        <v>1.0000000000000002</v>
      </c>
      <c r="H99" s="73">
        <f>IF(RES_hhdet_tes!H99=0,"",RES_hhdet_tes!H99/RES_hhdet_fec!H99)</f>
        <v>1.0000000000000002</v>
      </c>
      <c r="I99" s="73">
        <f>IF(RES_hhdet_tes!I99=0,"",RES_hhdet_tes!I99/RES_hhdet_fec!I99)</f>
        <v>1</v>
      </c>
      <c r="J99" s="73">
        <f>IF(RES_hhdet_tes!J99=0,"",RES_hhdet_tes!J99/RES_hhdet_fec!J99)</f>
        <v>1</v>
      </c>
      <c r="K99" s="73">
        <f>IF(RES_hhdet_tes!K99=0,"",RES_hhdet_tes!K99/RES_hhdet_fec!K99)</f>
        <v>1.0000000000000002</v>
      </c>
      <c r="L99" s="73">
        <f>IF(RES_hhdet_tes!L99=0,"",RES_hhdet_tes!L99/RES_hhdet_fec!L99)</f>
        <v>0.99999999999999989</v>
      </c>
      <c r="M99" s="73">
        <f>IF(RES_hhdet_tes!M99=0,"",RES_hhdet_tes!M99/RES_hhdet_fec!M99)</f>
        <v>1.0000000000000002</v>
      </c>
      <c r="N99" s="73">
        <f>IF(RES_hhdet_tes!N99=0,"",RES_hhdet_tes!N99/RES_hhdet_fec!N99)</f>
        <v>1</v>
      </c>
      <c r="O99" s="73">
        <f>IF(RES_hhdet_tes!O99=0,"",RES_hhdet_tes!O99/RES_hhdet_fec!O99)</f>
        <v>1</v>
      </c>
      <c r="P99" s="73">
        <f>IF(RES_hhdet_tes!P99=0,"",RES_hhdet_tes!P99/RES_hhdet_fec!P99)</f>
        <v>1.0000000000000002</v>
      </c>
      <c r="Q99" s="73">
        <f>IF(RES_hhdet_tes!Q99=0,"",RES_hhdet_tes!Q99/RES_hhdet_fec!Q99)</f>
        <v>1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0.71525008618136499</v>
      </c>
      <c r="C100" s="169">
        <f>IF(RES_hhdet_tes!C100=0,"",RES_hhdet_tes!C100/RES_hhdet_fec!C100)</f>
        <v>0.62806521836628137</v>
      </c>
      <c r="D100" s="169">
        <f>IF(RES_hhdet_tes!D100=0,"",RES_hhdet_tes!D100/RES_hhdet_fec!D100)</f>
        <v>0.6693142328820112</v>
      </c>
      <c r="E100" s="169">
        <f>IF(RES_hhdet_tes!E100=0,"",RES_hhdet_tes!E100/RES_hhdet_fec!E100)</f>
        <v>0.65222627910394937</v>
      </c>
      <c r="F100" s="169">
        <f>IF(RES_hhdet_tes!F100=0,"",RES_hhdet_tes!F100/RES_hhdet_fec!F100)</f>
        <v>0.66596184265495517</v>
      </c>
      <c r="G100" s="169">
        <f>IF(RES_hhdet_tes!G100=0,"",RES_hhdet_tes!G100/RES_hhdet_fec!G100)</f>
        <v>0.70731188414256752</v>
      </c>
      <c r="H100" s="169">
        <f>IF(RES_hhdet_tes!H100=0,"",RES_hhdet_tes!H100/RES_hhdet_fec!H100)</f>
        <v>0.70184471838614493</v>
      </c>
      <c r="I100" s="169">
        <f>IF(RES_hhdet_tes!I100=0,"",RES_hhdet_tes!I100/RES_hhdet_fec!I100)</f>
        <v>0.80180951717651494</v>
      </c>
      <c r="J100" s="169">
        <f>IF(RES_hhdet_tes!J100=0,"",RES_hhdet_tes!J100/RES_hhdet_fec!J100)</f>
        <v>0.72559382972049125</v>
      </c>
      <c r="K100" s="169">
        <f>IF(RES_hhdet_tes!K100=0,"",RES_hhdet_tes!K100/RES_hhdet_fec!K100)</f>
        <v>0.76120227327198964</v>
      </c>
      <c r="L100" s="169">
        <f>IF(RES_hhdet_tes!L100=0,"",RES_hhdet_tes!L100/RES_hhdet_fec!L100)</f>
        <v>0.68522241347545565</v>
      </c>
      <c r="M100" s="169">
        <f>IF(RES_hhdet_tes!M100=0,"",RES_hhdet_tes!M100/RES_hhdet_fec!M100)</f>
        <v>0.74485460308875329</v>
      </c>
      <c r="N100" s="169">
        <f>IF(RES_hhdet_tes!N100=0,"",RES_hhdet_tes!N100/RES_hhdet_fec!N100)</f>
        <v>0.73576371912324545</v>
      </c>
      <c r="O100" s="169">
        <f>IF(RES_hhdet_tes!O100=0,"",RES_hhdet_tes!O100/RES_hhdet_fec!O100)</f>
        <v>0.72714882892709198</v>
      </c>
      <c r="P100" s="169">
        <f>IF(RES_hhdet_tes!P100=0,"",RES_hhdet_tes!P100/RES_hhdet_fec!P100)</f>
        <v>0.76722046580623049</v>
      </c>
      <c r="Q100" s="169">
        <f>IF(RES_hhdet_tes!Q100=0,"",RES_hhdet_tes!Q100/RES_hhdet_fec!Q100)</f>
        <v>0.77667370715482298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0.41407261189520722</v>
      </c>
      <c r="C102" s="73">
        <f>IF(RES_hhdet_tes!C102=0,"",RES_hhdet_tes!C102/RES_hhdet_fec!C102)</f>
        <v>0.43657714396913916</v>
      </c>
      <c r="D102" s="73">
        <f>IF(RES_hhdet_tes!D102=0,"",RES_hhdet_tes!D102/RES_hhdet_fec!D102)</f>
        <v>0.44398133275485852</v>
      </c>
      <c r="E102" s="73">
        <f>IF(RES_hhdet_tes!E102=0,"",RES_hhdet_tes!E102/RES_hhdet_fec!E102)</f>
        <v>0.44604229071170071</v>
      </c>
      <c r="F102" s="73">
        <f>IF(RES_hhdet_tes!F102=0,"",RES_hhdet_tes!F102/RES_hhdet_fec!F102)</f>
        <v>0.44853825553212412</v>
      </c>
      <c r="G102" s="73">
        <f>IF(RES_hhdet_tes!G102=0,"",RES_hhdet_tes!G102/RES_hhdet_fec!G102)</f>
        <v>0.44860543559538657</v>
      </c>
      <c r="H102" s="73">
        <f>IF(RES_hhdet_tes!H102=0,"",RES_hhdet_tes!H102/RES_hhdet_fec!H102)</f>
        <v>0.45078050209282267</v>
      </c>
      <c r="I102" s="73">
        <f>IF(RES_hhdet_tes!I102=0,"",RES_hhdet_tes!I102/RES_hhdet_fec!I102)</f>
        <v>0.4582686498999049</v>
      </c>
      <c r="J102" s="73">
        <f>IF(RES_hhdet_tes!J102=0,"",RES_hhdet_tes!J102/RES_hhdet_fec!J102)</f>
        <v>0.46311013325936362</v>
      </c>
      <c r="K102" s="73">
        <f>IF(RES_hhdet_tes!K102=0,"",RES_hhdet_tes!K102/RES_hhdet_fec!K102)</f>
        <v>0.46361840011372157</v>
      </c>
      <c r="L102" s="73">
        <f>IF(RES_hhdet_tes!L102=0,"",RES_hhdet_tes!L102/RES_hhdet_fec!L102)</f>
        <v>0.46681053246879894</v>
      </c>
      <c r="M102" s="73">
        <f>IF(RES_hhdet_tes!M102=0,"",RES_hhdet_tes!M102/RES_hhdet_fec!M102)</f>
        <v>0.46807596964916665</v>
      </c>
      <c r="N102" s="73">
        <f>IF(RES_hhdet_tes!N102=0,"",RES_hhdet_tes!N102/RES_hhdet_fec!N102)</f>
        <v>0.46905427110774517</v>
      </c>
      <c r="O102" s="73">
        <f>IF(RES_hhdet_tes!O102=0,"",RES_hhdet_tes!O102/RES_hhdet_fec!O102)</f>
        <v>0.4710396632831631</v>
      </c>
      <c r="P102" s="73">
        <f>IF(RES_hhdet_tes!P102=0,"",RES_hhdet_tes!P102/RES_hhdet_fec!P102)</f>
        <v>0.47221713719211217</v>
      </c>
      <c r="Q102" s="73">
        <f>IF(RES_hhdet_tes!Q102=0,"",RES_hhdet_tes!Q102/RES_hhdet_fec!Q102)</f>
        <v>0.47236980536733392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0.79814459061694298</v>
      </c>
      <c r="C103" s="65">
        <f>IF(RES_hhdet_tes!C103=0,"",RES_hhdet_tes!C103/RES_hhdet_fec!C103)</f>
        <v>0.79982050971223251</v>
      </c>
      <c r="D103" s="65">
        <f>IF(RES_hhdet_tes!D103=0,"",RES_hhdet_tes!D103/RES_hhdet_fec!D103)</f>
        <v>0.80576866029310068</v>
      </c>
      <c r="E103" s="65">
        <f>IF(RES_hhdet_tes!E103=0,"",RES_hhdet_tes!E103/RES_hhdet_fec!E103)</f>
        <v>0.80792895226473471</v>
      </c>
      <c r="F103" s="65">
        <f>IF(RES_hhdet_tes!F103=0,"",RES_hhdet_tes!F103/RES_hhdet_fec!F103)</f>
        <v>0.81250044904628749</v>
      </c>
      <c r="G103" s="65">
        <f>IF(RES_hhdet_tes!G103=0,"",RES_hhdet_tes!G103/RES_hhdet_fec!G103)</f>
        <v>0.82076001920470665</v>
      </c>
      <c r="H103" s="65">
        <f>IF(RES_hhdet_tes!H103=0,"",RES_hhdet_tes!H103/RES_hhdet_fec!H103)</f>
        <v>0.82463197476077177</v>
      </c>
      <c r="I103" s="65">
        <f>IF(RES_hhdet_tes!I103=0,"",RES_hhdet_tes!I103/RES_hhdet_fec!I103)</f>
        <v>0.82955599192763385</v>
      </c>
      <c r="J103" s="65">
        <f>IF(RES_hhdet_tes!J103=0,"",RES_hhdet_tes!J103/RES_hhdet_fec!J103)</f>
        <v>0.83430625899180222</v>
      </c>
      <c r="K103" s="65">
        <f>IF(RES_hhdet_tes!K103=0,"",RES_hhdet_tes!K103/RES_hhdet_fec!K103)</f>
        <v>0.83542896865358884</v>
      </c>
      <c r="L103" s="65">
        <f>IF(RES_hhdet_tes!L103=0,"",RES_hhdet_tes!L103/RES_hhdet_fec!L103)</f>
        <v>0.83707727711025737</v>
      </c>
      <c r="M103" s="65">
        <f>IF(RES_hhdet_tes!M103=0,"",RES_hhdet_tes!M103/RES_hhdet_fec!M103)</f>
        <v>0.83900267033138221</v>
      </c>
      <c r="N103" s="65">
        <f>IF(RES_hhdet_tes!N103=0,"",RES_hhdet_tes!N103/RES_hhdet_fec!N103)</f>
        <v>0.83940027144095464</v>
      </c>
      <c r="O103" s="65">
        <f>IF(RES_hhdet_tes!O103=0,"",RES_hhdet_tes!O103/RES_hhdet_fec!O103)</f>
        <v>0.84117751607419411</v>
      </c>
      <c r="P103" s="65">
        <f>IF(RES_hhdet_tes!P103=0,"",RES_hhdet_tes!P103/RES_hhdet_fec!P103)</f>
        <v>0.84338404858859417</v>
      </c>
      <c r="Q103" s="65">
        <f>IF(RES_hhdet_tes!Q103=0,"",RES_hhdet_tes!Q103/RES_hhdet_fec!Q103)</f>
        <v>0.8447884386772132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0.75390600598779722</v>
      </c>
      <c r="C124" s="175">
        <f>IF(RES_hhdet_tes!C124=0,"",RES_hhdet_tes!C124/RES_hhdet_fec!C124)</f>
        <v>0.75057754000942078</v>
      </c>
      <c r="D124" s="175">
        <f>IF(RES_hhdet_tes!D124=0,"",RES_hhdet_tes!D124/RES_hhdet_fec!D124)</f>
        <v>0.75325001177178263</v>
      </c>
      <c r="E124" s="175">
        <f>IF(RES_hhdet_tes!E124=0,"",RES_hhdet_tes!E124/RES_hhdet_fec!E124)</f>
        <v>0.75707486669036683</v>
      </c>
      <c r="F124" s="175">
        <f>IF(RES_hhdet_tes!F124=0,"",RES_hhdet_tes!F124/RES_hhdet_fec!F124)</f>
        <v>0.77782521690694117</v>
      </c>
      <c r="G124" s="175">
        <f>IF(RES_hhdet_tes!G124=0,"",RES_hhdet_tes!G124/RES_hhdet_fec!G124)</f>
        <v>0.77953286354501494</v>
      </c>
      <c r="H124" s="175">
        <f>IF(RES_hhdet_tes!H124=0,"",RES_hhdet_tes!H124/RES_hhdet_fec!H124)</f>
        <v>0.78017422239699064</v>
      </c>
      <c r="I124" s="175">
        <f>IF(RES_hhdet_tes!I124=0,"",RES_hhdet_tes!I124/RES_hhdet_fec!I124)</f>
        <v>0.78277639024503265</v>
      </c>
      <c r="J124" s="175">
        <f>IF(RES_hhdet_tes!J124=0,"",RES_hhdet_tes!J124/RES_hhdet_fec!J124)</f>
        <v>0.77922052367499717</v>
      </c>
      <c r="K124" s="175">
        <f>IF(RES_hhdet_tes!K124=0,"",RES_hhdet_tes!K124/RES_hhdet_fec!K124)</f>
        <v>0.77874248037646132</v>
      </c>
      <c r="L124" s="175">
        <f>IF(RES_hhdet_tes!L124=0,"",RES_hhdet_tes!L124/RES_hhdet_fec!L124)</f>
        <v>0.77902274737753241</v>
      </c>
      <c r="M124" s="175">
        <f>IF(RES_hhdet_tes!M124=0,"",RES_hhdet_tes!M124/RES_hhdet_fec!M124)</f>
        <v>0.77262708587582718</v>
      </c>
      <c r="N124" s="175">
        <f>IF(RES_hhdet_tes!N124=0,"",RES_hhdet_tes!N124/RES_hhdet_fec!N124)</f>
        <v>0.77940772221056842</v>
      </c>
      <c r="O124" s="175">
        <f>IF(RES_hhdet_tes!O124=0,"",RES_hhdet_tes!O124/RES_hhdet_fec!O124)</f>
        <v>0.7800830127482572</v>
      </c>
      <c r="P124" s="175">
        <f>IF(RES_hhdet_tes!P124=0,"",RES_hhdet_tes!P124/RES_hhdet_fec!P124)</f>
        <v>0.77510836927455939</v>
      </c>
      <c r="Q124" s="175">
        <f>IF(RES_hhdet_tes!Q124=0,"",RES_hhdet_tes!Q124/RES_hhdet_fec!Q124)</f>
        <v>0.77967806889718727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0.78716212998895996</v>
      </c>
      <c r="C125" s="169">
        <f>IF(RES_hhdet_tes!C125=0,"",RES_hhdet_tes!C125/RES_hhdet_fec!C125)</f>
        <v>0.78720865508108651</v>
      </c>
      <c r="D125" s="169">
        <f>IF(RES_hhdet_tes!D125=0,"",RES_hhdet_tes!D125/RES_hhdet_fec!D125)</f>
        <v>0.78900926023938833</v>
      </c>
      <c r="E125" s="169">
        <f>IF(RES_hhdet_tes!E125=0,"",RES_hhdet_tes!E125/RES_hhdet_fec!E125)</f>
        <v>0.79338641188536285</v>
      </c>
      <c r="F125" s="169">
        <f>IF(RES_hhdet_tes!F125=0,"",RES_hhdet_tes!F125/RES_hhdet_fec!F125)</f>
        <v>0.8177949832789746</v>
      </c>
      <c r="G125" s="169">
        <f>IF(RES_hhdet_tes!G125=0,"",RES_hhdet_tes!G125/RES_hhdet_fec!G125)</f>
        <v>0.82046400979713074</v>
      </c>
      <c r="H125" s="169">
        <f>IF(RES_hhdet_tes!H125=0,"",RES_hhdet_tes!H125/RES_hhdet_fec!H125)</f>
        <v>0.82277913657271373</v>
      </c>
      <c r="I125" s="169">
        <f>IF(RES_hhdet_tes!I125=0,"",RES_hhdet_tes!I125/RES_hhdet_fec!I125)</f>
        <v>0.82304776393977097</v>
      </c>
      <c r="J125" s="169">
        <f>IF(RES_hhdet_tes!J125=0,"",RES_hhdet_tes!J125/RES_hhdet_fec!J125)</f>
        <v>0.82291320321271699</v>
      </c>
      <c r="K125" s="169">
        <f>IF(RES_hhdet_tes!K125=0,"",RES_hhdet_tes!K125/RES_hhdet_fec!K125)</f>
        <v>0.82308586332463818</v>
      </c>
      <c r="L125" s="169">
        <f>IF(RES_hhdet_tes!L125=0,"",RES_hhdet_tes!L125/RES_hhdet_fec!L125)</f>
        <v>0.82283349535577743</v>
      </c>
      <c r="M125" s="169">
        <f>IF(RES_hhdet_tes!M125=0,"",RES_hhdet_tes!M125/RES_hhdet_fec!M125)</f>
        <v>0.8250548861864806</v>
      </c>
      <c r="N125" s="169">
        <f>IF(RES_hhdet_tes!N125=0,"",RES_hhdet_tes!N125/RES_hhdet_fec!N125)</f>
        <v>0.8254161681386275</v>
      </c>
      <c r="O125" s="169">
        <f>IF(RES_hhdet_tes!O125=0,"",RES_hhdet_tes!O125/RES_hhdet_fec!O125)</f>
        <v>0.82572196566365907</v>
      </c>
      <c r="P125" s="169">
        <f>IF(RES_hhdet_tes!P125=0,"",RES_hhdet_tes!P125/RES_hhdet_fec!P125)</f>
        <v>0.82881724752909003</v>
      </c>
      <c r="Q125" s="169">
        <f>IF(RES_hhdet_tes!Q125=0,"",RES_hhdet_tes!Q125/RES_hhdet_fec!Q125)</f>
        <v>0.82881727979315534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0.78641029164604048</v>
      </c>
      <c r="C126" s="73">
        <f>IF(RES_hhdet_tes!C126=0,"",RES_hhdet_tes!C126/RES_hhdet_fec!C126)</f>
        <v>0.78641029164604082</v>
      </c>
      <c r="D126" s="73">
        <f>IF(RES_hhdet_tes!D126=0,"",RES_hhdet_tes!D126/RES_hhdet_fec!D126)</f>
        <v>0.78838555206493044</v>
      </c>
      <c r="E126" s="73">
        <f>IF(RES_hhdet_tes!E126=0,"",RES_hhdet_tes!E126/RES_hhdet_fec!E126)</f>
        <v>0.79237307767558651</v>
      </c>
      <c r="F126" s="73">
        <f>IF(RES_hhdet_tes!F126=0,"",RES_hhdet_tes!F126/RES_hhdet_fec!F126)</f>
        <v>0.81706599522743151</v>
      </c>
      <c r="G126" s="73">
        <f>IF(RES_hhdet_tes!G126=0,"",RES_hhdet_tes!G126/RES_hhdet_fec!G126)</f>
        <v>0.81960685448444559</v>
      </c>
      <c r="H126" s="73">
        <f>IF(RES_hhdet_tes!H126=0,"",RES_hhdet_tes!H126/RES_hhdet_fec!H126)</f>
        <v>0.82190836336648609</v>
      </c>
      <c r="I126" s="73">
        <f>IF(RES_hhdet_tes!I126=0,"",RES_hhdet_tes!I126/RES_hhdet_fec!I126)</f>
        <v>0.82212803483764185</v>
      </c>
      <c r="J126" s="73">
        <f>IF(RES_hhdet_tes!J126=0,"",RES_hhdet_tes!J126/RES_hhdet_fec!J126)</f>
        <v>0.82221754649478207</v>
      </c>
      <c r="K126" s="73">
        <f>IF(RES_hhdet_tes!K126=0,"",RES_hhdet_tes!K126/RES_hhdet_fec!K126)</f>
        <v>0.82227912207984943</v>
      </c>
      <c r="L126" s="73">
        <f>IF(RES_hhdet_tes!L126=0,"",RES_hhdet_tes!L126/RES_hhdet_fec!L126)</f>
        <v>0.8223162119005466</v>
      </c>
      <c r="M126" s="73">
        <f>IF(RES_hhdet_tes!M126=0,"",RES_hhdet_tes!M126/RES_hhdet_fec!M126)</f>
        <v>0.82420446126965263</v>
      </c>
      <c r="N126" s="73">
        <f>IF(RES_hhdet_tes!N126=0,"",RES_hhdet_tes!N126/RES_hhdet_fec!N126)</f>
        <v>0.82475779591406928</v>
      </c>
      <c r="O126" s="73">
        <f>IF(RES_hhdet_tes!O126=0,"",RES_hhdet_tes!O126/RES_hhdet_fec!O126)</f>
        <v>0.82509490446272049</v>
      </c>
      <c r="P126" s="73">
        <f>IF(RES_hhdet_tes!P126=0,"",RES_hhdet_tes!P126/RES_hhdet_fec!P126)</f>
        <v>0.82795264415392789</v>
      </c>
      <c r="Q126" s="73">
        <f>IF(RES_hhdet_tes!Q126=0,"",RES_hhdet_tes!Q126/RES_hhdet_fec!Q126)</f>
        <v>0.82805274996001277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1.0000000000000002</v>
      </c>
      <c r="C127" s="73">
        <f>IF(RES_hhdet_tes!C127=0,"",RES_hhdet_tes!C127/RES_hhdet_fec!C127)</f>
        <v>1</v>
      </c>
      <c r="D127" s="73">
        <f>IF(RES_hhdet_tes!D127=0,"",RES_hhdet_tes!D127/RES_hhdet_fec!D127)</f>
        <v>1.0000000000000002</v>
      </c>
      <c r="E127" s="73">
        <f>IF(RES_hhdet_tes!E127=0,"",RES_hhdet_tes!E127/RES_hhdet_fec!E127)</f>
        <v>1</v>
      </c>
      <c r="F127" s="73">
        <f>IF(RES_hhdet_tes!F127=0,"",RES_hhdet_tes!F127/RES_hhdet_fec!F127)</f>
        <v>0.99999999999999989</v>
      </c>
      <c r="G127" s="73">
        <f>IF(RES_hhdet_tes!G127=0,"",RES_hhdet_tes!G127/RES_hhdet_fec!G127)</f>
        <v>1</v>
      </c>
      <c r="H127" s="73">
        <f>IF(RES_hhdet_tes!H127=0,"",RES_hhdet_tes!H127/RES_hhdet_fec!H127)</f>
        <v>0.99999999999999989</v>
      </c>
      <c r="I127" s="73">
        <f>IF(RES_hhdet_tes!I127=0,"",RES_hhdet_tes!I127/RES_hhdet_fec!I127)</f>
        <v>1.0000000000000002</v>
      </c>
      <c r="J127" s="73">
        <f>IF(RES_hhdet_tes!J127=0,"",RES_hhdet_tes!J127/RES_hhdet_fec!J127)</f>
        <v>0.99999999999999978</v>
      </c>
      <c r="K127" s="73">
        <f>IF(RES_hhdet_tes!K127=0,"",RES_hhdet_tes!K127/RES_hhdet_fec!K127)</f>
        <v>1</v>
      </c>
      <c r="L127" s="73">
        <f>IF(RES_hhdet_tes!L127=0,"",RES_hhdet_tes!L127/RES_hhdet_fec!L127)</f>
        <v>0.99999999999999967</v>
      </c>
      <c r="M127" s="73">
        <f>IF(RES_hhdet_tes!M127=0,"",RES_hhdet_tes!M127/RES_hhdet_fec!M127)</f>
        <v>1.0000000000000004</v>
      </c>
      <c r="N127" s="73">
        <f>IF(RES_hhdet_tes!N127=0,"",RES_hhdet_tes!N127/RES_hhdet_fec!N127)</f>
        <v>1</v>
      </c>
      <c r="O127" s="73">
        <f>IF(RES_hhdet_tes!O127=0,"",RES_hhdet_tes!O127/RES_hhdet_fec!O127)</f>
        <v>0.99999999999999944</v>
      </c>
      <c r="P127" s="73">
        <f>IF(RES_hhdet_tes!P127=0,"",RES_hhdet_tes!P127/RES_hhdet_fec!P127)</f>
        <v>1</v>
      </c>
      <c r="Q127" s="73">
        <f>IF(RES_hhdet_tes!Q127=0,"",RES_hhdet_tes!Q127/RES_hhdet_fec!Q127)</f>
        <v>1.0000000000000009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1.6074362296711273</v>
      </c>
      <c r="C128" s="169">
        <f>IF(RES_hhdet_tes!C128=0,"",RES_hhdet_tes!C128/RES_hhdet_fec!C128)</f>
        <v>1.6520534661317468</v>
      </c>
      <c r="D128" s="169">
        <f>IF(RES_hhdet_tes!D128=0,"",RES_hhdet_tes!D128/RES_hhdet_fec!D128)</f>
        <v>1.7352200948306824</v>
      </c>
      <c r="E128" s="169">
        <f>IF(RES_hhdet_tes!E128=0,"",RES_hhdet_tes!E128/RES_hhdet_fec!E128)</f>
        <v>1.9553174070867516</v>
      </c>
      <c r="F128" s="169">
        <f>IF(RES_hhdet_tes!F128=0,"",RES_hhdet_tes!F128/RES_hhdet_fec!F128)</f>
        <v>2.073473944305829</v>
      </c>
      <c r="G128" s="169">
        <f>IF(RES_hhdet_tes!G128=0,"",RES_hhdet_tes!G128/RES_hhdet_fec!G128)</f>
        <v>2.1030764699732849</v>
      </c>
      <c r="H128" s="169">
        <f>IF(RES_hhdet_tes!H128=0,"",RES_hhdet_tes!H128/RES_hhdet_fec!H128)</f>
        <v>2.1622956726931362</v>
      </c>
      <c r="I128" s="169">
        <f>IF(RES_hhdet_tes!I128=0,"",RES_hhdet_tes!I128/RES_hhdet_fec!I128)</f>
        <v>2.228562711643252</v>
      </c>
      <c r="J128" s="169">
        <f>IF(RES_hhdet_tes!J128=0,"",RES_hhdet_tes!J128/RES_hhdet_fec!J128)</f>
        <v>2.2935753806037757</v>
      </c>
      <c r="K128" s="169">
        <f>IF(RES_hhdet_tes!K128=0,"",RES_hhdet_tes!K128/RES_hhdet_fec!K128)</f>
        <v>2.3972931160390631</v>
      </c>
      <c r="L128" s="169">
        <f>IF(RES_hhdet_tes!L128=0,"",RES_hhdet_tes!L128/RES_hhdet_fec!L128)</f>
        <v>2.5907467824374941</v>
      </c>
      <c r="M128" s="169">
        <f>IF(RES_hhdet_tes!M128=0,"",RES_hhdet_tes!M128/RES_hhdet_fec!M128)</f>
        <v>2.7735785010840011</v>
      </c>
      <c r="N128" s="169">
        <f>IF(RES_hhdet_tes!N128=0,"",RES_hhdet_tes!N128/RES_hhdet_fec!N128)</f>
        <v>3.1281620087299911</v>
      </c>
      <c r="O128" s="169">
        <f>IF(RES_hhdet_tes!O128=0,"",RES_hhdet_tes!O128/RES_hhdet_fec!O128)</f>
        <v>3.2902737086563882</v>
      </c>
      <c r="P128" s="169">
        <f>IF(RES_hhdet_tes!P128=0,"",RES_hhdet_tes!P128/RES_hhdet_fec!P128)</f>
        <v>3.4891732479954256</v>
      </c>
      <c r="Q128" s="169">
        <f>IF(RES_hhdet_tes!Q128=0,"",RES_hhdet_tes!Q128/RES_hhdet_fec!Q128)</f>
        <v>3.6688178272986556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1.6074362296711273</v>
      </c>
      <c r="C129" s="73">
        <f>IF(RES_hhdet_tes!C129=0,"",RES_hhdet_tes!C129/RES_hhdet_fec!C129)</f>
        <v>1.6520534661317468</v>
      </c>
      <c r="D129" s="73">
        <f>IF(RES_hhdet_tes!D129=0,"",RES_hhdet_tes!D129/RES_hhdet_fec!D129)</f>
        <v>1.7352200948306824</v>
      </c>
      <c r="E129" s="73">
        <f>IF(RES_hhdet_tes!E129=0,"",RES_hhdet_tes!E129/RES_hhdet_fec!E129)</f>
        <v>1.9553174070867516</v>
      </c>
      <c r="F129" s="73">
        <f>IF(RES_hhdet_tes!F129=0,"",RES_hhdet_tes!F129/RES_hhdet_fec!F129)</f>
        <v>2.073473944305829</v>
      </c>
      <c r="G129" s="73">
        <f>IF(RES_hhdet_tes!G129=0,"",RES_hhdet_tes!G129/RES_hhdet_fec!G129)</f>
        <v>2.1030764699732849</v>
      </c>
      <c r="H129" s="73">
        <f>IF(RES_hhdet_tes!H129=0,"",RES_hhdet_tes!H129/RES_hhdet_fec!H129)</f>
        <v>2.1622956726931362</v>
      </c>
      <c r="I129" s="73">
        <f>IF(RES_hhdet_tes!I129=0,"",RES_hhdet_tes!I129/RES_hhdet_fec!I129)</f>
        <v>2.228562711643252</v>
      </c>
      <c r="J129" s="73">
        <f>IF(RES_hhdet_tes!J129=0,"",RES_hhdet_tes!J129/RES_hhdet_fec!J129)</f>
        <v>2.2935753806037757</v>
      </c>
      <c r="K129" s="73">
        <f>IF(RES_hhdet_tes!K129=0,"",RES_hhdet_tes!K129/RES_hhdet_fec!K129)</f>
        <v>2.3972931160390631</v>
      </c>
      <c r="L129" s="73">
        <f>IF(RES_hhdet_tes!L129=0,"",RES_hhdet_tes!L129/RES_hhdet_fec!L129)</f>
        <v>2.5907467824374941</v>
      </c>
      <c r="M129" s="73">
        <f>IF(RES_hhdet_tes!M129=0,"",RES_hhdet_tes!M129/RES_hhdet_fec!M129)</f>
        <v>2.7735785010840011</v>
      </c>
      <c r="N129" s="73">
        <f>IF(RES_hhdet_tes!N129=0,"",RES_hhdet_tes!N129/RES_hhdet_fec!N129)</f>
        <v>3.1281620087299911</v>
      </c>
      <c r="O129" s="73">
        <f>IF(RES_hhdet_tes!O129=0,"",RES_hhdet_tes!O129/RES_hhdet_fec!O129)</f>
        <v>3.2902737086563882</v>
      </c>
      <c r="P129" s="73">
        <f>IF(RES_hhdet_tes!P129=0,"",RES_hhdet_tes!P129/RES_hhdet_fec!P129)</f>
        <v>3.4891732479954256</v>
      </c>
      <c r="Q129" s="73">
        <f>IF(RES_hhdet_tes!Q129=0,"",RES_hhdet_tes!Q129/RES_hhdet_fec!Q129)</f>
        <v>3.6688178272986556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0.64187781312498582</v>
      </c>
      <c r="C130" s="169">
        <f>IF(RES_hhdet_tes!C130=0,"",RES_hhdet_tes!C130/RES_hhdet_fec!C130)</f>
        <v>0.6411656106765441</v>
      </c>
      <c r="D130" s="169">
        <f>IF(RES_hhdet_tes!D130=0,"",RES_hhdet_tes!D130/RES_hhdet_fec!D130)</f>
        <v>0.6406675068162847</v>
      </c>
      <c r="E130" s="169">
        <f>IF(RES_hhdet_tes!E130=0,"",RES_hhdet_tes!E130/RES_hhdet_fec!E130)</f>
        <v>0.64156433438014182</v>
      </c>
      <c r="F130" s="169">
        <f>IF(RES_hhdet_tes!F130=0,"",RES_hhdet_tes!F130/RES_hhdet_fec!F130)</f>
        <v>0.64341282017977197</v>
      </c>
      <c r="G130" s="169">
        <f>IF(RES_hhdet_tes!G130=0,"",RES_hhdet_tes!G130/RES_hhdet_fec!G130)</f>
        <v>0.64272028371189605</v>
      </c>
      <c r="H130" s="169">
        <f>IF(RES_hhdet_tes!H130=0,"",RES_hhdet_tes!H130/RES_hhdet_fec!H130)</f>
        <v>0.64285350935922891</v>
      </c>
      <c r="I130" s="169">
        <f>IF(RES_hhdet_tes!I130=0,"",RES_hhdet_tes!I130/RES_hhdet_fec!I130)</f>
        <v>0.63926310510773243</v>
      </c>
      <c r="J130" s="169">
        <f>IF(RES_hhdet_tes!J130=0,"",RES_hhdet_tes!J130/RES_hhdet_fec!J130)</f>
        <v>0.63748104675120165</v>
      </c>
      <c r="K130" s="169">
        <f>IF(RES_hhdet_tes!K130=0,"",RES_hhdet_tes!K130/RES_hhdet_fec!K130)</f>
        <v>0.63595549777965421</v>
      </c>
      <c r="L130" s="169">
        <f>IF(RES_hhdet_tes!L130=0,"",RES_hhdet_tes!L130/RES_hhdet_fec!L130)</f>
        <v>0.63691895115507291</v>
      </c>
      <c r="M130" s="169">
        <f>IF(RES_hhdet_tes!M130=0,"",RES_hhdet_tes!M130/RES_hhdet_fec!M130)</f>
        <v>0.62889445528632992</v>
      </c>
      <c r="N130" s="169">
        <f>IF(RES_hhdet_tes!N130=0,"",RES_hhdet_tes!N130/RES_hhdet_fec!N130)</f>
        <v>0.63080252827519856</v>
      </c>
      <c r="O130" s="169">
        <f>IF(RES_hhdet_tes!O130=0,"",RES_hhdet_tes!O130/RES_hhdet_fec!O130)</f>
        <v>0.62914574736697859</v>
      </c>
      <c r="P130" s="169">
        <f>IF(RES_hhdet_tes!P130=0,"",RES_hhdet_tes!P130/RES_hhdet_fec!P130)</f>
        <v>0.6362963335656141</v>
      </c>
      <c r="Q130" s="169">
        <f>IF(RES_hhdet_tes!Q130=0,"",RES_hhdet_tes!Q130/RES_hhdet_fec!Q130)</f>
        <v>0.63185136309082135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0.62576578568748942</v>
      </c>
      <c r="C131" s="174">
        <f>IF(RES_hhdet_tes!C131=0,"",RES_hhdet_tes!C131/RES_hhdet_fec!C131)</f>
        <v>0.6257657856874892</v>
      </c>
      <c r="D131" s="174">
        <f>IF(RES_hhdet_tes!D131=0,"",RES_hhdet_tes!D131/RES_hhdet_fec!D131)</f>
        <v>0.62576578568748942</v>
      </c>
      <c r="E131" s="174">
        <f>IF(RES_hhdet_tes!E131=0,"",RES_hhdet_tes!E131/RES_hhdet_fec!E131)</f>
        <v>0.6257657856874892</v>
      </c>
      <c r="F131" s="174">
        <f>IF(RES_hhdet_tes!F131=0,"",RES_hhdet_tes!F131/RES_hhdet_fec!F131)</f>
        <v>0.62576578568748931</v>
      </c>
      <c r="G131" s="174">
        <f>IF(RES_hhdet_tes!G131=0,"",RES_hhdet_tes!G131/RES_hhdet_fec!G131)</f>
        <v>0.62576578568748953</v>
      </c>
      <c r="H131" s="174">
        <f>IF(RES_hhdet_tes!H131=0,"",RES_hhdet_tes!H131/RES_hhdet_fec!H131)</f>
        <v>0.62576578568748986</v>
      </c>
      <c r="I131" s="174">
        <f>IF(RES_hhdet_tes!I131=0,"",RES_hhdet_tes!I131/RES_hhdet_fec!I131)</f>
        <v>0.6257657856874892</v>
      </c>
      <c r="J131" s="174">
        <f>IF(RES_hhdet_tes!J131=0,"",RES_hhdet_tes!J131/RES_hhdet_fec!J131)</f>
        <v>0.62576578568748953</v>
      </c>
      <c r="K131" s="174">
        <f>IF(RES_hhdet_tes!K131=0,"",RES_hhdet_tes!K131/RES_hhdet_fec!K131)</f>
        <v>0.62576578568748964</v>
      </c>
      <c r="L131" s="174">
        <f>IF(RES_hhdet_tes!L131=0,"",RES_hhdet_tes!L131/RES_hhdet_fec!L131)</f>
        <v>0.62576578568748953</v>
      </c>
      <c r="M131" s="174">
        <f>IF(RES_hhdet_tes!M131=0,"",RES_hhdet_tes!M131/RES_hhdet_fec!M131)</f>
        <v>0.62576578568748908</v>
      </c>
      <c r="N131" s="174">
        <f>IF(RES_hhdet_tes!N131=0,"",RES_hhdet_tes!N131/RES_hhdet_fec!N131)</f>
        <v>0.62576578568748931</v>
      </c>
      <c r="O131" s="174">
        <f>IF(RES_hhdet_tes!O131=0,"",RES_hhdet_tes!O131/RES_hhdet_fec!O131)</f>
        <v>0.62576578568748908</v>
      </c>
      <c r="P131" s="174">
        <f>IF(RES_hhdet_tes!P131=0,"",RES_hhdet_tes!P131/RES_hhdet_fec!P131)</f>
        <v>0.62576578568748953</v>
      </c>
      <c r="Q131" s="174">
        <f>IF(RES_hhdet_tes!Q131=0,"",RES_hhdet_tes!Q131/RES_hhdet_fec!Q131)</f>
        <v>0.62576578568748964</v>
      </c>
    </row>
    <row r="132" spans="1:17" ht="12" customHeight="1" x14ac:dyDescent="0.25">
      <c r="A132" s="167" t="s">
        <v>147</v>
      </c>
      <c r="B132" s="174">
        <f>IF(RES_hhdet_tes!B132=0,"",RES_hhdet_tes!B132/RES_hhdet_fec!B132)</f>
        <v>0.69035295865470336</v>
      </c>
      <c r="C132" s="174">
        <f>IF(RES_hhdet_tes!C132=0,"",RES_hhdet_tes!C132/RES_hhdet_fec!C132)</f>
        <v>0.69285709192886891</v>
      </c>
      <c r="D132" s="174">
        <f>IF(RES_hhdet_tes!D132=0,"",RES_hhdet_tes!D132/RES_hhdet_fec!D132)</f>
        <v>0.68689649827690469</v>
      </c>
      <c r="E132" s="174">
        <f>IF(RES_hhdet_tes!E132=0,"",RES_hhdet_tes!E132/RES_hhdet_fec!E132)</f>
        <v>0.69035132515691222</v>
      </c>
      <c r="F132" s="174">
        <f>IF(RES_hhdet_tes!F132=0,"",RES_hhdet_tes!F132/RES_hhdet_fec!F132)</f>
        <v>0.69035478624878799</v>
      </c>
      <c r="G132" s="174">
        <f>IF(RES_hhdet_tes!G132=0,"",RES_hhdet_tes!G132/RES_hhdet_fec!G132)</f>
        <v>0.69035461261393316</v>
      </c>
      <c r="H132" s="174">
        <f>IF(RES_hhdet_tes!H132=0,"",RES_hhdet_tes!H132/RES_hhdet_fec!H132)</f>
        <v>0.7063949847214428</v>
      </c>
      <c r="I132" s="174">
        <f>IF(RES_hhdet_tes!I132=0,"",RES_hhdet_tes!I132/RES_hhdet_fec!I132)</f>
        <v>0.72792066881095641</v>
      </c>
      <c r="J132" s="174">
        <f>IF(RES_hhdet_tes!J132=0,"",RES_hhdet_tes!J132/RES_hhdet_fec!J132)</f>
        <v>0.69035382464347228</v>
      </c>
      <c r="K132" s="174">
        <f>IF(RES_hhdet_tes!K132=0,"",RES_hhdet_tes!K132/RES_hhdet_fec!K132)</f>
        <v>0.68749383525820629</v>
      </c>
      <c r="L132" s="174">
        <f>IF(RES_hhdet_tes!L132=0,"",RES_hhdet_tes!L132/RES_hhdet_fec!L132)</f>
        <v>0.69220104644826908</v>
      </c>
      <c r="M132" s="174">
        <f>IF(RES_hhdet_tes!M132=0,"",RES_hhdet_tes!M132/RES_hhdet_fec!M132)</f>
        <v>0.6856031840821023</v>
      </c>
      <c r="N132" s="174">
        <f>IF(RES_hhdet_tes!N132=0,"",RES_hhdet_tes!N132/RES_hhdet_fec!N132)</f>
        <v>0.69338140581075947</v>
      </c>
      <c r="O132" s="174">
        <f>IF(RES_hhdet_tes!O132=0,"",RES_hhdet_tes!O132/RES_hhdet_fec!O132)</f>
        <v>0.69521304895177627</v>
      </c>
      <c r="P132" s="174">
        <f>IF(RES_hhdet_tes!P132=0,"",RES_hhdet_tes!P132/RES_hhdet_fec!P132)</f>
        <v>0.68663221950720688</v>
      </c>
      <c r="Q132" s="174">
        <f>IF(RES_hhdet_tes!Q132=0,"",RES_hhdet_tes!Q132/RES_hhdet_fec!Q132)</f>
        <v>0.69134077597514587</v>
      </c>
    </row>
    <row r="133" spans="1:17" ht="12" customHeight="1" x14ac:dyDescent="0.25">
      <c r="A133" s="166" t="s">
        <v>61</v>
      </c>
      <c r="B133" s="173">
        <f>IF(RES_hhdet_tes!B133=0,"",RES_hhdet_tes!B133/RES_hhdet_fec!B133)</f>
        <v>0.62576578568748908</v>
      </c>
      <c r="C133" s="173">
        <f>IF(RES_hhdet_tes!C133=0,"",RES_hhdet_tes!C133/RES_hhdet_fec!C133)</f>
        <v>0.62576578568748897</v>
      </c>
      <c r="D133" s="173">
        <f>IF(RES_hhdet_tes!D133=0,"",RES_hhdet_tes!D133/RES_hhdet_fec!D133)</f>
        <v>0.62576578568748953</v>
      </c>
      <c r="E133" s="173">
        <f>IF(RES_hhdet_tes!E133=0,"",RES_hhdet_tes!E133/RES_hhdet_fec!E133)</f>
        <v>0.62576578568748897</v>
      </c>
      <c r="F133" s="173">
        <f>IF(RES_hhdet_tes!F133=0,"",RES_hhdet_tes!F133/RES_hhdet_fec!F133)</f>
        <v>0.6257657856874892</v>
      </c>
      <c r="G133" s="173">
        <f>IF(RES_hhdet_tes!G133=0,"",RES_hhdet_tes!G133/RES_hhdet_fec!G133)</f>
        <v>0.62576578568748886</v>
      </c>
      <c r="H133" s="173">
        <f>IF(RES_hhdet_tes!H133=0,"",RES_hhdet_tes!H133/RES_hhdet_fec!H133)</f>
        <v>0.62576578568748931</v>
      </c>
      <c r="I133" s="173">
        <f>IF(RES_hhdet_tes!I133=0,"",RES_hhdet_tes!I133/RES_hhdet_fec!I133)</f>
        <v>0.62576578568748908</v>
      </c>
      <c r="J133" s="173">
        <f>IF(RES_hhdet_tes!J133=0,"",RES_hhdet_tes!J133/RES_hhdet_fec!J133)</f>
        <v>0.62576578568748886</v>
      </c>
      <c r="K133" s="173">
        <f>IF(RES_hhdet_tes!K133=0,"",RES_hhdet_tes!K133/RES_hhdet_fec!K133)</f>
        <v>0.62576578568748931</v>
      </c>
      <c r="L133" s="173">
        <f>IF(RES_hhdet_tes!L133=0,"",RES_hhdet_tes!L133/RES_hhdet_fec!L133)</f>
        <v>0.6257657856874892</v>
      </c>
      <c r="M133" s="173">
        <f>IF(RES_hhdet_tes!M133=0,"",RES_hhdet_tes!M133/RES_hhdet_fec!M133)</f>
        <v>0.62576578568748886</v>
      </c>
      <c r="N133" s="173">
        <f>IF(RES_hhdet_tes!N133=0,"",RES_hhdet_tes!N133/RES_hhdet_fec!N133)</f>
        <v>0.62576578568748931</v>
      </c>
      <c r="O133" s="173">
        <f>IF(RES_hhdet_tes!O133=0,"",RES_hhdet_tes!O133/RES_hhdet_fec!O133)</f>
        <v>0.62576578568748842</v>
      </c>
      <c r="P133" s="173">
        <f>IF(RES_hhdet_tes!P133=0,"",RES_hhdet_tes!P133/RES_hhdet_fec!P133)</f>
        <v>0.62576578568748908</v>
      </c>
      <c r="Q133" s="173">
        <f>IF(RES_hhdet_tes!Q133=0,"",RES_hhdet_tes!Q133/RES_hhdet_fec!Q133)</f>
        <v>0.6257657856874892</v>
      </c>
    </row>
    <row r="134" spans="1:17" ht="12" customHeight="1" x14ac:dyDescent="0.25">
      <c r="A134" s="147" t="s">
        <v>59</v>
      </c>
      <c r="B134" s="172">
        <f>IF(RES_hhdet_tes!B134=0,"",RES_hhdet_tes!B134/RES_hhdet_fec!B134)</f>
        <v>0.99999999999999978</v>
      </c>
      <c r="C134" s="172">
        <f>IF(RES_hhdet_tes!C134=0,"",RES_hhdet_tes!C134/RES_hhdet_fec!C134)</f>
        <v>1</v>
      </c>
      <c r="D134" s="172">
        <f>IF(RES_hhdet_tes!D134=0,"",RES_hhdet_tes!D134/RES_hhdet_fec!D134)</f>
        <v>1.0000000000000004</v>
      </c>
      <c r="E134" s="172">
        <f>IF(RES_hhdet_tes!E134=0,"",RES_hhdet_tes!E134/RES_hhdet_fec!E134)</f>
        <v>1</v>
      </c>
      <c r="F134" s="172">
        <f>IF(RES_hhdet_tes!F134=0,"",RES_hhdet_tes!F134/RES_hhdet_fec!F134)</f>
        <v>1.0000000000000002</v>
      </c>
      <c r="G134" s="172">
        <f>IF(RES_hhdet_tes!G134=0,"",RES_hhdet_tes!G134/RES_hhdet_fec!G134)</f>
        <v>0.99999999999999989</v>
      </c>
      <c r="H134" s="172">
        <f>IF(RES_hhdet_tes!H134=0,"",RES_hhdet_tes!H134/RES_hhdet_fec!H134)</f>
        <v>0.99999999999999978</v>
      </c>
      <c r="I134" s="172">
        <f>IF(RES_hhdet_tes!I134=0,"",RES_hhdet_tes!I134/RES_hhdet_fec!I134)</f>
        <v>0.99999999999999967</v>
      </c>
      <c r="J134" s="172">
        <f>IF(RES_hhdet_tes!J134=0,"",RES_hhdet_tes!J134/RES_hhdet_fec!J134)</f>
        <v>1</v>
      </c>
      <c r="K134" s="172">
        <f>IF(RES_hhdet_tes!K134=0,"",RES_hhdet_tes!K134/RES_hhdet_fec!K134)</f>
        <v>1.0000000000000002</v>
      </c>
      <c r="L134" s="172">
        <f>IF(RES_hhdet_tes!L134=0,"",RES_hhdet_tes!L134/RES_hhdet_fec!L134)</f>
        <v>1.0000000000000002</v>
      </c>
      <c r="M134" s="172">
        <f>IF(RES_hhdet_tes!M134=0,"",RES_hhdet_tes!M134/RES_hhdet_fec!M134)</f>
        <v>1.0000000000000002</v>
      </c>
      <c r="N134" s="172">
        <f>IF(RES_hhdet_tes!N134=0,"",RES_hhdet_tes!N134/RES_hhdet_fec!N134)</f>
        <v>1</v>
      </c>
      <c r="O134" s="172">
        <f>IF(RES_hhdet_tes!O134=0,"",RES_hhdet_tes!O134/RES_hhdet_fec!O134)</f>
        <v>0.99999999999999956</v>
      </c>
      <c r="P134" s="172">
        <f>IF(RES_hhdet_tes!P134=0,"",RES_hhdet_tes!P134/RES_hhdet_fec!P134)</f>
        <v>1</v>
      </c>
      <c r="Q134" s="172">
        <f>IF(RES_hhdet_tes!Q134=0,"",RES_hhdet_tes!Q134/RES_hhdet_fec!Q134)</f>
        <v>1.0000000000000004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0.68790842280820608</v>
      </c>
      <c r="C135" s="171">
        <f>IF(RES_hhdet_tes!C135=0,"",RES_hhdet_tes!C135/RES_hhdet_fec!C135)</f>
        <v>0.68790842280820608</v>
      </c>
      <c r="D135" s="171">
        <f>IF(RES_hhdet_tes!D135=0,"",RES_hhdet_tes!D135/RES_hhdet_fec!D135)</f>
        <v>0.69221979972647996</v>
      </c>
      <c r="E135" s="171">
        <f>IF(RES_hhdet_tes!E135=0,"",RES_hhdet_tes!E135/RES_hhdet_fec!E135)</f>
        <v>0.70373230165637757</v>
      </c>
      <c r="F135" s="171">
        <f>IF(RES_hhdet_tes!F135=0,"",RES_hhdet_tes!F135/RES_hhdet_fec!F135)</f>
        <v>0.72412048723114264</v>
      </c>
      <c r="G135" s="171">
        <f>IF(RES_hhdet_tes!G135=0,"",RES_hhdet_tes!G135/RES_hhdet_fec!G135)</f>
        <v>0.72805300935757811</v>
      </c>
      <c r="H135" s="171">
        <f>IF(RES_hhdet_tes!H135=0,"",RES_hhdet_tes!H135/RES_hhdet_fec!H135)</f>
        <v>0.72953996635293517</v>
      </c>
      <c r="I135" s="171">
        <f>IF(RES_hhdet_tes!I135=0,"",RES_hhdet_tes!I135/RES_hhdet_fec!I135)</f>
        <v>0.7301064183001823</v>
      </c>
      <c r="J135" s="171">
        <f>IF(RES_hhdet_tes!J135=0,"",RES_hhdet_tes!J135/RES_hhdet_fec!J135)</f>
        <v>0.73015249887862688</v>
      </c>
      <c r="K135" s="171">
        <f>IF(RES_hhdet_tes!K135=0,"",RES_hhdet_tes!K135/RES_hhdet_fec!K135)</f>
        <v>0.73026770975658528</v>
      </c>
      <c r="L135" s="171">
        <f>IF(RES_hhdet_tes!L135=0,"",RES_hhdet_tes!L135/RES_hhdet_fec!L135)</f>
        <v>0.73037656834122988</v>
      </c>
      <c r="M135" s="171">
        <f>IF(RES_hhdet_tes!M135=0,"",RES_hhdet_tes!M135/RES_hhdet_fec!M135)</f>
        <v>0.73686627129671256</v>
      </c>
      <c r="N135" s="171">
        <f>IF(RES_hhdet_tes!N135=0,"",RES_hhdet_tes!N135/RES_hhdet_fec!N135)</f>
        <v>0.74914081329529236</v>
      </c>
      <c r="O135" s="171">
        <f>IF(RES_hhdet_tes!O135=0,"",RES_hhdet_tes!O135/RES_hhdet_fec!O135)</f>
        <v>0.7594494122222385</v>
      </c>
      <c r="P135" s="171">
        <f>IF(RES_hhdet_tes!P135=0,"",RES_hhdet_tes!P135/RES_hhdet_fec!P135)</f>
        <v>0.76520392656793923</v>
      </c>
      <c r="Q135" s="171">
        <f>IF(RES_hhdet_tes!Q135=0,"",RES_hhdet_tes!Q135/RES_hhdet_fec!Q135)</f>
        <v>0.76545797771979407</v>
      </c>
    </row>
    <row r="136" spans="1:17" ht="12" customHeight="1" x14ac:dyDescent="0.25">
      <c r="A136" s="161" t="s">
        <v>141</v>
      </c>
      <c r="B136" s="170">
        <f>IF(RES_hhdet_tes!B136=0,"",RES_hhdet_tes!B136/RES_hhdet_fec!B136)</f>
        <v>0.74263732360256185</v>
      </c>
      <c r="C136" s="170">
        <f>IF(RES_hhdet_tes!C136=0,"",RES_hhdet_tes!C136/RES_hhdet_fec!C136)</f>
        <v>0.74269668341602146</v>
      </c>
      <c r="D136" s="170">
        <f>IF(RES_hhdet_tes!D136=0,"",RES_hhdet_tes!D136/RES_hhdet_fec!D136)</f>
        <v>0.7521695394813448</v>
      </c>
      <c r="E136" s="170">
        <f>IF(RES_hhdet_tes!E136=0,"",RES_hhdet_tes!E136/RES_hhdet_fec!E136)</f>
        <v>0.76739766629753947</v>
      </c>
      <c r="F136" s="170">
        <f>IF(RES_hhdet_tes!F136=0,"",RES_hhdet_tes!F136/RES_hhdet_fec!F136)</f>
        <v>0.77767587861359921</v>
      </c>
      <c r="G136" s="170">
        <f>IF(RES_hhdet_tes!G136=0,"",RES_hhdet_tes!G136/RES_hhdet_fec!G136)</f>
        <v>0.7786848886565827</v>
      </c>
      <c r="H136" s="170">
        <f>IF(RES_hhdet_tes!H136=0,"",RES_hhdet_tes!H136/RES_hhdet_fec!H136)</f>
        <v>0.78921746167406703</v>
      </c>
      <c r="I136" s="170">
        <f>IF(RES_hhdet_tes!I136=0,"",RES_hhdet_tes!I136/RES_hhdet_fec!I136)</f>
        <v>0.80622196322634421</v>
      </c>
      <c r="J136" s="170">
        <f>IF(RES_hhdet_tes!J136=0,"",RES_hhdet_tes!J136/RES_hhdet_fec!J136)</f>
        <v>0.77968898918341278</v>
      </c>
      <c r="K136" s="170">
        <f>IF(RES_hhdet_tes!K136=0,"",RES_hhdet_tes!K136/RES_hhdet_fec!K136)</f>
        <v>0.77939577190740361</v>
      </c>
      <c r="L136" s="170">
        <f>IF(RES_hhdet_tes!L136=0,"",RES_hhdet_tes!L136/RES_hhdet_fec!L136)</f>
        <v>0.7836813065971997</v>
      </c>
      <c r="M136" s="170">
        <f>IF(RES_hhdet_tes!M136=0,"",RES_hhdet_tes!M136/RES_hhdet_fec!M136)</f>
        <v>0.79627485376387974</v>
      </c>
      <c r="N136" s="170">
        <f>IF(RES_hhdet_tes!N136=0,"",RES_hhdet_tes!N136/RES_hhdet_fec!N136)</f>
        <v>0.80297970031576738</v>
      </c>
      <c r="O136" s="170">
        <f>IF(RES_hhdet_tes!O136=0,"",RES_hhdet_tes!O136/RES_hhdet_fec!O136)</f>
        <v>0.80289274847762593</v>
      </c>
      <c r="P136" s="170">
        <f>IF(RES_hhdet_tes!P136=0,"",RES_hhdet_tes!P136/RES_hhdet_fec!P136)</f>
        <v>0.80667899437678925</v>
      </c>
      <c r="Q136" s="170">
        <f>IF(RES_hhdet_tes!Q136=0,"",RES_hhdet_tes!Q136/RES_hhdet_fec!Q136)</f>
        <v>0.80755550817836541</v>
      </c>
    </row>
    <row r="137" spans="1:17" ht="12" customHeight="1" x14ac:dyDescent="0.25">
      <c r="A137" s="148" t="s">
        <v>60</v>
      </c>
      <c r="B137" s="73">
        <f>IF(RES_hhdet_tes!B137=0,"",RES_hhdet_tes!B137/RES_hhdet_fec!B137)</f>
        <v>0.68790842280820608</v>
      </c>
      <c r="C137" s="73">
        <f>IF(RES_hhdet_tes!C137=0,"",RES_hhdet_tes!C137/RES_hhdet_fec!C137)</f>
        <v>0.6879084228082063</v>
      </c>
      <c r="D137" s="73">
        <f>IF(RES_hhdet_tes!D137=0,"",RES_hhdet_tes!D137/RES_hhdet_fec!D137)</f>
        <v>0.6980003578577747</v>
      </c>
      <c r="E137" s="73">
        <f>IF(RES_hhdet_tes!E137=0,"",RES_hhdet_tes!E137/RES_hhdet_fec!E137)</f>
        <v>0.71818422795691217</v>
      </c>
      <c r="F137" s="73">
        <f>IF(RES_hhdet_tes!F137=0,"",RES_hhdet_tes!F137/RES_hhdet_fec!F137)</f>
        <v>0.72937263849309442</v>
      </c>
      <c r="G137" s="73">
        <f>IF(RES_hhdet_tes!G137=0,"",RES_hhdet_tes!G137/RES_hhdet_fec!G137)</f>
        <v>0.73008640147832438</v>
      </c>
      <c r="H137" s="73">
        <f>IF(RES_hhdet_tes!H137=0,"",RES_hhdet_tes!H137/RES_hhdet_fec!H137)</f>
        <v>0.73043619283409622</v>
      </c>
      <c r="I137" s="73">
        <f>IF(RES_hhdet_tes!I137=0,"",RES_hhdet_tes!I137/RES_hhdet_fec!I137)</f>
        <v>0.73077241323867137</v>
      </c>
      <c r="J137" s="73">
        <f>IF(RES_hhdet_tes!J137=0,"",RES_hhdet_tes!J137/RES_hhdet_fec!J137)</f>
        <v>0.73086894942802105</v>
      </c>
      <c r="K137" s="73">
        <f>IF(RES_hhdet_tes!K137=0,"",RES_hhdet_tes!K137/RES_hhdet_fec!K137)</f>
        <v>0.73088987685368478</v>
      </c>
      <c r="L137" s="73">
        <f>IF(RES_hhdet_tes!L137=0,"",RES_hhdet_tes!L137/RES_hhdet_fec!L137)</f>
        <v>0.73415459123605498</v>
      </c>
      <c r="M137" s="73">
        <f>IF(RES_hhdet_tes!M137=0,"",RES_hhdet_tes!M137/RES_hhdet_fec!M137)</f>
        <v>0.75209644784889107</v>
      </c>
      <c r="N137" s="73">
        <f>IF(RES_hhdet_tes!N137=0,"",RES_hhdet_tes!N137/RES_hhdet_fec!N137)</f>
        <v>0.75944941222223084</v>
      </c>
      <c r="O137" s="73">
        <f>IF(RES_hhdet_tes!O137=0,"",RES_hhdet_tes!O137/RES_hhdet_fec!O137)</f>
        <v>0.75944941222223039</v>
      </c>
      <c r="P137" s="73">
        <f>IF(RES_hhdet_tes!P137=0,"",RES_hhdet_tes!P137/RES_hhdet_fec!P137)</f>
        <v>0.76545797771979329</v>
      </c>
      <c r="Q137" s="73">
        <f>IF(RES_hhdet_tes!Q137=0,"",RES_hhdet_tes!Q137/RES_hhdet_fec!Q137)</f>
        <v>0.76545797771979418</v>
      </c>
    </row>
    <row r="138" spans="1:17" ht="12" customHeight="1" x14ac:dyDescent="0.25">
      <c r="A138" s="148" t="s">
        <v>59</v>
      </c>
      <c r="B138" s="73">
        <f>IF(RES_hhdet_tes!B138=0,"",RES_hhdet_tes!B138/RES_hhdet_fec!B138)</f>
        <v>1.0000000000000004</v>
      </c>
      <c r="C138" s="73">
        <f>IF(RES_hhdet_tes!C138=0,"",RES_hhdet_tes!C138/RES_hhdet_fec!C138)</f>
        <v>1</v>
      </c>
      <c r="D138" s="73">
        <f>IF(RES_hhdet_tes!D138=0,"",RES_hhdet_tes!D138/RES_hhdet_fec!D138)</f>
        <v>0.99999999999999978</v>
      </c>
      <c r="E138" s="73">
        <f>IF(RES_hhdet_tes!E138=0,"",RES_hhdet_tes!E138/RES_hhdet_fec!E138)</f>
        <v>1.0000000000000002</v>
      </c>
      <c r="F138" s="73">
        <f>IF(RES_hhdet_tes!F138=0,"",RES_hhdet_tes!F138/RES_hhdet_fec!F138)</f>
        <v>1</v>
      </c>
      <c r="G138" s="73">
        <f>IF(RES_hhdet_tes!G138=0,"",RES_hhdet_tes!G138/RES_hhdet_fec!G138)</f>
        <v>1</v>
      </c>
      <c r="H138" s="73">
        <f>IF(RES_hhdet_tes!H138=0,"",RES_hhdet_tes!H138/RES_hhdet_fec!H138)</f>
        <v>1.0000000000000004</v>
      </c>
      <c r="I138" s="73">
        <f>IF(RES_hhdet_tes!I138=0,"",RES_hhdet_tes!I138/RES_hhdet_fec!I138)</f>
        <v>1.0000000000000007</v>
      </c>
      <c r="J138" s="73">
        <f>IF(RES_hhdet_tes!J138=0,"",RES_hhdet_tes!J138/RES_hhdet_fec!J138)</f>
        <v>0.99999999999999967</v>
      </c>
      <c r="K138" s="73">
        <f>IF(RES_hhdet_tes!K138=0,"",RES_hhdet_tes!K138/RES_hhdet_fec!K138)</f>
        <v>0.99999999999999989</v>
      </c>
      <c r="L138" s="73">
        <f>IF(RES_hhdet_tes!L138=0,"",RES_hhdet_tes!L138/RES_hhdet_fec!L138)</f>
        <v>0.99999999999999978</v>
      </c>
      <c r="M138" s="73">
        <f>IF(RES_hhdet_tes!M138=0,"",RES_hhdet_tes!M138/RES_hhdet_fec!M138)</f>
        <v>1</v>
      </c>
      <c r="N138" s="73">
        <f>IF(RES_hhdet_tes!N138=0,"",RES_hhdet_tes!N138/RES_hhdet_fec!N138)</f>
        <v>1</v>
      </c>
      <c r="O138" s="73">
        <f>IF(RES_hhdet_tes!O138=0,"",RES_hhdet_tes!O138/RES_hhdet_fec!O138)</f>
        <v>1</v>
      </c>
      <c r="P138" s="73">
        <f>IF(RES_hhdet_tes!P138=0,"",RES_hhdet_tes!P138/RES_hhdet_fec!P138)</f>
        <v>1.0000000000000004</v>
      </c>
      <c r="Q138" s="73">
        <f>IF(RES_hhdet_tes!Q138=0,"",RES_hhdet_tes!Q138/RES_hhdet_fec!Q138)</f>
        <v>1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0.71524077977871081</v>
      </c>
      <c r="C139" s="169">
        <f>IF(RES_hhdet_tes!C139=0,"",RES_hhdet_tes!C139/RES_hhdet_fec!C139)</f>
        <v>0.62388829694234849</v>
      </c>
      <c r="D139" s="169">
        <f>IF(RES_hhdet_tes!D139=0,"",RES_hhdet_tes!D139/RES_hhdet_fec!D139)</f>
        <v>0.66483578143860467</v>
      </c>
      <c r="E139" s="169">
        <f>IF(RES_hhdet_tes!E139=0,"",RES_hhdet_tes!E139/RES_hhdet_fec!E139)</f>
        <v>0.65766528911853939</v>
      </c>
      <c r="F139" s="169">
        <f>IF(RES_hhdet_tes!F139=0,"",RES_hhdet_tes!F139/RES_hhdet_fec!F139)</f>
        <v>0.67562860982050743</v>
      </c>
      <c r="G139" s="169">
        <f>IF(RES_hhdet_tes!G139=0,"",RES_hhdet_tes!G139/RES_hhdet_fec!G139)</f>
        <v>0.71437454302141346</v>
      </c>
      <c r="H139" s="169">
        <f>IF(RES_hhdet_tes!H139=0,"",RES_hhdet_tes!H139/RES_hhdet_fec!H139)</f>
        <v>0.70640737053862257</v>
      </c>
      <c r="I139" s="169">
        <f>IF(RES_hhdet_tes!I139=0,"",RES_hhdet_tes!I139/RES_hhdet_fec!I139)</f>
        <v>0.80194816525514023</v>
      </c>
      <c r="J139" s="169">
        <f>IF(RES_hhdet_tes!J139=0,"",RES_hhdet_tes!J139/RES_hhdet_fec!J139)</f>
        <v>0.7228556473504395</v>
      </c>
      <c r="K139" s="169">
        <f>IF(RES_hhdet_tes!K139=0,"",RES_hhdet_tes!K139/RES_hhdet_fec!K139)</f>
        <v>0.75817414588230514</v>
      </c>
      <c r="L139" s="169">
        <f>IF(RES_hhdet_tes!L139=0,"",RES_hhdet_tes!L139/RES_hhdet_fec!L139)</f>
        <v>0.68253883987740172</v>
      </c>
      <c r="M139" s="169">
        <f>IF(RES_hhdet_tes!M139=0,"",RES_hhdet_tes!M139/RES_hhdet_fec!M139)</f>
        <v>0.74175176604008042</v>
      </c>
      <c r="N139" s="169">
        <f>IF(RES_hhdet_tes!N139=0,"",RES_hhdet_tes!N139/RES_hhdet_fec!N139)</f>
        <v>0.73614061797975383</v>
      </c>
      <c r="O139" s="169">
        <f>IF(RES_hhdet_tes!O139=0,"",RES_hhdet_tes!O139/RES_hhdet_fec!O139)</f>
        <v>0.72704600433772737</v>
      </c>
      <c r="P139" s="169">
        <f>IF(RES_hhdet_tes!P139=0,"",RES_hhdet_tes!P139/RES_hhdet_fec!P139)</f>
        <v>0.76690225635244325</v>
      </c>
      <c r="Q139" s="169">
        <f>IF(RES_hhdet_tes!Q139=0,"",RES_hhdet_tes!Q139/RES_hhdet_fec!Q139)</f>
        <v>0.77758579038004139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0.41407261189520711</v>
      </c>
      <c r="C140" s="73">
        <f>IF(RES_hhdet_tes!C140=0,"",RES_hhdet_tes!C140/RES_hhdet_fec!C140)</f>
        <v>0.43147231278133269</v>
      </c>
      <c r="D140" s="73">
        <f>IF(RES_hhdet_tes!D140=0,"",RES_hhdet_tes!D140/RES_hhdet_fec!D140)</f>
        <v>0.43759384611524232</v>
      </c>
      <c r="E140" s="73">
        <f>IF(RES_hhdet_tes!E140=0,"",RES_hhdet_tes!E140/RES_hhdet_fec!E140)</f>
        <v>0.44752638047945575</v>
      </c>
      <c r="F140" s="73">
        <f>IF(RES_hhdet_tes!F140=0,"",RES_hhdet_tes!F140/RES_hhdet_fec!F140)</f>
        <v>0.453036970798262</v>
      </c>
      <c r="G140" s="73">
        <f>IF(RES_hhdet_tes!G140=0,"",RES_hhdet_tes!G140/RES_hhdet_fec!G140)</f>
        <v>0.45471461351688408</v>
      </c>
      <c r="H140" s="73">
        <f>IF(RES_hhdet_tes!H140=0,"",RES_hhdet_tes!H140/RES_hhdet_fec!H140)</f>
        <v>0.45520804126040287</v>
      </c>
      <c r="I140" s="73">
        <f>IF(RES_hhdet_tes!I140=0,"",RES_hhdet_tes!I140/RES_hhdet_fec!I140)</f>
        <v>0.45706621252464763</v>
      </c>
      <c r="J140" s="73">
        <f>IF(RES_hhdet_tes!J140=0,"",RES_hhdet_tes!J140/RES_hhdet_fec!J140)</f>
        <v>0.46208703274127511</v>
      </c>
      <c r="K140" s="73">
        <f>IF(RES_hhdet_tes!K140=0,"",RES_hhdet_tes!K140/RES_hhdet_fec!K140)</f>
        <v>0.46361840011372119</v>
      </c>
      <c r="L140" s="73">
        <f>IF(RES_hhdet_tes!L140=0,"",RES_hhdet_tes!L140/RES_hhdet_fec!L140)</f>
        <v>0.466535193845387</v>
      </c>
      <c r="M140" s="73">
        <f>IF(RES_hhdet_tes!M140=0,"",RES_hhdet_tes!M140/RES_hhdet_fec!M140)</f>
        <v>0.46821970377482491</v>
      </c>
      <c r="N140" s="73">
        <f>IF(RES_hhdet_tes!N140=0,"",RES_hhdet_tes!N140/RES_hhdet_fec!N140)</f>
        <v>0.46886904123578843</v>
      </c>
      <c r="O140" s="73">
        <f>IF(RES_hhdet_tes!O140=0,"",RES_hhdet_tes!O140/RES_hhdet_fec!O140)</f>
        <v>0.46967043804578734</v>
      </c>
      <c r="P140" s="73">
        <f>IF(RES_hhdet_tes!P140=0,"",RES_hhdet_tes!P140/RES_hhdet_fec!P140)</f>
        <v>0.47069836502171569</v>
      </c>
      <c r="Q140" s="73">
        <f>IF(RES_hhdet_tes!Q140=0,"",RES_hhdet_tes!Q140/RES_hhdet_fec!Q140)</f>
        <v>0.47090342325348533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0.79814459061694309</v>
      </c>
      <c r="C141" s="65">
        <f>IF(RES_hhdet_tes!C141=0,"",RES_hhdet_tes!C141/RES_hhdet_fec!C141)</f>
        <v>0.79814459061694265</v>
      </c>
      <c r="D141" s="65">
        <f>IF(RES_hhdet_tes!D141=0,"",RES_hhdet_tes!D141/RES_hhdet_fec!D141)</f>
        <v>0.80417988796086881</v>
      </c>
      <c r="E141" s="65">
        <f>IF(RES_hhdet_tes!E141=0,"",RES_hhdet_tes!E141/RES_hhdet_fec!E141)</f>
        <v>0.81775746919622994</v>
      </c>
      <c r="F141" s="65">
        <f>IF(RES_hhdet_tes!F141=0,"",RES_hhdet_tes!F141/RES_hhdet_fec!F141)</f>
        <v>0.82677519257476451</v>
      </c>
      <c r="G141" s="65">
        <f>IF(RES_hhdet_tes!G141=0,"",RES_hhdet_tes!G141/RES_hhdet_fec!G141)</f>
        <v>0.82765719449447683</v>
      </c>
      <c r="H141" s="65">
        <f>IF(RES_hhdet_tes!H141=0,"",RES_hhdet_tes!H141/RES_hhdet_fec!H141)</f>
        <v>0.82866226478502469</v>
      </c>
      <c r="I141" s="65">
        <f>IF(RES_hhdet_tes!I141=0,"",RES_hhdet_tes!I141/RES_hhdet_fec!I141)</f>
        <v>0.82988246942495347</v>
      </c>
      <c r="J141" s="65">
        <f>IF(RES_hhdet_tes!J141=0,"",RES_hhdet_tes!J141/RES_hhdet_fec!J141)</f>
        <v>0.83062070944652266</v>
      </c>
      <c r="K141" s="65">
        <f>IF(RES_hhdet_tes!K141=0,"",RES_hhdet_tes!K141/RES_hhdet_fec!K141)</f>
        <v>0.83128768284913601</v>
      </c>
      <c r="L141" s="65">
        <f>IF(RES_hhdet_tes!L141=0,"",RES_hhdet_tes!L141/RES_hhdet_fec!L141)</f>
        <v>0.83187676532928378</v>
      </c>
      <c r="M141" s="65">
        <f>IF(RES_hhdet_tes!M141=0,"",RES_hhdet_tes!M141/RES_hhdet_fec!M141)</f>
        <v>0.8342342204784805</v>
      </c>
      <c r="N141" s="65">
        <f>IF(RES_hhdet_tes!N141=0,"",RES_hhdet_tes!N141/RES_hhdet_fec!N141)</f>
        <v>0.84012045208419106</v>
      </c>
      <c r="O141" s="65">
        <f>IF(RES_hhdet_tes!O141=0,"",RES_hhdet_tes!O141/RES_hhdet_fec!O141)</f>
        <v>0.842099143134317</v>
      </c>
      <c r="P141" s="65">
        <f>IF(RES_hhdet_tes!P141=0,"",RES_hhdet_tes!P141/RES_hhdet_fec!P141)</f>
        <v>0.84364423465790617</v>
      </c>
      <c r="Q141" s="65">
        <f>IF(RES_hhdet_tes!Q141=0,"",RES_hhdet_tes!Q141/RES_hhdet_fec!Q141)</f>
        <v>0.84659467743141825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1.0383869139204673</v>
      </c>
      <c r="C143" s="175">
        <f>IF(RES_hhdet_tes!C143=0,"",RES_hhdet_tes!C143/RES_hhdet_fec!C143)</f>
        <v>1.0619018228254551</v>
      </c>
      <c r="D143" s="175">
        <f>IF(RES_hhdet_tes!D143=0,"",RES_hhdet_tes!D143/RES_hhdet_fec!D143)</f>
        <v>1.0860875646305201</v>
      </c>
      <c r="E143" s="175">
        <f>IF(RES_hhdet_tes!E143=0,"",RES_hhdet_tes!E143/RES_hhdet_fec!E143)</f>
        <v>1.1213309642416789</v>
      </c>
      <c r="F143" s="175">
        <f>IF(RES_hhdet_tes!F143=0,"",RES_hhdet_tes!F143/RES_hhdet_fec!F143)</f>
        <v>1.149074301654736</v>
      </c>
      <c r="G143" s="175">
        <f>IF(RES_hhdet_tes!G143=0,"",RES_hhdet_tes!G143/RES_hhdet_fec!G143)</f>
        <v>1.1791279037768756</v>
      </c>
      <c r="H143" s="175">
        <f>IF(RES_hhdet_tes!H143=0,"",RES_hhdet_tes!H143/RES_hhdet_fec!H143)</f>
        <v>1.1992242939333553</v>
      </c>
      <c r="I143" s="175">
        <f>IF(RES_hhdet_tes!I143=0,"",RES_hhdet_tes!I143/RES_hhdet_fec!I143)</f>
        <v>1.2320120747125682</v>
      </c>
      <c r="J143" s="175">
        <f>IF(RES_hhdet_tes!J143=0,"",RES_hhdet_tes!J143/RES_hhdet_fec!J143)</f>
        <v>1.2581214610715863</v>
      </c>
      <c r="K143" s="175">
        <f>IF(RES_hhdet_tes!K143=0,"",RES_hhdet_tes!K143/RES_hhdet_fec!K143)</f>
        <v>1.2892826770547912</v>
      </c>
      <c r="L143" s="175">
        <f>IF(RES_hhdet_tes!L143=0,"",RES_hhdet_tes!L143/RES_hhdet_fec!L143)</f>
        <v>1.3468680061486269</v>
      </c>
      <c r="M143" s="175">
        <f>IF(RES_hhdet_tes!M143=0,"",RES_hhdet_tes!M143/RES_hhdet_fec!M143)</f>
        <v>1.3752795696262241</v>
      </c>
      <c r="N143" s="175">
        <f>IF(RES_hhdet_tes!N143=0,"",RES_hhdet_tes!N143/RES_hhdet_fec!N143)</f>
        <v>1.4864185421898979</v>
      </c>
      <c r="O143" s="175">
        <f>IF(RES_hhdet_tes!O143=0,"",RES_hhdet_tes!O143/RES_hhdet_fec!O143)</f>
        <v>1.5732617222318896</v>
      </c>
      <c r="P143" s="175">
        <f>IF(RES_hhdet_tes!P143=0,"",RES_hhdet_tes!P143/RES_hhdet_fec!P143)</f>
        <v>1.5891234745311347</v>
      </c>
      <c r="Q143" s="175">
        <f>IF(RES_hhdet_tes!Q143=0,"",RES_hhdet_tes!Q143/RES_hhdet_fec!Q143)</f>
        <v>1.6921769520142238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1.1796154374690611</v>
      </c>
      <c r="C144" s="169">
        <f>IF(RES_hhdet_tes!C144=0,"",RES_hhdet_tes!C144/RES_hhdet_fec!C144)</f>
        <v>1.2088383709172197</v>
      </c>
      <c r="D144" s="169">
        <f>IF(RES_hhdet_tes!D144=0,"",RES_hhdet_tes!D144/RES_hhdet_fec!D144)</f>
        <v>1.2358580520285911</v>
      </c>
      <c r="E144" s="169">
        <f>IF(RES_hhdet_tes!E144=0,"",RES_hhdet_tes!E144/RES_hhdet_fec!E144)</f>
        <v>1.2866009047489377</v>
      </c>
      <c r="F144" s="169">
        <f>IF(RES_hhdet_tes!F144=0,"",RES_hhdet_tes!F144/RES_hhdet_fec!F144)</f>
        <v>1.3166826041913631</v>
      </c>
      <c r="G144" s="169">
        <f>IF(RES_hhdet_tes!G144=0,"",RES_hhdet_tes!G144/RES_hhdet_fec!G144)</f>
        <v>1.3654707756633537</v>
      </c>
      <c r="H144" s="169">
        <f>IF(RES_hhdet_tes!H144=0,"",RES_hhdet_tes!H144/RES_hhdet_fec!H144)</f>
        <v>1.4084804723658095</v>
      </c>
      <c r="I144" s="169">
        <f>IF(RES_hhdet_tes!I144=0,"",RES_hhdet_tes!I144/RES_hhdet_fec!I144)</f>
        <v>1.4560021953827558</v>
      </c>
      <c r="J144" s="169">
        <f>IF(RES_hhdet_tes!J144=0,"",RES_hhdet_tes!J144/RES_hhdet_fec!J144)</f>
        <v>1.4947795881073427</v>
      </c>
      <c r="K144" s="169">
        <f>IF(RES_hhdet_tes!K144=0,"",RES_hhdet_tes!K144/RES_hhdet_fec!K144)</f>
        <v>1.5568636114131238</v>
      </c>
      <c r="L144" s="169">
        <f>IF(RES_hhdet_tes!L144=0,"",RES_hhdet_tes!L144/RES_hhdet_fec!L144)</f>
        <v>1.6155288404869159</v>
      </c>
      <c r="M144" s="169">
        <f>IF(RES_hhdet_tes!M144=0,"",RES_hhdet_tes!M144/RES_hhdet_fec!M144)</f>
        <v>1.8080010586675999</v>
      </c>
      <c r="N144" s="169">
        <f>IF(RES_hhdet_tes!N144=0,"",RES_hhdet_tes!N144/RES_hhdet_fec!N144)</f>
        <v>1.9496979794698575</v>
      </c>
      <c r="O144" s="169">
        <f>IF(RES_hhdet_tes!O144=0,"",RES_hhdet_tes!O144/RES_hhdet_fec!O144)</f>
        <v>2.1319666972429006</v>
      </c>
      <c r="P144" s="169">
        <f>IF(RES_hhdet_tes!P144=0,"",RES_hhdet_tes!P144/RES_hhdet_fec!P144)</f>
        <v>2.4146130164992554</v>
      </c>
      <c r="Q144" s="169">
        <f>IF(RES_hhdet_tes!Q144=0,"",RES_hhdet_tes!Q144/RES_hhdet_fec!Q144)</f>
        <v>2.5809119665531757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1.1796154374690611</v>
      </c>
      <c r="C145" s="73">
        <f>IF(RES_hhdet_tes!C145=0,"",RES_hhdet_tes!C145/RES_hhdet_fec!C145)</f>
        <v>1.2088383709172197</v>
      </c>
      <c r="D145" s="73">
        <f>IF(RES_hhdet_tes!D145=0,"",RES_hhdet_tes!D145/RES_hhdet_fec!D145)</f>
        <v>1.2358580520285911</v>
      </c>
      <c r="E145" s="73">
        <f>IF(RES_hhdet_tes!E145=0,"",RES_hhdet_tes!E145/RES_hhdet_fec!E145)</f>
        <v>1.2866009047489377</v>
      </c>
      <c r="F145" s="73">
        <f>IF(RES_hhdet_tes!F145=0,"",RES_hhdet_tes!F145/RES_hhdet_fec!F145)</f>
        <v>1.3166826041913631</v>
      </c>
      <c r="G145" s="73">
        <f>IF(RES_hhdet_tes!G145=0,"",RES_hhdet_tes!G145/RES_hhdet_fec!G145)</f>
        <v>1.3654707756633537</v>
      </c>
      <c r="H145" s="73">
        <f>IF(RES_hhdet_tes!H145=0,"",RES_hhdet_tes!H145/RES_hhdet_fec!H145)</f>
        <v>1.4084804723658095</v>
      </c>
      <c r="I145" s="73">
        <f>IF(RES_hhdet_tes!I145=0,"",RES_hhdet_tes!I145/RES_hhdet_fec!I145)</f>
        <v>1.4560021953827558</v>
      </c>
      <c r="J145" s="73">
        <f>IF(RES_hhdet_tes!J145=0,"",RES_hhdet_tes!J145/RES_hhdet_fec!J145)</f>
        <v>1.4947795881073427</v>
      </c>
      <c r="K145" s="73">
        <f>IF(RES_hhdet_tes!K145=0,"",RES_hhdet_tes!K145/RES_hhdet_fec!K145)</f>
        <v>1.5568636114131238</v>
      </c>
      <c r="L145" s="73">
        <f>IF(RES_hhdet_tes!L145=0,"",RES_hhdet_tes!L145/RES_hhdet_fec!L145)</f>
        <v>1.6155288404869159</v>
      </c>
      <c r="M145" s="73">
        <f>IF(RES_hhdet_tes!M145=0,"",RES_hhdet_tes!M145/RES_hhdet_fec!M145)</f>
        <v>1.8080010586675999</v>
      </c>
      <c r="N145" s="73">
        <f>IF(RES_hhdet_tes!N145=0,"",RES_hhdet_tes!N145/RES_hhdet_fec!N145)</f>
        <v>1.9496979794698575</v>
      </c>
      <c r="O145" s="73">
        <f>IF(RES_hhdet_tes!O145=0,"",RES_hhdet_tes!O145/RES_hhdet_fec!O145)</f>
        <v>2.1319666972429006</v>
      </c>
      <c r="P145" s="73">
        <f>IF(RES_hhdet_tes!P145=0,"",RES_hhdet_tes!P145/RES_hhdet_fec!P145)</f>
        <v>2.4146130164992554</v>
      </c>
      <c r="Q145" s="73">
        <f>IF(RES_hhdet_tes!Q145=0,"",RES_hhdet_tes!Q145/RES_hhdet_fec!Q145)</f>
        <v>2.5809119665531757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1.607436229671128</v>
      </c>
      <c r="C146" s="169">
        <f>IF(RES_hhdet_tes!C146=0,"",RES_hhdet_tes!C146/RES_hhdet_fec!C146)</f>
        <v>1.7038056459943609</v>
      </c>
      <c r="D146" s="169">
        <f>IF(RES_hhdet_tes!D146=0,"",RES_hhdet_tes!D146/RES_hhdet_fec!D146)</f>
        <v>1.7710227541994386</v>
      </c>
      <c r="E146" s="169">
        <f>IF(RES_hhdet_tes!E146=0,"",RES_hhdet_tes!E146/RES_hhdet_fec!E146)</f>
        <v>1.8729328505393972</v>
      </c>
      <c r="F146" s="169">
        <f>IF(RES_hhdet_tes!F146=0,"",RES_hhdet_tes!F146/RES_hhdet_fec!F146)</f>
        <v>1.9254532233238366</v>
      </c>
      <c r="G146" s="169">
        <f>IF(RES_hhdet_tes!G146=0,"",RES_hhdet_tes!G146/RES_hhdet_fec!G146)</f>
        <v>2.0014211977273737</v>
      </c>
      <c r="H146" s="169">
        <f>IF(RES_hhdet_tes!H146=0,"",RES_hhdet_tes!H146/RES_hhdet_fec!H146)</f>
        <v>2.0645009209737024</v>
      </c>
      <c r="I146" s="169">
        <f>IF(RES_hhdet_tes!I146=0,"",RES_hhdet_tes!I146/RES_hhdet_fec!I146)</f>
        <v>2.1311769731132677</v>
      </c>
      <c r="J146" s="169">
        <f>IF(RES_hhdet_tes!J146=0,"",RES_hhdet_tes!J146/RES_hhdet_fec!J146)</f>
        <v>2.1782372794848031</v>
      </c>
      <c r="K146" s="169">
        <f>IF(RES_hhdet_tes!K146=0,"",RES_hhdet_tes!K146/RES_hhdet_fec!K146)</f>
        <v>2.2531485580719983</v>
      </c>
      <c r="L146" s="169">
        <f>IF(RES_hhdet_tes!L146=0,"",RES_hhdet_tes!L146/RES_hhdet_fec!L146)</f>
        <v>2.324379549667198</v>
      </c>
      <c r="M146" s="169">
        <f>IF(RES_hhdet_tes!M146=0,"",RES_hhdet_tes!M146/RES_hhdet_fec!M146)</f>
        <v>2.5699003625046428</v>
      </c>
      <c r="N146" s="169">
        <f>IF(RES_hhdet_tes!N146=0,"",RES_hhdet_tes!N146/RES_hhdet_fec!N146)</f>
        <v>2.7617815299041673</v>
      </c>
      <c r="O146" s="169">
        <f>IF(RES_hhdet_tes!O146=0,"",RES_hhdet_tes!O146/RES_hhdet_fec!O146)</f>
        <v>3.0282874712128161</v>
      </c>
      <c r="P146" s="169">
        <f>IF(RES_hhdet_tes!P146=0,"",RES_hhdet_tes!P146/RES_hhdet_fec!P146)</f>
        <v>3.4863000135659261</v>
      </c>
      <c r="Q146" s="169">
        <f>IF(RES_hhdet_tes!Q146=0,"",RES_hhdet_tes!Q146/RES_hhdet_fec!Q146)</f>
        <v>3.7870374614889077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1.607436229671128</v>
      </c>
      <c r="C147" s="73">
        <f>IF(RES_hhdet_tes!C147=0,"",RES_hhdet_tes!C147/RES_hhdet_fec!C147)</f>
        <v>1.7038056459943609</v>
      </c>
      <c r="D147" s="73">
        <f>IF(RES_hhdet_tes!D147=0,"",RES_hhdet_tes!D147/RES_hhdet_fec!D147)</f>
        <v>1.7710227541994386</v>
      </c>
      <c r="E147" s="73">
        <f>IF(RES_hhdet_tes!E147=0,"",RES_hhdet_tes!E147/RES_hhdet_fec!E147)</f>
        <v>1.8729328505393972</v>
      </c>
      <c r="F147" s="73">
        <f>IF(RES_hhdet_tes!F147=0,"",RES_hhdet_tes!F147/RES_hhdet_fec!F147)</f>
        <v>1.9254532233238366</v>
      </c>
      <c r="G147" s="73">
        <f>IF(RES_hhdet_tes!G147=0,"",RES_hhdet_tes!G147/RES_hhdet_fec!G147)</f>
        <v>2.0014211977273737</v>
      </c>
      <c r="H147" s="73">
        <f>IF(RES_hhdet_tes!H147=0,"",RES_hhdet_tes!H147/RES_hhdet_fec!H147)</f>
        <v>2.0645009209737024</v>
      </c>
      <c r="I147" s="73">
        <f>IF(RES_hhdet_tes!I147=0,"",RES_hhdet_tes!I147/RES_hhdet_fec!I147)</f>
        <v>2.1311769731132677</v>
      </c>
      <c r="J147" s="73">
        <f>IF(RES_hhdet_tes!J147=0,"",RES_hhdet_tes!J147/RES_hhdet_fec!J147)</f>
        <v>2.1782372794848031</v>
      </c>
      <c r="K147" s="73">
        <f>IF(RES_hhdet_tes!K147=0,"",RES_hhdet_tes!K147/RES_hhdet_fec!K147)</f>
        <v>2.2531485580719983</v>
      </c>
      <c r="L147" s="73">
        <f>IF(RES_hhdet_tes!L147=0,"",RES_hhdet_tes!L147/RES_hhdet_fec!L147)</f>
        <v>2.324379549667198</v>
      </c>
      <c r="M147" s="73">
        <f>IF(RES_hhdet_tes!M147=0,"",RES_hhdet_tes!M147/RES_hhdet_fec!M147)</f>
        <v>2.5699003625046428</v>
      </c>
      <c r="N147" s="73">
        <f>IF(RES_hhdet_tes!N147=0,"",RES_hhdet_tes!N147/RES_hhdet_fec!N147)</f>
        <v>2.7617815299041673</v>
      </c>
      <c r="O147" s="73">
        <f>IF(RES_hhdet_tes!O147=0,"",RES_hhdet_tes!O147/RES_hhdet_fec!O147)</f>
        <v>3.0282874712128161</v>
      </c>
      <c r="P147" s="73">
        <f>IF(RES_hhdet_tes!P147=0,"",RES_hhdet_tes!P147/RES_hhdet_fec!P147)</f>
        <v>3.4863000135659261</v>
      </c>
      <c r="Q147" s="73">
        <f>IF(RES_hhdet_tes!Q147=0,"",RES_hhdet_tes!Q147/RES_hhdet_fec!Q147)</f>
        <v>3.7870374614889077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0.65668665561176187</v>
      </c>
      <c r="C148" s="169">
        <f>IF(RES_hhdet_tes!C148=0,"",RES_hhdet_tes!C148/RES_hhdet_fec!C148)</f>
        <v>0.67366656083823795</v>
      </c>
      <c r="D148" s="169">
        <f>IF(RES_hhdet_tes!D148=0,"",RES_hhdet_tes!D148/RES_hhdet_fec!D148)</f>
        <v>0.68399549081108091</v>
      </c>
      <c r="E148" s="169">
        <f>IF(RES_hhdet_tes!E148=0,"",RES_hhdet_tes!E148/RES_hhdet_fec!E148)</f>
        <v>0.69704923600315505</v>
      </c>
      <c r="F148" s="169">
        <f>IF(RES_hhdet_tes!F148=0,"",RES_hhdet_tes!F148/RES_hhdet_fec!F148)</f>
        <v>0.70258510387457307</v>
      </c>
      <c r="G148" s="169">
        <f>IF(RES_hhdet_tes!G148=0,"",RES_hhdet_tes!G148/RES_hhdet_fec!G148)</f>
        <v>0.70940956143014355</v>
      </c>
      <c r="H148" s="169">
        <f>IF(RES_hhdet_tes!H148=0,"",RES_hhdet_tes!H148/RES_hhdet_fec!H148)</f>
        <v>0.71407070251420579</v>
      </c>
      <c r="I148" s="169">
        <f>IF(RES_hhdet_tes!I148=0,"",RES_hhdet_tes!I148/RES_hhdet_fec!I148)</f>
        <v>0.71855164996960386</v>
      </c>
      <c r="J148" s="169">
        <f>IF(RES_hhdet_tes!J148=0,"",RES_hhdet_tes!J148/RES_hhdet_fec!J148)</f>
        <v>0.72018551060708835</v>
      </c>
      <c r="K148" s="169">
        <f>IF(RES_hhdet_tes!K148=0,"",RES_hhdet_tes!K148/RES_hhdet_fec!K148)</f>
        <v>0.72467186255484384</v>
      </c>
      <c r="L148" s="169">
        <f>IF(RES_hhdet_tes!L148=0,"",RES_hhdet_tes!L148/RES_hhdet_fec!L148)</f>
        <v>0.72780063945348494</v>
      </c>
      <c r="M148" s="169">
        <f>IF(RES_hhdet_tes!M148=0,"",RES_hhdet_tes!M148/RES_hhdet_fec!M148)</f>
        <v>0.74015245951161246</v>
      </c>
      <c r="N148" s="169">
        <f>IF(RES_hhdet_tes!N148=0,"",RES_hhdet_tes!N148/RES_hhdet_fec!N148)</f>
        <v>0.74481163375083581</v>
      </c>
      <c r="O148" s="169">
        <f>IF(RES_hhdet_tes!O148=0,"",RES_hhdet_tes!O148/RES_hhdet_fec!O148)</f>
        <v>0.75091860674994804</v>
      </c>
      <c r="P148" s="169">
        <f>IF(RES_hhdet_tes!P148=0,"",RES_hhdet_tes!P148/RES_hhdet_fec!P148)</f>
        <v>0.75792574292079451</v>
      </c>
      <c r="Q148" s="169">
        <f>IF(RES_hhdet_tes!Q148=0,"",RES_hhdet_tes!Q148/RES_hhdet_fec!Q148)</f>
        <v>0.76175619389200622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0.53836311350207411</v>
      </c>
      <c r="C149" s="174">
        <f>IF(RES_hhdet_tes!C149=0,"",RES_hhdet_tes!C149/RES_hhdet_fec!C149)</f>
        <v>0.54476940404456975</v>
      </c>
      <c r="D149" s="174">
        <f>IF(RES_hhdet_tes!D149=0,"",RES_hhdet_tes!D149/RES_hhdet_fec!D149)</f>
        <v>0.55071229561250223</v>
      </c>
      <c r="E149" s="174">
        <f>IF(RES_hhdet_tes!E149=0,"",RES_hhdet_tes!E149/RES_hhdet_fec!E149)</f>
        <v>0.55912279221248762</v>
      </c>
      <c r="F149" s="174">
        <f>IF(RES_hhdet_tes!F149=0,"",RES_hhdet_tes!F149/RES_hhdet_fec!F149)</f>
        <v>0.56549129794469533</v>
      </c>
      <c r="G149" s="174">
        <f>IF(RES_hhdet_tes!G149=0,"",RES_hhdet_tes!G149/RES_hhdet_fec!G149)</f>
        <v>0.5717127711062221</v>
      </c>
      <c r="H149" s="174">
        <f>IF(RES_hhdet_tes!H149=0,"",RES_hhdet_tes!H149/RES_hhdet_fec!H149)</f>
        <v>0.57865546464915862</v>
      </c>
      <c r="I149" s="174">
        <f>IF(RES_hhdet_tes!I149=0,"",RES_hhdet_tes!I149/RES_hhdet_fec!I149)</f>
        <v>0.58405171806553924</v>
      </c>
      <c r="J149" s="174">
        <f>IF(RES_hhdet_tes!J149=0,"",RES_hhdet_tes!J149/RES_hhdet_fec!J149)</f>
        <v>0.59027242319265372</v>
      </c>
      <c r="K149" s="174">
        <f>IF(RES_hhdet_tes!K149=0,"",RES_hhdet_tes!K149/RES_hhdet_fec!K149)</f>
        <v>0.59476679346891492</v>
      </c>
      <c r="L149" s="174">
        <f>IF(RES_hhdet_tes!L149=0,"",RES_hhdet_tes!L149/RES_hhdet_fec!L149)</f>
        <v>0.59761335641496782</v>
      </c>
      <c r="M149" s="174">
        <f>IF(RES_hhdet_tes!M149=0,"",RES_hhdet_tes!M149/RES_hhdet_fec!M149)</f>
        <v>0.60085169221897516</v>
      </c>
      <c r="N149" s="174">
        <f>IF(RES_hhdet_tes!N149=0,"",RES_hhdet_tes!N149/RES_hhdet_fec!N149)</f>
        <v>0.6009096387406293</v>
      </c>
      <c r="O149" s="174">
        <f>IF(RES_hhdet_tes!O149=0,"",RES_hhdet_tes!O149/RES_hhdet_fec!O149)</f>
        <v>0.60272345785214021</v>
      </c>
      <c r="P149" s="174">
        <f>IF(RES_hhdet_tes!P149=0,"",RES_hhdet_tes!P149/RES_hhdet_fec!P149)</f>
        <v>0.60486499067834532</v>
      </c>
      <c r="Q149" s="174">
        <f>IF(RES_hhdet_tes!Q149=0,"",RES_hhdet_tes!Q149/RES_hhdet_fec!Q149)</f>
        <v>0.60587407304473961</v>
      </c>
    </row>
    <row r="150" spans="1:17" ht="12" customHeight="1" x14ac:dyDescent="0.25">
      <c r="A150" s="167" t="s">
        <v>143</v>
      </c>
      <c r="B150" s="174">
        <f>IF(RES_hhdet_tes!B150=0,"",RES_hhdet_tes!B150/RES_hhdet_fec!B150)</f>
        <v>0.60860075922641588</v>
      </c>
      <c r="C150" s="174">
        <f>IF(RES_hhdet_tes!C150=0,"",RES_hhdet_tes!C150/RES_hhdet_fec!C150)</f>
        <v>0.62054864116050856</v>
      </c>
      <c r="D150" s="174">
        <f>IF(RES_hhdet_tes!D150=0,"",RES_hhdet_tes!D150/RES_hhdet_fec!D150)</f>
        <v>0.63143695079683526</v>
      </c>
      <c r="E150" s="174">
        <f>IF(RES_hhdet_tes!E150=0,"",RES_hhdet_tes!E150/RES_hhdet_fec!E150)</f>
        <v>0.64483802408185698</v>
      </c>
      <c r="F150" s="174">
        <f>IF(RES_hhdet_tes!F150=0,"",RES_hhdet_tes!F150/RES_hhdet_fec!F150)</f>
        <v>0.65092044472538935</v>
      </c>
      <c r="G150" s="174">
        <f>IF(RES_hhdet_tes!G150=0,"",RES_hhdet_tes!G150/RES_hhdet_fec!G150)</f>
        <v>0.65359566720748941</v>
      </c>
      <c r="H150" s="174">
        <f>IF(RES_hhdet_tes!H150=0,"",RES_hhdet_tes!H150/RES_hhdet_fec!H150)</f>
        <v>0.67240958131758533</v>
      </c>
      <c r="I150" s="174">
        <f>IF(RES_hhdet_tes!I150=0,"",RES_hhdet_tes!I150/RES_hhdet_fec!I150)</f>
        <v>0.6960139825208489</v>
      </c>
      <c r="J150" s="174">
        <f>IF(RES_hhdet_tes!J150=0,"",RES_hhdet_tes!J150/RES_hhdet_fec!J150)</f>
        <v>0.65980362573205986</v>
      </c>
      <c r="K150" s="174">
        <f>IF(RES_hhdet_tes!K150=0,"",RES_hhdet_tes!K150/RES_hhdet_fec!K150)</f>
        <v>0.66437377147406185</v>
      </c>
      <c r="L150" s="174">
        <f>IF(RES_hhdet_tes!L150=0,"",RES_hhdet_tes!L150/RES_hhdet_fec!L150)</f>
        <v>0.66792482960531097</v>
      </c>
      <c r="M150" s="174">
        <f>IF(RES_hhdet_tes!M150=0,"",RES_hhdet_tes!M150/RES_hhdet_fec!M150)</f>
        <v>0.66901337726305299</v>
      </c>
      <c r="N150" s="174">
        <f>IF(RES_hhdet_tes!N150=0,"",RES_hhdet_tes!N150/RES_hhdet_fec!N150)</f>
        <v>0.66973195701576582</v>
      </c>
      <c r="O150" s="174">
        <f>IF(RES_hhdet_tes!O150=0,"",RES_hhdet_tes!O150/RES_hhdet_fec!O150)</f>
        <v>0.67093836861275902</v>
      </c>
      <c r="P150" s="174">
        <f>IF(RES_hhdet_tes!P150=0,"",RES_hhdet_tes!P150/RES_hhdet_fec!P150)</f>
        <v>0.67197381430143721</v>
      </c>
      <c r="Q150" s="174">
        <f>IF(RES_hhdet_tes!Q150=0,"",RES_hhdet_tes!Q150/RES_hhdet_fec!Q150)</f>
        <v>0.67259752619857438</v>
      </c>
    </row>
    <row r="151" spans="1:17" ht="12" customHeight="1" x14ac:dyDescent="0.25">
      <c r="A151" s="166" t="s">
        <v>57</v>
      </c>
      <c r="B151" s="173">
        <f>IF(RES_hhdet_tes!B151=0,"",RES_hhdet_tes!B151/RES_hhdet_fec!B151)</f>
        <v>0.53836311350207411</v>
      </c>
      <c r="C151" s="173">
        <f>IF(RES_hhdet_tes!C151=0,"",RES_hhdet_tes!C151/RES_hhdet_fec!C151)</f>
        <v>0.55194434751174504</v>
      </c>
      <c r="D151" s="173">
        <f>IF(RES_hhdet_tes!D151=0,"",RES_hhdet_tes!D151/RES_hhdet_fec!D151)</f>
        <v>0.56429891453125058</v>
      </c>
      <c r="E151" s="173">
        <f>IF(RES_hhdet_tes!E151=0,"",RES_hhdet_tes!E151/RES_hhdet_fec!E151)</f>
        <v>0.57964913762075754</v>
      </c>
      <c r="F151" s="173">
        <f>IF(RES_hhdet_tes!F151=0,"",RES_hhdet_tes!F151/RES_hhdet_fec!F151)</f>
        <v>0.58635429418121299</v>
      </c>
      <c r="G151" s="173">
        <f>IF(RES_hhdet_tes!G151=0,"",RES_hhdet_tes!G151/RES_hhdet_fec!G151)</f>
        <v>0.58901526034408513</v>
      </c>
      <c r="H151" s="173">
        <f>IF(RES_hhdet_tes!H151=0,"",RES_hhdet_tes!H151/RES_hhdet_fec!H151)</f>
        <v>0.59149530336120326</v>
      </c>
      <c r="I151" s="173">
        <f>IF(RES_hhdet_tes!I151=0,"",RES_hhdet_tes!I151/RES_hhdet_fec!I151)</f>
        <v>0.59269689264547387</v>
      </c>
      <c r="J151" s="173">
        <f>IF(RES_hhdet_tes!J151=0,"",RES_hhdet_tes!J151/RES_hhdet_fec!J151)</f>
        <v>0.59511298416657266</v>
      </c>
      <c r="K151" s="173">
        <f>IF(RES_hhdet_tes!K151=0,"",RES_hhdet_tes!K151/RES_hhdet_fec!K151)</f>
        <v>0.60003966529869235</v>
      </c>
      <c r="L151" s="173">
        <f>IF(RES_hhdet_tes!L151=0,"",RES_hhdet_tes!L151/RES_hhdet_fec!L151)</f>
        <v>0.603752100837051</v>
      </c>
      <c r="M151" s="173">
        <f>IF(RES_hhdet_tes!M151=0,"",RES_hhdet_tes!M151/RES_hhdet_fec!M151)</f>
        <v>0.60496854173339287</v>
      </c>
      <c r="N151" s="173">
        <f>IF(RES_hhdet_tes!N151=0,"",RES_hhdet_tes!N151/RES_hhdet_fec!N151)</f>
        <v>0.60564919419750007</v>
      </c>
      <c r="O151" s="173">
        <f>IF(RES_hhdet_tes!O151=0,"",RES_hhdet_tes!O151/RES_hhdet_fec!O151)</f>
        <v>0.60688336049638758</v>
      </c>
      <c r="P151" s="173">
        <f>IF(RES_hhdet_tes!P151=0,"",RES_hhdet_tes!P151/RES_hhdet_fec!P151)</f>
        <v>0.60789286204761994</v>
      </c>
      <c r="Q151" s="173">
        <f>IF(RES_hhdet_tes!Q151=0,"",RES_hhdet_tes!Q151/RES_hhdet_fec!Q151)</f>
        <v>0.60837219218746041</v>
      </c>
    </row>
    <row r="152" spans="1:17" ht="12" customHeight="1" x14ac:dyDescent="0.25">
      <c r="A152" s="147" t="s">
        <v>59</v>
      </c>
      <c r="B152" s="172">
        <f>IF(RES_hhdet_tes!B152=0,"",RES_hhdet_tes!B152/RES_hhdet_fec!B152)</f>
        <v>1</v>
      </c>
      <c r="C152" s="172">
        <f>IF(RES_hhdet_tes!C152=0,"",RES_hhdet_tes!C152/RES_hhdet_fec!C152)</f>
        <v>1.0000000000000002</v>
      </c>
      <c r="D152" s="172">
        <f>IF(RES_hhdet_tes!D152=0,"",RES_hhdet_tes!D152/RES_hhdet_fec!D152)</f>
        <v>0.99999999999999978</v>
      </c>
      <c r="E152" s="172">
        <f>IF(RES_hhdet_tes!E152=0,"",RES_hhdet_tes!E152/RES_hhdet_fec!E152)</f>
        <v>1</v>
      </c>
      <c r="F152" s="172">
        <f>IF(RES_hhdet_tes!F152=0,"",RES_hhdet_tes!F152/RES_hhdet_fec!F152)</f>
        <v>1</v>
      </c>
      <c r="G152" s="172">
        <f>IF(RES_hhdet_tes!G152=0,"",RES_hhdet_tes!G152/RES_hhdet_fec!G152)</f>
        <v>1</v>
      </c>
      <c r="H152" s="172">
        <f>IF(RES_hhdet_tes!H152=0,"",RES_hhdet_tes!H152/RES_hhdet_fec!H152)</f>
        <v>1.0000000000000002</v>
      </c>
      <c r="I152" s="172">
        <f>IF(RES_hhdet_tes!I152=0,"",RES_hhdet_tes!I152/RES_hhdet_fec!I152)</f>
        <v>0.99999999999999978</v>
      </c>
      <c r="J152" s="172">
        <f>IF(RES_hhdet_tes!J152=0,"",RES_hhdet_tes!J152/RES_hhdet_fec!J152)</f>
        <v>1</v>
      </c>
      <c r="K152" s="172">
        <f>IF(RES_hhdet_tes!K152=0,"",RES_hhdet_tes!K152/RES_hhdet_fec!K152)</f>
        <v>1.0000000000000007</v>
      </c>
      <c r="L152" s="172">
        <f>IF(RES_hhdet_tes!L152=0,"",RES_hhdet_tes!L152/RES_hhdet_fec!L152)</f>
        <v>1</v>
      </c>
      <c r="M152" s="172">
        <f>IF(RES_hhdet_tes!M152=0,"",RES_hhdet_tes!M152/RES_hhdet_fec!M152)</f>
        <v>1</v>
      </c>
      <c r="N152" s="172">
        <f>IF(RES_hhdet_tes!N152=0,"",RES_hhdet_tes!N152/RES_hhdet_fec!N152)</f>
        <v>1</v>
      </c>
      <c r="O152" s="172">
        <f>IF(RES_hhdet_tes!O152=0,"",RES_hhdet_tes!O152/RES_hhdet_fec!O152)</f>
        <v>0.99999999999999956</v>
      </c>
      <c r="P152" s="172">
        <f>IF(RES_hhdet_tes!P152=0,"",RES_hhdet_tes!P152/RES_hhdet_fec!P152)</f>
        <v>1</v>
      </c>
      <c r="Q152" s="172">
        <f>IF(RES_hhdet_tes!Q152=0,"",RES_hhdet_tes!Q152/RES_hhdet_fec!Q152)</f>
        <v>1</v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0.68790842280820574</v>
      </c>
      <c r="C153" s="171">
        <f>IF(RES_hhdet_tes!C153=0,"",RES_hhdet_tes!C153/RES_hhdet_fec!C153)</f>
        <v>0.69872387982548012</v>
      </c>
      <c r="D153" s="171">
        <f>IF(RES_hhdet_tes!D153=0,"",RES_hhdet_tes!D153/RES_hhdet_fec!D153)</f>
        <v>0.70542188523212945</v>
      </c>
      <c r="E153" s="171">
        <f>IF(RES_hhdet_tes!E153=0,"",RES_hhdet_tes!E153/RES_hhdet_fec!E153)</f>
        <v>0.71314589962624231</v>
      </c>
      <c r="F153" s="171">
        <f>IF(RES_hhdet_tes!F153=0,"",RES_hhdet_tes!F153/RES_hhdet_fec!F153)</f>
        <v>0.71696915244041715</v>
      </c>
      <c r="G153" s="171">
        <f>IF(RES_hhdet_tes!G153=0,"",RES_hhdet_tes!G153/RES_hhdet_fec!G153)</f>
        <v>0.72131646627106116</v>
      </c>
      <c r="H153" s="171">
        <f>IF(RES_hhdet_tes!H153=0,"",RES_hhdet_tes!H153/RES_hhdet_fec!H153)</f>
        <v>0.72449329968387077</v>
      </c>
      <c r="I153" s="171">
        <f>IF(RES_hhdet_tes!I153=0,"",RES_hhdet_tes!I153/RES_hhdet_fec!I153)</f>
        <v>0.72743196206605965</v>
      </c>
      <c r="J153" s="171">
        <f>IF(RES_hhdet_tes!J153=0,"",RES_hhdet_tes!J153/RES_hhdet_fec!J153)</f>
        <v>0.72972584210725255</v>
      </c>
      <c r="K153" s="171">
        <f>IF(RES_hhdet_tes!K153=0,"",RES_hhdet_tes!K153/RES_hhdet_fec!K153)</f>
        <v>0.73452739940212641</v>
      </c>
      <c r="L153" s="171">
        <f>IF(RES_hhdet_tes!L153=0,"",RES_hhdet_tes!L153/RES_hhdet_fec!L153)</f>
        <v>0.73798183258573757</v>
      </c>
      <c r="M153" s="171">
        <f>IF(RES_hhdet_tes!M153=0,"",RES_hhdet_tes!M153/RES_hhdet_fec!M153)</f>
        <v>0.74548645062292496</v>
      </c>
      <c r="N153" s="171">
        <f>IF(RES_hhdet_tes!N153=0,"",RES_hhdet_tes!N153/RES_hhdet_fec!N153)</f>
        <v>0.74931330738663593</v>
      </c>
      <c r="O153" s="171">
        <f>IF(RES_hhdet_tes!O153=0,"",RES_hhdet_tes!O153/RES_hhdet_fec!O153)</f>
        <v>0.75398701288641679</v>
      </c>
      <c r="P153" s="171">
        <f>IF(RES_hhdet_tes!P153=0,"",RES_hhdet_tes!P153/RES_hhdet_fec!P153)</f>
        <v>0.75854591625499335</v>
      </c>
      <c r="Q153" s="171">
        <f>IF(RES_hhdet_tes!Q153=0,"",RES_hhdet_tes!Q153/RES_hhdet_fec!Q153)</f>
        <v>0.76140418817797628</v>
      </c>
    </row>
    <row r="154" spans="1:17" ht="12" customHeight="1" x14ac:dyDescent="0.25">
      <c r="A154" s="161" t="s">
        <v>141</v>
      </c>
      <c r="B154" s="170">
        <f>IF(RES_hhdet_tes!B154=0,"",RES_hhdet_tes!B154/RES_hhdet_fec!B154)</f>
        <v>0.74263732360256196</v>
      </c>
      <c r="C154" s="170">
        <f>IF(RES_hhdet_tes!C154=0,"",RES_hhdet_tes!C154/RES_hhdet_fec!C154)</f>
        <v>0.76100690861635178</v>
      </c>
      <c r="D154" s="170">
        <f>IF(RES_hhdet_tes!D154=0,"",RES_hhdet_tes!D154/RES_hhdet_fec!D154)</f>
        <v>0.77031741964124767</v>
      </c>
      <c r="E154" s="170">
        <f>IF(RES_hhdet_tes!E154=0,"",RES_hhdet_tes!E154/RES_hhdet_fec!E154)</f>
        <v>0.77269504300598013</v>
      </c>
      <c r="F154" s="170">
        <f>IF(RES_hhdet_tes!F154=0,"",RES_hhdet_tes!F154/RES_hhdet_fec!F154)</f>
        <v>0.77598051253109035</v>
      </c>
      <c r="G154" s="170">
        <f>IF(RES_hhdet_tes!G154=0,"",RES_hhdet_tes!G154/RES_hhdet_fec!G154)</f>
        <v>0.77932649270122978</v>
      </c>
      <c r="H154" s="170">
        <f>IF(RES_hhdet_tes!H154=0,"",RES_hhdet_tes!H154/RES_hhdet_fec!H154)</f>
        <v>0.79142288236843128</v>
      </c>
      <c r="I154" s="170">
        <f>IF(RES_hhdet_tes!I154=0,"",RES_hhdet_tes!I154/RES_hhdet_fec!I154)</f>
        <v>0.80954993624106719</v>
      </c>
      <c r="J154" s="170">
        <f>IF(RES_hhdet_tes!J154=0,"",RES_hhdet_tes!J154/RES_hhdet_fec!J154)</f>
        <v>0.78463860174209532</v>
      </c>
      <c r="K154" s="170">
        <f>IF(RES_hhdet_tes!K154=0,"",RES_hhdet_tes!K154/RES_hhdet_fec!K154)</f>
        <v>0.78794335014650385</v>
      </c>
      <c r="L154" s="170">
        <f>IF(RES_hhdet_tes!L154=0,"",RES_hhdet_tes!L154/RES_hhdet_fec!L154)</f>
        <v>0.7931338771767571</v>
      </c>
      <c r="M154" s="170">
        <f>IF(RES_hhdet_tes!M154=0,"",RES_hhdet_tes!M154/RES_hhdet_fec!M154)</f>
        <v>0.79777387813048495</v>
      </c>
      <c r="N154" s="170">
        <f>IF(RES_hhdet_tes!N154=0,"",RES_hhdet_tes!N154/RES_hhdet_fec!N154)</f>
        <v>0.80096194689754086</v>
      </c>
      <c r="O154" s="170">
        <f>IF(RES_hhdet_tes!O154=0,"",RES_hhdet_tes!O154/RES_hhdet_fec!O154)</f>
        <v>0.80343286553254645</v>
      </c>
      <c r="P154" s="170">
        <f>IF(RES_hhdet_tes!P154=0,"",RES_hhdet_tes!P154/RES_hhdet_fec!P154)</f>
        <v>0.80594459994697887</v>
      </c>
      <c r="Q154" s="170">
        <f>IF(RES_hhdet_tes!Q154=0,"",RES_hhdet_tes!Q154/RES_hhdet_fec!Q154)</f>
        <v>0.80867174116065133</v>
      </c>
    </row>
    <row r="155" spans="1:17" ht="12" customHeight="1" x14ac:dyDescent="0.25">
      <c r="A155" s="148" t="s">
        <v>60</v>
      </c>
      <c r="B155" s="73">
        <f>IF(RES_hhdet_tes!B155=0,"",RES_hhdet_tes!B155/RES_hhdet_fec!B155)</f>
        <v>0.68790842280820608</v>
      </c>
      <c r="C155" s="73">
        <f>IF(RES_hhdet_tes!C155=0,"",RES_hhdet_tes!C155/RES_hhdet_fec!C155)</f>
        <v>0.71011749161219473</v>
      </c>
      <c r="D155" s="73">
        <f>IF(RES_hhdet_tes!D155=0,"",RES_hhdet_tes!D155/RES_hhdet_fec!D155)</f>
        <v>0.72011488446786476</v>
      </c>
      <c r="E155" s="73">
        <f>IF(RES_hhdet_tes!E155=0,"",RES_hhdet_tes!E155/RES_hhdet_fec!E155)</f>
        <v>0.72460241079768273</v>
      </c>
      <c r="F155" s="73">
        <f>IF(RES_hhdet_tes!F155=0,"",RES_hhdet_tes!F155/RES_hhdet_fec!F155)</f>
        <v>0.72730892877578357</v>
      </c>
      <c r="G155" s="73">
        <f>IF(RES_hhdet_tes!G155=0,"",RES_hhdet_tes!G155/RES_hhdet_fec!G155)</f>
        <v>0.73086889507067576</v>
      </c>
      <c r="H155" s="73">
        <f>IF(RES_hhdet_tes!H155=0,"",RES_hhdet_tes!H155/RES_hhdet_fec!H155)</f>
        <v>0.73325664277979374</v>
      </c>
      <c r="I155" s="73">
        <f>IF(RES_hhdet_tes!I155=0,"",RES_hhdet_tes!I155/RES_hhdet_fec!I155)</f>
        <v>0.73539616812069297</v>
      </c>
      <c r="J155" s="73">
        <f>IF(RES_hhdet_tes!J155=0,"",RES_hhdet_tes!J155/RES_hhdet_fec!J155)</f>
        <v>0.73691537635377946</v>
      </c>
      <c r="K155" s="73">
        <f>IF(RES_hhdet_tes!K155=0,"",RES_hhdet_tes!K155/RES_hhdet_fec!K155)</f>
        <v>0.74131687479663222</v>
      </c>
      <c r="L155" s="73">
        <f>IF(RES_hhdet_tes!L155=0,"",RES_hhdet_tes!L155/RES_hhdet_fec!L155)</f>
        <v>0.74577135190552346</v>
      </c>
      <c r="M155" s="73">
        <f>IF(RES_hhdet_tes!M155=0,"",RES_hhdet_tes!M155/RES_hhdet_fec!M155)</f>
        <v>0.75392054012276177</v>
      </c>
      <c r="N155" s="73">
        <f>IF(RES_hhdet_tes!N155=0,"",RES_hhdet_tes!N155/RES_hhdet_fec!N155)</f>
        <v>0.75698584998258878</v>
      </c>
      <c r="O155" s="73">
        <f>IF(RES_hhdet_tes!O155=0,"",RES_hhdet_tes!O155/RES_hhdet_fec!O155)</f>
        <v>0.7601085735368267</v>
      </c>
      <c r="P155" s="73">
        <f>IF(RES_hhdet_tes!P155=0,"",RES_hhdet_tes!P155/RES_hhdet_fec!P155)</f>
        <v>0.76456699148597063</v>
      </c>
      <c r="Q155" s="73">
        <f>IF(RES_hhdet_tes!Q155=0,"",RES_hhdet_tes!Q155/RES_hhdet_fec!Q155)</f>
        <v>0.76681838839470107</v>
      </c>
    </row>
    <row r="156" spans="1:17" ht="12" customHeight="1" x14ac:dyDescent="0.25">
      <c r="A156" s="148" t="s">
        <v>59</v>
      </c>
      <c r="B156" s="73">
        <f>IF(RES_hhdet_tes!B156=0,"",RES_hhdet_tes!B156/RES_hhdet_fec!B156)</f>
        <v>1</v>
      </c>
      <c r="C156" s="73">
        <f>IF(RES_hhdet_tes!C156=0,"",RES_hhdet_tes!C156/RES_hhdet_fec!C156)</f>
        <v>1</v>
      </c>
      <c r="D156" s="73">
        <f>IF(RES_hhdet_tes!D156=0,"",RES_hhdet_tes!D156/RES_hhdet_fec!D156)</f>
        <v>1</v>
      </c>
      <c r="E156" s="73">
        <f>IF(RES_hhdet_tes!E156=0,"",RES_hhdet_tes!E156/RES_hhdet_fec!E156)</f>
        <v>0.99999999999999989</v>
      </c>
      <c r="F156" s="73">
        <f>IF(RES_hhdet_tes!F156=0,"",RES_hhdet_tes!F156/RES_hhdet_fec!F156)</f>
        <v>1</v>
      </c>
      <c r="G156" s="73">
        <f>IF(RES_hhdet_tes!G156=0,"",RES_hhdet_tes!G156/RES_hhdet_fec!G156)</f>
        <v>1</v>
      </c>
      <c r="H156" s="73">
        <f>IF(RES_hhdet_tes!H156=0,"",RES_hhdet_tes!H156/RES_hhdet_fec!H156)</f>
        <v>1.0000000000000002</v>
      </c>
      <c r="I156" s="73">
        <f>IF(RES_hhdet_tes!I156=0,"",RES_hhdet_tes!I156/RES_hhdet_fec!I156)</f>
        <v>1</v>
      </c>
      <c r="J156" s="73">
        <f>IF(RES_hhdet_tes!J156=0,"",RES_hhdet_tes!J156/RES_hhdet_fec!J156)</f>
        <v>1</v>
      </c>
      <c r="K156" s="73">
        <f>IF(RES_hhdet_tes!K156=0,"",RES_hhdet_tes!K156/RES_hhdet_fec!K156)</f>
        <v>1.0000000000000002</v>
      </c>
      <c r="L156" s="73">
        <f>IF(RES_hhdet_tes!L156=0,"",RES_hhdet_tes!L156/RES_hhdet_fec!L156)</f>
        <v>1</v>
      </c>
      <c r="M156" s="73">
        <f>IF(RES_hhdet_tes!M156=0,"",RES_hhdet_tes!M156/RES_hhdet_fec!M156)</f>
        <v>0.99999999999999989</v>
      </c>
      <c r="N156" s="73">
        <f>IF(RES_hhdet_tes!N156=0,"",RES_hhdet_tes!N156/RES_hhdet_fec!N156)</f>
        <v>1.0000000000000002</v>
      </c>
      <c r="O156" s="73">
        <f>IF(RES_hhdet_tes!O156=0,"",RES_hhdet_tes!O156/RES_hhdet_fec!O156)</f>
        <v>0.99999999999999978</v>
      </c>
      <c r="P156" s="73">
        <f>IF(RES_hhdet_tes!P156=0,"",RES_hhdet_tes!P156/RES_hhdet_fec!P156)</f>
        <v>1</v>
      </c>
      <c r="Q156" s="73">
        <f>IF(RES_hhdet_tes!Q156=0,"",RES_hhdet_tes!Q156/RES_hhdet_fec!Q156)</f>
        <v>1.0000000000000007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0.71524981346781269</v>
      </c>
      <c r="C157" s="169">
        <f>IF(RES_hhdet_tes!C157=0,"",RES_hhdet_tes!C157/RES_hhdet_fec!C157)</f>
        <v>0.63053572615072428</v>
      </c>
      <c r="D157" s="169">
        <f>IF(RES_hhdet_tes!D157=0,"",RES_hhdet_tes!D157/RES_hhdet_fec!D157)</f>
        <v>0.67019714482879755</v>
      </c>
      <c r="E157" s="169">
        <f>IF(RES_hhdet_tes!E157=0,"",RES_hhdet_tes!E157/RES_hhdet_fec!E157)</f>
        <v>0.65620744076080462</v>
      </c>
      <c r="F157" s="169">
        <f>IF(RES_hhdet_tes!F157=0,"",RES_hhdet_tes!F157/RES_hhdet_fec!F157)</f>
        <v>0.6689038906633521</v>
      </c>
      <c r="G157" s="169">
        <f>IF(RES_hhdet_tes!G157=0,"",RES_hhdet_tes!G157/RES_hhdet_fec!G157)</f>
        <v>0.70999183921030862</v>
      </c>
      <c r="H157" s="169">
        <f>IF(RES_hhdet_tes!H157=0,"",RES_hhdet_tes!H157/RES_hhdet_fec!H157)</f>
        <v>0.70328923551104927</v>
      </c>
      <c r="I157" s="169">
        <f>IF(RES_hhdet_tes!I157=0,"",RES_hhdet_tes!I157/RES_hhdet_fec!I157)</f>
        <v>0.80171419990252846</v>
      </c>
      <c r="J157" s="169">
        <f>IF(RES_hhdet_tes!J157=0,"",RES_hhdet_tes!J157/RES_hhdet_fec!J157)</f>
        <v>0.723514859874691</v>
      </c>
      <c r="K157" s="169">
        <f>IF(RES_hhdet_tes!K157=0,"",RES_hhdet_tes!K157/RES_hhdet_fec!K157)</f>
        <v>0.75907264025482279</v>
      </c>
      <c r="L157" s="169">
        <f>IF(RES_hhdet_tes!L157=0,"",RES_hhdet_tes!L157/RES_hhdet_fec!L157)</f>
        <v>0.68373992474211898</v>
      </c>
      <c r="M157" s="169">
        <f>IF(RES_hhdet_tes!M157=0,"",RES_hhdet_tes!M157/RES_hhdet_fec!M157)</f>
        <v>0.74346832118340356</v>
      </c>
      <c r="N157" s="169">
        <f>IF(RES_hhdet_tes!N157=0,"",RES_hhdet_tes!N157/RES_hhdet_fec!N157)</f>
        <v>0.73563602647985771</v>
      </c>
      <c r="O157" s="169">
        <f>IF(RES_hhdet_tes!O157=0,"",RES_hhdet_tes!O157/RES_hhdet_fec!O157)</f>
        <v>0.72773182767699596</v>
      </c>
      <c r="P157" s="169">
        <f>IF(RES_hhdet_tes!P157=0,"",RES_hhdet_tes!P157/RES_hhdet_fec!P157)</f>
        <v>0.76830751982112278</v>
      </c>
      <c r="Q157" s="169">
        <f>IF(RES_hhdet_tes!Q157=0,"",RES_hhdet_tes!Q157/RES_hhdet_fec!Q157)</f>
        <v>0.77895167311792357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0.41407261189520722</v>
      </c>
      <c r="C158" s="73">
        <f>IF(RES_hhdet_tes!C158=0,"",RES_hhdet_tes!C158/RES_hhdet_fec!C158)</f>
        <v>0.43870368382257735</v>
      </c>
      <c r="D158" s="73">
        <f>IF(RES_hhdet_tes!D158=0,"",RES_hhdet_tes!D158/RES_hhdet_fec!D158)</f>
        <v>0.4413767751094082</v>
      </c>
      <c r="E158" s="73">
        <f>IF(RES_hhdet_tes!E158=0,"",RES_hhdet_tes!E158/RES_hhdet_fec!E158)</f>
        <v>0.44651944550512135</v>
      </c>
      <c r="F158" s="73">
        <f>IF(RES_hhdet_tes!F158=0,"",RES_hhdet_tes!F158/RES_hhdet_fec!F158)</f>
        <v>0.44759244824005473</v>
      </c>
      <c r="G158" s="73">
        <f>IF(RES_hhdet_tes!G158=0,"",RES_hhdet_tes!G158/RES_hhdet_fec!G158)</f>
        <v>0.45023779227350558</v>
      </c>
      <c r="H158" s="73">
        <f>IF(RES_hhdet_tes!H158=0,"",RES_hhdet_tes!H158/RES_hhdet_fec!H158)</f>
        <v>0.45198426584012413</v>
      </c>
      <c r="I158" s="73">
        <f>IF(RES_hhdet_tes!I158=0,"",RES_hhdet_tes!I158/RES_hhdet_fec!I158)</f>
        <v>0.45857474066458154</v>
      </c>
      <c r="J158" s="73">
        <f>IF(RES_hhdet_tes!J158=0,"",RES_hhdet_tes!J158/RES_hhdet_fec!J158)</f>
        <v>0.46249728233399456</v>
      </c>
      <c r="K158" s="73">
        <f>IF(RES_hhdet_tes!K158=0,"",RES_hhdet_tes!K158/RES_hhdet_fec!K158)</f>
        <v>0.46361840011372157</v>
      </c>
      <c r="L158" s="73">
        <f>IF(RES_hhdet_tes!L158=0,"",RES_hhdet_tes!L158/RES_hhdet_fec!L158)</f>
        <v>0.46665696984622379</v>
      </c>
      <c r="M158" s="73">
        <f>IF(RES_hhdet_tes!M158=0,"",RES_hhdet_tes!M158/RES_hhdet_fec!M158)</f>
        <v>0.46778420271328958</v>
      </c>
      <c r="N158" s="73">
        <f>IF(RES_hhdet_tes!N158=0,"",RES_hhdet_tes!N158/RES_hhdet_fec!N158)</f>
        <v>0.46909608477389153</v>
      </c>
      <c r="O158" s="73">
        <f>IF(RES_hhdet_tes!O158=0,"",RES_hhdet_tes!O158/RES_hhdet_fec!O158)</f>
        <v>0.4708461527076106</v>
      </c>
      <c r="P158" s="73">
        <f>IF(RES_hhdet_tes!P158=0,"",RES_hhdet_tes!P158/RES_hhdet_fec!P158)</f>
        <v>0.47115504213581888</v>
      </c>
      <c r="Q158" s="73">
        <f>IF(RES_hhdet_tes!Q158=0,"",RES_hhdet_tes!Q158/RES_hhdet_fec!Q158)</f>
        <v>0.47228027056480471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0.79814459061694287</v>
      </c>
      <c r="C159" s="65">
        <f>IF(RES_hhdet_tes!C159=0,"",RES_hhdet_tes!C159/RES_hhdet_fec!C159)</f>
        <v>0.80229218877472774</v>
      </c>
      <c r="D159" s="65">
        <f>IF(RES_hhdet_tes!D159=0,"",RES_hhdet_tes!D159/RES_hhdet_fec!D159)</f>
        <v>0.81037892512244269</v>
      </c>
      <c r="E159" s="65">
        <f>IF(RES_hhdet_tes!E159=0,"",RES_hhdet_tes!E159/RES_hhdet_fec!E159)</f>
        <v>0.81595950474760182</v>
      </c>
      <c r="F159" s="65">
        <f>IF(RES_hhdet_tes!F159=0,"",RES_hhdet_tes!F159/RES_hhdet_fec!F159)</f>
        <v>0.81970703605094664</v>
      </c>
      <c r="G159" s="65">
        <f>IF(RES_hhdet_tes!G159=0,"",RES_hhdet_tes!G159/RES_hhdet_fec!G159)</f>
        <v>0.82392383377920764</v>
      </c>
      <c r="H159" s="65">
        <f>IF(RES_hhdet_tes!H159=0,"",RES_hhdet_tes!H159/RES_hhdet_fec!H159)</f>
        <v>0.8260813162929479</v>
      </c>
      <c r="I159" s="65">
        <f>IF(RES_hhdet_tes!I159=0,"",RES_hhdet_tes!I159/RES_hhdet_fec!I159)</f>
        <v>0.8294053279967768</v>
      </c>
      <c r="J159" s="65">
        <f>IF(RES_hhdet_tes!J159=0,"",RES_hhdet_tes!J159/RES_hhdet_fec!J159)</f>
        <v>0.83138264411489882</v>
      </c>
      <c r="K159" s="65">
        <f>IF(RES_hhdet_tes!K159=0,"",RES_hhdet_tes!K159/RES_hhdet_fec!K159)</f>
        <v>0.83251048136815409</v>
      </c>
      <c r="L159" s="65">
        <f>IF(RES_hhdet_tes!L159=0,"",RES_hhdet_tes!L159/RES_hhdet_fec!L159)</f>
        <v>0.83420343902268723</v>
      </c>
      <c r="M159" s="65">
        <f>IF(RES_hhdet_tes!M159=0,"",RES_hhdet_tes!M159/RES_hhdet_fec!M159)</f>
        <v>0.83708904720369381</v>
      </c>
      <c r="N159" s="65">
        <f>IF(RES_hhdet_tes!N159=0,"",RES_hhdet_tes!N159/RES_hhdet_fec!N159)</f>
        <v>0.83916959934274193</v>
      </c>
      <c r="O159" s="65">
        <f>IF(RES_hhdet_tes!O159=0,"",RES_hhdet_tes!O159/RES_hhdet_fec!O159)</f>
        <v>0.84230765290107557</v>
      </c>
      <c r="P159" s="65">
        <f>IF(RES_hhdet_tes!P159=0,"",RES_hhdet_tes!P159/RES_hhdet_fec!P159)</f>
        <v>0.84538113020653971</v>
      </c>
      <c r="Q159" s="65">
        <f>IF(RES_hhdet_tes!Q159=0,"",RES_hhdet_tes!Q159/RES_hhdet_fec!Q159)</f>
        <v>0.84785916558561791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0.72895575424772696</v>
      </c>
      <c r="C161" s="175">
        <f>IF(RES_hhdet_tes!C161=0,"",RES_hhdet_tes!C161/RES_hhdet_fec!C161)</f>
        <v>0.72918560210105909</v>
      </c>
      <c r="D161" s="175">
        <f>IF(RES_hhdet_tes!D161=0,"",RES_hhdet_tes!D161/RES_hhdet_fec!D161)</f>
        <v>0.73334958378931492</v>
      </c>
      <c r="E161" s="175">
        <f>IF(RES_hhdet_tes!E161=0,"",RES_hhdet_tes!E161/RES_hhdet_fec!E161)</f>
        <v>0.73676792438794891</v>
      </c>
      <c r="F161" s="175">
        <f>IF(RES_hhdet_tes!F161=0,"",RES_hhdet_tes!F161/RES_hhdet_fec!F161)</f>
        <v>0.74082039140971501</v>
      </c>
      <c r="G161" s="175">
        <f>IF(RES_hhdet_tes!G161=0,"",RES_hhdet_tes!G161/RES_hhdet_fec!G161)</f>
        <v>0.74462746955135006</v>
      </c>
      <c r="H161" s="175">
        <f>IF(RES_hhdet_tes!H161=0,"",RES_hhdet_tes!H161/RES_hhdet_fec!H161)</f>
        <v>0.74658200845694422</v>
      </c>
      <c r="I161" s="175">
        <f>IF(RES_hhdet_tes!I161=0,"",RES_hhdet_tes!I161/RES_hhdet_fec!I161)</f>
        <v>0.75270300886001917</v>
      </c>
      <c r="J161" s="175">
        <f>IF(RES_hhdet_tes!J161=0,"",RES_hhdet_tes!J161/RES_hhdet_fec!J161)</f>
        <v>0.75280855001616953</v>
      </c>
      <c r="K161" s="175">
        <f>IF(RES_hhdet_tes!K161=0,"",RES_hhdet_tes!K161/RES_hhdet_fec!K161)</f>
        <v>0.75591098776153431</v>
      </c>
      <c r="L161" s="175">
        <f>IF(RES_hhdet_tes!L161=0,"",RES_hhdet_tes!L161/RES_hhdet_fec!L161)</f>
        <v>0.75708945115688409</v>
      </c>
      <c r="M161" s="175">
        <f>IF(RES_hhdet_tes!M161=0,"",RES_hhdet_tes!M161/RES_hhdet_fec!M161)</f>
        <v>0.76184160554317393</v>
      </c>
      <c r="N161" s="175">
        <f>IF(RES_hhdet_tes!N161=0,"",RES_hhdet_tes!N161/RES_hhdet_fec!N161)</f>
        <v>0.76652689588101863</v>
      </c>
      <c r="O161" s="175">
        <f>IF(RES_hhdet_tes!O161=0,"",RES_hhdet_tes!O161/RES_hhdet_fec!O161)</f>
        <v>0.77021775824578209</v>
      </c>
      <c r="P161" s="175">
        <f>IF(RES_hhdet_tes!P161=0,"",RES_hhdet_tes!P161/RES_hhdet_fec!P161)</f>
        <v>0.77502211832471823</v>
      </c>
      <c r="Q161" s="175">
        <f>IF(RES_hhdet_tes!Q161=0,"",RES_hhdet_tes!Q161/RES_hhdet_fec!Q161)</f>
        <v>0.78092069136309206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0.74708977706373825</v>
      </c>
      <c r="C162" s="169">
        <f>IF(RES_hhdet_tes!C162=0,"",RES_hhdet_tes!C162/RES_hhdet_fec!C162)</f>
        <v>0.74922734451545581</v>
      </c>
      <c r="D162" s="169">
        <f>IF(RES_hhdet_tes!D162=0,"",RES_hhdet_tes!D162/RES_hhdet_fec!D162)</f>
        <v>0.75158156334033921</v>
      </c>
      <c r="E162" s="169">
        <f>IF(RES_hhdet_tes!E162=0,"",RES_hhdet_tes!E162/RES_hhdet_fec!E162)</f>
        <v>0.75448317674953524</v>
      </c>
      <c r="F162" s="169">
        <f>IF(RES_hhdet_tes!F162=0,"",RES_hhdet_tes!F162/RES_hhdet_fec!F162)</f>
        <v>0.7573183874145557</v>
      </c>
      <c r="G162" s="169">
        <f>IF(RES_hhdet_tes!G162=0,"",RES_hhdet_tes!G162/RES_hhdet_fec!G162)</f>
        <v>0.75971277626467948</v>
      </c>
      <c r="H162" s="169">
        <f>IF(RES_hhdet_tes!H162=0,"",RES_hhdet_tes!H162/RES_hhdet_fec!H162)</f>
        <v>0.76210422281502421</v>
      </c>
      <c r="I162" s="169">
        <f>IF(RES_hhdet_tes!I162=0,"",RES_hhdet_tes!I162/RES_hhdet_fec!I162)</f>
        <v>0.76443614048615338</v>
      </c>
      <c r="J162" s="169">
        <f>IF(RES_hhdet_tes!J162=0,"",RES_hhdet_tes!J162/RES_hhdet_fec!J162)</f>
        <v>0.76691719969716332</v>
      </c>
      <c r="K162" s="169">
        <f>IF(RES_hhdet_tes!K162=0,"",RES_hhdet_tes!K162/RES_hhdet_fec!K162)</f>
        <v>0.76957178580562613</v>
      </c>
      <c r="L162" s="169">
        <f>IF(RES_hhdet_tes!L162=0,"",RES_hhdet_tes!L162/RES_hhdet_fec!L162)</f>
        <v>0.7724786405651809</v>
      </c>
      <c r="M162" s="169">
        <f>IF(RES_hhdet_tes!M162=0,"",RES_hhdet_tes!M162/RES_hhdet_fec!M162)</f>
        <v>0.77578159641673183</v>
      </c>
      <c r="N162" s="169">
        <f>IF(RES_hhdet_tes!N162=0,"",RES_hhdet_tes!N162/RES_hhdet_fec!N162)</f>
        <v>0.77914991970016234</v>
      </c>
      <c r="O162" s="169">
        <f>IF(RES_hhdet_tes!O162=0,"",RES_hhdet_tes!O162/RES_hhdet_fec!O162)</f>
        <v>0.78265056819646472</v>
      </c>
      <c r="P162" s="169">
        <f>IF(RES_hhdet_tes!P162=0,"",RES_hhdet_tes!P162/RES_hhdet_fec!P162)</f>
        <v>0.78640589592464438</v>
      </c>
      <c r="Q162" s="169">
        <f>IF(RES_hhdet_tes!Q162=0,"",RES_hhdet_tes!Q162/RES_hhdet_fec!Q162)</f>
        <v>0.79022572761328624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0.74708977706373825</v>
      </c>
      <c r="C163" s="65">
        <f>IF(RES_hhdet_tes!C163=0,"",RES_hhdet_tes!C163/RES_hhdet_fec!C163)</f>
        <v>0.74922734451545581</v>
      </c>
      <c r="D163" s="65">
        <f>IF(RES_hhdet_tes!D163=0,"",RES_hhdet_tes!D163/RES_hhdet_fec!D163)</f>
        <v>0.75158156334033921</v>
      </c>
      <c r="E163" s="65">
        <f>IF(RES_hhdet_tes!E163=0,"",RES_hhdet_tes!E163/RES_hhdet_fec!E163)</f>
        <v>0.75448317674953524</v>
      </c>
      <c r="F163" s="65">
        <f>IF(RES_hhdet_tes!F163=0,"",RES_hhdet_tes!F163/RES_hhdet_fec!F163)</f>
        <v>0.7573183874145557</v>
      </c>
      <c r="G163" s="65">
        <f>IF(RES_hhdet_tes!G163=0,"",RES_hhdet_tes!G163/RES_hhdet_fec!G163)</f>
        <v>0.75971277626467948</v>
      </c>
      <c r="H163" s="65">
        <f>IF(RES_hhdet_tes!H163=0,"",RES_hhdet_tes!H163/RES_hhdet_fec!H163)</f>
        <v>0.76210422281502421</v>
      </c>
      <c r="I163" s="65">
        <f>IF(RES_hhdet_tes!I163=0,"",RES_hhdet_tes!I163/RES_hhdet_fec!I163)</f>
        <v>0.76443614048615338</v>
      </c>
      <c r="J163" s="65">
        <f>IF(RES_hhdet_tes!J163=0,"",RES_hhdet_tes!J163/RES_hhdet_fec!J163)</f>
        <v>0.76691719969716332</v>
      </c>
      <c r="K163" s="65">
        <f>IF(RES_hhdet_tes!K163=0,"",RES_hhdet_tes!K163/RES_hhdet_fec!K163)</f>
        <v>0.76957178580562613</v>
      </c>
      <c r="L163" s="65">
        <f>IF(RES_hhdet_tes!L163=0,"",RES_hhdet_tes!L163/RES_hhdet_fec!L163)</f>
        <v>0.7724786405651809</v>
      </c>
      <c r="M163" s="65">
        <f>IF(RES_hhdet_tes!M163=0,"",RES_hhdet_tes!M163/RES_hhdet_fec!M163)</f>
        <v>0.77578159641673183</v>
      </c>
      <c r="N163" s="65">
        <f>IF(RES_hhdet_tes!N163=0,"",RES_hhdet_tes!N163/RES_hhdet_fec!N163)</f>
        <v>0.77914991970016234</v>
      </c>
      <c r="O163" s="65">
        <f>IF(RES_hhdet_tes!O163=0,"",RES_hhdet_tes!O163/RES_hhdet_fec!O163)</f>
        <v>0.78265056819646472</v>
      </c>
      <c r="P163" s="65">
        <f>IF(RES_hhdet_tes!P163=0,"",RES_hhdet_tes!P163/RES_hhdet_fec!P163)</f>
        <v>0.78640589592464438</v>
      </c>
      <c r="Q163" s="65">
        <f>IF(RES_hhdet_tes!Q163=0,"",RES_hhdet_tes!Q163/RES_hhdet_fec!Q163)</f>
        <v>0.79022572761328624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1.6074362296711278</v>
      </c>
      <c r="C164" s="169">
        <f>IF(RES_hhdet_tes!C164=0,"",RES_hhdet_tes!C164/RES_hhdet_fec!C164)</f>
        <v>1.6831162993145374</v>
      </c>
      <c r="D164" s="169">
        <f>IF(RES_hhdet_tes!D164=0,"",RES_hhdet_tes!D164/RES_hhdet_fec!D164)</f>
        <v>1.7708882682309111</v>
      </c>
      <c r="E164" s="169">
        <f>IF(RES_hhdet_tes!E164=0,"",RES_hhdet_tes!E164/RES_hhdet_fec!E164)</f>
        <v>1.8393076802988351</v>
      </c>
      <c r="F164" s="169">
        <f>IF(RES_hhdet_tes!F164=0,"",RES_hhdet_tes!F164/RES_hhdet_fec!F164)</f>
        <v>1.9272791172320971</v>
      </c>
      <c r="G164" s="169">
        <f>IF(RES_hhdet_tes!G164=0,"",RES_hhdet_tes!G164/RES_hhdet_fec!G164)</f>
        <v>1.9887002770034867</v>
      </c>
      <c r="H164" s="169">
        <f>IF(RES_hhdet_tes!H164=0,"",RES_hhdet_tes!H164/RES_hhdet_fec!H164)</f>
        <v>2.0844409231520231</v>
      </c>
      <c r="I164" s="169">
        <f>IF(RES_hhdet_tes!I164=0,"",RES_hhdet_tes!I164/RES_hhdet_fec!I164)</f>
        <v>2.1742747365279733</v>
      </c>
      <c r="J164" s="169">
        <f>IF(RES_hhdet_tes!J164=0,"",RES_hhdet_tes!J164/RES_hhdet_fec!J164)</f>
        <v>2.2633959741677789</v>
      </c>
      <c r="K164" s="169">
        <f>IF(RES_hhdet_tes!K164=0,"",RES_hhdet_tes!K164/RES_hhdet_fec!K164)</f>
        <v>2.4062165980386916</v>
      </c>
      <c r="L164" s="169">
        <f>IF(RES_hhdet_tes!L164=0,"",RES_hhdet_tes!L164/RES_hhdet_fec!L164)</f>
        <v>2.6301526159464217</v>
      </c>
      <c r="M164" s="169">
        <f>IF(RES_hhdet_tes!M164=0,"",RES_hhdet_tes!M164/RES_hhdet_fec!M164)</f>
        <v>2.8244651432561456</v>
      </c>
      <c r="N164" s="169">
        <f>IF(RES_hhdet_tes!N164=0,"",RES_hhdet_tes!N164/RES_hhdet_fec!N164)</f>
        <v>3.0226537126450888</v>
      </c>
      <c r="O164" s="169">
        <f>IF(RES_hhdet_tes!O164=0,"",RES_hhdet_tes!O164/RES_hhdet_fec!O164)</f>
        <v>3.1940316413585013</v>
      </c>
      <c r="P164" s="169">
        <f>IF(RES_hhdet_tes!P164=0,"",RES_hhdet_tes!P164/RES_hhdet_fec!P164)</f>
        <v>3.3611390386660611</v>
      </c>
      <c r="Q164" s="169">
        <f>IF(RES_hhdet_tes!Q164=0,"",RES_hhdet_tes!Q164/RES_hhdet_fec!Q164)</f>
        <v>3.5735268386207428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1.6074362296711278</v>
      </c>
      <c r="C165" s="73">
        <f>IF(RES_hhdet_tes!C165=0,"",RES_hhdet_tes!C165/RES_hhdet_fec!C165)</f>
        <v>1.6831162993145374</v>
      </c>
      <c r="D165" s="73">
        <f>IF(RES_hhdet_tes!D165=0,"",RES_hhdet_tes!D165/RES_hhdet_fec!D165)</f>
        <v>1.7708882682309111</v>
      </c>
      <c r="E165" s="73">
        <f>IF(RES_hhdet_tes!E165=0,"",RES_hhdet_tes!E165/RES_hhdet_fec!E165)</f>
        <v>1.8393076802988351</v>
      </c>
      <c r="F165" s="73">
        <f>IF(RES_hhdet_tes!F165=0,"",RES_hhdet_tes!F165/RES_hhdet_fec!F165)</f>
        <v>1.9272791172320971</v>
      </c>
      <c r="G165" s="73">
        <f>IF(RES_hhdet_tes!G165=0,"",RES_hhdet_tes!G165/RES_hhdet_fec!G165)</f>
        <v>1.9887002770034867</v>
      </c>
      <c r="H165" s="73">
        <f>IF(RES_hhdet_tes!H165=0,"",RES_hhdet_tes!H165/RES_hhdet_fec!H165)</f>
        <v>2.0844409231520231</v>
      </c>
      <c r="I165" s="73">
        <f>IF(RES_hhdet_tes!I165=0,"",RES_hhdet_tes!I165/RES_hhdet_fec!I165)</f>
        <v>2.1742747365279733</v>
      </c>
      <c r="J165" s="73">
        <f>IF(RES_hhdet_tes!J165=0,"",RES_hhdet_tes!J165/RES_hhdet_fec!J165)</f>
        <v>2.2633959741677789</v>
      </c>
      <c r="K165" s="73">
        <f>IF(RES_hhdet_tes!K165=0,"",RES_hhdet_tes!K165/RES_hhdet_fec!K165)</f>
        <v>2.4062165980386916</v>
      </c>
      <c r="L165" s="73">
        <f>IF(RES_hhdet_tes!L165=0,"",RES_hhdet_tes!L165/RES_hhdet_fec!L165)</f>
        <v>2.6301526159464217</v>
      </c>
      <c r="M165" s="73">
        <f>IF(RES_hhdet_tes!M165=0,"",RES_hhdet_tes!M165/RES_hhdet_fec!M165)</f>
        <v>2.8244651432561456</v>
      </c>
      <c r="N165" s="73">
        <f>IF(RES_hhdet_tes!N165=0,"",RES_hhdet_tes!N165/RES_hhdet_fec!N165)</f>
        <v>3.0226537126450888</v>
      </c>
      <c r="O165" s="73">
        <f>IF(RES_hhdet_tes!O165=0,"",RES_hhdet_tes!O165/RES_hhdet_fec!O165)</f>
        <v>3.1940316413585013</v>
      </c>
      <c r="P165" s="73">
        <f>IF(RES_hhdet_tes!P165=0,"",RES_hhdet_tes!P165/RES_hhdet_fec!P165)</f>
        <v>3.3611390386660611</v>
      </c>
      <c r="Q165" s="73">
        <f>IF(RES_hhdet_tes!Q165=0,"",RES_hhdet_tes!Q165/RES_hhdet_fec!Q165)</f>
        <v>3.5735268386207428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0.65668357400975996</v>
      </c>
      <c r="C166" s="169">
        <f>IF(RES_hhdet_tes!C166=0,"",RES_hhdet_tes!C166/RES_hhdet_fec!C166)</f>
        <v>0.66241592316784303</v>
      </c>
      <c r="D166" s="169">
        <f>IF(RES_hhdet_tes!D166=0,"",RES_hhdet_tes!D166/RES_hhdet_fec!D166)</f>
        <v>0.66808937770254739</v>
      </c>
      <c r="E166" s="169">
        <f>IF(RES_hhdet_tes!E166=0,"",RES_hhdet_tes!E166/RES_hhdet_fec!E166)</f>
        <v>0.67375546597144087</v>
      </c>
      <c r="F166" s="169">
        <f>IF(RES_hhdet_tes!F166=0,"",RES_hhdet_tes!F166/RES_hhdet_fec!F166)</f>
        <v>0.67912373101260282</v>
      </c>
      <c r="G166" s="169">
        <f>IF(RES_hhdet_tes!G166=0,"",RES_hhdet_tes!G166/RES_hhdet_fec!G166)</f>
        <v>0.68379604813344175</v>
      </c>
      <c r="H166" s="169">
        <f>IF(RES_hhdet_tes!H166=0,"",RES_hhdet_tes!H166/RES_hhdet_fec!H166)</f>
        <v>0.68804116285947903</v>
      </c>
      <c r="I166" s="169">
        <f>IF(RES_hhdet_tes!I166=0,"",RES_hhdet_tes!I166/RES_hhdet_fec!I166)</f>
        <v>0.69340971110574745</v>
      </c>
      <c r="J166" s="169">
        <f>IF(RES_hhdet_tes!J166=0,"",RES_hhdet_tes!J166/RES_hhdet_fec!J166)</f>
        <v>0.69572189398842199</v>
      </c>
      <c r="K166" s="169">
        <f>IF(RES_hhdet_tes!K166=0,"",RES_hhdet_tes!K166/RES_hhdet_fec!K166)</f>
        <v>0.69584255035422926</v>
      </c>
      <c r="L166" s="169">
        <f>IF(RES_hhdet_tes!L166=0,"",RES_hhdet_tes!L166/RES_hhdet_fec!L166)</f>
        <v>0.69604534344127089</v>
      </c>
      <c r="M166" s="169">
        <f>IF(RES_hhdet_tes!M166=0,"",RES_hhdet_tes!M166/RES_hhdet_fec!M166)</f>
        <v>0.71282849255856084</v>
      </c>
      <c r="N166" s="169">
        <f>IF(RES_hhdet_tes!N166=0,"",RES_hhdet_tes!N166/RES_hhdet_fec!N166)</f>
        <v>0.71584275287121135</v>
      </c>
      <c r="O166" s="169">
        <f>IF(RES_hhdet_tes!O166=0,"",RES_hhdet_tes!O166/RES_hhdet_fec!O166)</f>
        <v>0.7214438293333707</v>
      </c>
      <c r="P166" s="169">
        <f>IF(RES_hhdet_tes!P166=0,"",RES_hhdet_tes!P166/RES_hhdet_fec!P166)</f>
        <v>0.73260743766648162</v>
      </c>
      <c r="Q166" s="169">
        <f>IF(RES_hhdet_tes!Q166=0,"",RES_hhdet_tes!Q166/RES_hhdet_fec!Q166)</f>
        <v>0.7388342142309281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0.53836311350207411</v>
      </c>
      <c r="C167" s="174">
        <f>IF(RES_hhdet_tes!C167=0,"",RES_hhdet_tes!C167/RES_hhdet_fec!C167)</f>
        <v>0.5447691354420986</v>
      </c>
      <c r="D167" s="174">
        <f>IF(RES_hhdet_tes!D167=0,"",RES_hhdet_tes!D167/RES_hhdet_fec!D167)</f>
        <v>0.55071073318138086</v>
      </c>
      <c r="E167" s="174">
        <f>IF(RES_hhdet_tes!E167=0,"",RES_hhdet_tes!E167/RES_hhdet_fec!E167)</f>
        <v>0.55912317423762548</v>
      </c>
      <c r="F167" s="174">
        <f>IF(RES_hhdet_tes!F167=0,"",RES_hhdet_tes!F167/RES_hhdet_fec!F167)</f>
        <v>0.56549193932698261</v>
      </c>
      <c r="G167" s="174">
        <f>IF(RES_hhdet_tes!G167=0,"",RES_hhdet_tes!G167/RES_hhdet_fec!G167)</f>
        <v>0.57171171989981218</v>
      </c>
      <c r="H167" s="174">
        <f>IF(RES_hhdet_tes!H167=0,"",RES_hhdet_tes!H167/RES_hhdet_fec!H167)</f>
        <v>0.57865356542887769</v>
      </c>
      <c r="I167" s="174">
        <f>IF(RES_hhdet_tes!I167=0,"",RES_hhdet_tes!I167/RES_hhdet_fec!I167)</f>
        <v>0.58405098527953203</v>
      </c>
      <c r="J167" s="174">
        <f>IF(RES_hhdet_tes!J167=0,"",RES_hhdet_tes!J167/RES_hhdet_fec!J167)</f>
        <v>0.59027137729441492</v>
      </c>
      <c r="K167" s="174">
        <f>IF(RES_hhdet_tes!K167=0,"",RES_hhdet_tes!K167/RES_hhdet_fec!K167)</f>
        <v>0.59476708757938113</v>
      </c>
      <c r="L167" s="174">
        <f>IF(RES_hhdet_tes!L167=0,"",RES_hhdet_tes!L167/RES_hhdet_fec!L167)</f>
        <v>0.59761280818614937</v>
      </c>
      <c r="M167" s="174">
        <f>IF(RES_hhdet_tes!M167=0,"",RES_hhdet_tes!M167/RES_hhdet_fec!M167)</f>
        <v>0.60085120951135684</v>
      </c>
      <c r="N167" s="174">
        <f>IF(RES_hhdet_tes!N167=0,"",RES_hhdet_tes!N167/RES_hhdet_fec!N167)</f>
        <v>0.60090889925950652</v>
      </c>
      <c r="O167" s="174">
        <f>IF(RES_hhdet_tes!O167=0,"",RES_hhdet_tes!O167/RES_hhdet_fec!O167)</f>
        <v>0.60272199883909616</v>
      </c>
      <c r="P167" s="174">
        <f>IF(RES_hhdet_tes!P167=0,"",RES_hhdet_tes!P167/RES_hhdet_fec!P167)</f>
        <v>0.60486314318275491</v>
      </c>
      <c r="Q167" s="174">
        <f>IF(RES_hhdet_tes!Q167=0,"",RES_hhdet_tes!Q167/RES_hhdet_fec!Q167)</f>
        <v>0.60587326223698479</v>
      </c>
    </row>
    <row r="168" spans="1:17" ht="12" customHeight="1" x14ac:dyDescent="0.25">
      <c r="A168" s="167" t="s">
        <v>143</v>
      </c>
      <c r="B168" s="174">
        <f>IF(RES_hhdet_tes!B168=0,"",RES_hhdet_tes!B168/RES_hhdet_fec!B168)</f>
        <v>0.60860075922641588</v>
      </c>
      <c r="C168" s="174">
        <f>IF(RES_hhdet_tes!C168=0,"",RES_hhdet_tes!C168/RES_hhdet_fec!C168)</f>
        <v>0.62068076749370915</v>
      </c>
      <c r="D168" s="174">
        <f>IF(RES_hhdet_tes!D168=0,"",RES_hhdet_tes!D168/RES_hhdet_fec!D168)</f>
        <v>0.63152122172584069</v>
      </c>
      <c r="E168" s="174">
        <f>IF(RES_hhdet_tes!E168=0,"",RES_hhdet_tes!E168/RES_hhdet_fec!E168)</f>
        <v>0.64489788790902525</v>
      </c>
      <c r="F168" s="174">
        <f>IF(RES_hhdet_tes!F168=0,"",RES_hhdet_tes!F168/RES_hhdet_fec!F168)</f>
        <v>0.65092360107354486</v>
      </c>
      <c r="G168" s="174">
        <f>IF(RES_hhdet_tes!G168=0,"",RES_hhdet_tes!G168/RES_hhdet_fec!G168)</f>
        <v>0.65360715775596345</v>
      </c>
      <c r="H168" s="174">
        <f>IF(RES_hhdet_tes!H168=0,"",RES_hhdet_tes!H168/RES_hhdet_fec!H168)</f>
        <v>0.67241606399392839</v>
      </c>
      <c r="I168" s="174">
        <f>IF(RES_hhdet_tes!I168=0,"",RES_hhdet_tes!I168/RES_hhdet_fec!I168)</f>
        <v>0.69601172219460938</v>
      </c>
      <c r="J168" s="174">
        <f>IF(RES_hhdet_tes!J168=0,"",RES_hhdet_tes!J168/RES_hhdet_fec!J168)</f>
        <v>0.65979720132871289</v>
      </c>
      <c r="K168" s="174">
        <f>IF(RES_hhdet_tes!K168=0,"",RES_hhdet_tes!K168/RES_hhdet_fec!K168)</f>
        <v>0.66437734094312151</v>
      </c>
      <c r="L168" s="174">
        <f>IF(RES_hhdet_tes!L168=0,"",RES_hhdet_tes!L168/RES_hhdet_fec!L168)</f>
        <v>0.66792817888025779</v>
      </c>
      <c r="M168" s="174">
        <f>IF(RES_hhdet_tes!M168=0,"",RES_hhdet_tes!M168/RES_hhdet_fec!M168)</f>
        <v>0.66902434890942064</v>
      </c>
      <c r="N168" s="174">
        <f>IF(RES_hhdet_tes!N168=0,"",RES_hhdet_tes!N168/RES_hhdet_fec!N168)</f>
        <v>0.66974912281687027</v>
      </c>
      <c r="O168" s="174">
        <f>IF(RES_hhdet_tes!O168=0,"",RES_hhdet_tes!O168/RES_hhdet_fec!O168)</f>
        <v>0.67095490231389354</v>
      </c>
      <c r="P168" s="174">
        <f>IF(RES_hhdet_tes!P168=0,"",RES_hhdet_tes!P168/RES_hhdet_fec!P168)</f>
        <v>0.67198739933631213</v>
      </c>
      <c r="Q168" s="174">
        <f>IF(RES_hhdet_tes!Q168=0,"",RES_hhdet_tes!Q168/RES_hhdet_fec!Q168)</f>
        <v>0.6726056284132772</v>
      </c>
    </row>
    <row r="169" spans="1:17" ht="12" customHeight="1" x14ac:dyDescent="0.25">
      <c r="A169" s="166" t="s">
        <v>57</v>
      </c>
      <c r="B169" s="173">
        <f>IF(RES_hhdet_tes!B169=0,"",RES_hhdet_tes!B169/RES_hhdet_fec!B169)</f>
        <v>0.538363113502074</v>
      </c>
      <c r="C169" s="173">
        <f>IF(RES_hhdet_tes!C169=0,"",RES_hhdet_tes!C169/RES_hhdet_fec!C169)</f>
        <v>0.55210036210769786</v>
      </c>
      <c r="D169" s="173">
        <f>IF(RES_hhdet_tes!D169=0,"",RES_hhdet_tes!D169/RES_hhdet_fec!D169)</f>
        <v>0.56439853638786508</v>
      </c>
      <c r="E169" s="173">
        <f>IF(RES_hhdet_tes!E169=0,"",RES_hhdet_tes!E169/RES_hhdet_fec!E169)</f>
        <v>0.57971998926896795</v>
      </c>
      <c r="F169" s="173">
        <f>IF(RES_hhdet_tes!F169=0,"",RES_hhdet_tes!F169/RES_hhdet_fec!F169)</f>
        <v>0.58635803433110401</v>
      </c>
      <c r="G169" s="173">
        <f>IF(RES_hhdet_tes!G169=0,"",RES_hhdet_tes!G169/RES_hhdet_fec!G169)</f>
        <v>0.58902889308370765</v>
      </c>
      <c r="H169" s="173">
        <f>IF(RES_hhdet_tes!H169=0,"",RES_hhdet_tes!H169/RES_hhdet_fec!H169)</f>
        <v>0.59150338724761098</v>
      </c>
      <c r="I169" s="173">
        <f>IF(RES_hhdet_tes!I169=0,"",RES_hhdet_tes!I169/RES_hhdet_fec!I169)</f>
        <v>0.59269386409202696</v>
      </c>
      <c r="J169" s="173">
        <f>IF(RES_hhdet_tes!J169=0,"",RES_hhdet_tes!J169/RES_hhdet_fec!J169)</f>
        <v>0.59510533811947619</v>
      </c>
      <c r="K169" s="173">
        <f>IF(RES_hhdet_tes!K169=0,"",RES_hhdet_tes!K169/RES_hhdet_fec!K169)</f>
        <v>0.6000439189770953</v>
      </c>
      <c r="L169" s="173">
        <f>IF(RES_hhdet_tes!L169=0,"",RES_hhdet_tes!L169/RES_hhdet_fec!L169)</f>
        <v>0.60375609735133351</v>
      </c>
      <c r="M169" s="173">
        <f>IF(RES_hhdet_tes!M169=0,"",RES_hhdet_tes!M169/RES_hhdet_fec!M169)</f>
        <v>0.60498163635766611</v>
      </c>
      <c r="N169" s="173">
        <f>IF(RES_hhdet_tes!N169=0,"",RES_hhdet_tes!N169/RES_hhdet_fec!N169)</f>
        <v>0.60566969072340249</v>
      </c>
      <c r="O169" s="173">
        <f>IF(RES_hhdet_tes!O169=0,"",RES_hhdet_tes!O169/RES_hhdet_fec!O169)</f>
        <v>0.60690311264130059</v>
      </c>
      <c r="P169" s="173">
        <f>IF(RES_hhdet_tes!P169=0,"",RES_hhdet_tes!P169/RES_hhdet_fec!P169)</f>
        <v>0.60790910096199946</v>
      </c>
      <c r="Q169" s="173">
        <f>IF(RES_hhdet_tes!Q169=0,"",RES_hhdet_tes!Q169/RES_hhdet_fec!Q169)</f>
        <v>0.60838188378369551</v>
      </c>
    </row>
    <row r="170" spans="1:17" ht="12" customHeight="1" x14ac:dyDescent="0.25">
      <c r="A170" s="147" t="s">
        <v>59</v>
      </c>
      <c r="B170" s="172">
        <f>IF(RES_hhdet_tes!B170=0,"",RES_hhdet_tes!B170/RES_hhdet_fec!B170)</f>
        <v>1</v>
      </c>
      <c r="C170" s="172">
        <f>IF(RES_hhdet_tes!C170=0,"",RES_hhdet_tes!C170/RES_hhdet_fec!C170)</f>
        <v>0.99999999999999978</v>
      </c>
      <c r="D170" s="172">
        <f>IF(RES_hhdet_tes!D170=0,"",RES_hhdet_tes!D170/RES_hhdet_fec!D170)</f>
        <v>0.99999999999999978</v>
      </c>
      <c r="E170" s="172">
        <f>IF(RES_hhdet_tes!E170=0,"",RES_hhdet_tes!E170/RES_hhdet_fec!E170)</f>
        <v>1</v>
      </c>
      <c r="F170" s="172">
        <f>IF(RES_hhdet_tes!F170=0,"",RES_hhdet_tes!F170/RES_hhdet_fec!F170)</f>
        <v>0.99999999999999989</v>
      </c>
      <c r="G170" s="172">
        <f>IF(RES_hhdet_tes!G170=0,"",RES_hhdet_tes!G170/RES_hhdet_fec!G170)</f>
        <v>1</v>
      </c>
      <c r="H170" s="172">
        <f>IF(RES_hhdet_tes!H170=0,"",RES_hhdet_tes!H170/RES_hhdet_fec!H170)</f>
        <v>1.0000000000000002</v>
      </c>
      <c r="I170" s="172">
        <f>IF(RES_hhdet_tes!I170=0,"",RES_hhdet_tes!I170/RES_hhdet_fec!I170)</f>
        <v>1.0000000000000002</v>
      </c>
      <c r="J170" s="172">
        <f>IF(RES_hhdet_tes!J170=0,"",RES_hhdet_tes!J170/RES_hhdet_fec!J170)</f>
        <v>0.99999999999999989</v>
      </c>
      <c r="K170" s="172">
        <f>IF(RES_hhdet_tes!K170=0,"",RES_hhdet_tes!K170/RES_hhdet_fec!K170)</f>
        <v>1</v>
      </c>
      <c r="L170" s="172">
        <f>IF(RES_hhdet_tes!L170=0,"",RES_hhdet_tes!L170/RES_hhdet_fec!L170)</f>
        <v>1</v>
      </c>
      <c r="M170" s="172">
        <f>IF(RES_hhdet_tes!M170=0,"",RES_hhdet_tes!M170/RES_hhdet_fec!M170)</f>
        <v>1.0000000000000007</v>
      </c>
      <c r="N170" s="172">
        <f>IF(RES_hhdet_tes!N170=0,"",RES_hhdet_tes!N170/RES_hhdet_fec!N170)</f>
        <v>1.0000000000000004</v>
      </c>
      <c r="O170" s="172">
        <f>IF(RES_hhdet_tes!O170=0,"",RES_hhdet_tes!O170/RES_hhdet_fec!O170)</f>
        <v>1.0000000000000004</v>
      </c>
      <c r="P170" s="172">
        <f>IF(RES_hhdet_tes!P170=0,"",RES_hhdet_tes!P170/RES_hhdet_fec!P170)</f>
        <v>1.0000000000000002</v>
      </c>
      <c r="Q170" s="172">
        <f>IF(RES_hhdet_tes!Q170=0,"",RES_hhdet_tes!Q170/RES_hhdet_fec!Q170)</f>
        <v>0.99999999999999944</v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0.68790842280820608</v>
      </c>
      <c r="C171" s="171">
        <f>IF(RES_hhdet_tes!C171=0,"",RES_hhdet_tes!C171/RES_hhdet_fec!C171)</f>
        <v>0.69275369753317972</v>
      </c>
      <c r="D171" s="171">
        <f>IF(RES_hhdet_tes!D171=0,"",RES_hhdet_tes!D171/RES_hhdet_fec!D171)</f>
        <v>0.69780745863880678</v>
      </c>
      <c r="E171" s="171">
        <f>IF(RES_hhdet_tes!E171=0,"",RES_hhdet_tes!E171/RES_hhdet_fec!E171)</f>
        <v>0.7029965680589032</v>
      </c>
      <c r="F171" s="171">
        <f>IF(RES_hhdet_tes!F171=0,"",RES_hhdet_tes!F171/RES_hhdet_fec!F171)</f>
        <v>0.70829909023264792</v>
      </c>
      <c r="G171" s="171">
        <f>IF(RES_hhdet_tes!G171=0,"",RES_hhdet_tes!G171/RES_hhdet_fec!G171)</f>
        <v>0.71317695225542233</v>
      </c>
      <c r="H171" s="171">
        <f>IF(RES_hhdet_tes!H171=0,"",RES_hhdet_tes!H171/RES_hhdet_fec!H171)</f>
        <v>0.7180505012336279</v>
      </c>
      <c r="I171" s="171">
        <f>IF(RES_hhdet_tes!I171=0,"",RES_hhdet_tes!I171/RES_hhdet_fec!I171)</f>
        <v>0.72348858820585737</v>
      </c>
      <c r="J171" s="171">
        <f>IF(RES_hhdet_tes!J171=0,"",RES_hhdet_tes!J171/RES_hhdet_fec!J171)</f>
        <v>0.72900036578997307</v>
      </c>
      <c r="K171" s="171">
        <f>IF(RES_hhdet_tes!K171=0,"",RES_hhdet_tes!K171/RES_hhdet_fec!K171)</f>
        <v>0.73313225478685362</v>
      </c>
      <c r="L171" s="171">
        <f>IF(RES_hhdet_tes!L171=0,"",RES_hhdet_tes!L171/RES_hhdet_fec!L171)</f>
        <v>0.7373926242356903</v>
      </c>
      <c r="M171" s="171">
        <f>IF(RES_hhdet_tes!M171=0,"",RES_hhdet_tes!M171/RES_hhdet_fec!M171)</f>
        <v>0.74328913144834186</v>
      </c>
      <c r="N171" s="171">
        <f>IF(RES_hhdet_tes!N171=0,"",RES_hhdet_tes!N171/RES_hhdet_fec!N171)</f>
        <v>0.74768876280575247</v>
      </c>
      <c r="O171" s="171">
        <f>IF(RES_hhdet_tes!O171=0,"",RES_hhdet_tes!O171/RES_hhdet_fec!O171)</f>
        <v>0.75130371421401432</v>
      </c>
      <c r="P171" s="171">
        <f>IF(RES_hhdet_tes!P171=0,"",RES_hhdet_tes!P171/RES_hhdet_fec!P171)</f>
        <v>0.75461290483171417</v>
      </c>
      <c r="Q171" s="171">
        <f>IF(RES_hhdet_tes!Q171=0,"",RES_hhdet_tes!Q171/RES_hhdet_fec!Q171)</f>
        <v>0.75765154611235452</v>
      </c>
    </row>
    <row r="172" spans="1:17" ht="12" customHeight="1" x14ac:dyDescent="0.25">
      <c r="A172" s="161" t="s">
        <v>141</v>
      </c>
      <c r="B172" s="170">
        <f>IF(RES_hhdet_tes!B172=0,"",RES_hhdet_tes!B172/RES_hhdet_fec!B172)</f>
        <v>0.74263732360256196</v>
      </c>
      <c r="C172" s="170">
        <f>IF(RES_hhdet_tes!C172=0,"",RES_hhdet_tes!C172/RES_hhdet_fec!C172)</f>
        <v>0.75123370458811878</v>
      </c>
      <c r="D172" s="170">
        <f>IF(RES_hhdet_tes!D172=0,"",RES_hhdet_tes!D172/RES_hhdet_fec!D172)</f>
        <v>0.7609541299614544</v>
      </c>
      <c r="E172" s="170">
        <f>IF(RES_hhdet_tes!E172=0,"",RES_hhdet_tes!E172/RES_hhdet_fec!E172)</f>
        <v>0.76719556604566985</v>
      </c>
      <c r="F172" s="170">
        <f>IF(RES_hhdet_tes!F172=0,"",RES_hhdet_tes!F172/RES_hhdet_fec!F172)</f>
        <v>0.77417398131837156</v>
      </c>
      <c r="G172" s="170">
        <f>IF(RES_hhdet_tes!G172=0,"",RES_hhdet_tes!G172/RES_hhdet_fec!G172)</f>
        <v>0.77712100932077954</v>
      </c>
      <c r="H172" s="170">
        <f>IF(RES_hhdet_tes!H172=0,"",RES_hhdet_tes!H172/RES_hhdet_fec!H172)</f>
        <v>0.78869442990958105</v>
      </c>
      <c r="I172" s="170">
        <f>IF(RES_hhdet_tes!I172=0,"",RES_hhdet_tes!I172/RES_hhdet_fec!I172)</f>
        <v>0.80692481025362883</v>
      </c>
      <c r="J172" s="170">
        <f>IF(RES_hhdet_tes!J172=0,"",RES_hhdet_tes!J172/RES_hhdet_fec!J172)</f>
        <v>0.78185240658578614</v>
      </c>
      <c r="K172" s="170">
        <f>IF(RES_hhdet_tes!K172=0,"",RES_hhdet_tes!K172/RES_hhdet_fec!K172)</f>
        <v>0.78429088835265059</v>
      </c>
      <c r="L172" s="170">
        <f>IF(RES_hhdet_tes!L172=0,"",RES_hhdet_tes!L172/RES_hhdet_fec!L172)</f>
        <v>0.78969328406627348</v>
      </c>
      <c r="M172" s="170">
        <f>IF(RES_hhdet_tes!M172=0,"",RES_hhdet_tes!M172/RES_hhdet_fec!M172)</f>
        <v>0.79436364242577706</v>
      </c>
      <c r="N172" s="170">
        <f>IF(RES_hhdet_tes!N172=0,"",RES_hhdet_tes!N172/RES_hhdet_fec!N172)</f>
        <v>0.79827511042017707</v>
      </c>
      <c r="O172" s="170">
        <f>IF(RES_hhdet_tes!O172=0,"",RES_hhdet_tes!O172/RES_hhdet_fec!O172)</f>
        <v>0.80039111328278256</v>
      </c>
      <c r="P172" s="170">
        <f>IF(RES_hhdet_tes!P172=0,"",RES_hhdet_tes!P172/RES_hhdet_fec!P172)</f>
        <v>0.80160699902020094</v>
      </c>
      <c r="Q172" s="170">
        <f>IF(RES_hhdet_tes!Q172=0,"",RES_hhdet_tes!Q172/RES_hhdet_fec!Q172)</f>
        <v>0.80450153138483005</v>
      </c>
    </row>
    <row r="173" spans="1:17" ht="12" customHeight="1" x14ac:dyDescent="0.25">
      <c r="A173" s="148" t="s">
        <v>60</v>
      </c>
      <c r="B173" s="73">
        <f>IF(RES_hhdet_tes!B173=0,"",RES_hhdet_tes!B173/RES_hhdet_fec!B173)</f>
        <v>0.68790842280820608</v>
      </c>
      <c r="C173" s="73">
        <f>IF(RES_hhdet_tes!C173=0,"",RES_hhdet_tes!C173/RES_hhdet_fec!C173)</f>
        <v>0.69826325397591893</v>
      </c>
      <c r="D173" s="73">
        <f>IF(RES_hhdet_tes!D173=0,"",RES_hhdet_tes!D173/RES_hhdet_fec!D173)</f>
        <v>0.70870502739600283</v>
      </c>
      <c r="E173" s="73">
        <f>IF(RES_hhdet_tes!E173=0,"",RES_hhdet_tes!E173/RES_hhdet_fec!E173)</f>
        <v>0.71793936782329215</v>
      </c>
      <c r="F173" s="73">
        <f>IF(RES_hhdet_tes!F173=0,"",RES_hhdet_tes!F173/RES_hhdet_fec!F173)</f>
        <v>0.72510990164130462</v>
      </c>
      <c r="G173" s="73">
        <f>IF(RES_hhdet_tes!G173=0,"",RES_hhdet_tes!G173/RES_hhdet_fec!G173)</f>
        <v>0.72817911057252926</v>
      </c>
      <c r="H173" s="73">
        <f>IF(RES_hhdet_tes!H173=0,"",RES_hhdet_tes!H173/RES_hhdet_fec!H173)</f>
        <v>0.72976730235188059</v>
      </c>
      <c r="I173" s="73">
        <f>IF(RES_hhdet_tes!I173=0,"",RES_hhdet_tes!I173/RES_hhdet_fec!I173)</f>
        <v>0.73174892126903868</v>
      </c>
      <c r="J173" s="73">
        <f>IF(RES_hhdet_tes!J173=0,"",RES_hhdet_tes!J173/RES_hhdet_fec!J173)</f>
        <v>0.73351177148293467</v>
      </c>
      <c r="K173" s="73">
        <f>IF(RES_hhdet_tes!K173=0,"",RES_hhdet_tes!K173/RES_hhdet_fec!K173)</f>
        <v>0.73686131901862395</v>
      </c>
      <c r="L173" s="73">
        <f>IF(RES_hhdet_tes!L173=0,"",RES_hhdet_tes!L173/RES_hhdet_fec!L173)</f>
        <v>0.74154302624647472</v>
      </c>
      <c r="M173" s="73">
        <f>IF(RES_hhdet_tes!M173=0,"",RES_hhdet_tes!M173/RES_hhdet_fec!M173)</f>
        <v>0.74977078462871127</v>
      </c>
      <c r="N173" s="73">
        <f>IF(RES_hhdet_tes!N173=0,"",RES_hhdet_tes!N173/RES_hhdet_fec!N173)</f>
        <v>0.7537053753567331</v>
      </c>
      <c r="O173" s="73">
        <f>IF(RES_hhdet_tes!O173=0,"",RES_hhdet_tes!O173/RES_hhdet_fec!O173)</f>
        <v>0.75639640523300344</v>
      </c>
      <c r="P173" s="73">
        <f>IF(RES_hhdet_tes!P173=0,"",RES_hhdet_tes!P173/RES_hhdet_fec!P173)</f>
        <v>0.75930450234294466</v>
      </c>
      <c r="Q173" s="73">
        <f>IF(RES_hhdet_tes!Q173=0,"",RES_hhdet_tes!Q173/RES_hhdet_fec!Q173)</f>
        <v>0.76173593877561663</v>
      </c>
    </row>
    <row r="174" spans="1:17" ht="12" customHeight="1" x14ac:dyDescent="0.25">
      <c r="A174" s="159" t="s">
        <v>59</v>
      </c>
      <c r="B174" s="65">
        <f>IF(RES_hhdet_tes!B174=0,"",RES_hhdet_tes!B174/RES_hhdet_fec!B174)</f>
        <v>1.0000000000000004</v>
      </c>
      <c r="C174" s="65">
        <f>IF(RES_hhdet_tes!C174=0,"",RES_hhdet_tes!C174/RES_hhdet_fec!C174)</f>
        <v>1</v>
      </c>
      <c r="D174" s="65">
        <f>IF(RES_hhdet_tes!D174=0,"",RES_hhdet_tes!D174/RES_hhdet_fec!D174)</f>
        <v>0.99999999999999978</v>
      </c>
      <c r="E174" s="65">
        <f>IF(RES_hhdet_tes!E174=0,"",RES_hhdet_tes!E174/RES_hhdet_fec!E174)</f>
        <v>1.0000000000000002</v>
      </c>
      <c r="F174" s="65">
        <f>IF(RES_hhdet_tes!F174=0,"",RES_hhdet_tes!F174/RES_hhdet_fec!F174)</f>
        <v>1</v>
      </c>
      <c r="G174" s="65">
        <f>IF(RES_hhdet_tes!G174=0,"",RES_hhdet_tes!G174/RES_hhdet_fec!G174)</f>
        <v>1.0000000000000004</v>
      </c>
      <c r="H174" s="65">
        <f>IF(RES_hhdet_tes!H174=0,"",RES_hhdet_tes!H174/RES_hhdet_fec!H174)</f>
        <v>1</v>
      </c>
      <c r="I174" s="65">
        <f>IF(RES_hhdet_tes!I174=0,"",RES_hhdet_tes!I174/RES_hhdet_fec!I174)</f>
        <v>0.99999999999999978</v>
      </c>
      <c r="J174" s="65">
        <f>IF(RES_hhdet_tes!J174=0,"",RES_hhdet_tes!J174/RES_hhdet_fec!J174)</f>
        <v>1.0000000000000004</v>
      </c>
      <c r="K174" s="65">
        <f>IF(RES_hhdet_tes!K174=0,"",RES_hhdet_tes!K174/RES_hhdet_fec!K174)</f>
        <v>0.99999999999999978</v>
      </c>
      <c r="L174" s="65">
        <f>IF(RES_hhdet_tes!L174=0,"",RES_hhdet_tes!L174/RES_hhdet_fec!L174)</f>
        <v>1.0000000000000004</v>
      </c>
      <c r="M174" s="65">
        <f>IF(RES_hhdet_tes!M174=0,"",RES_hhdet_tes!M174/RES_hhdet_fec!M174)</f>
        <v>0.99999999999999967</v>
      </c>
      <c r="N174" s="65">
        <f>IF(RES_hhdet_tes!N174=0,"",RES_hhdet_tes!N174/RES_hhdet_fec!N174)</f>
        <v>1</v>
      </c>
      <c r="O174" s="65">
        <f>IF(RES_hhdet_tes!O174=0,"",RES_hhdet_tes!O174/RES_hhdet_fec!O174)</f>
        <v>1</v>
      </c>
      <c r="P174" s="65">
        <f>IF(RES_hhdet_tes!P174=0,"",RES_hhdet_tes!P174/RES_hhdet_fec!P174)</f>
        <v>1</v>
      </c>
      <c r="Q174" s="65">
        <f>IF(RES_hhdet_tes!Q174=0,"",RES_hhdet_tes!Q174/RES_hhdet_fec!Q174)</f>
        <v>1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0.71524759597458731</v>
      </c>
      <c r="C175" s="169">
        <f>IF(RES_hhdet_tes!C175=0,"",RES_hhdet_tes!C175/RES_hhdet_fec!C175)</f>
        <v>0.62787200472272198</v>
      </c>
      <c r="D175" s="169">
        <f>IF(RES_hhdet_tes!D175=0,"",RES_hhdet_tes!D175/RES_hhdet_fec!D175)</f>
        <v>0.66885193320517644</v>
      </c>
      <c r="E175" s="169">
        <f>IF(RES_hhdet_tes!E175=0,"",RES_hhdet_tes!E175/RES_hhdet_fec!E175)</f>
        <v>0.65248954433350381</v>
      </c>
      <c r="F175" s="169">
        <f>IF(RES_hhdet_tes!F175=0,"",RES_hhdet_tes!F175/RES_hhdet_fec!F175)</f>
        <v>0.66575928132592788</v>
      </c>
      <c r="G175" s="169">
        <f>IF(RES_hhdet_tes!G175=0,"",RES_hhdet_tes!G175/RES_hhdet_fec!G175)</f>
        <v>0.70652375773581211</v>
      </c>
      <c r="H175" s="169">
        <f>IF(RES_hhdet_tes!H175=0,"",RES_hhdet_tes!H175/RES_hhdet_fec!H175)</f>
        <v>0.70011690126862558</v>
      </c>
      <c r="I175" s="169">
        <f>IF(RES_hhdet_tes!I175=0,"",RES_hhdet_tes!I175/RES_hhdet_fec!I175)</f>
        <v>0.79954869235927084</v>
      </c>
      <c r="J175" s="169">
        <f>IF(RES_hhdet_tes!J175=0,"",RES_hhdet_tes!J175/RES_hhdet_fec!J175)</f>
        <v>0.72282173654641946</v>
      </c>
      <c r="K175" s="169">
        <f>IF(RES_hhdet_tes!K175=0,"",RES_hhdet_tes!K175/RES_hhdet_fec!K175)</f>
        <v>0.75829323178944663</v>
      </c>
      <c r="L175" s="169">
        <f>IF(RES_hhdet_tes!L175=0,"",RES_hhdet_tes!L175/RES_hhdet_fec!L175)</f>
        <v>0.68326733839148612</v>
      </c>
      <c r="M175" s="169">
        <f>IF(RES_hhdet_tes!M175=0,"",RES_hhdet_tes!M175/RES_hhdet_fec!M175)</f>
        <v>0.74231342696380298</v>
      </c>
      <c r="N175" s="169">
        <f>IF(RES_hhdet_tes!N175=0,"",RES_hhdet_tes!N175/RES_hhdet_fec!N175)</f>
        <v>0.73436995600777011</v>
      </c>
      <c r="O175" s="169">
        <f>IF(RES_hhdet_tes!O175=0,"",RES_hhdet_tes!O175/RES_hhdet_fec!O175)</f>
        <v>0.72599088213614138</v>
      </c>
      <c r="P175" s="169">
        <f>IF(RES_hhdet_tes!P175=0,"",RES_hhdet_tes!P175/RES_hhdet_fec!P175)</f>
        <v>0.76588074171530385</v>
      </c>
      <c r="Q175" s="169">
        <f>IF(RES_hhdet_tes!Q175=0,"",RES_hhdet_tes!Q175/RES_hhdet_fec!Q175)</f>
        <v>0.77777352647228459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0.41407261189520705</v>
      </c>
      <c r="C176" s="73">
        <f>IF(RES_hhdet_tes!C176=0,"",RES_hhdet_tes!C176/RES_hhdet_fec!C176)</f>
        <v>0.43640911264504922</v>
      </c>
      <c r="D176" s="73">
        <f>IF(RES_hhdet_tes!D176=0,"",RES_hhdet_tes!D176/RES_hhdet_fec!D176)</f>
        <v>0.44269291883367717</v>
      </c>
      <c r="E176" s="73">
        <f>IF(RES_hhdet_tes!E176=0,"",RES_hhdet_tes!E176/RES_hhdet_fec!E176)</f>
        <v>0.44551453061721435</v>
      </c>
      <c r="F176" s="73">
        <f>IF(RES_hhdet_tes!F176=0,"",RES_hhdet_tes!F176/RES_hhdet_fec!F176)</f>
        <v>0.44696668243251875</v>
      </c>
      <c r="G176" s="73">
        <f>IF(RES_hhdet_tes!G176=0,"",RES_hhdet_tes!G176/RES_hhdet_fec!G176)</f>
        <v>0.44912315407659098</v>
      </c>
      <c r="H176" s="73">
        <f>IF(RES_hhdet_tes!H176=0,"",RES_hhdet_tes!H176/RES_hhdet_fec!H176)</f>
        <v>0.45013317516449181</v>
      </c>
      <c r="I176" s="73">
        <f>IF(RES_hhdet_tes!I176=0,"",RES_hhdet_tes!I176/RES_hhdet_fec!I176)</f>
        <v>0.45564783462863645</v>
      </c>
      <c r="J176" s="73">
        <f>IF(RES_hhdet_tes!J176=0,"",RES_hhdet_tes!J176/RES_hhdet_fec!J176)</f>
        <v>0.46174768466126176</v>
      </c>
      <c r="K176" s="73">
        <f>IF(RES_hhdet_tes!K176=0,"",RES_hhdet_tes!K176/RES_hhdet_fec!K176)</f>
        <v>0.4636184001137218</v>
      </c>
      <c r="L176" s="73">
        <f>IF(RES_hhdet_tes!L176=0,"",RES_hhdet_tes!L176/RES_hhdet_fec!L176)</f>
        <v>0.46653405028596573</v>
      </c>
      <c r="M176" s="73">
        <f>IF(RES_hhdet_tes!M176=0,"",RES_hhdet_tes!M176/RES_hhdet_fec!M176)</f>
        <v>0.46851197600736966</v>
      </c>
      <c r="N176" s="73">
        <f>IF(RES_hhdet_tes!N176=0,"",RES_hhdet_tes!N176/RES_hhdet_fec!N176)</f>
        <v>0.46905894171432</v>
      </c>
      <c r="O176" s="73">
        <f>IF(RES_hhdet_tes!O176=0,"",RES_hhdet_tes!O176/RES_hhdet_fec!O176)</f>
        <v>0.46979361176471968</v>
      </c>
      <c r="P176" s="73">
        <f>IF(RES_hhdet_tes!P176=0,"",RES_hhdet_tes!P176/RES_hhdet_fec!P176)</f>
        <v>0.47071157554798398</v>
      </c>
      <c r="Q176" s="73">
        <f>IF(RES_hhdet_tes!Q176=0,"",RES_hhdet_tes!Q176/RES_hhdet_fec!Q176)</f>
        <v>0.47091369057245558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0.79814459061694309</v>
      </c>
      <c r="C177" s="65">
        <f>IF(RES_hhdet_tes!C177=0,"",RES_hhdet_tes!C177/RES_hhdet_fec!C177)</f>
        <v>0.79962579580322091</v>
      </c>
      <c r="D177" s="65">
        <f>IF(RES_hhdet_tes!D177=0,"",RES_hhdet_tes!D177/RES_hhdet_fec!D177)</f>
        <v>0.80629362185250564</v>
      </c>
      <c r="E177" s="65">
        <f>IF(RES_hhdet_tes!E177=0,"",RES_hhdet_tes!E177/RES_hhdet_fec!E177)</f>
        <v>0.80922327320447263</v>
      </c>
      <c r="F177" s="65">
        <f>IF(RES_hhdet_tes!F177=0,"",RES_hhdet_tes!F177/RES_hhdet_fec!F177)</f>
        <v>0.81401539997638817</v>
      </c>
      <c r="G177" s="65">
        <f>IF(RES_hhdet_tes!G177=0,"",RES_hhdet_tes!G177/RES_hhdet_fec!G177)</f>
        <v>0.81903007653834614</v>
      </c>
      <c r="H177" s="65">
        <f>IF(RES_hhdet_tes!H177=0,"",RES_hhdet_tes!H177/RES_hhdet_fec!H177)</f>
        <v>0.82218845410757135</v>
      </c>
      <c r="I177" s="65">
        <f>IF(RES_hhdet_tes!I177=0,"",RES_hhdet_tes!I177/RES_hhdet_fec!I177)</f>
        <v>0.82741041463940768</v>
      </c>
      <c r="J177" s="65">
        <f>IF(RES_hhdet_tes!J177=0,"",RES_hhdet_tes!J177/RES_hhdet_fec!J177)</f>
        <v>0.83081458385559193</v>
      </c>
      <c r="K177" s="65">
        <f>IF(RES_hhdet_tes!K177=0,"",RES_hhdet_tes!K177/RES_hhdet_fec!K177)</f>
        <v>0.8314442132249471</v>
      </c>
      <c r="L177" s="65">
        <f>IF(RES_hhdet_tes!L177=0,"",RES_hhdet_tes!L177/RES_hhdet_fec!L177)</f>
        <v>0.83337810923138689</v>
      </c>
      <c r="M177" s="65">
        <f>IF(RES_hhdet_tes!M177=0,"",RES_hhdet_tes!M177/RES_hhdet_fec!M177)</f>
        <v>0.83490800187917247</v>
      </c>
      <c r="N177" s="65">
        <f>IF(RES_hhdet_tes!N177=0,"",RES_hhdet_tes!N177/RES_hhdet_fec!N177)</f>
        <v>0.83719127861032394</v>
      </c>
      <c r="O177" s="65">
        <f>IF(RES_hhdet_tes!O177=0,"",RES_hhdet_tes!O177/RES_hhdet_fec!O177)</f>
        <v>0.84023260619857565</v>
      </c>
      <c r="P177" s="65">
        <f>IF(RES_hhdet_tes!P177=0,"",RES_hhdet_tes!P177/RES_hhdet_fec!P177)</f>
        <v>0.8422257513754039</v>
      </c>
      <c r="Q177" s="65">
        <f>IF(RES_hhdet_tes!Q177=0,"",RES_hhdet_tes!Q177/RES_hhdet_fec!Q177)</f>
        <v>0.84684020375498081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6398.9906339314266</v>
      </c>
      <c r="C3" s="168">
        <f t="shared" ref="C3:Q3" si="0">SUM(C4,C7,C9,C19)</f>
        <v>6036.2430550784175</v>
      </c>
      <c r="D3" s="168">
        <f t="shared" si="0"/>
        <v>5779.0248046748011</v>
      </c>
      <c r="E3" s="168">
        <f t="shared" si="0"/>
        <v>4682.7599485324972</v>
      </c>
      <c r="F3" s="168">
        <f t="shared" si="0"/>
        <v>3846.4259568377001</v>
      </c>
      <c r="G3" s="168">
        <f t="shared" si="0"/>
        <v>2658.2496859568896</v>
      </c>
      <c r="H3" s="168">
        <f t="shared" si="0"/>
        <v>2447.3348769350387</v>
      </c>
      <c r="I3" s="168">
        <f t="shared" si="0"/>
        <v>2587.14507687577</v>
      </c>
      <c r="J3" s="168">
        <f t="shared" si="0"/>
        <v>2862.0327280898332</v>
      </c>
      <c r="K3" s="168">
        <f t="shared" si="0"/>
        <v>2772.0799933249741</v>
      </c>
      <c r="L3" s="168">
        <f t="shared" si="0"/>
        <v>2995.0337595624364</v>
      </c>
      <c r="M3" s="168">
        <f t="shared" si="0"/>
        <v>2847.4523577932323</v>
      </c>
      <c r="N3" s="168">
        <f t="shared" si="0"/>
        <v>2701.7253393694973</v>
      </c>
      <c r="O3" s="168">
        <f t="shared" si="0"/>
        <v>2755.7621473247432</v>
      </c>
      <c r="P3" s="168">
        <f t="shared" si="0"/>
        <v>2329.8294376641929</v>
      </c>
      <c r="Q3" s="168">
        <f t="shared" si="0"/>
        <v>2281.5013436561317</v>
      </c>
    </row>
    <row r="4" spans="1:17" ht="12.95" customHeight="1" x14ac:dyDescent="0.25">
      <c r="A4" s="158" t="s">
        <v>65</v>
      </c>
      <c r="B4" s="157">
        <f t="shared" ref="B4:Q4" si="1">SUM(B5:B6)</f>
        <v>5880.3364833425467</v>
      </c>
      <c r="C4" s="157">
        <f t="shared" si="1"/>
        <v>5529.2708136539595</v>
      </c>
      <c r="D4" s="157">
        <f t="shared" si="1"/>
        <v>5297.3075498794979</v>
      </c>
      <c r="E4" s="157">
        <f t="shared" si="1"/>
        <v>4291.9275030465506</v>
      </c>
      <c r="F4" s="157">
        <f t="shared" si="1"/>
        <v>3518.3783426875871</v>
      </c>
      <c r="G4" s="157">
        <f t="shared" si="1"/>
        <v>2404.6868158228162</v>
      </c>
      <c r="H4" s="157">
        <f t="shared" si="1"/>
        <v>2205.0992353640609</v>
      </c>
      <c r="I4" s="157">
        <f t="shared" si="1"/>
        <v>2328.2973100926342</v>
      </c>
      <c r="J4" s="157">
        <f t="shared" si="1"/>
        <v>2562.7943048648031</v>
      </c>
      <c r="K4" s="157">
        <f t="shared" si="1"/>
        <v>2474.1308567348301</v>
      </c>
      <c r="L4" s="157">
        <f t="shared" si="1"/>
        <v>2694.1358722033879</v>
      </c>
      <c r="M4" s="157">
        <f t="shared" si="1"/>
        <v>2476.1208346886833</v>
      </c>
      <c r="N4" s="157">
        <f t="shared" si="1"/>
        <v>2392.6778286218714</v>
      </c>
      <c r="O4" s="157">
        <f t="shared" si="1"/>
        <v>2438.0798246538338</v>
      </c>
      <c r="P4" s="157">
        <f t="shared" si="1"/>
        <v>2000.2090844538611</v>
      </c>
      <c r="Q4" s="157">
        <f t="shared" si="1"/>
        <v>1964.2551424756912</v>
      </c>
    </row>
    <row r="5" spans="1:17" ht="12" customHeight="1" x14ac:dyDescent="0.25">
      <c r="A5" s="23" t="s">
        <v>58</v>
      </c>
      <c r="B5" s="156">
        <v>5880.3364833425467</v>
      </c>
      <c r="C5" s="156">
        <v>5529.2708136539595</v>
      </c>
      <c r="D5" s="156">
        <v>5297.3075498794979</v>
      </c>
      <c r="E5" s="156">
        <v>4291.9275030465506</v>
      </c>
      <c r="F5" s="156">
        <v>3518.3783426875871</v>
      </c>
      <c r="G5" s="156">
        <v>2404.6868158228162</v>
      </c>
      <c r="H5" s="156">
        <v>2205.0992353640609</v>
      </c>
      <c r="I5" s="156">
        <v>2328.2973100926342</v>
      </c>
      <c r="J5" s="156">
        <v>2562.7943048648031</v>
      </c>
      <c r="K5" s="156">
        <v>2474.1308567348301</v>
      </c>
      <c r="L5" s="156">
        <v>2694.1358722033879</v>
      </c>
      <c r="M5" s="156">
        <v>2476.1208346886833</v>
      </c>
      <c r="N5" s="156">
        <v>2392.6778286218714</v>
      </c>
      <c r="O5" s="156">
        <v>2438.0798246538338</v>
      </c>
      <c r="P5" s="156">
        <v>2000.2090844538611</v>
      </c>
      <c r="Q5" s="156">
        <v>1964.2551424756912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491.5755604256795</v>
      </c>
      <c r="C9" s="157">
        <f t="shared" ref="C9:Q9" si="3">SUM(C10:C12,C15:C16)</f>
        <v>446.83228685078353</v>
      </c>
      <c r="D9" s="157">
        <f t="shared" si="3"/>
        <v>436.81110154102976</v>
      </c>
      <c r="E9" s="157">
        <f t="shared" si="3"/>
        <v>348.0713379795485</v>
      </c>
      <c r="F9" s="157">
        <f t="shared" si="3"/>
        <v>296.83099362806104</v>
      </c>
      <c r="G9" s="157">
        <f t="shared" si="3"/>
        <v>236.74961656374504</v>
      </c>
      <c r="H9" s="157">
        <f t="shared" si="3"/>
        <v>224.87997945367454</v>
      </c>
      <c r="I9" s="157">
        <f t="shared" si="3"/>
        <v>254.71550535606622</v>
      </c>
      <c r="J9" s="157">
        <f t="shared" si="3"/>
        <v>281.31374891907382</v>
      </c>
      <c r="K9" s="157">
        <f t="shared" si="3"/>
        <v>285.91078927462792</v>
      </c>
      <c r="L9" s="157">
        <f t="shared" si="3"/>
        <v>274.68270979823211</v>
      </c>
      <c r="M9" s="157">
        <f t="shared" si="3"/>
        <v>352.80932177447193</v>
      </c>
      <c r="N9" s="157">
        <f t="shared" si="3"/>
        <v>289.14075227483545</v>
      </c>
      <c r="O9" s="157">
        <f t="shared" si="3"/>
        <v>295.60782365475086</v>
      </c>
      <c r="P9" s="157">
        <f t="shared" si="3"/>
        <v>314.90561805951262</v>
      </c>
      <c r="Q9" s="157">
        <f t="shared" si="3"/>
        <v>304.71131618057871</v>
      </c>
    </row>
    <row r="10" spans="1:17" ht="12" customHeight="1" x14ac:dyDescent="0.25">
      <c r="A10" s="167" t="s">
        <v>171</v>
      </c>
      <c r="B10" s="132">
        <v>377.77811471502258</v>
      </c>
      <c r="C10" s="132">
        <v>345.61352575932563</v>
      </c>
      <c r="D10" s="132">
        <v>341.79192646857956</v>
      </c>
      <c r="E10" s="132">
        <v>274.67078296493776</v>
      </c>
      <c r="F10" s="132">
        <v>239.91967592975286</v>
      </c>
      <c r="G10" s="132">
        <v>196.7142376270734</v>
      </c>
      <c r="H10" s="132">
        <v>188.39046846612243</v>
      </c>
      <c r="I10" s="132">
        <v>215.29272833075007</v>
      </c>
      <c r="J10" s="132">
        <v>241.26310933696979</v>
      </c>
      <c r="K10" s="132">
        <v>247.211795819554</v>
      </c>
      <c r="L10" s="132">
        <v>237.13144600272386</v>
      </c>
      <c r="M10" s="132">
        <v>310.05368537955127</v>
      </c>
      <c r="N10" s="132">
        <v>250.97844356877624</v>
      </c>
      <c r="O10" s="132">
        <v>259.0971074021146</v>
      </c>
      <c r="P10" s="132">
        <v>279.01775865972928</v>
      </c>
      <c r="Q10" s="132">
        <v>272.56974474933065</v>
      </c>
    </row>
    <row r="11" spans="1:17" ht="12" customHeight="1" x14ac:dyDescent="0.25">
      <c r="A11" s="167" t="s">
        <v>144</v>
      </c>
      <c r="B11" s="132">
        <v>112.84768355534277</v>
      </c>
      <c r="C11" s="132">
        <v>100.22949756945869</v>
      </c>
      <c r="D11" s="132">
        <v>93.879698017286771</v>
      </c>
      <c r="E11" s="132">
        <v>72.324487692437685</v>
      </c>
      <c r="F11" s="132">
        <v>55.878997244069716</v>
      </c>
      <c r="G11" s="132">
        <v>39.174221481686331</v>
      </c>
      <c r="H11" s="132">
        <v>35.742467036254084</v>
      </c>
      <c r="I11" s="132">
        <v>38.688021438362618</v>
      </c>
      <c r="J11" s="132">
        <v>39.165314771819759</v>
      </c>
      <c r="K11" s="132">
        <v>37.736173574318904</v>
      </c>
      <c r="L11" s="132">
        <v>36.458476206040743</v>
      </c>
      <c r="M11" s="132">
        <v>41.346865370283666</v>
      </c>
      <c r="N11" s="132">
        <v>36.818505969326026</v>
      </c>
      <c r="O11" s="132">
        <v>35.222271295790826</v>
      </c>
      <c r="P11" s="132">
        <v>34.600374043622999</v>
      </c>
      <c r="Q11" s="132">
        <v>30.93947569096084</v>
      </c>
    </row>
    <row r="12" spans="1:17" ht="12" customHeight="1" x14ac:dyDescent="0.25">
      <c r="A12" s="167" t="s">
        <v>143</v>
      </c>
      <c r="B12" s="132">
        <f>SUM(B13:B14)</f>
        <v>0.94976215531415775</v>
      </c>
      <c r="C12" s="132">
        <f t="shared" ref="C12:Q12" si="4">SUM(C13:C14)</f>
        <v>0.9892635219992727</v>
      </c>
      <c r="D12" s="132">
        <f t="shared" si="4"/>
        <v>1.1394770551633846</v>
      </c>
      <c r="E12" s="132">
        <f t="shared" si="4"/>
        <v>1.0760673221730583</v>
      </c>
      <c r="F12" s="132">
        <f t="shared" si="4"/>
        <v>1.0323204542384821</v>
      </c>
      <c r="G12" s="132">
        <f t="shared" si="4"/>
        <v>0.86115745498533036</v>
      </c>
      <c r="H12" s="132">
        <f t="shared" si="4"/>
        <v>0.74704395129801282</v>
      </c>
      <c r="I12" s="132">
        <f t="shared" si="4"/>
        <v>0.73475558695352727</v>
      </c>
      <c r="J12" s="132">
        <f t="shared" si="4"/>
        <v>0.88532481028428434</v>
      </c>
      <c r="K12" s="132">
        <f t="shared" si="4"/>
        <v>0.96281988075501446</v>
      </c>
      <c r="L12" s="132">
        <f t="shared" si="4"/>
        <v>1.092787589467469</v>
      </c>
      <c r="M12" s="132">
        <f t="shared" si="4"/>
        <v>1.4087710246370431</v>
      </c>
      <c r="N12" s="132">
        <f t="shared" si="4"/>
        <v>1.3438027367331831</v>
      </c>
      <c r="O12" s="132">
        <f t="shared" si="4"/>
        <v>1.2884449568454075</v>
      </c>
      <c r="P12" s="132">
        <f t="shared" si="4"/>
        <v>1.2874853561603672</v>
      </c>
      <c r="Q12" s="132">
        <f t="shared" si="4"/>
        <v>1.2020957402872336</v>
      </c>
    </row>
    <row r="13" spans="1:17" ht="12" customHeight="1" x14ac:dyDescent="0.25">
      <c r="A13" s="166" t="s">
        <v>57</v>
      </c>
      <c r="B13" s="165">
        <v>0.94976215531415775</v>
      </c>
      <c r="C13" s="165">
        <v>0.9892635219992727</v>
      </c>
      <c r="D13" s="165">
        <v>1.1394770551633846</v>
      </c>
      <c r="E13" s="165">
        <v>1.0760673221730583</v>
      </c>
      <c r="F13" s="165">
        <v>1.0323204542384821</v>
      </c>
      <c r="G13" s="165">
        <v>0.86115745498533036</v>
      </c>
      <c r="H13" s="165">
        <v>0.74704395129801282</v>
      </c>
      <c r="I13" s="165">
        <v>0.73475558695352727</v>
      </c>
      <c r="J13" s="165">
        <v>0.88532481028428434</v>
      </c>
      <c r="K13" s="165">
        <v>0.96281988075501446</v>
      </c>
      <c r="L13" s="165">
        <v>1.092787589467469</v>
      </c>
      <c r="M13" s="165">
        <v>1.4087710246370431</v>
      </c>
      <c r="N13" s="165">
        <v>1.3438027367331831</v>
      </c>
      <c r="O13" s="165">
        <v>1.2884449568454075</v>
      </c>
      <c r="P13" s="165">
        <v>1.2874853561603672</v>
      </c>
      <c r="Q13" s="165">
        <v>1.2020957402872336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27.078590163200715</v>
      </c>
      <c r="C19" s="157">
        <f t="shared" ref="C19:Q19" si="6">SUM(C20:C22)</f>
        <v>60.13995457367367</v>
      </c>
      <c r="D19" s="157">
        <f t="shared" si="6"/>
        <v>44.906153254273278</v>
      </c>
      <c r="E19" s="157">
        <f t="shared" si="6"/>
        <v>42.761107506398226</v>
      </c>
      <c r="F19" s="157">
        <f t="shared" si="6"/>
        <v>31.216620522052054</v>
      </c>
      <c r="G19" s="157">
        <f t="shared" si="6"/>
        <v>16.813253570328346</v>
      </c>
      <c r="H19" s="157">
        <f t="shared" si="6"/>
        <v>17.35566211730325</v>
      </c>
      <c r="I19" s="157">
        <f t="shared" si="6"/>
        <v>4.1322614270693716</v>
      </c>
      <c r="J19" s="157">
        <f t="shared" si="6"/>
        <v>17.924674305956188</v>
      </c>
      <c r="K19" s="157">
        <f t="shared" si="6"/>
        <v>12.038347315516093</v>
      </c>
      <c r="L19" s="157">
        <f t="shared" si="6"/>
        <v>26.215177560816194</v>
      </c>
      <c r="M19" s="157">
        <f t="shared" si="6"/>
        <v>18.522201330077017</v>
      </c>
      <c r="N19" s="157">
        <f t="shared" si="6"/>
        <v>19.906758472790376</v>
      </c>
      <c r="O19" s="157">
        <f t="shared" si="6"/>
        <v>22.074499016158182</v>
      </c>
      <c r="P19" s="157">
        <f t="shared" si="6"/>
        <v>14.714735150819058</v>
      </c>
      <c r="Q19" s="157">
        <f t="shared" si="6"/>
        <v>12.534884999862012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27.078590163200715</v>
      </c>
      <c r="C21" s="156">
        <v>60.13995457367367</v>
      </c>
      <c r="D21" s="156">
        <v>44.906153254273278</v>
      </c>
      <c r="E21" s="156">
        <v>42.761107506398226</v>
      </c>
      <c r="F21" s="156">
        <v>31.216620522052054</v>
      </c>
      <c r="G21" s="156">
        <v>16.813253570328346</v>
      </c>
      <c r="H21" s="156">
        <v>17.35566211730325</v>
      </c>
      <c r="I21" s="156">
        <v>4.1322614270693716</v>
      </c>
      <c r="J21" s="156">
        <v>17.924674305956188</v>
      </c>
      <c r="K21" s="156">
        <v>12.038347315516093</v>
      </c>
      <c r="L21" s="156">
        <v>26.215177560816194</v>
      </c>
      <c r="M21" s="156">
        <v>18.522201330077017</v>
      </c>
      <c r="N21" s="156">
        <v>19.906758472790376</v>
      </c>
      <c r="O21" s="156">
        <v>22.074499016158182</v>
      </c>
      <c r="P21" s="156">
        <v>14.714735150819058</v>
      </c>
      <c r="Q21" s="156">
        <v>12.534884999862012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211.5712974392234</v>
      </c>
      <c r="C24" s="168">
        <f t="shared" ref="C24" si="8">SUM(C25,C28,C30,C39)</f>
        <v>221.95520772271914</v>
      </c>
      <c r="D24" s="168">
        <f t="shared" ref="D24" si="9">SUM(D25,D28,D30,D39)</f>
        <v>218.62713220021348</v>
      </c>
      <c r="E24" s="168">
        <f t="shared" ref="E24" si="10">SUM(E25,E28,E30,E39)</f>
        <v>225.87292272334167</v>
      </c>
      <c r="F24" s="168">
        <f t="shared" ref="F24" si="11">SUM(F25,F28,F30,F39)</f>
        <v>234.53763964876111</v>
      </c>
      <c r="G24" s="168">
        <f t="shared" ref="G24" si="12">SUM(G25,G28,G30,G39)</f>
        <v>223.40783483363941</v>
      </c>
      <c r="H24" s="168">
        <f t="shared" ref="H24" si="13">SUM(H25,H28,H30,H39)</f>
        <v>221.63680799389692</v>
      </c>
      <c r="I24" s="168">
        <f t="shared" ref="I24" si="14">SUM(I25,I28,I30,I39)</f>
        <v>212.36125899870927</v>
      </c>
      <c r="J24" s="168">
        <f t="shared" ref="J24" si="15">SUM(J25,J28,J30,J39)</f>
        <v>230.712551532411</v>
      </c>
      <c r="K24" s="168">
        <f t="shared" ref="K24" si="16">SUM(K25,K28,K30,K39)</f>
        <v>189.91650278782348</v>
      </c>
      <c r="L24" s="168">
        <f t="shared" ref="L24" si="17">SUM(L25,L28,L30,L39)</f>
        <v>214.14828478249603</v>
      </c>
      <c r="M24" s="168">
        <f t="shared" ref="M24" si="18">SUM(M25,M28,M30,M39)</f>
        <v>155.95339940106976</v>
      </c>
      <c r="N24" s="168">
        <f t="shared" ref="N24" si="19">SUM(N25,N28,N30,N39)</f>
        <v>155.3814484423913</v>
      </c>
      <c r="O24" s="168">
        <f t="shared" ref="O24" si="20">SUM(O25,O28,O30,O39)</f>
        <v>155.82746333973</v>
      </c>
      <c r="P24" s="168">
        <f t="shared" ref="P24" si="21">SUM(P25,P28,P30,P39)</f>
        <v>125.02775044380182</v>
      </c>
      <c r="Q24" s="168">
        <f t="shared" ref="Q24" si="22">SUM(Q25,Q28,Q30,Q39)</f>
        <v>121.44922710744424</v>
      </c>
    </row>
    <row r="25" spans="1:17" ht="12.95" customHeight="1" x14ac:dyDescent="0.25">
      <c r="A25" s="158" t="s">
        <v>65</v>
      </c>
      <c r="B25" s="157">
        <f t="shared" ref="B25:Q25" si="23">SUM(B26:B27)</f>
        <v>200.48503236163987</v>
      </c>
      <c r="C25" s="157">
        <f t="shared" si="23"/>
        <v>208.32732848922387</v>
      </c>
      <c r="D25" s="157">
        <f t="shared" si="23"/>
        <v>205.8019834347501</v>
      </c>
      <c r="E25" s="157">
        <f t="shared" si="23"/>
        <v>212.2111188257492</v>
      </c>
      <c r="F25" s="157">
        <f t="shared" si="23"/>
        <v>220.98824186638907</v>
      </c>
      <c r="G25" s="157">
        <f t="shared" si="23"/>
        <v>210.55007659494109</v>
      </c>
      <c r="H25" s="157">
        <f t="shared" si="23"/>
        <v>208.28778614578383</v>
      </c>
      <c r="I25" s="157">
        <f t="shared" si="23"/>
        <v>201.08148689366769</v>
      </c>
      <c r="J25" s="157">
        <f t="shared" si="23"/>
        <v>216.85214222702183</v>
      </c>
      <c r="K25" s="157">
        <f t="shared" si="23"/>
        <v>178.61005088457526</v>
      </c>
      <c r="L25" s="157">
        <f t="shared" si="23"/>
        <v>200.99659130041775</v>
      </c>
      <c r="M25" s="157">
        <f t="shared" si="23"/>
        <v>144.18131674618573</v>
      </c>
      <c r="N25" s="157">
        <f t="shared" si="23"/>
        <v>144.86945464476494</v>
      </c>
      <c r="O25" s="157">
        <f t="shared" si="23"/>
        <v>145.06942420530527</v>
      </c>
      <c r="P25" s="157">
        <f t="shared" si="23"/>
        <v>114.9108583472328</v>
      </c>
      <c r="Q25" s="157">
        <f t="shared" si="23"/>
        <v>112.1950618018062</v>
      </c>
    </row>
    <row r="26" spans="1:17" ht="12" customHeight="1" x14ac:dyDescent="0.25">
      <c r="A26" s="23" t="s">
        <v>84</v>
      </c>
      <c r="B26" s="156">
        <v>200.48503236163987</v>
      </c>
      <c r="C26" s="156">
        <v>208.32732848922387</v>
      </c>
      <c r="D26" s="156">
        <v>205.8019834347501</v>
      </c>
      <c r="E26" s="156">
        <v>212.2111188257492</v>
      </c>
      <c r="F26" s="156">
        <v>220.98824186638907</v>
      </c>
      <c r="G26" s="156">
        <v>210.55007659494109</v>
      </c>
      <c r="H26" s="156">
        <v>208.28778614578383</v>
      </c>
      <c r="I26" s="156">
        <v>201.08148689366769</v>
      </c>
      <c r="J26" s="156">
        <v>216.85214222702183</v>
      </c>
      <c r="K26" s="156">
        <v>178.61005088457526</v>
      </c>
      <c r="L26" s="156">
        <v>200.99659130041775</v>
      </c>
      <c r="M26" s="156">
        <v>144.18131674618573</v>
      </c>
      <c r="N26" s="156">
        <v>144.86945464476494</v>
      </c>
      <c r="O26" s="156">
        <v>145.06942420530527</v>
      </c>
      <c r="P26" s="156">
        <v>114.9108583472328</v>
      </c>
      <c r="Q26" s="156">
        <v>112.1950618018062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9.4229301586799412</v>
      </c>
      <c r="C30" s="157">
        <f t="shared" ref="C30" si="26">SUM(C31:C32,C35:C36)</f>
        <v>9.5718090837966692</v>
      </c>
      <c r="D30" s="157">
        <f t="shared" ref="D30" si="27">SUM(D31:D32,D35:D36)</f>
        <v>9.6763264675894565</v>
      </c>
      <c r="E30" s="157">
        <f t="shared" ref="E30" si="28">SUM(E31:E32,E35:E36)</f>
        <v>9.8612593238301613</v>
      </c>
      <c r="F30" s="157">
        <f t="shared" ref="F30" si="29">SUM(F31:F32,F35:F36)</f>
        <v>10.028662779227307</v>
      </c>
      <c r="G30" s="157">
        <f t="shared" ref="G30" si="30">SUM(G31:G32,G35:G36)</f>
        <v>10.21719230579345</v>
      </c>
      <c r="H30" s="157">
        <f t="shared" ref="H30" si="31">SUM(H31:H32,H35:H36)</f>
        <v>10.416531780474166</v>
      </c>
      <c r="I30" s="157">
        <f t="shared" ref="I30" si="32">SUM(I31:I32,I35:I36)</f>
        <v>10.64987658180317</v>
      </c>
      <c r="J30" s="157">
        <f t="shared" ref="J30" si="33">SUM(J31:J32,J35:J36)</f>
        <v>11.119585989165468</v>
      </c>
      <c r="K30" s="157">
        <f t="shared" ref="K30" si="34">SUM(K31:K32,K35:K36)</f>
        <v>9.6994598565757411</v>
      </c>
      <c r="L30" s="157">
        <f t="shared" ref="L30" si="35">SUM(L31:L32,L35:L36)</f>
        <v>9.682378244627742</v>
      </c>
      <c r="M30" s="157">
        <f t="shared" ref="M30" si="36">SUM(M31:M32,M35:M36)</f>
        <v>9.697691556164397</v>
      </c>
      <c r="N30" s="157">
        <f t="shared" ref="N30" si="37">SUM(N31:N32,N35:N36)</f>
        <v>8.4219910905737372</v>
      </c>
      <c r="O30" s="157">
        <f t="shared" ref="O30" si="38">SUM(O31:O32,O35:O36)</f>
        <v>8.4250382106670472</v>
      </c>
      <c r="P30" s="157">
        <f t="shared" ref="P30" si="39">SUM(P31:P32,P35:P36)</f>
        <v>8.5646736441307212</v>
      </c>
      <c r="Q30" s="157">
        <f t="shared" ref="Q30" si="40">SUM(Q31:Q32,Q35:Q36)</f>
        <v>7.9364709178113086</v>
      </c>
    </row>
    <row r="31" spans="1:17" ht="12" customHeight="1" x14ac:dyDescent="0.25">
      <c r="A31" s="167" t="s">
        <v>169</v>
      </c>
      <c r="B31" s="132">
        <v>9.3442338637108371</v>
      </c>
      <c r="C31" s="132">
        <v>9.4783587992275447</v>
      </c>
      <c r="D31" s="132">
        <v>9.5603387775753834</v>
      </c>
      <c r="E31" s="132">
        <v>9.7165150055742995</v>
      </c>
      <c r="F31" s="132">
        <v>9.8469242445131382</v>
      </c>
      <c r="G31" s="132">
        <v>9.9976815819736604</v>
      </c>
      <c r="H31" s="132">
        <v>10.203237852310458</v>
      </c>
      <c r="I31" s="132">
        <v>10.451405484391518</v>
      </c>
      <c r="J31" s="132">
        <v>10.873812475633224</v>
      </c>
      <c r="K31" s="132">
        <v>9.4580917872955581</v>
      </c>
      <c r="L31" s="132">
        <v>9.4007752888803555</v>
      </c>
      <c r="M31" s="132">
        <v>9.3779187616626807</v>
      </c>
      <c r="N31" s="132">
        <v>8.1252066462163501</v>
      </c>
      <c r="O31" s="132">
        <v>8.1277441201479128</v>
      </c>
      <c r="P31" s="132">
        <v>8.2573683688918038</v>
      </c>
      <c r="Q31" s="132">
        <v>7.6398303683114994</v>
      </c>
    </row>
    <row r="32" spans="1:17" ht="12" customHeight="1" x14ac:dyDescent="0.25">
      <c r="A32" s="167" t="s">
        <v>168</v>
      </c>
      <c r="B32" s="132">
        <f t="shared" ref="B32" si="41">SUM(B33:B34)</f>
        <v>7.8696294969104783E-2</v>
      </c>
      <c r="C32" s="132">
        <f t="shared" ref="C32" si="42">SUM(C33:C34)</f>
        <v>9.3450284569125047E-2</v>
      </c>
      <c r="D32" s="132">
        <f t="shared" ref="D32" si="43">SUM(D33:D34)</f>
        <v>0.11598769001407334</v>
      </c>
      <c r="E32" s="132">
        <f t="shared" ref="E32" si="44">SUM(E33:E34)</f>
        <v>0.14474431825586154</v>
      </c>
      <c r="F32" s="132">
        <f t="shared" ref="F32" si="45">SUM(F33:F34)</f>
        <v>0.18173853471416984</v>
      </c>
      <c r="G32" s="132">
        <f t="shared" ref="G32" si="46">SUM(G33:G34)</f>
        <v>0.21951072381979009</v>
      </c>
      <c r="H32" s="132">
        <f t="shared" ref="H32" si="47">SUM(H33:H34)</f>
        <v>0.21329392816370851</v>
      </c>
      <c r="I32" s="132">
        <f t="shared" ref="I32" si="48">SUM(I33:I34)</f>
        <v>0.19847109741165159</v>
      </c>
      <c r="J32" s="132">
        <f t="shared" ref="J32" si="49">SUM(J33:J34)</f>
        <v>0.24577351353224494</v>
      </c>
      <c r="K32" s="132">
        <f t="shared" ref="K32" si="50">SUM(K33:K34)</f>
        <v>0.24136806928018265</v>
      </c>
      <c r="L32" s="132">
        <f t="shared" ref="L32" si="51">SUM(L33:L34)</f>
        <v>0.28160295574738609</v>
      </c>
      <c r="M32" s="132">
        <f t="shared" ref="M32" si="52">SUM(M33:M34)</f>
        <v>0.31977279450171703</v>
      </c>
      <c r="N32" s="132">
        <f t="shared" ref="N32" si="53">SUM(N33:N34)</f>
        <v>0.29678444435738649</v>
      </c>
      <c r="O32" s="132">
        <f t="shared" ref="O32" si="54">SUM(O33:O34)</f>
        <v>0.29729409051913508</v>
      </c>
      <c r="P32" s="132">
        <f t="shared" ref="P32" si="55">SUM(P33:P34)</f>
        <v>0.30730527523891826</v>
      </c>
      <c r="Q32" s="132">
        <f t="shared" ref="Q32" si="56">SUM(Q33:Q34)</f>
        <v>0.29664054949980911</v>
      </c>
    </row>
    <row r="33" spans="1:17" ht="12" customHeight="1" x14ac:dyDescent="0.25">
      <c r="A33" s="166" t="s">
        <v>57</v>
      </c>
      <c r="B33" s="165">
        <v>7.8696294969104783E-2</v>
      </c>
      <c r="C33" s="165">
        <v>9.3450284569125047E-2</v>
      </c>
      <c r="D33" s="165">
        <v>0.11598769001407334</v>
      </c>
      <c r="E33" s="165">
        <v>0.14474431825586154</v>
      </c>
      <c r="F33" s="165">
        <v>0.18173853471416984</v>
      </c>
      <c r="G33" s="165">
        <v>0.21951072381979009</v>
      </c>
      <c r="H33" s="165">
        <v>0.21329392816370851</v>
      </c>
      <c r="I33" s="165">
        <v>0.19847109741165159</v>
      </c>
      <c r="J33" s="165">
        <v>0.24577351353224494</v>
      </c>
      <c r="K33" s="165">
        <v>0.24136806928018265</v>
      </c>
      <c r="L33" s="165">
        <v>0.28160295574738609</v>
      </c>
      <c r="M33" s="165">
        <v>0.31977279450171703</v>
      </c>
      <c r="N33" s="165">
        <v>0.29678444435738649</v>
      </c>
      <c r="O33" s="165">
        <v>0.29729409051913508</v>
      </c>
      <c r="P33" s="165">
        <v>0.30730527523891826</v>
      </c>
      <c r="Q33" s="165">
        <v>0.29664054949980911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1.6633349189035924</v>
      </c>
      <c r="C39" s="157">
        <f t="shared" ref="C39" si="74">SUM(C40:C41)</f>
        <v>4.056070149698586</v>
      </c>
      <c r="D39" s="157">
        <f t="shared" ref="D39" si="75">SUM(D40:D41)</f>
        <v>3.1488222978739255</v>
      </c>
      <c r="E39" s="157">
        <f t="shared" ref="E39" si="76">SUM(E40:E41)</f>
        <v>3.8005445737623194</v>
      </c>
      <c r="F39" s="157">
        <f t="shared" ref="F39" si="77">SUM(F40:F41)</f>
        <v>3.5207350031447224</v>
      </c>
      <c r="G39" s="157">
        <f t="shared" ref="G39" si="78">SUM(G40:G41)</f>
        <v>2.6405659329048836</v>
      </c>
      <c r="H39" s="157">
        <f t="shared" ref="H39" si="79">SUM(H40:H41)</f>
        <v>2.9324900676389185</v>
      </c>
      <c r="I39" s="157">
        <f t="shared" ref="I39" si="80">SUM(I40:I41)</f>
        <v>0.62989552323841358</v>
      </c>
      <c r="J39" s="157">
        <f t="shared" ref="J39" si="81">SUM(J40:J41)</f>
        <v>2.740823316223703</v>
      </c>
      <c r="K39" s="157">
        <f t="shared" ref="K39" si="82">SUM(K40:K41)</f>
        <v>1.606992046672481</v>
      </c>
      <c r="L39" s="157">
        <f t="shared" ref="L39" si="83">SUM(L40:L41)</f>
        <v>3.469315237450536</v>
      </c>
      <c r="M39" s="157">
        <f t="shared" ref="M39" si="84">SUM(M40:M41)</f>
        <v>2.0743910987196346</v>
      </c>
      <c r="N39" s="157">
        <f t="shared" ref="N39" si="85">SUM(N40:N41)</f>
        <v>2.0900027070526233</v>
      </c>
      <c r="O39" s="157">
        <f t="shared" ref="O39" si="86">SUM(O40:O41)</f>
        <v>2.3330009237576927</v>
      </c>
      <c r="P39" s="157">
        <f t="shared" ref="P39" si="87">SUM(P40:P41)</f>
        <v>1.5522184524382918</v>
      </c>
      <c r="Q39" s="157">
        <f t="shared" ref="Q39" si="88">SUM(Q40:Q41)</f>
        <v>1.317694387826738</v>
      </c>
    </row>
    <row r="40" spans="1:17" ht="12" customHeight="1" x14ac:dyDescent="0.25">
      <c r="A40" s="23" t="s">
        <v>57</v>
      </c>
      <c r="B40" s="156">
        <v>1.6633349189035924</v>
      </c>
      <c r="C40" s="156">
        <v>4.056070149698586</v>
      </c>
      <c r="D40" s="156">
        <v>3.1488222978739255</v>
      </c>
      <c r="E40" s="156">
        <v>3.8005445737623194</v>
      </c>
      <c r="F40" s="156">
        <v>3.5207350031447224</v>
      </c>
      <c r="G40" s="156">
        <v>2.6405659329048836</v>
      </c>
      <c r="H40" s="156">
        <v>2.9324900676389185</v>
      </c>
      <c r="I40" s="156">
        <v>0.62989552323841358</v>
      </c>
      <c r="J40" s="156">
        <v>2.740823316223703</v>
      </c>
      <c r="K40" s="156">
        <v>1.606992046672481</v>
      </c>
      <c r="L40" s="156">
        <v>3.469315237450536</v>
      </c>
      <c r="M40" s="156">
        <v>2.0743910987196346</v>
      </c>
      <c r="N40" s="156">
        <v>2.0900027070526233</v>
      </c>
      <c r="O40" s="156">
        <v>2.3330009237576927</v>
      </c>
      <c r="P40" s="156">
        <v>1.5522184524382918</v>
      </c>
      <c r="Q40" s="156">
        <v>1.317694387826738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8223.7338383405622</v>
      </c>
      <c r="C43" s="168">
        <f t="shared" ref="C43" si="90">SUM(C44,C47,C49,C58)</f>
        <v>8943.269864761096</v>
      </c>
      <c r="D43" s="168">
        <f t="shared" ref="D43" si="91">SUM(D44,D47,D49,D58)</f>
        <v>7706.395420525334</v>
      </c>
      <c r="E43" s="168">
        <f t="shared" ref="E43" si="92">SUM(E44,E47,E49,E58)</f>
        <v>7583.3651097062939</v>
      </c>
      <c r="F43" s="168">
        <f t="shared" ref="F43" si="93">SUM(F44,F47,F49,F58)</f>
        <v>8328.7794019006487</v>
      </c>
      <c r="G43" s="168">
        <f t="shared" ref="G43" si="94">SUM(G44,G47,G49,G58)</f>
        <v>7918.4137473289029</v>
      </c>
      <c r="H43" s="168">
        <f t="shared" ref="H43" si="95">SUM(H44,H47,H49,H58)</f>
        <v>8318.8662238089128</v>
      </c>
      <c r="I43" s="168">
        <f t="shared" ref="I43" si="96">SUM(I44,I47,I49,I58)</f>
        <v>7411.2399840621592</v>
      </c>
      <c r="J43" s="168">
        <f t="shared" ref="J43" si="97">SUM(J44,J47,J49,J58)</f>
        <v>7640.9902958282801</v>
      </c>
      <c r="K43" s="168">
        <f t="shared" ref="K43" si="98">SUM(K44,K47,K49,K58)</f>
        <v>7622.4582290397047</v>
      </c>
      <c r="L43" s="168">
        <f t="shared" ref="L43" si="99">SUM(L44,L47,L49,L58)</f>
        <v>8580.1380836416156</v>
      </c>
      <c r="M43" s="168">
        <f t="shared" ref="M43" si="100">SUM(M44,M47,M49,M58)</f>
        <v>6769.0941582380774</v>
      </c>
      <c r="N43" s="168">
        <f t="shared" ref="N43" si="101">SUM(N44,N47,N49,N58)</f>
        <v>6817.6420728145167</v>
      </c>
      <c r="O43" s="168">
        <f t="shared" ref="O43" si="102">SUM(O44,O47,O49,O58)</f>
        <v>7209.7653839899876</v>
      </c>
      <c r="P43" s="168">
        <f t="shared" ref="P43" si="103">SUM(P44,P47,P49,P58)</f>
        <v>6518.0711765341157</v>
      </c>
      <c r="Q43" s="168">
        <f t="shared" ref="Q43" si="104">SUM(Q44,Q47,Q49,Q58)</f>
        <v>6388.5170144812864</v>
      </c>
    </row>
    <row r="44" spans="1:17" ht="12.95" customHeight="1" x14ac:dyDescent="0.25">
      <c r="A44" s="158" t="s">
        <v>65</v>
      </c>
      <c r="B44" s="157">
        <f t="shared" ref="B44:Q44" si="105">SUM(B45:B46)</f>
        <v>6898.0934921039188</v>
      </c>
      <c r="C44" s="157">
        <f t="shared" si="105"/>
        <v>7488.2338271606377</v>
      </c>
      <c r="D44" s="157">
        <f t="shared" si="105"/>
        <v>6437.9493283644788</v>
      </c>
      <c r="E44" s="157">
        <f t="shared" si="105"/>
        <v>6349.4348634946036</v>
      </c>
      <c r="F44" s="157">
        <f t="shared" si="105"/>
        <v>7019.6567067824908</v>
      </c>
      <c r="G44" s="157">
        <f t="shared" si="105"/>
        <v>6634.4504225849996</v>
      </c>
      <c r="H44" s="157">
        <f t="shared" si="105"/>
        <v>6942.2676398267067</v>
      </c>
      <c r="I44" s="157">
        <f t="shared" si="105"/>
        <v>6165.4527920453138</v>
      </c>
      <c r="J44" s="157">
        <f t="shared" si="105"/>
        <v>6338.2418727011855</v>
      </c>
      <c r="K44" s="157">
        <f t="shared" si="105"/>
        <v>6264.3504191400543</v>
      </c>
      <c r="L44" s="157">
        <f t="shared" si="105"/>
        <v>7165.9873817916878</v>
      </c>
      <c r="M44" s="157">
        <f t="shared" si="105"/>
        <v>5316.0885713923526</v>
      </c>
      <c r="N44" s="157">
        <f t="shared" si="105"/>
        <v>5539.2634351666129</v>
      </c>
      <c r="O44" s="157">
        <f t="shared" si="105"/>
        <v>5841.1766693425707</v>
      </c>
      <c r="P44" s="157">
        <f t="shared" si="105"/>
        <v>5002.3504714765359</v>
      </c>
      <c r="Q44" s="157">
        <f t="shared" si="105"/>
        <v>4987.4478080612598</v>
      </c>
    </row>
    <row r="45" spans="1:17" ht="12" customHeight="1" x14ac:dyDescent="0.25">
      <c r="A45" s="23" t="s">
        <v>166</v>
      </c>
      <c r="B45" s="156">
        <v>6898.0934921039188</v>
      </c>
      <c r="C45" s="156">
        <v>7488.2338271606377</v>
      </c>
      <c r="D45" s="156">
        <v>6437.9493283644788</v>
      </c>
      <c r="E45" s="156">
        <v>6349.4348634946036</v>
      </c>
      <c r="F45" s="156">
        <v>7019.6567067824908</v>
      </c>
      <c r="G45" s="156">
        <v>6634.4504225849996</v>
      </c>
      <c r="H45" s="156">
        <v>6942.2676398267067</v>
      </c>
      <c r="I45" s="156">
        <v>6165.4527920453138</v>
      </c>
      <c r="J45" s="156">
        <v>6338.2418727011855</v>
      </c>
      <c r="K45" s="156">
        <v>6264.3504191400543</v>
      </c>
      <c r="L45" s="156">
        <v>7165.9873817916878</v>
      </c>
      <c r="M45" s="156">
        <v>5316.0885713923526</v>
      </c>
      <c r="N45" s="156">
        <v>5539.2634351666129</v>
      </c>
      <c r="O45" s="156">
        <v>5841.1766693425707</v>
      </c>
      <c r="P45" s="156">
        <v>5002.3504714765359</v>
      </c>
      <c r="Q45" s="156">
        <v>4987.4478080612598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1276.8065440333814</v>
      </c>
      <c r="C49" s="157">
        <f t="shared" ref="C49" si="108">SUM(C50:C51,C54:C55)</f>
        <v>1330.8269498186564</v>
      </c>
      <c r="D49" s="157">
        <f t="shared" ref="D49" si="109">SUM(D50:D51,D54:D55)</f>
        <v>1185.332977589072</v>
      </c>
      <c r="E49" s="157">
        <f t="shared" ref="E49" si="110">SUM(E50:E51,E54:E55)</f>
        <v>1137.5612246104274</v>
      </c>
      <c r="F49" s="157">
        <f t="shared" ref="F49" si="111">SUM(F50:F51,F54:F55)</f>
        <v>1213.7861947172632</v>
      </c>
      <c r="G49" s="157">
        <f t="shared" ref="G49" si="112">SUM(G50:G51,G54:G55)</f>
        <v>1212.8920230204585</v>
      </c>
      <c r="H49" s="157">
        <f t="shared" ref="H49" si="113">SUM(H50:H51,H54:H55)</f>
        <v>1297.3399148690639</v>
      </c>
      <c r="I49" s="157">
        <f t="shared" ref="I49" si="114">SUM(I50:I51,I54:I55)</f>
        <v>1229.0655652639157</v>
      </c>
      <c r="J49" s="157">
        <f t="shared" ref="J49" si="115">SUM(J50:J51,J54:J55)</f>
        <v>1232.9605725319625</v>
      </c>
      <c r="K49" s="157">
        <f t="shared" ref="K49" si="116">SUM(K50:K51,K54:K55)</f>
        <v>1310.0063525045434</v>
      </c>
      <c r="L49" s="157">
        <f t="shared" ref="L49" si="117">SUM(L50:L51,L54:L55)</f>
        <v>1309.9917840124926</v>
      </c>
      <c r="M49" s="157">
        <f t="shared" ref="M49" si="118">SUM(M50:M51,M54:M55)</f>
        <v>1390.6140810986556</v>
      </c>
      <c r="N49" s="157">
        <f t="shared" ref="N49" si="119">SUM(N50:N51,N54:N55)</f>
        <v>1207.3761556081854</v>
      </c>
      <c r="O49" s="157">
        <f t="shared" ref="O49" si="120">SUM(O50:O51,O54:O55)</f>
        <v>1289.0125640033211</v>
      </c>
      <c r="P49" s="157">
        <f t="shared" ref="P49" si="121">SUM(P50:P51,P54:P55)</f>
        <v>1459.7854240930467</v>
      </c>
      <c r="Q49" s="157">
        <f t="shared" ref="Q49" si="122">SUM(Q50:Q51,Q54:Q55)</f>
        <v>1350.4271464641415</v>
      </c>
    </row>
    <row r="50" spans="1:17" ht="12" customHeight="1" x14ac:dyDescent="0.25">
      <c r="A50" s="167" t="s">
        <v>165</v>
      </c>
      <c r="B50" s="132">
        <v>1266.1511858873018</v>
      </c>
      <c r="C50" s="132">
        <v>1317.8197303775407</v>
      </c>
      <c r="D50" s="132">
        <v>1171.1150391559222</v>
      </c>
      <c r="E50" s="132">
        <v>1120.886211376474</v>
      </c>
      <c r="F50" s="132">
        <v>1191.772686364267</v>
      </c>
      <c r="G50" s="132">
        <v>1186.8100691224679</v>
      </c>
      <c r="H50" s="132">
        <v>1270.7841332253274</v>
      </c>
      <c r="I50" s="132">
        <v>1206.1604840169632</v>
      </c>
      <c r="J50" s="132">
        <v>1205.7052592966722</v>
      </c>
      <c r="K50" s="132">
        <v>1277.4117559810313</v>
      </c>
      <c r="L50" s="132">
        <v>1271.8780561708454</v>
      </c>
      <c r="M50" s="132">
        <v>1344.7875707364046</v>
      </c>
      <c r="N50" s="132">
        <v>1164.8547728266415</v>
      </c>
      <c r="O50" s="132">
        <v>1243.5154977063385</v>
      </c>
      <c r="P50" s="132">
        <v>1407.4092707159657</v>
      </c>
      <c r="Q50" s="132">
        <v>1299.9291851932587</v>
      </c>
    </row>
    <row r="51" spans="1:17" ht="12" customHeight="1" x14ac:dyDescent="0.25">
      <c r="A51" s="167" t="s">
        <v>164</v>
      </c>
      <c r="B51" s="132">
        <f t="shared" ref="B51" si="123">SUM(B52:B53)</f>
        <v>10.655358146079587</v>
      </c>
      <c r="C51" s="132">
        <f t="shared" ref="C51" si="124">SUM(C52:C53)</f>
        <v>13.007219441115613</v>
      </c>
      <c r="D51" s="132">
        <f t="shared" ref="D51" si="125">SUM(D52:D53)</f>
        <v>14.217938433149698</v>
      </c>
      <c r="E51" s="132">
        <f t="shared" ref="E51" si="126">SUM(E52:E53)</f>
        <v>16.675013233953365</v>
      </c>
      <c r="F51" s="132">
        <f t="shared" ref="F51" si="127">SUM(F52:F53)</f>
        <v>22.013508352996208</v>
      </c>
      <c r="G51" s="132">
        <f t="shared" ref="G51" si="128">SUM(G52:G53)</f>
        <v>26.081953897990559</v>
      </c>
      <c r="H51" s="132">
        <f t="shared" ref="H51" si="129">SUM(H52:H53)</f>
        <v>26.55578164373652</v>
      </c>
      <c r="I51" s="132">
        <f t="shared" ref="I51" si="130">SUM(I52:I53)</f>
        <v>22.90508124695253</v>
      </c>
      <c r="J51" s="132">
        <f t="shared" ref="J51" si="131">SUM(J52:J53)</f>
        <v>27.255313235290352</v>
      </c>
      <c r="K51" s="132">
        <f t="shared" ref="K51" si="132">SUM(K52:K53)</f>
        <v>32.594596523512124</v>
      </c>
      <c r="L51" s="132">
        <f t="shared" ref="L51" si="133">SUM(L52:L53)</f>
        <v>38.113727841647311</v>
      </c>
      <c r="M51" s="132">
        <f t="shared" ref="M51" si="134">SUM(M52:M53)</f>
        <v>45.826510362250929</v>
      </c>
      <c r="N51" s="132">
        <f t="shared" ref="N51" si="135">SUM(N52:N53)</f>
        <v>42.521382781543949</v>
      </c>
      <c r="O51" s="132">
        <f t="shared" ref="O51" si="136">SUM(O52:O53)</f>
        <v>45.497066296982744</v>
      </c>
      <c r="P51" s="132">
        <f t="shared" ref="P51" si="137">SUM(P52:P53)</f>
        <v>52.376153377080904</v>
      </c>
      <c r="Q51" s="132">
        <f t="shared" ref="Q51" si="138">SUM(Q52:Q53)</f>
        <v>50.497961270882875</v>
      </c>
    </row>
    <row r="52" spans="1:17" ht="12" customHeight="1" x14ac:dyDescent="0.25">
      <c r="A52" s="166" t="s">
        <v>163</v>
      </c>
      <c r="B52" s="165">
        <v>10.655358146079587</v>
      </c>
      <c r="C52" s="165">
        <v>13.007219441115613</v>
      </c>
      <c r="D52" s="165">
        <v>14.217938433149698</v>
      </c>
      <c r="E52" s="165">
        <v>16.675013233953365</v>
      </c>
      <c r="F52" s="165">
        <v>22.013508352996208</v>
      </c>
      <c r="G52" s="165">
        <v>26.081953897990559</v>
      </c>
      <c r="H52" s="165">
        <v>26.55578164373652</v>
      </c>
      <c r="I52" s="165">
        <v>22.90508124695253</v>
      </c>
      <c r="J52" s="165">
        <v>27.255313235290352</v>
      </c>
      <c r="K52" s="165">
        <v>32.594596523512124</v>
      </c>
      <c r="L52" s="165">
        <v>38.113727841647311</v>
      </c>
      <c r="M52" s="165">
        <v>45.826510362250929</v>
      </c>
      <c r="N52" s="165">
        <v>42.521382781543949</v>
      </c>
      <c r="O52" s="165">
        <v>45.497066296982744</v>
      </c>
      <c r="P52" s="165">
        <v>52.376153377080904</v>
      </c>
      <c r="Q52" s="165">
        <v>50.497961270882875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48.833802203261818</v>
      </c>
      <c r="C58" s="157">
        <f t="shared" ref="C58" si="156">SUM(C59:C60)</f>
        <v>124.2090877818014</v>
      </c>
      <c r="D58" s="157">
        <f t="shared" ref="D58" si="157">SUM(D59:D60)</f>
        <v>83.113114571782589</v>
      </c>
      <c r="E58" s="157">
        <f t="shared" ref="E58" si="158">SUM(E59:E60)</f>
        <v>96.369021601263142</v>
      </c>
      <c r="F58" s="157">
        <f t="shared" ref="F58" si="159">SUM(F59:F60)</f>
        <v>95.336500400894252</v>
      </c>
      <c r="G58" s="157">
        <f t="shared" ref="G58" si="160">SUM(G59:G60)</f>
        <v>71.071301723444364</v>
      </c>
      <c r="H58" s="157">
        <f t="shared" ref="H58" si="161">SUM(H59:H60)</f>
        <v>79.25866911314202</v>
      </c>
      <c r="I58" s="157">
        <f t="shared" ref="I58" si="162">SUM(I59:I60)</f>
        <v>16.721626752930508</v>
      </c>
      <c r="J58" s="157">
        <f t="shared" ref="J58" si="163">SUM(J59:J60)</f>
        <v>69.787850595132014</v>
      </c>
      <c r="K58" s="157">
        <f t="shared" ref="K58" si="164">SUM(K59:K60)</f>
        <v>48.101457395106834</v>
      </c>
      <c r="L58" s="157">
        <f t="shared" ref="L58" si="165">SUM(L59:L60)</f>
        <v>104.15891783743545</v>
      </c>
      <c r="M58" s="157">
        <f t="shared" ref="M58" si="166">SUM(M59:M60)</f>
        <v>62.391505747069495</v>
      </c>
      <c r="N58" s="157">
        <f t="shared" ref="N58" si="167">SUM(N59:N60)</f>
        <v>71.002482039718174</v>
      </c>
      <c r="O58" s="157">
        <f t="shared" ref="O58" si="168">SUM(O59:O60)</f>
        <v>79.576150644096074</v>
      </c>
      <c r="P58" s="157">
        <f t="shared" ref="P58" si="169">SUM(P59:P60)</f>
        <v>55.935280964533547</v>
      </c>
      <c r="Q58" s="157">
        <f t="shared" ref="Q58" si="170">SUM(Q59:Q60)</f>
        <v>50.642059955885358</v>
      </c>
    </row>
    <row r="59" spans="1:17" ht="12" customHeight="1" x14ac:dyDescent="0.25">
      <c r="A59" s="23" t="s">
        <v>57</v>
      </c>
      <c r="B59" s="156">
        <v>48.833802203261818</v>
      </c>
      <c r="C59" s="156">
        <v>124.2090877818014</v>
      </c>
      <c r="D59" s="156">
        <v>83.113114571782589</v>
      </c>
      <c r="E59" s="156">
        <v>96.369021601263142</v>
      </c>
      <c r="F59" s="156">
        <v>95.336500400894252</v>
      </c>
      <c r="G59" s="156">
        <v>71.071301723444364</v>
      </c>
      <c r="H59" s="156">
        <v>79.25866911314202</v>
      </c>
      <c r="I59" s="156">
        <v>16.721626752930508</v>
      </c>
      <c r="J59" s="156">
        <v>69.787850595132014</v>
      </c>
      <c r="K59" s="156">
        <v>48.101457395106834</v>
      </c>
      <c r="L59" s="156">
        <v>104.15891783743545</v>
      </c>
      <c r="M59" s="156">
        <v>62.391505747069495</v>
      </c>
      <c r="N59" s="156">
        <v>71.002482039718174</v>
      </c>
      <c r="O59" s="156">
        <v>79.576150644096074</v>
      </c>
      <c r="P59" s="156">
        <v>55.935280964533547</v>
      </c>
      <c r="Q59" s="156">
        <v>50.642059955885358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67236.10991842096</v>
      </c>
      <c r="C62" s="168">
        <f t="shared" ref="C62:Q62" si="171">SUM(C63,C66,C68,C77)</f>
        <v>68965.916229032329</v>
      </c>
      <c r="D62" s="168">
        <f t="shared" si="171"/>
        <v>68410.942336025808</v>
      </c>
      <c r="E62" s="168">
        <f t="shared" si="171"/>
        <v>70249.405752313134</v>
      </c>
      <c r="F62" s="168">
        <f t="shared" si="171"/>
        <v>72053.380945497978</v>
      </c>
      <c r="G62" s="168">
        <f t="shared" si="171"/>
        <v>69411.879287726159</v>
      </c>
      <c r="H62" s="168">
        <f t="shared" si="171"/>
        <v>66694.2797609954</v>
      </c>
      <c r="I62" s="168">
        <f t="shared" si="171"/>
        <v>64138.68086011929</v>
      </c>
      <c r="J62" s="168">
        <f t="shared" si="171"/>
        <v>65353.906373633872</v>
      </c>
      <c r="K62" s="168">
        <f t="shared" si="171"/>
        <v>62617.531283090429</v>
      </c>
      <c r="L62" s="168">
        <f t="shared" si="171"/>
        <v>70814.468869326505</v>
      </c>
      <c r="M62" s="168">
        <f t="shared" si="171"/>
        <v>53329.529921893394</v>
      </c>
      <c r="N62" s="168">
        <f t="shared" si="171"/>
        <v>62723.064160020513</v>
      </c>
      <c r="O62" s="168">
        <f t="shared" si="171"/>
        <v>62436.135952549179</v>
      </c>
      <c r="P62" s="168">
        <f t="shared" si="171"/>
        <v>50548.820596446181</v>
      </c>
      <c r="Q62" s="168">
        <f t="shared" si="171"/>
        <v>53150.806296825445</v>
      </c>
    </row>
    <row r="63" spans="1:17" ht="12.95" customHeight="1" x14ac:dyDescent="0.25">
      <c r="A63" s="158" t="s">
        <v>65</v>
      </c>
      <c r="B63" s="157">
        <f t="shared" ref="B63:Q63" si="172">SUM(B64:B65)</f>
        <v>52995.81322238408</v>
      </c>
      <c r="C63" s="157">
        <f t="shared" si="172"/>
        <v>54795.202490137352</v>
      </c>
      <c r="D63" s="157">
        <f t="shared" si="172"/>
        <v>54182.014594403277</v>
      </c>
      <c r="E63" s="157">
        <f t="shared" si="172"/>
        <v>55940.736635317298</v>
      </c>
      <c r="F63" s="157">
        <f t="shared" si="172"/>
        <v>57689.596794670462</v>
      </c>
      <c r="G63" s="157">
        <f t="shared" si="172"/>
        <v>54922.183516778881</v>
      </c>
      <c r="H63" s="157">
        <f t="shared" si="172"/>
        <v>52531.659539479529</v>
      </c>
      <c r="I63" s="157">
        <f t="shared" si="172"/>
        <v>49864.067858461131</v>
      </c>
      <c r="J63" s="157">
        <f t="shared" si="172"/>
        <v>51080.827515037985</v>
      </c>
      <c r="K63" s="157">
        <f t="shared" si="172"/>
        <v>48309.316819347565</v>
      </c>
      <c r="L63" s="157">
        <f t="shared" si="172"/>
        <v>56296.036841475521</v>
      </c>
      <c r="M63" s="157">
        <f t="shared" si="172"/>
        <v>38959.350690584382</v>
      </c>
      <c r="N63" s="157">
        <f t="shared" si="172"/>
        <v>47825.485731713743</v>
      </c>
      <c r="O63" s="157">
        <f t="shared" si="172"/>
        <v>47684.9035958963</v>
      </c>
      <c r="P63" s="157">
        <f t="shared" si="172"/>
        <v>35877.067038185232</v>
      </c>
      <c r="Q63" s="157">
        <f t="shared" si="172"/>
        <v>38534.042825429169</v>
      </c>
    </row>
    <row r="64" spans="1:17" ht="12" customHeight="1" x14ac:dyDescent="0.25">
      <c r="A64" s="23" t="s">
        <v>161</v>
      </c>
      <c r="B64" s="156">
        <v>52995.81322238408</v>
      </c>
      <c r="C64" s="156">
        <v>54795.202490137352</v>
      </c>
      <c r="D64" s="156">
        <v>54182.014594403277</v>
      </c>
      <c r="E64" s="156">
        <v>55940.736635317298</v>
      </c>
      <c r="F64" s="156">
        <v>57689.596794670462</v>
      </c>
      <c r="G64" s="156">
        <v>54922.183516778881</v>
      </c>
      <c r="H64" s="156">
        <v>52531.659539479529</v>
      </c>
      <c r="I64" s="156">
        <v>49864.067858461131</v>
      </c>
      <c r="J64" s="156">
        <v>51080.827515037985</v>
      </c>
      <c r="K64" s="156">
        <v>48309.316819347565</v>
      </c>
      <c r="L64" s="156">
        <v>56296.036841475521</v>
      </c>
      <c r="M64" s="156">
        <v>38959.350690584382</v>
      </c>
      <c r="N64" s="156">
        <v>47825.485731713743</v>
      </c>
      <c r="O64" s="156">
        <v>47684.9035958963</v>
      </c>
      <c r="P64" s="156">
        <v>35877.067038185232</v>
      </c>
      <c r="Q64" s="156">
        <v>38534.042825429169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11642.674558188279</v>
      </c>
      <c r="C68" s="157">
        <f t="shared" ref="C68:Q68" si="174">SUM(C69:C70,C73:C74)</f>
        <v>11577.501088820267</v>
      </c>
      <c r="D68" s="157">
        <f t="shared" si="174"/>
        <v>11550.508544473949</v>
      </c>
      <c r="E68" s="157">
        <f t="shared" si="174"/>
        <v>11607.197872471354</v>
      </c>
      <c r="F68" s="157">
        <f t="shared" si="174"/>
        <v>11627.949310796239</v>
      </c>
      <c r="G68" s="157">
        <f t="shared" si="174"/>
        <v>11688.187461164413</v>
      </c>
      <c r="H68" s="157">
        <f t="shared" si="174"/>
        <v>11393.394712027828</v>
      </c>
      <c r="I68" s="157">
        <f t="shared" si="174"/>
        <v>11452.705756692321</v>
      </c>
      <c r="J68" s="157">
        <f t="shared" si="174"/>
        <v>11412.862400453552</v>
      </c>
      <c r="K68" s="157">
        <f t="shared" si="174"/>
        <v>11410.925082314614</v>
      </c>
      <c r="L68" s="157">
        <f t="shared" si="174"/>
        <v>11566.804688821045</v>
      </c>
      <c r="M68" s="157">
        <f t="shared" si="174"/>
        <v>11419.217580849567</v>
      </c>
      <c r="N68" s="157">
        <f t="shared" si="174"/>
        <v>11673.453926969149</v>
      </c>
      <c r="O68" s="157">
        <f t="shared" si="174"/>
        <v>11513.671154944785</v>
      </c>
      <c r="P68" s="157">
        <f t="shared" si="174"/>
        <v>11428.166167694537</v>
      </c>
      <c r="Q68" s="157">
        <f t="shared" si="174"/>
        <v>11206.213372133599</v>
      </c>
    </row>
    <row r="69" spans="1:17" ht="12" customHeight="1" x14ac:dyDescent="0.25">
      <c r="A69" s="167" t="s">
        <v>160</v>
      </c>
      <c r="B69" s="132">
        <v>11545.512980328011</v>
      </c>
      <c r="C69" s="132">
        <v>11464.346405387638</v>
      </c>
      <c r="D69" s="132">
        <v>11411.963787448025</v>
      </c>
      <c r="E69" s="132">
        <v>11437.050485398981</v>
      </c>
      <c r="F69" s="132">
        <v>11417.06085698957</v>
      </c>
      <c r="G69" s="132">
        <v>11436.845162596006</v>
      </c>
      <c r="H69" s="132">
        <v>11160.180653903491</v>
      </c>
      <c r="I69" s="132">
        <v>11239.27242175916</v>
      </c>
      <c r="J69" s="132">
        <v>11160.573295501181</v>
      </c>
      <c r="K69" s="132">
        <v>11127.008134730308</v>
      </c>
      <c r="L69" s="132">
        <v>11230.271474421135</v>
      </c>
      <c r="M69" s="132">
        <v>11042.907691411016</v>
      </c>
      <c r="N69" s="132">
        <v>11262.340360293114</v>
      </c>
      <c r="O69" s="132">
        <v>11107.284639156063</v>
      </c>
      <c r="P69" s="132">
        <v>11018.129510263947</v>
      </c>
      <c r="Q69" s="132">
        <v>10787.165700819834</v>
      </c>
    </row>
    <row r="70" spans="1:17" ht="12" customHeight="1" x14ac:dyDescent="0.25">
      <c r="A70" s="167" t="s">
        <v>159</v>
      </c>
      <c r="B70" s="132">
        <f>SUM(B71:B72)</f>
        <v>97.161577860268849</v>
      </c>
      <c r="C70" s="132">
        <f t="shared" ref="C70:Q70" si="175">SUM(C71:C72)</f>
        <v>113.1546834326298</v>
      </c>
      <c r="D70" s="132">
        <f t="shared" si="175"/>
        <v>138.54475702592413</v>
      </c>
      <c r="E70" s="132">
        <f t="shared" si="175"/>
        <v>170.14738707237308</v>
      </c>
      <c r="F70" s="132">
        <f t="shared" si="175"/>
        <v>210.88845380666913</v>
      </c>
      <c r="G70" s="132">
        <f t="shared" si="175"/>
        <v>251.34229856840662</v>
      </c>
      <c r="H70" s="132">
        <f t="shared" si="175"/>
        <v>233.2140581243373</v>
      </c>
      <c r="I70" s="132">
        <f t="shared" si="175"/>
        <v>213.43333493316166</v>
      </c>
      <c r="J70" s="132">
        <f t="shared" si="175"/>
        <v>252.28910495237079</v>
      </c>
      <c r="K70" s="132">
        <f t="shared" si="175"/>
        <v>283.9169475843064</v>
      </c>
      <c r="L70" s="132">
        <f t="shared" si="175"/>
        <v>336.53321439990856</v>
      </c>
      <c r="M70" s="132">
        <f t="shared" si="175"/>
        <v>376.3098894385505</v>
      </c>
      <c r="N70" s="132">
        <f t="shared" si="175"/>
        <v>411.11356667603445</v>
      </c>
      <c r="O70" s="132">
        <f t="shared" si="175"/>
        <v>406.38651578872089</v>
      </c>
      <c r="P70" s="132">
        <f t="shared" si="175"/>
        <v>410.03665743059037</v>
      </c>
      <c r="Q70" s="132">
        <f t="shared" si="175"/>
        <v>419.04767131376514</v>
      </c>
    </row>
    <row r="71" spans="1:17" ht="12" customHeight="1" x14ac:dyDescent="0.25">
      <c r="A71" s="166" t="s">
        <v>109</v>
      </c>
      <c r="B71" s="165">
        <v>97.161577860268849</v>
      </c>
      <c r="C71" s="165">
        <v>113.1546834326298</v>
      </c>
      <c r="D71" s="165">
        <v>138.54475702592413</v>
      </c>
      <c r="E71" s="165">
        <v>170.14738707237308</v>
      </c>
      <c r="F71" s="165">
        <v>210.88845380666913</v>
      </c>
      <c r="G71" s="165">
        <v>251.34229856840662</v>
      </c>
      <c r="H71" s="165">
        <v>233.2140581243373</v>
      </c>
      <c r="I71" s="165">
        <v>213.43333493316166</v>
      </c>
      <c r="J71" s="165">
        <v>252.28910495237079</v>
      </c>
      <c r="K71" s="165">
        <v>283.9169475843064</v>
      </c>
      <c r="L71" s="165">
        <v>336.53321439990856</v>
      </c>
      <c r="M71" s="165">
        <v>376.3098894385505</v>
      </c>
      <c r="N71" s="165">
        <v>411.11356667603445</v>
      </c>
      <c r="O71" s="165">
        <v>406.38651578872089</v>
      </c>
      <c r="P71" s="165">
        <v>410.03665743059037</v>
      </c>
      <c r="Q71" s="165">
        <v>419.04767131376514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2597.6221378485948</v>
      </c>
      <c r="C77" s="157">
        <f t="shared" ref="C77:Q77" si="177">SUM(C78:C79)</f>
        <v>2593.212650074709</v>
      </c>
      <c r="D77" s="157">
        <f t="shared" si="177"/>
        <v>2678.4191971485807</v>
      </c>
      <c r="E77" s="157">
        <f t="shared" si="177"/>
        <v>2701.4712445244813</v>
      </c>
      <c r="F77" s="157">
        <f t="shared" si="177"/>
        <v>2735.8348400312816</v>
      </c>
      <c r="G77" s="157">
        <f t="shared" si="177"/>
        <v>2801.5083097828679</v>
      </c>
      <c r="H77" s="157">
        <f t="shared" si="177"/>
        <v>2769.2255094880416</v>
      </c>
      <c r="I77" s="157">
        <f t="shared" si="177"/>
        <v>2821.9072449658429</v>
      </c>
      <c r="J77" s="157">
        <f t="shared" si="177"/>
        <v>2860.2164581423331</v>
      </c>
      <c r="K77" s="157">
        <f t="shared" si="177"/>
        <v>2897.2893814282493</v>
      </c>
      <c r="L77" s="157">
        <f t="shared" si="177"/>
        <v>2951.627339029933</v>
      </c>
      <c r="M77" s="157">
        <f t="shared" si="177"/>
        <v>2950.9616504594451</v>
      </c>
      <c r="N77" s="157">
        <f t="shared" si="177"/>
        <v>3224.1245013376151</v>
      </c>
      <c r="O77" s="157">
        <f t="shared" si="177"/>
        <v>3237.5612017080898</v>
      </c>
      <c r="P77" s="157">
        <f t="shared" si="177"/>
        <v>3243.5873905664116</v>
      </c>
      <c r="Q77" s="157">
        <f t="shared" si="177"/>
        <v>3410.550099262678</v>
      </c>
    </row>
    <row r="78" spans="1:17" ht="12" customHeight="1" x14ac:dyDescent="0.25">
      <c r="A78" s="23" t="s">
        <v>109</v>
      </c>
      <c r="B78" s="156">
        <v>2597.6221378485948</v>
      </c>
      <c r="C78" s="156">
        <v>2593.212650074709</v>
      </c>
      <c r="D78" s="156">
        <v>2678.4191971485807</v>
      </c>
      <c r="E78" s="156">
        <v>2701.4712445244813</v>
      </c>
      <c r="F78" s="156">
        <v>2735.8348400312816</v>
      </c>
      <c r="G78" s="156">
        <v>2801.5083097828679</v>
      </c>
      <c r="H78" s="156">
        <v>2769.2255094880416</v>
      </c>
      <c r="I78" s="156">
        <v>2821.9072449658429</v>
      </c>
      <c r="J78" s="156">
        <v>2860.2164581423331</v>
      </c>
      <c r="K78" s="156">
        <v>2897.2893814282493</v>
      </c>
      <c r="L78" s="156">
        <v>2951.627339029933</v>
      </c>
      <c r="M78" s="156">
        <v>2950.9616504594451</v>
      </c>
      <c r="N78" s="156">
        <v>3224.1245013376151</v>
      </c>
      <c r="O78" s="156">
        <v>3237.5612017080898</v>
      </c>
      <c r="P78" s="156">
        <v>3243.5873905664116</v>
      </c>
      <c r="Q78" s="156">
        <v>3410.550099262678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14.29462659003747</v>
      </c>
      <c r="C81" s="168">
        <f t="shared" ref="C81:Q81" si="178">SUM(C82,C85,C87,C100)</f>
        <v>42.069846038501865</v>
      </c>
      <c r="D81" s="168">
        <f t="shared" si="178"/>
        <v>40.355852702441865</v>
      </c>
      <c r="E81" s="168">
        <f t="shared" si="178"/>
        <v>42.617172469101007</v>
      </c>
      <c r="F81" s="168">
        <f t="shared" si="178"/>
        <v>42.508749194144656</v>
      </c>
      <c r="G81" s="168">
        <f t="shared" si="178"/>
        <v>42.743157072677015</v>
      </c>
      <c r="H81" s="168">
        <f t="shared" si="178"/>
        <v>45.132487800888072</v>
      </c>
      <c r="I81" s="168">
        <f t="shared" si="178"/>
        <v>39.447369760442122</v>
      </c>
      <c r="J81" s="168">
        <f t="shared" si="178"/>
        <v>49.976854180875883</v>
      </c>
      <c r="K81" s="168">
        <f t="shared" si="178"/>
        <v>47.226678487493068</v>
      </c>
      <c r="L81" s="168">
        <f t="shared" si="178"/>
        <v>74.680190088232166</v>
      </c>
      <c r="M81" s="168">
        <f t="shared" si="178"/>
        <v>60.493067445153173</v>
      </c>
      <c r="N81" s="168">
        <f t="shared" si="178"/>
        <v>68.44323919591892</v>
      </c>
      <c r="O81" s="168">
        <f t="shared" si="178"/>
        <v>88.402276863311116</v>
      </c>
      <c r="P81" s="168">
        <f t="shared" si="178"/>
        <v>75.669665959880604</v>
      </c>
      <c r="Q81" s="168">
        <f t="shared" si="178"/>
        <v>69.244401838853761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21.623236721394054</v>
      </c>
      <c r="D82" s="157">
        <f t="shared" si="179"/>
        <v>21.500598102143165</v>
      </c>
      <c r="E82" s="157">
        <f t="shared" si="179"/>
        <v>21.500451686230189</v>
      </c>
      <c r="F82" s="157">
        <f t="shared" si="179"/>
        <v>21.500493887044712</v>
      </c>
      <c r="G82" s="157">
        <f t="shared" si="179"/>
        <v>21.406054383558825</v>
      </c>
      <c r="H82" s="157">
        <f t="shared" si="179"/>
        <v>21.230124637369371</v>
      </c>
      <c r="I82" s="157">
        <f t="shared" si="179"/>
        <v>21.053548644225515</v>
      </c>
      <c r="J82" s="157">
        <f t="shared" si="179"/>
        <v>14.541309105097877</v>
      </c>
      <c r="K82" s="157">
        <f t="shared" si="179"/>
        <v>14.109133128324233</v>
      </c>
      <c r="L82" s="157">
        <f t="shared" si="179"/>
        <v>19.20439071140602</v>
      </c>
      <c r="M82" s="157">
        <f t="shared" si="179"/>
        <v>18.286360554881536</v>
      </c>
      <c r="N82" s="157">
        <f t="shared" si="179"/>
        <v>19.56822017362617</v>
      </c>
      <c r="O82" s="157">
        <f t="shared" si="179"/>
        <v>25.520270545071373</v>
      </c>
      <c r="P82" s="157">
        <f t="shared" si="179"/>
        <v>24.136674146191947</v>
      </c>
      <c r="Q82" s="157">
        <f t="shared" si="179"/>
        <v>21.525577145669111</v>
      </c>
    </row>
    <row r="83" spans="1:17" ht="12" customHeight="1" x14ac:dyDescent="0.25">
      <c r="A83" s="23" t="s">
        <v>157</v>
      </c>
      <c r="B83" s="156">
        <v>0</v>
      </c>
      <c r="C83" s="156">
        <v>21.623236721394054</v>
      </c>
      <c r="D83" s="156">
        <v>21.500598102143165</v>
      </c>
      <c r="E83" s="156">
        <v>21.500451686230189</v>
      </c>
      <c r="F83" s="156">
        <v>21.500493887044712</v>
      </c>
      <c r="G83" s="156">
        <v>21.406054383558825</v>
      </c>
      <c r="H83" s="156">
        <v>21.230124637369371</v>
      </c>
      <c r="I83" s="156">
        <v>21.053548644225515</v>
      </c>
      <c r="J83" s="156">
        <v>14.541309105097877</v>
      </c>
      <c r="K83" s="156">
        <v>14.109133128324233</v>
      </c>
      <c r="L83" s="156">
        <v>19.20439071140602</v>
      </c>
      <c r="M83" s="156">
        <v>18.286360554881536</v>
      </c>
      <c r="N83" s="156">
        <v>19.56822017362617</v>
      </c>
      <c r="O83" s="156">
        <v>25.520270545071373</v>
      </c>
      <c r="P83" s="156">
        <v>24.136674146191947</v>
      </c>
      <c r="Q83" s="156">
        <v>21.525577145669111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11.452613735796627</v>
      </c>
      <c r="C87" s="157">
        <f t="shared" ref="C87:Q87" si="181">SUM(C88:C89,C92:C93,C96:C97)</f>
        <v>13.165287811799834</v>
      </c>
      <c r="D87" s="157">
        <f t="shared" si="181"/>
        <v>13.268386872418892</v>
      </c>
      <c r="E87" s="157">
        <f t="shared" si="181"/>
        <v>14.400765746750393</v>
      </c>
      <c r="F87" s="157">
        <f t="shared" si="181"/>
        <v>14.821827628420458</v>
      </c>
      <c r="G87" s="157">
        <f t="shared" si="181"/>
        <v>15.443849149787809</v>
      </c>
      <c r="H87" s="157">
        <f t="shared" si="181"/>
        <v>16.553667451529677</v>
      </c>
      <c r="I87" s="157">
        <f t="shared" si="181"/>
        <v>16.60759056683078</v>
      </c>
      <c r="J87" s="157">
        <f t="shared" si="181"/>
        <v>16.964511354718908</v>
      </c>
      <c r="K87" s="157">
        <f t="shared" si="181"/>
        <v>18.880105491556836</v>
      </c>
      <c r="L87" s="157">
        <f t="shared" si="181"/>
        <v>20.411930233126572</v>
      </c>
      <c r="M87" s="157">
        <f t="shared" si="181"/>
        <v>16.703606807598248</v>
      </c>
      <c r="N87" s="157">
        <f t="shared" si="181"/>
        <v>16.424646517263557</v>
      </c>
      <c r="O87" s="157">
        <f t="shared" si="181"/>
        <v>16.104725474509671</v>
      </c>
      <c r="P87" s="157">
        <f t="shared" si="181"/>
        <v>14.042519575183109</v>
      </c>
      <c r="Q87" s="157">
        <f t="shared" si="181"/>
        <v>11.570414555357026</v>
      </c>
    </row>
    <row r="88" spans="1:17" ht="12" customHeight="1" x14ac:dyDescent="0.25">
      <c r="A88" s="167" t="s">
        <v>156</v>
      </c>
      <c r="B88" s="132">
        <v>0</v>
      </c>
      <c r="C88" s="132">
        <v>1.3987763988097606</v>
      </c>
      <c r="D88" s="132">
        <v>1.5169614290925946</v>
      </c>
      <c r="E88" s="132">
        <v>1.5129174278373279</v>
      </c>
      <c r="F88" s="132">
        <v>1.5073154116349847</v>
      </c>
      <c r="G88" s="132">
        <v>1.7554605290181682</v>
      </c>
      <c r="H88" s="132">
        <v>1.8202041691862987</v>
      </c>
      <c r="I88" s="132">
        <v>1.9969463665479499</v>
      </c>
      <c r="J88" s="132">
        <v>1.5487610265797709</v>
      </c>
      <c r="K88" s="132">
        <v>1.6090824114274278</v>
      </c>
      <c r="L88" s="132">
        <v>1.9207603223435563</v>
      </c>
      <c r="M88" s="132">
        <v>2.6235390452494709</v>
      </c>
      <c r="N88" s="132">
        <v>2.3538335019026362</v>
      </c>
      <c r="O88" s="132">
        <v>3.0695901949207691</v>
      </c>
      <c r="P88" s="132">
        <v>3.871161964986229</v>
      </c>
      <c r="Q88" s="132">
        <v>3.2007716780057955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1.3798872752201038E-2</v>
      </c>
      <c r="D89" s="132">
        <f t="shared" si="182"/>
        <v>1.8406033544253794E-2</v>
      </c>
      <c r="E89" s="132">
        <f t="shared" si="182"/>
        <v>2.251966480049997E-2</v>
      </c>
      <c r="F89" s="132">
        <f t="shared" si="182"/>
        <v>2.7849122452332731E-2</v>
      </c>
      <c r="G89" s="132">
        <f t="shared" si="182"/>
        <v>3.8573919243752156E-2</v>
      </c>
      <c r="H89" s="132">
        <f t="shared" si="182"/>
        <v>3.8043143164337635E-2</v>
      </c>
      <c r="I89" s="132">
        <f t="shared" si="182"/>
        <v>3.791533190255944E-2</v>
      </c>
      <c r="J89" s="132">
        <f t="shared" si="182"/>
        <v>3.5009781278348764E-2</v>
      </c>
      <c r="K89" s="132">
        <f t="shared" si="182"/>
        <v>4.1056288436342493E-2</v>
      </c>
      <c r="L89" s="132">
        <f t="shared" si="182"/>
        <v>5.7559513386273763E-2</v>
      </c>
      <c r="M89" s="132">
        <f t="shared" si="182"/>
        <v>8.9400399869004374E-2</v>
      </c>
      <c r="N89" s="132">
        <f t="shared" si="182"/>
        <v>8.5923254332303328E-2</v>
      </c>
      <c r="O89" s="132">
        <f t="shared" si="182"/>
        <v>0.11230867707469623</v>
      </c>
      <c r="P89" s="132">
        <f t="shared" si="182"/>
        <v>0.1440621023730998</v>
      </c>
      <c r="Q89" s="132">
        <f t="shared" si="182"/>
        <v>0.12433841448071571</v>
      </c>
    </row>
    <row r="90" spans="1:17" ht="12" customHeight="1" x14ac:dyDescent="0.25">
      <c r="A90" s="166" t="s">
        <v>55</v>
      </c>
      <c r="B90" s="165">
        <v>0</v>
      </c>
      <c r="C90" s="165">
        <v>1.3798872752201038E-2</v>
      </c>
      <c r="D90" s="165">
        <v>1.8406033544253794E-2</v>
      </c>
      <c r="E90" s="165">
        <v>2.251966480049997E-2</v>
      </c>
      <c r="F90" s="165">
        <v>2.7849122452332731E-2</v>
      </c>
      <c r="G90" s="165">
        <v>3.8573919243752156E-2</v>
      </c>
      <c r="H90" s="165">
        <v>3.8043143164337635E-2</v>
      </c>
      <c r="I90" s="165">
        <v>3.791533190255944E-2</v>
      </c>
      <c r="J90" s="165">
        <v>3.5009781278348764E-2</v>
      </c>
      <c r="K90" s="165">
        <v>4.1056288436342493E-2</v>
      </c>
      <c r="L90" s="165">
        <v>5.7559513386273763E-2</v>
      </c>
      <c r="M90" s="165">
        <v>8.9400399869004374E-2</v>
      </c>
      <c r="N90" s="165">
        <v>8.5923254332303328E-2</v>
      </c>
      <c r="O90" s="165">
        <v>0.11230867707469623</v>
      </c>
      <c r="P90" s="165">
        <v>0.1440621023730998</v>
      </c>
      <c r="Q90" s="165">
        <v>0.12433841448071571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11.357096858696721</v>
      </c>
      <c r="C92" s="162">
        <v>11.637834164939521</v>
      </c>
      <c r="D92" s="162">
        <v>11.592551905795151</v>
      </c>
      <c r="E92" s="162">
        <v>12.676757370966483</v>
      </c>
      <c r="F92" s="162">
        <v>13.0456743790225</v>
      </c>
      <c r="G92" s="162">
        <v>13.356008040413247</v>
      </c>
      <c r="H92" s="162">
        <v>14.394541747759702</v>
      </c>
      <c r="I92" s="162">
        <v>14.300919721116736</v>
      </c>
      <c r="J92" s="162">
        <v>15.040978920461267</v>
      </c>
      <c r="K92" s="162">
        <v>16.801339538993314</v>
      </c>
      <c r="L92" s="162">
        <v>17.897198796989873</v>
      </c>
      <c r="M92" s="162">
        <v>13.529757064215898</v>
      </c>
      <c r="N92" s="162">
        <v>13.492144856024108</v>
      </c>
      <c r="O92" s="162">
        <v>12.466907437879868</v>
      </c>
      <c r="P92" s="162">
        <v>9.6673977190372611</v>
      </c>
      <c r="Q92" s="162">
        <v>7.9371390271570297</v>
      </c>
    </row>
    <row r="93" spans="1:17" ht="12" customHeight="1" x14ac:dyDescent="0.25">
      <c r="A93" s="161" t="s">
        <v>143</v>
      </c>
      <c r="B93" s="160">
        <f>SUM(B94:B95)</f>
        <v>9.5516877099905834E-2</v>
      </c>
      <c r="C93" s="160">
        <f t="shared" ref="C93:Q93" si="183">SUM(C94:C95)</f>
        <v>0.11487837529835117</v>
      </c>
      <c r="D93" s="160">
        <f t="shared" si="183"/>
        <v>0.14046750398689292</v>
      </c>
      <c r="E93" s="160">
        <f t="shared" si="183"/>
        <v>0.18857128314608265</v>
      </c>
      <c r="F93" s="160">
        <f t="shared" si="183"/>
        <v>0.24098871531063906</v>
      </c>
      <c r="G93" s="160">
        <f t="shared" si="183"/>
        <v>0.2938066611126422</v>
      </c>
      <c r="H93" s="160">
        <f t="shared" si="183"/>
        <v>0.30087839141933764</v>
      </c>
      <c r="I93" s="160">
        <f t="shared" si="183"/>
        <v>0.27180914726353195</v>
      </c>
      <c r="J93" s="160">
        <f t="shared" si="183"/>
        <v>0.33976162639952101</v>
      </c>
      <c r="K93" s="160">
        <f t="shared" si="183"/>
        <v>0.42862725269975294</v>
      </c>
      <c r="L93" s="160">
        <f t="shared" si="183"/>
        <v>0.53641160040686831</v>
      </c>
      <c r="M93" s="160">
        <f t="shared" si="183"/>
        <v>0.46091029826387547</v>
      </c>
      <c r="N93" s="160">
        <f t="shared" si="183"/>
        <v>0.49274490500451101</v>
      </c>
      <c r="O93" s="160">
        <f t="shared" si="183"/>
        <v>0.45591916463433618</v>
      </c>
      <c r="P93" s="160">
        <f t="shared" si="183"/>
        <v>0.3598977887865184</v>
      </c>
      <c r="Q93" s="160">
        <f t="shared" si="183"/>
        <v>0.30816543571348409</v>
      </c>
    </row>
    <row r="94" spans="1:17" ht="12" customHeight="1" x14ac:dyDescent="0.25">
      <c r="A94" s="148" t="s">
        <v>57</v>
      </c>
      <c r="B94" s="156">
        <v>9.5516877099905834E-2</v>
      </c>
      <c r="C94" s="156">
        <v>0.11487837529835117</v>
      </c>
      <c r="D94" s="156">
        <v>0.14046750398689292</v>
      </c>
      <c r="E94" s="156">
        <v>0.18857128314608265</v>
      </c>
      <c r="F94" s="156">
        <v>0.24098871531063906</v>
      </c>
      <c r="G94" s="156">
        <v>0.2938066611126422</v>
      </c>
      <c r="H94" s="156">
        <v>0.30087839141933764</v>
      </c>
      <c r="I94" s="156">
        <v>0.27180914726353195</v>
      </c>
      <c r="J94" s="156">
        <v>0.33976162639952101</v>
      </c>
      <c r="K94" s="156">
        <v>0.42862725269975294</v>
      </c>
      <c r="L94" s="156">
        <v>0.53641160040686831</v>
      </c>
      <c r="M94" s="156">
        <v>0.46091029826387547</v>
      </c>
      <c r="N94" s="156">
        <v>0.49274490500451101</v>
      </c>
      <c r="O94" s="156">
        <v>0.45591916463433618</v>
      </c>
      <c r="P94" s="156">
        <v>0.3598977887865184</v>
      </c>
      <c r="Q94" s="156">
        <v>0.30816543571348409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2.8420128542408434</v>
      </c>
      <c r="C100" s="157">
        <f t="shared" ref="C100:Q100" si="185">SUM(C101:C103)</f>
        <v>7.2813215053079769</v>
      </c>
      <c r="D100" s="157">
        <f t="shared" si="185"/>
        <v>5.5868677278798087</v>
      </c>
      <c r="E100" s="157">
        <f t="shared" si="185"/>
        <v>6.7159550361204294</v>
      </c>
      <c r="F100" s="157">
        <f t="shared" si="185"/>
        <v>6.1864276786794896</v>
      </c>
      <c r="G100" s="157">
        <f t="shared" si="185"/>
        <v>5.8932535393303835</v>
      </c>
      <c r="H100" s="157">
        <f t="shared" si="185"/>
        <v>7.3486957119890217</v>
      </c>
      <c r="I100" s="157">
        <f t="shared" si="185"/>
        <v>1.7862305493858295</v>
      </c>
      <c r="J100" s="157">
        <f t="shared" si="185"/>
        <v>18.471033721059097</v>
      </c>
      <c r="K100" s="157">
        <f t="shared" si="185"/>
        <v>14.237439867611997</v>
      </c>
      <c r="L100" s="157">
        <f t="shared" si="185"/>
        <v>35.063869143699577</v>
      </c>
      <c r="M100" s="157">
        <f t="shared" si="185"/>
        <v>25.503100082673384</v>
      </c>
      <c r="N100" s="157">
        <f t="shared" si="185"/>
        <v>32.450372505029186</v>
      </c>
      <c r="O100" s="157">
        <f t="shared" si="185"/>
        <v>46.777280843730068</v>
      </c>
      <c r="P100" s="157">
        <f t="shared" si="185"/>
        <v>37.490472238505539</v>
      </c>
      <c r="Q100" s="157">
        <f t="shared" si="185"/>
        <v>36.148410137827625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2.8420128542408434</v>
      </c>
      <c r="C102" s="156">
        <v>7.2813215053079769</v>
      </c>
      <c r="D102" s="156">
        <v>5.5868677278798087</v>
      </c>
      <c r="E102" s="156">
        <v>6.7159550361204294</v>
      </c>
      <c r="F102" s="156">
        <v>6.1864276786794896</v>
      </c>
      <c r="G102" s="156">
        <v>5.8932535393303835</v>
      </c>
      <c r="H102" s="156">
        <v>7.3486957119890217</v>
      </c>
      <c r="I102" s="156">
        <v>1.7862305493858295</v>
      </c>
      <c r="J102" s="156">
        <v>18.471033721059097</v>
      </c>
      <c r="K102" s="156">
        <v>14.237439867611997</v>
      </c>
      <c r="L102" s="156">
        <v>35.063869143699577</v>
      </c>
      <c r="M102" s="156">
        <v>25.503100082673384</v>
      </c>
      <c r="N102" s="156">
        <v>32.450372505029186</v>
      </c>
      <c r="O102" s="156">
        <v>46.777280843730068</v>
      </c>
      <c r="P102" s="156">
        <v>37.490472238505539</v>
      </c>
      <c r="Q102" s="156">
        <v>36.148410137827625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1.044072797391296</v>
      </c>
      <c r="C124" s="168">
        <f t="shared" ref="C124:Q124" si="193">SUM(C125,C128,C130,C139)</f>
        <v>1.8459577644584233</v>
      </c>
      <c r="D124" s="168">
        <f t="shared" si="193"/>
        <v>1.3962876982528385</v>
      </c>
      <c r="E124" s="168">
        <f t="shared" si="193"/>
        <v>0.54131380696394027</v>
      </c>
      <c r="F124" s="168">
        <f t="shared" si="193"/>
        <v>2.3021670499673719</v>
      </c>
      <c r="G124" s="168">
        <f t="shared" si="193"/>
        <v>1.785373037234838</v>
      </c>
      <c r="H124" s="168">
        <f t="shared" si="193"/>
        <v>1.9950267177683201</v>
      </c>
      <c r="I124" s="168">
        <f t="shared" si="193"/>
        <v>0.43289718832414392</v>
      </c>
      <c r="J124" s="168">
        <f t="shared" si="193"/>
        <v>1.8189599773988958</v>
      </c>
      <c r="K124" s="168">
        <f t="shared" si="193"/>
        <v>1.22242595381189</v>
      </c>
      <c r="L124" s="168">
        <f t="shared" si="193"/>
        <v>2.6588403740063522</v>
      </c>
      <c r="M124" s="168">
        <f t="shared" si="193"/>
        <v>1.7103220185780761</v>
      </c>
      <c r="N124" s="168">
        <f t="shared" si="193"/>
        <v>2.0342573709568534</v>
      </c>
      <c r="O124" s="168">
        <f t="shared" si="193"/>
        <v>2.3063823824158272</v>
      </c>
      <c r="P124" s="168">
        <f t="shared" si="193"/>
        <v>1.6867799247687758</v>
      </c>
      <c r="Q124" s="168">
        <f t="shared" si="193"/>
        <v>1.5281780059415273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1.044072797391296</v>
      </c>
      <c r="C139" s="157">
        <f t="shared" ref="C139:Q139" si="214">SUM(C140:C141)</f>
        <v>1.8459577644584233</v>
      </c>
      <c r="D139" s="157">
        <f t="shared" si="214"/>
        <v>1.3962876982528385</v>
      </c>
      <c r="E139" s="157">
        <f t="shared" si="214"/>
        <v>0.54131380696394027</v>
      </c>
      <c r="F139" s="157">
        <f t="shared" si="214"/>
        <v>2.3021670499673719</v>
      </c>
      <c r="G139" s="157">
        <f t="shared" si="214"/>
        <v>1.785373037234838</v>
      </c>
      <c r="H139" s="157">
        <f t="shared" si="214"/>
        <v>1.9950267177683201</v>
      </c>
      <c r="I139" s="157">
        <f t="shared" si="214"/>
        <v>0.43289718832414392</v>
      </c>
      <c r="J139" s="157">
        <f t="shared" si="214"/>
        <v>1.8189599773988958</v>
      </c>
      <c r="K139" s="157">
        <f t="shared" si="214"/>
        <v>1.22242595381189</v>
      </c>
      <c r="L139" s="157">
        <f t="shared" si="214"/>
        <v>2.6588403740063522</v>
      </c>
      <c r="M139" s="157">
        <f t="shared" si="214"/>
        <v>1.7103220185780761</v>
      </c>
      <c r="N139" s="157">
        <f t="shared" si="214"/>
        <v>2.0342573709568534</v>
      </c>
      <c r="O139" s="157">
        <f t="shared" si="214"/>
        <v>2.3063823824158272</v>
      </c>
      <c r="P139" s="157">
        <f t="shared" si="214"/>
        <v>1.6867799247687758</v>
      </c>
      <c r="Q139" s="157">
        <f t="shared" si="214"/>
        <v>1.5281780059415273</v>
      </c>
    </row>
    <row r="140" spans="1:17" ht="12" customHeight="1" x14ac:dyDescent="0.25">
      <c r="A140" s="23" t="s">
        <v>57</v>
      </c>
      <c r="B140" s="156">
        <v>1.044072797391296</v>
      </c>
      <c r="C140" s="156">
        <v>1.8459577644584233</v>
      </c>
      <c r="D140" s="156">
        <v>1.3962876982528385</v>
      </c>
      <c r="E140" s="156">
        <v>0.54131380696394027</v>
      </c>
      <c r="F140" s="156">
        <v>2.3021670499673719</v>
      </c>
      <c r="G140" s="156">
        <v>1.785373037234838</v>
      </c>
      <c r="H140" s="156">
        <v>1.9950267177683201</v>
      </c>
      <c r="I140" s="156">
        <v>0.43289718832414392</v>
      </c>
      <c r="J140" s="156">
        <v>1.8189599773988958</v>
      </c>
      <c r="K140" s="156">
        <v>1.22242595381189</v>
      </c>
      <c r="L140" s="156">
        <v>2.6588403740063522</v>
      </c>
      <c r="M140" s="156">
        <v>1.7103220185780761</v>
      </c>
      <c r="N140" s="156">
        <v>2.0342573709568534</v>
      </c>
      <c r="O140" s="156">
        <v>2.3063823824158272</v>
      </c>
      <c r="P140" s="156">
        <v>1.6867799247687758</v>
      </c>
      <c r="Q140" s="156">
        <v>1.5281780059415273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6.909002150008968</v>
      </c>
      <c r="C143" s="168">
        <f t="shared" ref="C143" si="216">SUM(C144,C146,C148,C157)</f>
        <v>9.3062587016159775</v>
      </c>
      <c r="D143" s="168">
        <f t="shared" ref="D143" si="217">SUM(D144,D146,D148,D157)</f>
        <v>9.0664584628493756</v>
      </c>
      <c r="E143" s="168">
        <f t="shared" ref="E143" si="218">SUM(E144,E146,E148,E157)</f>
        <v>11.63043780103332</v>
      </c>
      <c r="F143" s="168">
        <f t="shared" ref="F143" si="219">SUM(F144,F146,F148,F157)</f>
        <v>12.096303808919716</v>
      </c>
      <c r="G143" s="168">
        <f t="shared" ref="G143" si="220">SUM(G144,G146,G148,G157)</f>
        <v>11.688972078620049</v>
      </c>
      <c r="H143" s="168">
        <f t="shared" ref="H143" si="221">SUM(H144,H146,H148,H157)</f>
        <v>13.312243991435535</v>
      </c>
      <c r="I143" s="168">
        <f t="shared" ref="I143" si="222">SUM(I144,I146,I148,I157)</f>
        <v>8.8200098072776605</v>
      </c>
      <c r="J143" s="168">
        <f t="shared" ref="J143" si="223">SUM(J144,J146,J148,J157)</f>
        <v>13.857100100727877</v>
      </c>
      <c r="K143" s="168">
        <f t="shared" ref="K143" si="224">SUM(K144,K146,K148,K157)</f>
        <v>13.165861656669508</v>
      </c>
      <c r="L143" s="168">
        <f t="shared" ref="L143" si="225">SUM(L144,L146,L148,L157)</f>
        <v>19.386173299473398</v>
      </c>
      <c r="M143" s="168">
        <f t="shared" ref="M143" si="226">SUM(M144,M146,M148,M157)</f>
        <v>14.535555083509053</v>
      </c>
      <c r="N143" s="168">
        <f t="shared" ref="N143" si="227">SUM(N144,N146,N148,N157)</f>
        <v>17.132663012772142</v>
      </c>
      <c r="O143" s="168">
        <f t="shared" ref="O143" si="228">SUM(O144,O146,O148,O157)</f>
        <v>20.297684605801912</v>
      </c>
      <c r="P143" s="168">
        <f t="shared" ref="P143" si="229">SUM(P144,P146,P148,P157)</f>
        <v>18.584538241958906</v>
      </c>
      <c r="Q143" s="168">
        <f t="shared" ref="Q143" si="230">SUM(Q144,Q146,Q148,Q157)</f>
        <v>20.083827587206191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5.8723856139033082</v>
      </c>
      <c r="C148" s="157">
        <f t="shared" ref="C148" si="234">SUM(C149:C150,C153:C154)</f>
        <v>6.0262537010997725</v>
      </c>
      <c r="D148" s="157">
        <f t="shared" ref="D148" si="235">SUM(D149:D150,D153:D154)</f>
        <v>6.0165942786529536</v>
      </c>
      <c r="E148" s="157">
        <f t="shared" ref="E148" si="236">SUM(E149:E150,E153:E154)</f>
        <v>6.5971115571597272</v>
      </c>
      <c r="F148" s="157">
        <f t="shared" ref="F148" si="237">SUM(F149:F150,F153:F154)</f>
        <v>6.812821246468971</v>
      </c>
      <c r="G148" s="157">
        <f t="shared" ref="G148" si="238">SUM(G149:G150,G153:G154)</f>
        <v>6.9990150017926602</v>
      </c>
      <c r="H148" s="157">
        <f t="shared" ref="H148" si="239">SUM(H149:H150,H153:H154)</f>
        <v>7.5351586121298038</v>
      </c>
      <c r="I148" s="157">
        <f t="shared" ref="I148" si="240">SUM(I149:I150,I153:I154)</f>
        <v>7.4716805189096069</v>
      </c>
      <c r="J148" s="157">
        <f t="shared" ref="J148" si="241">SUM(J149:J150,J153:J154)</f>
        <v>7.8858187341917532</v>
      </c>
      <c r="K148" s="157">
        <f t="shared" ref="K148" si="242">SUM(K149:K150,K153:K154)</f>
        <v>8.8338945092303138</v>
      </c>
      <c r="L148" s="157">
        <f t="shared" ref="L148" si="243">SUM(L149:L150,L153:L154)</f>
        <v>9.45068626051469</v>
      </c>
      <c r="M148" s="157">
        <f t="shared" ref="M148" si="244">SUM(M149:M150,M153:M154)</f>
        <v>7.1728405663528072</v>
      </c>
      <c r="N148" s="157">
        <f t="shared" ref="N148" si="245">SUM(N149:N150,N153:N154)</f>
        <v>7.1697055082852579</v>
      </c>
      <c r="O148" s="157">
        <f t="shared" ref="O148" si="246">SUM(O149:O150,O153:O154)</f>
        <v>6.625240595544895</v>
      </c>
      <c r="P148" s="157">
        <f t="shared" ref="P148" si="247">SUM(P149:P150,P153:P154)</f>
        <v>5.1406603928389387</v>
      </c>
      <c r="Q148" s="157">
        <f t="shared" ref="Q148" si="248">SUM(Q149:Q150,Q153:Q154)</f>
        <v>4.227294857708694</v>
      </c>
    </row>
    <row r="149" spans="1:17" ht="12" customHeight="1" x14ac:dyDescent="0.25">
      <c r="A149" s="167" t="s">
        <v>144</v>
      </c>
      <c r="B149" s="132">
        <v>5.8231253376631056</v>
      </c>
      <c r="C149" s="132">
        <v>5.9673264515944009</v>
      </c>
      <c r="D149" s="132">
        <v>5.9443205421617717</v>
      </c>
      <c r="E149" s="132">
        <v>6.500230897928712</v>
      </c>
      <c r="F149" s="132">
        <v>6.6891934658013383</v>
      </c>
      <c r="G149" s="132">
        <v>6.8487345831775732</v>
      </c>
      <c r="H149" s="132">
        <v>7.3811129973449034</v>
      </c>
      <c r="I149" s="132">
        <v>7.3323382241910338</v>
      </c>
      <c r="J149" s="132">
        <v>7.7113465476622691</v>
      </c>
      <c r="K149" s="132">
        <v>8.614276090149005</v>
      </c>
      <c r="L149" s="132">
        <v>9.175913227201475</v>
      </c>
      <c r="M149" s="132">
        <v>6.9363961873564239</v>
      </c>
      <c r="N149" s="132">
        <v>6.917387025974449</v>
      </c>
      <c r="O149" s="132">
        <v>6.3913965346718404</v>
      </c>
      <c r="P149" s="132">
        <v>4.9560709825444205</v>
      </c>
      <c r="Q149" s="132">
        <v>4.0694540247822752</v>
      </c>
    </row>
    <row r="150" spans="1:17" ht="12" customHeight="1" x14ac:dyDescent="0.25">
      <c r="A150" s="167" t="s">
        <v>143</v>
      </c>
      <c r="B150" s="132">
        <f t="shared" ref="B150" si="249">SUM(B151:B152)</f>
        <v>4.9260276240203002E-2</v>
      </c>
      <c r="C150" s="132">
        <f t="shared" ref="C150" si="250">SUM(C151:C152)</f>
        <v>5.892724950537187E-2</v>
      </c>
      <c r="D150" s="132">
        <f t="shared" ref="D150" si="251">SUM(D151:D152)</f>
        <v>7.227373649118142E-2</v>
      </c>
      <c r="E150" s="132">
        <f t="shared" ref="E150" si="252">SUM(E151:E152)</f>
        <v>9.6880659231014937E-2</v>
      </c>
      <c r="F150" s="132">
        <f t="shared" ref="F150" si="253">SUM(F151:F152)</f>
        <v>0.12362778066763282</v>
      </c>
      <c r="G150" s="132">
        <f t="shared" ref="G150" si="254">SUM(G151:G152)</f>
        <v>0.15028041861508706</v>
      </c>
      <c r="H150" s="132">
        <f t="shared" ref="H150" si="255">SUM(H151:H152)</f>
        <v>0.15404561478490059</v>
      </c>
      <c r="I150" s="132">
        <f t="shared" ref="I150" si="256">SUM(I151:I152)</f>
        <v>0.13934229471857285</v>
      </c>
      <c r="J150" s="132">
        <f t="shared" ref="J150" si="257">SUM(J151:J152)</f>
        <v>0.17447218652948382</v>
      </c>
      <c r="K150" s="132">
        <f t="shared" ref="K150" si="258">SUM(K151:K152)</f>
        <v>0.21961841908130916</v>
      </c>
      <c r="L150" s="132">
        <f t="shared" ref="L150" si="259">SUM(L151:L152)</f>
        <v>0.27477303331321445</v>
      </c>
      <c r="M150" s="132">
        <f t="shared" ref="M150" si="260">SUM(M151:M152)</f>
        <v>0.23644437899638357</v>
      </c>
      <c r="N150" s="132">
        <f t="shared" ref="N150" si="261">SUM(N151:N152)</f>
        <v>0.25231848231080928</v>
      </c>
      <c r="O150" s="132">
        <f t="shared" ref="O150" si="262">SUM(O151:O152)</f>
        <v>0.23384406087305459</v>
      </c>
      <c r="P150" s="132">
        <f t="shared" ref="P150" si="263">SUM(P151:P152)</f>
        <v>0.18458941029451806</v>
      </c>
      <c r="Q150" s="132">
        <f t="shared" ref="Q150" si="264">SUM(Q151:Q152)</f>
        <v>0.15784083292641876</v>
      </c>
    </row>
    <row r="151" spans="1:17" ht="12" customHeight="1" x14ac:dyDescent="0.25">
      <c r="A151" s="166" t="s">
        <v>57</v>
      </c>
      <c r="B151" s="165">
        <v>4.9260276240203002E-2</v>
      </c>
      <c r="C151" s="165">
        <v>5.892724950537187E-2</v>
      </c>
      <c r="D151" s="165">
        <v>7.227373649118142E-2</v>
      </c>
      <c r="E151" s="165">
        <v>9.6880659231014937E-2</v>
      </c>
      <c r="F151" s="165">
        <v>0.12362778066763282</v>
      </c>
      <c r="G151" s="165">
        <v>0.15028041861508706</v>
      </c>
      <c r="H151" s="165">
        <v>0.15404561478490059</v>
      </c>
      <c r="I151" s="165">
        <v>0.13934229471857285</v>
      </c>
      <c r="J151" s="165">
        <v>0.17447218652948382</v>
      </c>
      <c r="K151" s="165">
        <v>0.21961841908130916</v>
      </c>
      <c r="L151" s="165">
        <v>0.27477303331321445</v>
      </c>
      <c r="M151" s="165">
        <v>0.23644437899638357</v>
      </c>
      <c r="N151" s="165">
        <v>0.25231848231080928</v>
      </c>
      <c r="O151" s="165">
        <v>0.23384406087305459</v>
      </c>
      <c r="P151" s="165">
        <v>0.18458941029451806</v>
      </c>
      <c r="Q151" s="165">
        <v>0.15784083292641876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1.0366165361056598</v>
      </c>
      <c r="C157" s="157">
        <f t="shared" ref="C157" si="282">SUM(C158:C159)</f>
        <v>3.2800050005162045</v>
      </c>
      <c r="D157" s="157">
        <f t="shared" ref="D157" si="283">SUM(D158:D159)</f>
        <v>3.0498641841964211</v>
      </c>
      <c r="E157" s="157">
        <f t="shared" ref="E157" si="284">SUM(E158:E159)</f>
        <v>5.0333262438735931</v>
      </c>
      <c r="F157" s="157">
        <f t="shared" ref="F157" si="285">SUM(F158:F159)</f>
        <v>5.2834825624507449</v>
      </c>
      <c r="G157" s="157">
        <f t="shared" ref="G157" si="286">SUM(G158:G159)</f>
        <v>4.6899570768273886</v>
      </c>
      <c r="H157" s="157">
        <f t="shared" ref="H157" si="287">SUM(H158:H159)</f>
        <v>5.7770853793057313</v>
      </c>
      <c r="I157" s="157">
        <f t="shared" ref="I157" si="288">SUM(I158:I159)</f>
        <v>1.3483292883680535</v>
      </c>
      <c r="J157" s="157">
        <f t="shared" ref="J157" si="289">SUM(J158:J159)</f>
        <v>5.9712813665361226</v>
      </c>
      <c r="K157" s="157">
        <f t="shared" ref="K157" si="290">SUM(K158:K159)</f>
        <v>4.3319671474391939</v>
      </c>
      <c r="L157" s="157">
        <f t="shared" ref="L157" si="291">SUM(L158:L159)</f>
        <v>9.9354870389587102</v>
      </c>
      <c r="M157" s="157">
        <f t="shared" ref="M157" si="292">SUM(M158:M159)</f>
        <v>7.3627145171562463</v>
      </c>
      <c r="N157" s="157">
        <f t="shared" ref="N157" si="293">SUM(N158:N159)</f>
        <v>9.9629575044868819</v>
      </c>
      <c r="O157" s="157">
        <f t="shared" ref="O157" si="294">SUM(O158:O159)</f>
        <v>13.672444010257015</v>
      </c>
      <c r="P157" s="157">
        <f t="shared" ref="P157" si="295">SUM(P158:P159)</f>
        <v>13.443877849119968</v>
      </c>
      <c r="Q157" s="157">
        <f t="shared" ref="Q157" si="296">SUM(Q158:Q159)</f>
        <v>15.856532729497497</v>
      </c>
    </row>
    <row r="158" spans="1:17" ht="12" customHeight="1" x14ac:dyDescent="0.25">
      <c r="A158" s="23" t="s">
        <v>57</v>
      </c>
      <c r="B158" s="156">
        <v>1.0366165361056598</v>
      </c>
      <c r="C158" s="156">
        <v>3.2800050005162045</v>
      </c>
      <c r="D158" s="156">
        <v>3.0498641841964211</v>
      </c>
      <c r="E158" s="156">
        <v>5.0333262438735931</v>
      </c>
      <c r="F158" s="156">
        <v>5.2834825624507449</v>
      </c>
      <c r="G158" s="156">
        <v>4.6899570768273886</v>
      </c>
      <c r="H158" s="156">
        <v>5.7770853793057313</v>
      </c>
      <c r="I158" s="156">
        <v>1.3483292883680535</v>
      </c>
      <c r="J158" s="156">
        <v>5.9712813665361226</v>
      </c>
      <c r="K158" s="156">
        <v>4.3319671474391939</v>
      </c>
      <c r="L158" s="156">
        <v>9.9354870389587102</v>
      </c>
      <c r="M158" s="156">
        <v>7.3627145171562463</v>
      </c>
      <c r="N158" s="156">
        <v>9.9629575044868819</v>
      </c>
      <c r="O158" s="156">
        <v>13.672444010257015</v>
      </c>
      <c r="P158" s="156">
        <v>13.443877849119968</v>
      </c>
      <c r="Q158" s="156">
        <v>15.856532729497497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389.19791962250235</v>
      </c>
      <c r="C161" s="168">
        <f t="shared" ref="C161:Q161" si="297">SUM(C162,C164,C166,C175)</f>
        <v>486.88410908810368</v>
      </c>
      <c r="D161" s="168">
        <f t="shared" si="297"/>
        <v>456.52718997802054</v>
      </c>
      <c r="E161" s="168">
        <f t="shared" si="297"/>
        <v>519.5668608672878</v>
      </c>
      <c r="F161" s="168">
        <f t="shared" si="297"/>
        <v>525.42192165444112</v>
      </c>
      <c r="G161" s="168">
        <f t="shared" si="297"/>
        <v>500.5076159336212</v>
      </c>
      <c r="H161" s="168">
        <f t="shared" si="297"/>
        <v>541.86957851938985</v>
      </c>
      <c r="I161" s="168">
        <f t="shared" si="297"/>
        <v>445.80992457698301</v>
      </c>
      <c r="J161" s="168">
        <f t="shared" si="297"/>
        <v>548.06122414079016</v>
      </c>
      <c r="K161" s="168">
        <f t="shared" si="297"/>
        <v>567.1959878622215</v>
      </c>
      <c r="L161" s="168">
        <f t="shared" si="297"/>
        <v>683.53648486956251</v>
      </c>
      <c r="M161" s="168">
        <f t="shared" si="297"/>
        <v>495.39929079470221</v>
      </c>
      <c r="N161" s="168">
        <f t="shared" si="297"/>
        <v>510.90930759709852</v>
      </c>
      <c r="O161" s="168">
        <f t="shared" si="297"/>
        <v>493.62476950386235</v>
      </c>
      <c r="P161" s="168">
        <f t="shared" si="297"/>
        <v>370.63392579606437</v>
      </c>
      <c r="Q161" s="168">
        <f t="shared" si="297"/>
        <v>311.69771613509863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330.80558288585962</v>
      </c>
      <c r="C166" s="157">
        <f t="shared" ref="C166:Q166" si="300">SUM(C167:C168,C171:C172)</f>
        <v>339.48563823961945</v>
      </c>
      <c r="D166" s="157">
        <f t="shared" si="300"/>
        <v>338.92516158030156</v>
      </c>
      <c r="E166" s="157">
        <f t="shared" si="300"/>
        <v>371.64516555140352</v>
      </c>
      <c r="F166" s="157">
        <f t="shared" si="300"/>
        <v>383.81317468267565</v>
      </c>
      <c r="G166" s="157">
        <f t="shared" si="300"/>
        <v>394.30411134144362</v>
      </c>
      <c r="H166" s="157">
        <f t="shared" si="300"/>
        <v>424.49826449807745</v>
      </c>
      <c r="I166" s="157">
        <f t="shared" si="300"/>
        <v>420.95004715025357</v>
      </c>
      <c r="J166" s="157">
        <f t="shared" si="300"/>
        <v>444.28901167785699</v>
      </c>
      <c r="K166" s="157">
        <f t="shared" si="300"/>
        <v>497.71192209404916</v>
      </c>
      <c r="L166" s="157">
        <f t="shared" si="300"/>
        <v>532.47826558964744</v>
      </c>
      <c r="M166" s="157">
        <f t="shared" si="300"/>
        <v>404.12632311862933</v>
      </c>
      <c r="N166" s="157">
        <f t="shared" si="300"/>
        <v>403.95654737021061</v>
      </c>
      <c r="O166" s="157">
        <f t="shared" si="300"/>
        <v>373.28385868551118</v>
      </c>
      <c r="P166" s="157">
        <f t="shared" si="300"/>
        <v>289.63848746090645</v>
      </c>
      <c r="Q166" s="157">
        <f t="shared" si="300"/>
        <v>238.15743089484627</v>
      </c>
    </row>
    <row r="167" spans="1:17" ht="12" customHeight="1" x14ac:dyDescent="0.25">
      <c r="A167" s="167" t="s">
        <v>144</v>
      </c>
      <c r="B167" s="132">
        <v>328.04460447610387</v>
      </c>
      <c r="C167" s="132">
        <v>336.16785552504427</v>
      </c>
      <c r="D167" s="132">
        <v>334.85976390267263</v>
      </c>
      <c r="E167" s="132">
        <v>366.19735848143091</v>
      </c>
      <c r="F167" s="132">
        <v>376.85241788914044</v>
      </c>
      <c r="G167" s="132">
        <v>385.82480607389198</v>
      </c>
      <c r="H167" s="132">
        <v>415.80937054039401</v>
      </c>
      <c r="I167" s="132">
        <v>413.10516763016022</v>
      </c>
      <c r="J167" s="132">
        <v>434.46779404479486</v>
      </c>
      <c r="K167" s="132">
        <v>485.32841394179292</v>
      </c>
      <c r="L167" s="132">
        <v>516.98589999435092</v>
      </c>
      <c r="M167" s="132">
        <v>390.80887991308634</v>
      </c>
      <c r="N167" s="132">
        <v>389.73002474565749</v>
      </c>
      <c r="O167" s="132">
        <v>360.10825535198757</v>
      </c>
      <c r="P167" s="132">
        <v>279.24630990647626</v>
      </c>
      <c r="Q167" s="132">
        <v>229.25170034373122</v>
      </c>
    </row>
    <row r="168" spans="1:17" ht="12" customHeight="1" x14ac:dyDescent="0.25">
      <c r="A168" s="167" t="s">
        <v>143</v>
      </c>
      <c r="B168" s="132">
        <f t="shared" ref="B168" si="301">SUM(B169:B170)</f>
        <v>2.7609784097557681</v>
      </c>
      <c r="C168" s="132">
        <f t="shared" ref="C168" si="302">SUM(C169:C170)</f>
        <v>3.3177827145751779</v>
      </c>
      <c r="D168" s="132">
        <f t="shared" ref="D168" si="303">SUM(D169:D170)</f>
        <v>4.0653976776289547</v>
      </c>
      <c r="E168" s="132">
        <f t="shared" ref="E168" si="304">SUM(E169:E170)</f>
        <v>5.4478070699726091</v>
      </c>
      <c r="F168" s="132">
        <f t="shared" ref="F168" si="305">SUM(F169:F170)</f>
        <v>6.9607567935351931</v>
      </c>
      <c r="G168" s="132">
        <f t="shared" ref="G168" si="306">SUM(G169:G170)</f>
        <v>8.479305267551636</v>
      </c>
      <c r="H168" s="132">
        <f t="shared" ref="H168" si="307">SUM(H169:H170)</f>
        <v>8.6888939576834385</v>
      </c>
      <c r="I168" s="132">
        <f t="shared" ref="I168" si="308">SUM(I169:I170)</f>
        <v>7.8448795200933352</v>
      </c>
      <c r="J168" s="132">
        <f t="shared" ref="J168" si="309">SUM(J169:J170)</f>
        <v>9.8212176330621475</v>
      </c>
      <c r="K168" s="132">
        <f t="shared" ref="K168" si="310">SUM(K169:K170)</f>
        <v>12.383508152256235</v>
      </c>
      <c r="L168" s="132">
        <f t="shared" ref="L168" si="311">SUM(L169:L170)</f>
        <v>15.492365595296492</v>
      </c>
      <c r="M168" s="132">
        <f t="shared" ref="M168" si="312">SUM(M169:M170)</f>
        <v>13.317443205543</v>
      </c>
      <c r="N168" s="132">
        <f t="shared" ref="N168" si="313">SUM(N169:N170)</f>
        <v>14.226522624553112</v>
      </c>
      <c r="O168" s="132">
        <f t="shared" ref="O168" si="314">SUM(O169:O170)</f>
        <v>13.175603333523593</v>
      </c>
      <c r="P168" s="132">
        <f t="shared" ref="P168" si="315">SUM(P169:P170)</f>
        <v>10.392177554430194</v>
      </c>
      <c r="Q168" s="132">
        <f t="shared" ref="Q168" si="316">SUM(Q169:Q170)</f>
        <v>8.9057305511150471</v>
      </c>
    </row>
    <row r="169" spans="1:17" ht="12" customHeight="1" x14ac:dyDescent="0.25">
      <c r="A169" s="166" t="s">
        <v>57</v>
      </c>
      <c r="B169" s="165">
        <v>2.7609784097557681</v>
      </c>
      <c r="C169" s="165">
        <v>3.3177827145751779</v>
      </c>
      <c r="D169" s="165">
        <v>4.0653976776289547</v>
      </c>
      <c r="E169" s="165">
        <v>5.4478070699726091</v>
      </c>
      <c r="F169" s="165">
        <v>6.9607567935351931</v>
      </c>
      <c r="G169" s="165">
        <v>8.479305267551636</v>
      </c>
      <c r="H169" s="165">
        <v>8.6888939576834385</v>
      </c>
      <c r="I169" s="165">
        <v>7.8448795200933352</v>
      </c>
      <c r="J169" s="165">
        <v>9.8212176330621475</v>
      </c>
      <c r="K169" s="165">
        <v>12.383508152256235</v>
      </c>
      <c r="L169" s="165">
        <v>15.492365595296492</v>
      </c>
      <c r="M169" s="165">
        <v>13.317443205543</v>
      </c>
      <c r="N169" s="165">
        <v>14.226522624553112</v>
      </c>
      <c r="O169" s="165">
        <v>13.175603333523593</v>
      </c>
      <c r="P169" s="165">
        <v>10.392177554430194</v>
      </c>
      <c r="Q169" s="165">
        <v>8.9057305511150471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58.392336736642704</v>
      </c>
      <c r="C175" s="157">
        <f t="shared" ref="C175:Q175" si="333">SUM(C176:C177)</f>
        <v>147.39847084848424</v>
      </c>
      <c r="D175" s="157">
        <f t="shared" si="333"/>
        <v>117.60202839771897</v>
      </c>
      <c r="E175" s="157">
        <f t="shared" si="333"/>
        <v>147.92169531588431</v>
      </c>
      <c r="F175" s="157">
        <f t="shared" si="333"/>
        <v>141.60874697176541</v>
      </c>
      <c r="G175" s="157">
        <f t="shared" si="333"/>
        <v>106.20350459217757</v>
      </c>
      <c r="H175" s="157">
        <f t="shared" si="333"/>
        <v>117.3713140213124</v>
      </c>
      <c r="I175" s="157">
        <f t="shared" si="333"/>
        <v>24.859877426729451</v>
      </c>
      <c r="J175" s="157">
        <f t="shared" si="333"/>
        <v>103.77221246293313</v>
      </c>
      <c r="K175" s="157">
        <f t="shared" si="333"/>
        <v>69.484065768172314</v>
      </c>
      <c r="L175" s="157">
        <f t="shared" si="333"/>
        <v>151.05821927991508</v>
      </c>
      <c r="M175" s="157">
        <f t="shared" si="333"/>
        <v>91.272967676072909</v>
      </c>
      <c r="N175" s="157">
        <f t="shared" si="333"/>
        <v>106.9527602268879</v>
      </c>
      <c r="O175" s="157">
        <f t="shared" si="333"/>
        <v>120.3409108183512</v>
      </c>
      <c r="P175" s="157">
        <f t="shared" si="333"/>
        <v>80.995438335157914</v>
      </c>
      <c r="Q175" s="157">
        <f t="shared" si="333"/>
        <v>73.540285240252388</v>
      </c>
    </row>
    <row r="176" spans="1:17" ht="12" customHeight="1" x14ac:dyDescent="0.25">
      <c r="A176" s="23" t="s">
        <v>57</v>
      </c>
      <c r="B176" s="156">
        <v>58.392336736642704</v>
      </c>
      <c r="C176" s="156">
        <v>147.39847084848424</v>
      </c>
      <c r="D176" s="156">
        <v>117.60202839771897</v>
      </c>
      <c r="E176" s="156">
        <v>147.92169531588431</v>
      </c>
      <c r="F176" s="156">
        <v>141.60874697176541</v>
      </c>
      <c r="G176" s="156">
        <v>106.20350459217757</v>
      </c>
      <c r="H176" s="156">
        <v>117.3713140213124</v>
      </c>
      <c r="I176" s="156">
        <v>24.859877426729451</v>
      </c>
      <c r="J176" s="156">
        <v>103.77221246293313</v>
      </c>
      <c r="K176" s="156">
        <v>69.484065768172314</v>
      </c>
      <c r="L176" s="156">
        <v>151.05821927991508</v>
      </c>
      <c r="M176" s="156">
        <v>91.272967676072909</v>
      </c>
      <c r="N176" s="156">
        <v>106.9527602268879</v>
      </c>
      <c r="O176" s="156">
        <v>120.3409108183512</v>
      </c>
      <c r="P176" s="156">
        <v>80.995438335157914</v>
      </c>
      <c r="Q176" s="156">
        <v>73.540285240252388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20402.243857826015</v>
      </c>
      <c r="C3" s="168">
        <f t="shared" ref="C3:Q3" si="0">SUM(C4,C7,C9,C19)</f>
        <v>20943.649188587689</v>
      </c>
      <c r="D3" s="168">
        <f t="shared" si="0"/>
        <v>20336.495887094254</v>
      </c>
      <c r="E3" s="168">
        <f t="shared" si="0"/>
        <v>20720.52589364973</v>
      </c>
      <c r="F3" s="168">
        <f t="shared" si="0"/>
        <v>21098.640367926568</v>
      </c>
      <c r="G3" s="168">
        <f t="shared" si="0"/>
        <v>20029.252596609302</v>
      </c>
      <c r="H3" s="168">
        <f t="shared" si="0"/>
        <v>19617.875215026135</v>
      </c>
      <c r="I3" s="168">
        <f t="shared" si="0"/>
        <v>18695.895216151668</v>
      </c>
      <c r="J3" s="168">
        <f t="shared" si="0"/>
        <v>19330.198998928743</v>
      </c>
      <c r="K3" s="168">
        <f t="shared" si="0"/>
        <v>18706.467614502184</v>
      </c>
      <c r="L3" s="168">
        <f t="shared" si="0"/>
        <v>19864.37465565775</v>
      </c>
      <c r="M3" s="168">
        <f t="shared" si="0"/>
        <v>16450.934604578029</v>
      </c>
      <c r="N3" s="168">
        <f t="shared" si="0"/>
        <v>17029.275692219111</v>
      </c>
      <c r="O3" s="168">
        <f t="shared" si="0"/>
        <v>17427.037628472212</v>
      </c>
      <c r="P3" s="168">
        <f t="shared" si="0"/>
        <v>15098.818040448976</v>
      </c>
      <c r="Q3" s="168">
        <f t="shared" si="0"/>
        <v>15486.427422998306</v>
      </c>
    </row>
    <row r="4" spans="1:17" ht="12.95" customHeight="1" x14ac:dyDescent="0.25">
      <c r="A4" s="158" t="s">
        <v>65</v>
      </c>
      <c r="B4" s="157">
        <f t="shared" ref="B4" si="1">SUM(B5:B6)</f>
        <v>16529.238078891776</v>
      </c>
      <c r="C4" s="157">
        <f t="shared" ref="C4:Q4" si="2">SUM(C5:C6)</f>
        <v>17035.345793153498</v>
      </c>
      <c r="D4" s="157">
        <f t="shared" si="2"/>
        <v>16546.357079019694</v>
      </c>
      <c r="E4" s="157">
        <f t="shared" si="2"/>
        <v>16866.284634150237</v>
      </c>
      <c r="F4" s="157">
        <f t="shared" si="2"/>
        <v>17300.437106229812</v>
      </c>
      <c r="G4" s="157">
        <f t="shared" si="2"/>
        <v>16242.222908814711</v>
      </c>
      <c r="H4" s="157">
        <f t="shared" si="2"/>
        <v>15793.317514700842</v>
      </c>
      <c r="I4" s="157">
        <f t="shared" si="2"/>
        <v>14963.228518233274</v>
      </c>
      <c r="J4" s="157">
        <f t="shared" si="2"/>
        <v>15613.29854112196</v>
      </c>
      <c r="K4" s="157">
        <f t="shared" si="2"/>
        <v>15004.918801021186</v>
      </c>
      <c r="L4" s="157">
        <f t="shared" si="2"/>
        <v>16253.699620735237</v>
      </c>
      <c r="M4" s="157">
        <f t="shared" si="2"/>
        <v>12751.764658568432</v>
      </c>
      <c r="N4" s="157">
        <f t="shared" si="2"/>
        <v>13380.796989111177</v>
      </c>
      <c r="O4" s="157">
        <f t="shared" si="2"/>
        <v>13770.891608381822</v>
      </c>
      <c r="P4" s="157">
        <f t="shared" si="2"/>
        <v>11344.027484170929</v>
      </c>
      <c r="Q4" s="157">
        <f t="shared" si="2"/>
        <v>11812.248612057863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16453.679816736592</v>
      </c>
      <c r="C5" s="156">
        <f>IF(RES_hhdet_fec!C5=0,0,RES_hhdet_fec!C5/0.086*1000000/RES_hhdet_num!C$3)</f>
        <v>16952.660571010976</v>
      </c>
      <c r="D5" s="156">
        <f>IF(RES_hhdet_fec!D5=0,0,RES_hhdet_fec!D5/0.086*1000000/RES_hhdet_num!D$3)</f>
        <v>16483.071779752652</v>
      </c>
      <c r="E5" s="156">
        <f>IF(RES_hhdet_fec!E5=0,0,RES_hhdet_fec!E5/0.086*1000000/RES_hhdet_num!E$3)</f>
        <v>16760.017321463198</v>
      </c>
      <c r="F5" s="156">
        <f>IF(RES_hhdet_fec!F5=0,0,RES_hhdet_fec!F5/0.086*1000000/RES_hhdet_num!F$3)</f>
        <v>17214.047537181686</v>
      </c>
      <c r="G5" s="156">
        <f>IF(RES_hhdet_fec!G5=0,0,RES_hhdet_fec!G5/0.086*1000000/RES_hhdet_num!G$3)</f>
        <v>16145.742243317623</v>
      </c>
      <c r="H5" s="156">
        <f>IF(RES_hhdet_fec!H5=0,0,RES_hhdet_fec!H5/0.086*1000000/RES_hhdet_num!H$3)</f>
        <v>15696.515873596138</v>
      </c>
      <c r="I5" s="156">
        <f>IF(RES_hhdet_fec!I5=0,0,RES_hhdet_fec!I5/0.086*1000000/RES_hhdet_num!I$3)</f>
        <v>14864.957502048886</v>
      </c>
      <c r="J5" s="156">
        <f>IF(RES_hhdet_fec!J5=0,0,RES_hhdet_fec!J5/0.086*1000000/RES_hhdet_num!J$3)</f>
        <v>15534.864545422388</v>
      </c>
      <c r="K5" s="156">
        <f>IF(RES_hhdet_fec!K5=0,0,RES_hhdet_fec!K5/0.086*1000000/RES_hhdet_num!K$3)</f>
        <v>14916.679788903482</v>
      </c>
      <c r="L5" s="156">
        <f>IF(RES_hhdet_fec!L5=0,0,RES_hhdet_fec!L5/0.086*1000000/RES_hhdet_num!L$3)</f>
        <v>16191.76531660543</v>
      </c>
      <c r="M5" s="156">
        <f>IF(RES_hhdet_fec!M5=0,0,RES_hhdet_fec!M5/0.086*1000000/RES_hhdet_num!M$3)</f>
        <v>12670.276850686963</v>
      </c>
      <c r="N5" s="156">
        <f>IF(RES_hhdet_fec!N5=0,0,RES_hhdet_fec!N5/0.086*1000000/RES_hhdet_num!N$3)</f>
        <v>13314.234317012229</v>
      </c>
      <c r="O5" s="156">
        <f>IF(RES_hhdet_fec!O5=0,0,RES_hhdet_fec!O5/0.086*1000000/RES_hhdet_num!O$3)</f>
        <v>13705.533149362393</v>
      </c>
      <c r="P5" s="156">
        <f>IF(RES_hhdet_fec!P5=0,0,RES_hhdet_fec!P5/0.086*1000000/RES_hhdet_num!P$3)</f>
        <v>11268.850280299543</v>
      </c>
      <c r="Q5" s="156">
        <f>IF(RES_hhdet_fec!Q5=0,0,RES_hhdet_fec!Q5/0.086*1000000/RES_hhdet_num!Q$3)</f>
        <v>11742.926453121441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75.558262155185389</v>
      </c>
      <c r="C6" s="156">
        <f>IF(RES_hhdet_fec!C6=0,0,RES_hhdet_fec!C6/0.086*1000000/RES_hhdet_num!C$3)</f>
        <v>82.685222142522093</v>
      </c>
      <c r="D6" s="156">
        <f>IF(RES_hhdet_fec!D6=0,0,RES_hhdet_fec!D6/0.086*1000000/RES_hhdet_num!D$3)</f>
        <v>63.285299267042113</v>
      </c>
      <c r="E6" s="156">
        <f>IF(RES_hhdet_fec!E6=0,0,RES_hhdet_fec!E6/0.086*1000000/RES_hhdet_num!E$3)</f>
        <v>106.26731268703958</v>
      </c>
      <c r="F6" s="156">
        <f>IF(RES_hhdet_fec!F6=0,0,RES_hhdet_fec!F6/0.086*1000000/RES_hhdet_num!F$3)</f>
        <v>86.38956904812656</v>
      </c>
      <c r="G6" s="156">
        <f>IF(RES_hhdet_fec!G6=0,0,RES_hhdet_fec!G6/0.086*1000000/RES_hhdet_num!G$3)</f>
        <v>96.480665497086278</v>
      </c>
      <c r="H6" s="156">
        <f>IF(RES_hhdet_fec!H6=0,0,RES_hhdet_fec!H6/0.086*1000000/RES_hhdet_num!H$3)</f>
        <v>96.801641104705396</v>
      </c>
      <c r="I6" s="156">
        <f>IF(RES_hhdet_fec!I6=0,0,RES_hhdet_fec!I6/0.086*1000000/RES_hhdet_num!I$3)</f>
        <v>98.271016184387619</v>
      </c>
      <c r="J6" s="156">
        <f>IF(RES_hhdet_fec!J6=0,0,RES_hhdet_fec!J6/0.086*1000000/RES_hhdet_num!J$3)</f>
        <v>78.433995699572407</v>
      </c>
      <c r="K6" s="156">
        <f>IF(RES_hhdet_fec!K6=0,0,RES_hhdet_fec!K6/0.086*1000000/RES_hhdet_num!K$3)</f>
        <v>88.239012117703297</v>
      </c>
      <c r="L6" s="156">
        <f>IF(RES_hhdet_fec!L6=0,0,RES_hhdet_fec!L6/0.086*1000000/RES_hhdet_num!L$3)</f>
        <v>61.934304129807039</v>
      </c>
      <c r="M6" s="156">
        <f>IF(RES_hhdet_fec!M6=0,0,RES_hhdet_fec!M6/0.086*1000000/RES_hhdet_num!M$3)</f>
        <v>81.487807881469209</v>
      </c>
      <c r="N6" s="156">
        <f>IF(RES_hhdet_fec!N6=0,0,RES_hhdet_fec!N6/0.086*1000000/RES_hhdet_num!N$3)</f>
        <v>66.562672098947999</v>
      </c>
      <c r="O6" s="156">
        <f>IF(RES_hhdet_fec!O6=0,0,RES_hhdet_fec!O6/0.086*1000000/RES_hhdet_num!O$3)</f>
        <v>65.358459019429148</v>
      </c>
      <c r="P6" s="156">
        <f>IF(RES_hhdet_fec!P6=0,0,RES_hhdet_fec!P6/0.086*1000000/RES_hhdet_num!P$3)</f>
        <v>75.177203871387064</v>
      </c>
      <c r="Q6" s="156">
        <f>IF(RES_hhdet_fec!Q6=0,0,RES_hhdet_fec!Q6/0.086*1000000/RES_hhdet_num!Q$3)</f>
        <v>69.322158936421545</v>
      </c>
    </row>
    <row r="7" spans="1:17" ht="12.95" customHeight="1" x14ac:dyDescent="0.25">
      <c r="A7" s="158" t="s">
        <v>112</v>
      </c>
      <c r="B7" s="157">
        <f t="shared" ref="B7:Q7" si="3">B8</f>
        <v>1.7750223420800963</v>
      </c>
      <c r="C7" s="157">
        <f t="shared" si="3"/>
        <v>1.979712912257876</v>
      </c>
      <c r="D7" s="157">
        <f t="shared" si="3"/>
        <v>2.3287506223125649</v>
      </c>
      <c r="E7" s="157">
        <f t="shared" si="3"/>
        <v>2.646299099167241</v>
      </c>
      <c r="F7" s="157">
        <f t="shared" si="3"/>
        <v>3.2629600746550365</v>
      </c>
      <c r="G7" s="157">
        <f t="shared" si="3"/>
        <v>3.5791268841785739</v>
      </c>
      <c r="H7" s="157">
        <f t="shared" si="3"/>
        <v>4.3372713503021796</v>
      </c>
      <c r="I7" s="157">
        <f t="shared" si="3"/>
        <v>4.8892155702611797</v>
      </c>
      <c r="J7" s="157">
        <f t="shared" si="3"/>
        <v>5.4706076016496006</v>
      </c>
      <c r="K7" s="157">
        <f t="shared" si="3"/>
        <v>6.0300235470314005</v>
      </c>
      <c r="L7" s="157">
        <f t="shared" si="3"/>
        <v>7.1654857678038013</v>
      </c>
      <c r="M7" s="157">
        <f t="shared" si="3"/>
        <v>7.8612973533836641</v>
      </c>
      <c r="N7" s="157">
        <f t="shared" si="3"/>
        <v>8.7959667414191269</v>
      </c>
      <c r="O7" s="157">
        <f t="shared" si="3"/>
        <v>9.5470100216698555</v>
      </c>
      <c r="P7" s="157">
        <f t="shared" si="3"/>
        <v>9.8083685169695176</v>
      </c>
      <c r="Q7" s="157">
        <f t="shared" si="3"/>
        <v>10.369876368929177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1.7750223420800963</v>
      </c>
      <c r="C8" s="156">
        <f>IF(RES_hhdet_fec!C8=0,0,RES_hhdet_fec!C8/0.086*1000000/RES_hhdet_num!C$3)</f>
        <v>1.979712912257876</v>
      </c>
      <c r="D8" s="156">
        <f>IF(RES_hhdet_fec!D8=0,0,RES_hhdet_fec!D8/0.086*1000000/RES_hhdet_num!D$3)</f>
        <v>2.3287506223125649</v>
      </c>
      <c r="E8" s="156">
        <f>IF(RES_hhdet_fec!E8=0,0,RES_hhdet_fec!E8/0.086*1000000/RES_hhdet_num!E$3)</f>
        <v>2.646299099167241</v>
      </c>
      <c r="F8" s="156">
        <f>IF(RES_hhdet_fec!F8=0,0,RES_hhdet_fec!F8/0.086*1000000/RES_hhdet_num!F$3)</f>
        <v>3.2629600746550365</v>
      </c>
      <c r="G8" s="156">
        <f>IF(RES_hhdet_fec!G8=0,0,RES_hhdet_fec!G8/0.086*1000000/RES_hhdet_num!G$3)</f>
        <v>3.5791268841785739</v>
      </c>
      <c r="H8" s="156">
        <f>IF(RES_hhdet_fec!H8=0,0,RES_hhdet_fec!H8/0.086*1000000/RES_hhdet_num!H$3)</f>
        <v>4.3372713503021796</v>
      </c>
      <c r="I8" s="156">
        <f>IF(RES_hhdet_fec!I8=0,0,RES_hhdet_fec!I8/0.086*1000000/RES_hhdet_num!I$3)</f>
        <v>4.8892155702611797</v>
      </c>
      <c r="J8" s="156">
        <f>IF(RES_hhdet_fec!J8=0,0,RES_hhdet_fec!J8/0.086*1000000/RES_hhdet_num!J$3)</f>
        <v>5.4706076016496006</v>
      </c>
      <c r="K8" s="156">
        <f>IF(RES_hhdet_fec!K8=0,0,RES_hhdet_fec!K8/0.086*1000000/RES_hhdet_num!K$3)</f>
        <v>6.0300235470314005</v>
      </c>
      <c r="L8" s="156">
        <f>IF(RES_hhdet_fec!L8=0,0,RES_hhdet_fec!L8/0.086*1000000/RES_hhdet_num!L$3)</f>
        <v>7.1654857678038013</v>
      </c>
      <c r="M8" s="156">
        <f>IF(RES_hhdet_fec!M8=0,0,RES_hhdet_fec!M8/0.086*1000000/RES_hhdet_num!M$3)</f>
        <v>7.8612973533836641</v>
      </c>
      <c r="N8" s="156">
        <f>IF(RES_hhdet_fec!N8=0,0,RES_hhdet_fec!N8/0.086*1000000/RES_hhdet_num!N$3)</f>
        <v>8.7959667414191269</v>
      </c>
      <c r="O8" s="156">
        <f>IF(RES_hhdet_fec!O8=0,0,RES_hhdet_fec!O8/0.086*1000000/RES_hhdet_num!O$3)</f>
        <v>9.5470100216698555</v>
      </c>
      <c r="P8" s="156">
        <f>IF(RES_hhdet_fec!P8=0,0,RES_hhdet_fec!P8/0.086*1000000/RES_hhdet_num!P$3)</f>
        <v>9.8083685169695176</v>
      </c>
      <c r="Q8" s="156">
        <f>IF(RES_hhdet_fec!Q8=0,0,RES_hhdet_fec!Q8/0.086*1000000/RES_hhdet_num!Q$3)</f>
        <v>10.369876368929177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3337.3376205623595</v>
      </c>
      <c r="C9" s="157">
        <f>IF(RES_hhdet_fec!C9=0,0,RES_hhdet_fec!C9/0.086*1000000/RES_hhdet_num!C$3)</f>
        <v>3316.0783413229783</v>
      </c>
      <c r="D9" s="157">
        <f>IF(RES_hhdet_fec!D9=0,0,RES_hhdet_fec!D9/0.086*1000000/RES_hhdet_num!D$3)</f>
        <v>3223.2042897350229</v>
      </c>
      <c r="E9" s="157">
        <f>IF(RES_hhdet_fec!E9=0,0,RES_hhdet_fec!E9/0.086*1000000/RES_hhdet_num!E$3)</f>
        <v>3261.271144039436</v>
      </c>
      <c r="F9" s="157">
        <f>IF(RES_hhdet_fec!F9=0,0,RES_hhdet_fec!F9/0.086*1000000/RES_hhdet_num!F$3)</f>
        <v>3218.2328210726173</v>
      </c>
      <c r="G9" s="157">
        <f>IF(RES_hhdet_fec!G9=0,0,RES_hhdet_fec!G9/0.086*1000000/RES_hhdet_num!G$3)</f>
        <v>3216.6810859997604</v>
      </c>
      <c r="H9" s="157">
        <f>IF(RES_hhdet_fec!H9=0,0,RES_hhdet_fec!H9/0.086*1000000/RES_hhdet_num!H$3)</f>
        <v>3247.0727546503067</v>
      </c>
      <c r="I9" s="157">
        <f>IF(RES_hhdet_fec!I9=0,0,RES_hhdet_fec!I9/0.086*1000000/RES_hhdet_num!I$3)</f>
        <v>3200.4982437804183</v>
      </c>
      <c r="J9" s="157">
        <f>IF(RES_hhdet_fec!J9=0,0,RES_hhdet_fec!J9/0.086*1000000/RES_hhdet_num!J$3)</f>
        <v>3150.1636500871973</v>
      </c>
      <c r="K9" s="157">
        <f>IF(RES_hhdet_fec!K9=0,0,RES_hhdet_fec!K9/0.086*1000000/RES_hhdet_num!K$3)</f>
        <v>3143.1877243668819</v>
      </c>
      <c r="L9" s="157">
        <f>IF(RES_hhdet_fec!L9=0,0,RES_hhdet_fec!L9/0.086*1000000/RES_hhdet_num!L$3)</f>
        <v>3021.5144998149708</v>
      </c>
      <c r="M9" s="157">
        <f>IF(RES_hhdet_fec!M9=0,0,RES_hhdet_fec!M9/0.086*1000000/RES_hhdet_num!M$3)</f>
        <v>3126.0821092379065</v>
      </c>
      <c r="N9" s="157">
        <f>IF(RES_hhdet_fec!N9=0,0,RES_hhdet_fec!N9/0.086*1000000/RES_hhdet_num!N$3)</f>
        <v>3041.5194855071863</v>
      </c>
      <c r="O9" s="157">
        <f>IF(RES_hhdet_fec!O9=0,0,RES_hhdet_fec!O9/0.086*1000000/RES_hhdet_num!O$3)</f>
        <v>3037.3956205287509</v>
      </c>
      <c r="P9" s="157">
        <f>IF(RES_hhdet_fec!P9=0,0,RES_hhdet_fec!P9/0.086*1000000/RES_hhdet_num!P$3)</f>
        <v>3133.215213701526</v>
      </c>
      <c r="Q9" s="157">
        <f>IF(RES_hhdet_fec!Q9=0,0,RES_hhdet_fec!Q9/0.086*1000000/RES_hhdet_num!Q$3)</f>
        <v>3046.125272937606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4094.0477885636401</v>
      </c>
      <c r="C10" s="132">
        <f>IF(RES_hhdet_fec!C10=0,0,RES_hhdet_fec!C10/0.086*1000000/RES_hhdet_num!C10)</f>
        <v>4040.1710445743997</v>
      </c>
      <c r="D10" s="132">
        <f>IF(RES_hhdet_fec!D10=0,0,RES_hhdet_fec!D10/0.086*1000000/RES_hhdet_num!D10)</f>
        <v>3972.1708293594538</v>
      </c>
      <c r="E10" s="132">
        <f>IF(RES_hhdet_fec!E10=0,0,RES_hhdet_fec!E10/0.086*1000000/RES_hhdet_num!E10)</f>
        <v>3930.042028507703</v>
      </c>
      <c r="F10" s="132">
        <f>IF(RES_hhdet_fec!F10=0,0,RES_hhdet_fec!F10/0.086*1000000/RES_hhdet_num!F10)</f>
        <v>3882.6225810724954</v>
      </c>
      <c r="G10" s="132">
        <f>IF(RES_hhdet_fec!G10=0,0,RES_hhdet_fec!G10/0.086*1000000/RES_hhdet_num!G10)</f>
        <v>3835.8273710631643</v>
      </c>
      <c r="H10" s="132">
        <f>IF(RES_hhdet_fec!H10=0,0,RES_hhdet_fec!H10/0.086*1000000/RES_hhdet_num!H10)</f>
        <v>3788.9898186138043</v>
      </c>
      <c r="I10" s="132">
        <f>IF(RES_hhdet_fec!I10=0,0,RES_hhdet_fec!I10/0.086*1000000/RES_hhdet_num!I10)</f>
        <v>3748.5327832809985</v>
      </c>
      <c r="J10" s="132">
        <f>IF(RES_hhdet_fec!J10=0,0,RES_hhdet_fec!J10/0.086*1000000/RES_hhdet_num!J10)</f>
        <v>3681.2373343048134</v>
      </c>
      <c r="K10" s="132">
        <f>IF(RES_hhdet_fec!K10=0,0,RES_hhdet_fec!K10/0.086*1000000/RES_hhdet_num!K10)</f>
        <v>3670.6335725745835</v>
      </c>
      <c r="L10" s="132">
        <f>IF(RES_hhdet_fec!L10=0,0,RES_hhdet_fec!L10/0.086*1000000/RES_hhdet_num!L10)</f>
        <v>3516.5355139264207</v>
      </c>
      <c r="M10" s="132">
        <f>IF(RES_hhdet_fec!M10=0,0,RES_hhdet_fec!M10/0.086*1000000/RES_hhdet_num!M10)</f>
        <v>3553.6629365477411</v>
      </c>
      <c r="N10" s="132">
        <f>IF(RES_hhdet_fec!N10=0,0,RES_hhdet_fec!N10/0.086*1000000/RES_hhdet_num!N10)</f>
        <v>3535.4948923551588</v>
      </c>
      <c r="O10" s="132">
        <f>IF(RES_hhdet_fec!O10=0,0,RES_hhdet_fec!O10/0.086*1000000/RES_hhdet_num!O10)</f>
        <v>3507.0656555758987</v>
      </c>
      <c r="P10" s="132">
        <f>IF(RES_hhdet_fec!P10=0,0,RES_hhdet_fec!P10/0.086*1000000/RES_hhdet_num!P10)</f>
        <v>3542.7008675303755</v>
      </c>
      <c r="Q10" s="132">
        <f>IF(RES_hhdet_fec!Q10=0,0,RES_hhdet_fec!Q10/0.086*1000000/RES_hhdet_num!Q10)</f>
        <v>3452.7664264669761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3525.4267960712609</v>
      </c>
      <c r="C11" s="132">
        <f>IF(RES_hhdet_fec!C11=0,0,RES_hhdet_fec!C11/0.086*1000000/RES_hhdet_num!C11)</f>
        <v>3493.0892839505727</v>
      </c>
      <c r="D11" s="132">
        <f>IF(RES_hhdet_fec!D11=0,0,RES_hhdet_fec!D11/0.086*1000000/RES_hhdet_num!D11)</f>
        <v>3420.4837649300466</v>
      </c>
      <c r="E11" s="132">
        <f>IF(RES_hhdet_fec!E11=0,0,RES_hhdet_fec!E11/0.086*1000000/RES_hhdet_num!E11)</f>
        <v>3384.2038424327106</v>
      </c>
      <c r="F11" s="132">
        <f>IF(RES_hhdet_fec!F11=0,0,RES_hhdet_fec!F11/0.086*1000000/RES_hhdet_num!F11)</f>
        <v>3343.3746846976605</v>
      </c>
      <c r="G11" s="132">
        <f>IF(RES_hhdet_fec!G11=0,0,RES_hhdet_fec!G11/0.086*1000000/RES_hhdet_num!G11)</f>
        <v>3303.0857274495179</v>
      </c>
      <c r="H11" s="132">
        <f>IF(RES_hhdet_fec!H11=0,0,RES_hhdet_fec!H11/0.086*1000000/RES_hhdet_num!H11)</f>
        <v>3262.7464128992938</v>
      </c>
      <c r="I11" s="132">
        <f>IF(RES_hhdet_fec!I11=0,0,RES_hhdet_fec!I11/0.086*1000000/RES_hhdet_num!I11)</f>
        <v>3227.8944963300114</v>
      </c>
      <c r="J11" s="132">
        <f>IF(RES_hhdet_fec!J11=0,0,RES_hhdet_fec!J11/0.086*1000000/RES_hhdet_num!J11)</f>
        <v>3169.9498539563606</v>
      </c>
      <c r="K11" s="132">
        <f>IF(RES_hhdet_fec!K11=0,0,RES_hhdet_fec!K11/0.086*1000000/RES_hhdet_num!K11)</f>
        <v>3113.1290958415743</v>
      </c>
      <c r="L11" s="132">
        <f>IF(RES_hhdet_fec!L11=0,0,RES_hhdet_fec!L11/0.086*1000000/RES_hhdet_num!L11)</f>
        <v>3083.1959713849724</v>
      </c>
      <c r="M11" s="132">
        <f>IF(RES_hhdet_fec!M11=0,0,RES_hhdet_fec!M11/0.086*1000000/RES_hhdet_num!M11)</f>
        <v>3056.3413119202601</v>
      </c>
      <c r="N11" s="132">
        <f>IF(RES_hhdet_fec!N11=0,0,RES_hhdet_fec!N11/0.086*1000000/RES_hhdet_num!N11)</f>
        <v>3034.2960542680926</v>
      </c>
      <c r="O11" s="132">
        <f>IF(RES_hhdet_fec!O11=0,0,RES_hhdet_fec!O11/0.086*1000000/RES_hhdet_num!O11)</f>
        <v>3002.8860665759275</v>
      </c>
      <c r="P11" s="132">
        <f>IF(RES_hhdet_fec!P11=0,0,RES_hhdet_fec!P11/0.086*1000000/RES_hhdet_num!P11)</f>
        <v>3025.8853337000187</v>
      </c>
      <c r="Q11" s="132">
        <f>IF(RES_hhdet_fec!Q11=0,0,RES_hhdet_fec!Q11/0.086*1000000/RES_hhdet_num!Q11)</f>
        <v>2940.6106166618483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3118.5555824623953</v>
      </c>
      <c r="C12" s="132">
        <f>IF(RES_hhdet_fec!C12=0,0,RES_hhdet_fec!C12/0.086*1000000/RES_hhdet_num!C12)</f>
        <v>3093.4763347011785</v>
      </c>
      <c r="D12" s="132">
        <f>IF(RES_hhdet_fec!D12=0,0,RES_hhdet_fec!D12/0.086*1000000/RES_hhdet_num!D12)</f>
        <v>3032.6734308356095</v>
      </c>
      <c r="E12" s="132">
        <f>IF(RES_hhdet_fec!E12=0,0,RES_hhdet_fec!E12/0.086*1000000/RES_hhdet_num!E12)</f>
        <v>3004.0230234871183</v>
      </c>
      <c r="F12" s="132">
        <f>IF(RES_hhdet_fec!F12=0,0,RES_hhdet_fec!F12/0.086*1000000/RES_hhdet_num!F12)</f>
        <v>2971.3267943616656</v>
      </c>
      <c r="G12" s="132">
        <f>IF(RES_hhdet_fec!G12=0,0,RES_hhdet_fec!G12/0.086*1000000/RES_hhdet_num!G12)</f>
        <v>2939.1617668581034</v>
      </c>
      <c r="H12" s="132">
        <f>IF(RES_hhdet_fec!H12=0,0,RES_hhdet_fec!H12/0.086*1000000/RES_hhdet_num!H12)</f>
        <v>2827.7042750066075</v>
      </c>
      <c r="I12" s="132">
        <f>IF(RES_hhdet_fec!I12=0,0,RES_hhdet_fec!I12/0.086*1000000/RES_hhdet_num!I12)</f>
        <v>2703.1084140612525</v>
      </c>
      <c r="J12" s="132">
        <f>IF(RES_hhdet_fec!J12=0,0,RES_hhdet_fec!J12/0.086*1000000/RES_hhdet_num!J12)</f>
        <v>2829.5529445424022</v>
      </c>
      <c r="K12" s="132">
        <f>IF(RES_hhdet_fec!K12=0,0,RES_hhdet_fec!K12/0.086*1000000/RES_hhdet_num!K12)</f>
        <v>2782.3991005032849</v>
      </c>
      <c r="L12" s="132">
        <f>IF(RES_hhdet_fec!L12=0,0,RES_hhdet_fec!L12/0.086*1000000/RES_hhdet_num!L12)</f>
        <v>2759.2621384118465</v>
      </c>
      <c r="M12" s="132">
        <f>IF(RES_hhdet_fec!M12=0,0,RES_hhdet_fec!M12/0.086*1000000/RES_hhdet_num!M12)</f>
        <v>2735.8000651763996</v>
      </c>
      <c r="N12" s="132">
        <f>IF(RES_hhdet_fec!N12=0,0,RES_hhdet_fec!N12/0.086*1000000/RES_hhdet_num!N12)</f>
        <v>2717.2862757896955</v>
      </c>
      <c r="O12" s="132">
        <f>IF(RES_hhdet_fec!O12=0,0,RES_hhdet_fec!O12/0.086*1000000/RES_hhdet_num!O12)</f>
        <v>2690.5700179809601</v>
      </c>
      <c r="P12" s="132">
        <f>IF(RES_hhdet_fec!P12=0,0,RES_hhdet_fec!P12/0.086*1000000/RES_hhdet_num!P12)</f>
        <v>2712.7511987552839</v>
      </c>
      <c r="Q12" s="132">
        <f>IF(RES_hhdet_fec!Q12=0,0,RES_hhdet_fec!Q12/0.086*1000000/RES_hhdet_num!Q12)</f>
        <v>2638.0945050495598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2644.0700970534076</v>
      </c>
      <c r="C13" s="165">
        <f>IF(RES_hhdet_fec!C13=0,0,RES_hhdet_fec!C13/0.086*1000000/RES_hhdet_num!C12)</f>
        <v>2619.8169629629697</v>
      </c>
      <c r="D13" s="165">
        <f>IF(RES_hhdet_fec!D13=0,0,RES_hhdet_fec!D13/0.086*1000000/RES_hhdet_num!D12)</f>
        <v>2565.3628236975424</v>
      </c>
      <c r="E13" s="165">
        <f>IF(RES_hhdet_fec!E13=0,0,RES_hhdet_fec!E13/0.086*1000000/RES_hhdet_num!E12)</f>
        <v>2538.1528818244783</v>
      </c>
      <c r="F13" s="165">
        <f>IF(RES_hhdet_fec!F13=0,0,RES_hhdet_fec!F13/0.086*1000000/RES_hhdet_num!F12)</f>
        <v>2507.5310135232062</v>
      </c>
      <c r="G13" s="165">
        <f>IF(RES_hhdet_fec!G13=0,0,RES_hhdet_fec!G13/0.086*1000000/RES_hhdet_num!G12)</f>
        <v>2477.3142955870935</v>
      </c>
      <c r="H13" s="165">
        <f>IF(RES_hhdet_fec!H13=0,0,RES_hhdet_fec!H13/0.086*1000000/RES_hhdet_num!H12)</f>
        <v>2267.6087569650049</v>
      </c>
      <c r="I13" s="165">
        <f>IF(RES_hhdet_fec!I13=0,0,RES_hhdet_fec!I13/0.086*1000000/RES_hhdet_num!I12)</f>
        <v>2017.4340602062507</v>
      </c>
      <c r="J13" s="165">
        <f>IF(RES_hhdet_fec!J13=0,0,RES_hhdet_fec!J13/0.086*1000000/RES_hhdet_num!J12)</f>
        <v>2377.4623904672685</v>
      </c>
      <c r="K13" s="165">
        <f>IF(RES_hhdet_fec!K13=0,0,RES_hhdet_fec!K13/0.086*1000000/RES_hhdet_num!K12)</f>
        <v>2334.8468218811772</v>
      </c>
      <c r="L13" s="165">
        <f>IF(RES_hhdet_fec!L13=0,0,RES_hhdet_fec!L13/0.086*1000000/RES_hhdet_num!L12)</f>
        <v>2312.396978538743</v>
      </c>
      <c r="M13" s="165">
        <f>IF(RES_hhdet_fec!M13=0,0,RES_hhdet_fec!M13/0.086*1000000/RES_hhdet_num!M12)</f>
        <v>2292.255983940207</v>
      </c>
      <c r="N13" s="165">
        <f>IF(RES_hhdet_fec!N13=0,0,RES_hhdet_fec!N13/0.086*1000000/RES_hhdet_num!N12)</f>
        <v>2275.7220407010809</v>
      </c>
      <c r="O13" s="165">
        <f>IF(RES_hhdet_fec!O13=0,0,RES_hhdet_fec!O13/0.086*1000000/RES_hhdet_num!O12)</f>
        <v>2252.164549931947</v>
      </c>
      <c r="P13" s="165">
        <f>IF(RES_hhdet_fec!P13=0,0,RES_hhdet_fec!P13/0.086*1000000/RES_hhdet_num!P12)</f>
        <v>2269.4140002750191</v>
      </c>
      <c r="Q13" s="165">
        <f>IF(RES_hhdet_fec!Q13=0,0,RES_hhdet_fec!Q13/0.086*1000000/RES_hhdet_num!Q12)</f>
        <v>2205.4579624963949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474.48548540898764</v>
      </c>
      <c r="C14" s="164">
        <f>IF(RES_hhdet_fec!C14=0,0,RES_hhdet_fec!C14/0.086*1000000/RES_hhdet_num!C12)</f>
        <v>473.65937173820924</v>
      </c>
      <c r="D14" s="164">
        <f>IF(RES_hhdet_fec!D14=0,0,RES_hhdet_fec!D14/0.086*1000000/RES_hhdet_num!D12)</f>
        <v>467.31060713806761</v>
      </c>
      <c r="E14" s="164">
        <f>IF(RES_hhdet_fec!E14=0,0,RES_hhdet_fec!E14/0.086*1000000/RES_hhdet_num!E12)</f>
        <v>465.87014166263975</v>
      </c>
      <c r="F14" s="164">
        <f>IF(RES_hhdet_fec!F14=0,0,RES_hhdet_fec!F14/0.086*1000000/RES_hhdet_num!F12)</f>
        <v>463.79578083845973</v>
      </c>
      <c r="G14" s="164">
        <f>IF(RES_hhdet_fec!G14=0,0,RES_hhdet_fec!G14/0.086*1000000/RES_hhdet_num!G12)</f>
        <v>461.84747127101036</v>
      </c>
      <c r="H14" s="164">
        <f>IF(RES_hhdet_fec!H14=0,0,RES_hhdet_fec!H14/0.086*1000000/RES_hhdet_num!H12)</f>
        <v>560.0955180416023</v>
      </c>
      <c r="I14" s="164">
        <f>IF(RES_hhdet_fec!I14=0,0,RES_hhdet_fec!I14/0.086*1000000/RES_hhdet_num!I12)</f>
        <v>685.67435385500175</v>
      </c>
      <c r="J14" s="164">
        <f>IF(RES_hhdet_fec!J14=0,0,RES_hhdet_fec!J14/0.086*1000000/RES_hhdet_num!J12)</f>
        <v>452.09055407513358</v>
      </c>
      <c r="K14" s="164">
        <f>IF(RES_hhdet_fec!K14=0,0,RES_hhdet_fec!K14/0.086*1000000/RES_hhdet_num!K12)</f>
        <v>447.55227862210762</v>
      </c>
      <c r="L14" s="164">
        <f>IF(RES_hhdet_fec!L14=0,0,RES_hhdet_fec!L14/0.086*1000000/RES_hhdet_num!L12)</f>
        <v>446.86515987310349</v>
      </c>
      <c r="M14" s="164">
        <f>IF(RES_hhdet_fec!M14=0,0,RES_hhdet_fec!M14/0.086*1000000/RES_hhdet_num!M12)</f>
        <v>443.54408123619254</v>
      </c>
      <c r="N14" s="164">
        <f>IF(RES_hhdet_fec!N14=0,0,RES_hhdet_fec!N14/0.086*1000000/RES_hhdet_num!N12)</f>
        <v>441.56423508861496</v>
      </c>
      <c r="O14" s="164">
        <f>IF(RES_hhdet_fec!O14=0,0,RES_hhdet_fec!O14/0.086*1000000/RES_hhdet_num!O12)</f>
        <v>438.40546804901356</v>
      </c>
      <c r="P14" s="164">
        <f>IF(RES_hhdet_fec!P14=0,0,RES_hhdet_fec!P14/0.086*1000000/RES_hhdet_num!P12)</f>
        <v>443.33719848026448</v>
      </c>
      <c r="Q14" s="164">
        <f>IF(RES_hhdet_fec!Q14=0,0,RES_hhdet_fec!Q14/0.086*1000000/RES_hhdet_num!Q12)</f>
        <v>432.63654255316527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2975.0242294699256</v>
      </c>
      <c r="C15" s="162">
        <f>IF(RES_hhdet_fec!C15=0,0,RES_hhdet_fec!C15/0.086*1000000/RES_hhdet_num!C15)</f>
        <v>2965.9426046690523</v>
      </c>
      <c r="D15" s="162">
        <f>IF(RES_hhdet_fec!D15=0,0,RES_hhdet_fec!D15/0.086*1000000/RES_hhdet_num!D15)</f>
        <v>2850.6689474490827</v>
      </c>
      <c r="E15" s="162">
        <f>IF(RES_hhdet_fec!E15=0,0,RES_hhdet_fec!E15/0.086*1000000/RES_hhdet_num!E15)</f>
        <v>2935.8507433953519</v>
      </c>
      <c r="F15" s="162">
        <f>IF(RES_hhdet_fec!F15=0,0,RES_hhdet_fec!F15/0.086*1000000/RES_hhdet_num!F15)</f>
        <v>2846.2683999496912</v>
      </c>
      <c r="G15" s="162">
        <f>IF(RES_hhdet_fec!G15=0,0,RES_hhdet_fec!G15/0.086*1000000/RES_hhdet_num!G15)</f>
        <v>2804.3074441968392</v>
      </c>
      <c r="H15" s="162">
        <f>IF(RES_hhdet_fec!H15=0,0,RES_hhdet_fec!H15/0.086*1000000/RES_hhdet_num!H15)</f>
        <v>2889.8344666550311</v>
      </c>
      <c r="I15" s="162">
        <f>IF(RES_hhdet_fec!I15=0,0,RES_hhdet_fec!I15/0.086*1000000/RES_hhdet_num!I15)</f>
        <v>2817.6418319849577</v>
      </c>
      <c r="J15" s="162">
        <f>IF(RES_hhdet_fec!J15=0,0,RES_hhdet_fec!J15/0.086*1000000/RES_hhdet_num!J15)</f>
        <v>2720.2088171978126</v>
      </c>
      <c r="K15" s="162">
        <f>IF(RES_hhdet_fec!K15=0,0,RES_hhdet_fec!K15/0.086*1000000/RES_hhdet_num!K15)</f>
        <v>2713.9498500727263</v>
      </c>
      <c r="L15" s="162">
        <f>IF(RES_hhdet_fec!L15=0,0,RES_hhdet_fec!L15/0.086*1000000/RES_hhdet_num!L15)</f>
        <v>2602.37427567748</v>
      </c>
      <c r="M15" s="162">
        <f>IF(RES_hhdet_fec!M15=0,0,RES_hhdet_fec!M15/0.086*1000000/RES_hhdet_num!M15)</f>
        <v>2727.1568825091808</v>
      </c>
      <c r="N15" s="162">
        <f>IF(RES_hhdet_fec!N15=0,0,RES_hhdet_fec!N15/0.086*1000000/RES_hhdet_num!N15)</f>
        <v>2664.7229392727149</v>
      </c>
      <c r="O15" s="162">
        <f>IF(RES_hhdet_fec!O15=0,0,RES_hhdet_fec!O15/0.086*1000000/RES_hhdet_num!O15)</f>
        <v>2652.1258665622227</v>
      </c>
      <c r="P15" s="162">
        <f>IF(RES_hhdet_fec!P15=0,0,RES_hhdet_fec!P15/0.086*1000000/RES_hhdet_num!P15)</f>
        <v>2772.2555140113004</v>
      </c>
      <c r="Q15" s="162">
        <f>IF(RES_hhdet_fec!Q15=0,0,RES_hhdet_fec!Q15/0.086*1000000/RES_hhdet_num!Q15)</f>
        <v>2637.0040765866584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2705.7536575113641</v>
      </c>
      <c r="C16" s="160">
        <f>IF(RES_hhdet_fec!C16=0,0,RES_hhdet_fec!C16/0.086*1000000/RES_hhdet_num!C16)</f>
        <v>2698.1163252400429</v>
      </c>
      <c r="D16" s="160">
        <f>IF(RES_hhdet_fec!D16=0,0,RES_hhdet_fec!D16/0.086*1000000/RES_hhdet_num!D16)</f>
        <v>2605.3123177248654</v>
      </c>
      <c r="E16" s="160">
        <f>IF(RES_hhdet_fec!E16=0,0,RES_hhdet_fec!E16/0.086*1000000/RES_hhdet_num!E16)</f>
        <v>2667.7581992090941</v>
      </c>
      <c r="F16" s="160">
        <f>IF(RES_hhdet_fec!F16=0,0,RES_hhdet_fec!F16/0.086*1000000/RES_hhdet_num!F16)</f>
        <v>2598.497080800737</v>
      </c>
      <c r="G16" s="160">
        <f>IF(RES_hhdet_fec!G16=0,0,RES_hhdet_fec!G16/0.086*1000000/RES_hhdet_num!G16)</f>
        <v>2565.0780544186073</v>
      </c>
      <c r="H16" s="160">
        <f>IF(RES_hhdet_fec!H16=0,0,RES_hhdet_fec!H16/0.086*1000000/RES_hhdet_num!H16)</f>
        <v>2568.5304723668669</v>
      </c>
      <c r="I16" s="160">
        <f>IF(RES_hhdet_fec!I16=0,0,RES_hhdet_fec!I16/0.086*1000000/RES_hhdet_num!I16)</f>
        <v>2446.7004988456088</v>
      </c>
      <c r="J16" s="160">
        <f>IF(RES_hhdet_fec!J16=0,0,RES_hhdet_fec!J16/0.086*1000000/RES_hhdet_num!J16)</f>
        <v>2492.2471669734978</v>
      </c>
      <c r="K16" s="160">
        <f>IF(RES_hhdet_fec!K16=0,0,RES_hhdet_fec!K16/0.086*1000000/RES_hhdet_num!K16)</f>
        <v>2483.0146661766507</v>
      </c>
      <c r="L16" s="160">
        <f>IF(RES_hhdet_fec!L16=0,0,RES_hhdet_fec!L16/0.086*1000000/RES_hhdet_num!L16)</f>
        <v>2398.6458666312215</v>
      </c>
      <c r="M16" s="160">
        <f>IF(RES_hhdet_fec!M16=0,0,RES_hhdet_fec!M16/0.086*1000000/RES_hhdet_num!M16)</f>
        <v>2488.9117431180744</v>
      </c>
      <c r="N16" s="160">
        <f>IF(RES_hhdet_fec!N16=0,0,RES_hhdet_fec!N16/0.086*1000000/RES_hhdet_num!N16)</f>
        <v>2440.1064395431522</v>
      </c>
      <c r="O16" s="160">
        <f>IF(RES_hhdet_fec!O16=0,0,RES_hhdet_fec!O16/0.086*1000000/RES_hhdet_num!O16)</f>
        <v>2427.4998679706819</v>
      </c>
      <c r="P16" s="160">
        <f>IF(RES_hhdet_fec!P16=0,0,RES_hhdet_fec!P16/0.086*1000000/RES_hhdet_num!P16)</f>
        <v>2522.5288339887456</v>
      </c>
      <c r="Q16" s="160">
        <f>IF(RES_hhdet_fec!Q16=0,0,RES_hhdet_fec!Q16/0.086*1000000/RES_hhdet_num!Q16)</f>
        <v>2410.3895999931669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2231.2681721023764</v>
      </c>
      <c r="C17" s="156">
        <f>IF(RES_hhdet_fec!C17=0,0,RES_hhdet_fec!C17/0.086*1000000/RES_hhdet_num!C16)</f>
        <v>2224.4569535018331</v>
      </c>
      <c r="D17" s="156">
        <f>IF(RES_hhdet_fec!D17=0,0,RES_hhdet_fec!D17/0.086*1000000/RES_hhdet_num!D16)</f>
        <v>2138.0017105867973</v>
      </c>
      <c r="E17" s="156">
        <f>IF(RES_hhdet_fec!E17=0,0,RES_hhdet_fec!E17/0.086*1000000/RES_hhdet_num!E16)</f>
        <v>2201.8880575464545</v>
      </c>
      <c r="F17" s="156">
        <f>IF(RES_hhdet_fec!F17=0,0,RES_hhdet_fec!F17/0.086*1000000/RES_hhdet_num!F16)</f>
        <v>2134.7012999622721</v>
      </c>
      <c r="G17" s="156">
        <f>IF(RES_hhdet_fec!G17=0,0,RES_hhdet_fec!G17/0.086*1000000/RES_hhdet_num!G16)</f>
        <v>2103.2305831475965</v>
      </c>
      <c r="H17" s="156">
        <f>IF(RES_hhdet_fec!H17=0,0,RES_hhdet_fec!H17/0.086*1000000/RES_hhdet_num!H16)</f>
        <v>2008.434954325264</v>
      </c>
      <c r="I17" s="156">
        <f>IF(RES_hhdet_fec!I17=0,0,RES_hhdet_fec!I17/0.086*1000000/RES_hhdet_num!I16)</f>
        <v>1761.0261449906072</v>
      </c>
      <c r="J17" s="156">
        <f>IF(RES_hhdet_fec!J17=0,0,RES_hhdet_fec!J17/0.086*1000000/RES_hhdet_num!J16)</f>
        <v>2040.1566128983638</v>
      </c>
      <c r="K17" s="156">
        <f>IF(RES_hhdet_fec!K17=0,0,RES_hhdet_fec!K17/0.086*1000000/RES_hhdet_num!K16)</f>
        <v>2035.4623875545433</v>
      </c>
      <c r="L17" s="156">
        <f>IF(RES_hhdet_fec!L17=0,0,RES_hhdet_fec!L17/0.086*1000000/RES_hhdet_num!L16)</f>
        <v>1951.7807067581182</v>
      </c>
      <c r="M17" s="156">
        <f>IF(RES_hhdet_fec!M17=0,0,RES_hhdet_fec!M17/0.086*1000000/RES_hhdet_num!M16)</f>
        <v>2045.3676618818815</v>
      </c>
      <c r="N17" s="156">
        <f>IF(RES_hhdet_fec!N17=0,0,RES_hhdet_fec!N17/0.086*1000000/RES_hhdet_num!N16)</f>
        <v>1998.5422044545376</v>
      </c>
      <c r="O17" s="156">
        <f>IF(RES_hhdet_fec!O17=0,0,RES_hhdet_fec!O17/0.086*1000000/RES_hhdet_num!O16)</f>
        <v>1989.0943999216688</v>
      </c>
      <c r="P17" s="156">
        <f>IF(RES_hhdet_fec!P17=0,0,RES_hhdet_fec!P17/0.086*1000000/RES_hhdet_num!P16)</f>
        <v>2079.1916355084813</v>
      </c>
      <c r="Q17" s="156">
        <f>IF(RES_hhdet_fec!Q17=0,0,RES_hhdet_fec!Q17/0.086*1000000/RES_hhdet_num!Q16)</f>
        <v>1977.7530574400018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474.48548540898742</v>
      </c>
      <c r="C18" s="156">
        <f>IF(RES_hhdet_fec!C18=0,0,RES_hhdet_fec!C18/0.086*1000000/RES_hhdet_num!C16)</f>
        <v>473.65937173820919</v>
      </c>
      <c r="D18" s="156">
        <f>IF(RES_hhdet_fec!D18=0,0,RES_hhdet_fec!D18/0.086*1000000/RES_hhdet_num!D16)</f>
        <v>467.31060713806795</v>
      </c>
      <c r="E18" s="156">
        <f>IF(RES_hhdet_fec!E18=0,0,RES_hhdet_fec!E18/0.086*1000000/RES_hhdet_num!E16)</f>
        <v>465.87014166263975</v>
      </c>
      <c r="F18" s="156">
        <f>IF(RES_hhdet_fec!F18=0,0,RES_hhdet_fec!F18/0.086*1000000/RES_hhdet_num!F16)</f>
        <v>463.7957808384653</v>
      </c>
      <c r="G18" s="156">
        <f>IF(RES_hhdet_fec!G18=0,0,RES_hhdet_fec!G18/0.086*1000000/RES_hhdet_num!G16)</f>
        <v>461.84747127101053</v>
      </c>
      <c r="H18" s="156">
        <f>IF(RES_hhdet_fec!H18=0,0,RES_hhdet_fec!H18/0.086*1000000/RES_hhdet_num!H16)</f>
        <v>560.09551804160253</v>
      </c>
      <c r="I18" s="156">
        <f>IF(RES_hhdet_fec!I18=0,0,RES_hhdet_fec!I18/0.086*1000000/RES_hhdet_num!I16)</f>
        <v>685.67435385500164</v>
      </c>
      <c r="J18" s="156">
        <f>IF(RES_hhdet_fec!J18=0,0,RES_hhdet_fec!J18/0.086*1000000/RES_hhdet_num!J16)</f>
        <v>452.0905540751337</v>
      </c>
      <c r="K18" s="156">
        <f>IF(RES_hhdet_fec!K18=0,0,RES_hhdet_fec!K18/0.086*1000000/RES_hhdet_num!K16)</f>
        <v>447.55227862210751</v>
      </c>
      <c r="L18" s="156">
        <f>IF(RES_hhdet_fec!L18=0,0,RES_hhdet_fec!L18/0.086*1000000/RES_hhdet_num!L16)</f>
        <v>446.86515987310332</v>
      </c>
      <c r="M18" s="156">
        <f>IF(RES_hhdet_fec!M18=0,0,RES_hhdet_fec!M18/0.086*1000000/RES_hhdet_num!M16)</f>
        <v>443.54408123619265</v>
      </c>
      <c r="N18" s="156">
        <f>IF(RES_hhdet_fec!N18=0,0,RES_hhdet_fec!N18/0.086*1000000/RES_hhdet_num!N16)</f>
        <v>441.56423508861508</v>
      </c>
      <c r="O18" s="156">
        <f>IF(RES_hhdet_fec!O18=0,0,RES_hhdet_fec!O18/0.086*1000000/RES_hhdet_num!O16)</f>
        <v>438.40546804901379</v>
      </c>
      <c r="P18" s="156">
        <f>IF(RES_hhdet_fec!P18=0,0,RES_hhdet_fec!P18/0.086*1000000/RES_hhdet_num!P16)</f>
        <v>443.33719848026442</v>
      </c>
      <c r="Q18" s="156">
        <f>IF(RES_hhdet_fec!Q18=0,0,RES_hhdet_fec!Q18/0.086*1000000/RES_hhdet_num!Q16)</f>
        <v>432.63654255316499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533.89313602979689</v>
      </c>
      <c r="C19" s="157">
        <f>IF(RES_hhdet_fec!C19=0,0,RES_hhdet_fec!C19/0.086*1000000/RES_hhdet_num!C$3)</f>
        <v>590.24534119895418</v>
      </c>
      <c r="D19" s="157">
        <f>IF(RES_hhdet_fec!D19=0,0,RES_hhdet_fec!D19/0.086*1000000/RES_hhdet_num!D$3)</f>
        <v>564.60576771722583</v>
      </c>
      <c r="E19" s="157">
        <f>IF(RES_hhdet_fec!E19=0,0,RES_hhdet_fec!E19/0.086*1000000/RES_hhdet_num!E$3)</f>
        <v>590.32381636088644</v>
      </c>
      <c r="F19" s="157">
        <f>IF(RES_hhdet_fec!F19=0,0,RES_hhdet_fec!F19/0.086*1000000/RES_hhdet_num!F$3)</f>
        <v>576.70748054948069</v>
      </c>
      <c r="G19" s="157">
        <f>IF(RES_hhdet_fec!G19=0,0,RES_hhdet_fec!G19/0.086*1000000/RES_hhdet_num!G$3)</f>
        <v>566.76947491065266</v>
      </c>
      <c r="H19" s="157">
        <f>IF(RES_hhdet_fec!H19=0,0,RES_hhdet_fec!H19/0.086*1000000/RES_hhdet_num!H$3)</f>
        <v>573.14767432468568</v>
      </c>
      <c r="I19" s="157">
        <f>IF(RES_hhdet_fec!I19=0,0,RES_hhdet_fec!I19/0.086*1000000/RES_hhdet_num!I$3)</f>
        <v>527.27923856771315</v>
      </c>
      <c r="J19" s="157">
        <f>IF(RES_hhdet_fec!J19=0,0,RES_hhdet_fec!J19/0.086*1000000/RES_hhdet_num!J$3)</f>
        <v>561.26620011793659</v>
      </c>
      <c r="K19" s="157">
        <f>IF(RES_hhdet_fec!K19=0,0,RES_hhdet_fec!K19/0.086*1000000/RES_hhdet_num!K$3)</f>
        <v>552.33106556708594</v>
      </c>
      <c r="L19" s="157">
        <f>IF(RES_hhdet_fec!L19=0,0,RES_hhdet_fec!L19/0.086*1000000/RES_hhdet_num!L$3)</f>
        <v>581.9950493397364</v>
      </c>
      <c r="M19" s="157">
        <f>IF(RES_hhdet_fec!M19=0,0,RES_hhdet_fec!M19/0.086*1000000/RES_hhdet_num!M$3)</f>
        <v>565.22653941830583</v>
      </c>
      <c r="N19" s="157">
        <f>IF(RES_hhdet_fec!N19=0,0,RES_hhdet_fec!N19/0.086*1000000/RES_hhdet_num!N$3)</f>
        <v>598.16325085932795</v>
      </c>
      <c r="O19" s="157">
        <f>IF(RES_hhdet_fec!O19=0,0,RES_hhdet_fec!O19/0.086*1000000/RES_hhdet_num!O$3)</f>
        <v>609.20338953996975</v>
      </c>
      <c r="P19" s="157">
        <f>IF(RES_hhdet_fec!P19=0,0,RES_hhdet_fec!P19/0.086*1000000/RES_hhdet_num!P$3)</f>
        <v>611.76697405955167</v>
      </c>
      <c r="Q19" s="157">
        <f>IF(RES_hhdet_fec!Q19=0,0,RES_hhdet_fec!Q19/0.086*1000000/RES_hhdet_num!Q$3)</f>
        <v>617.68366163390669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863.62955395964684</v>
      </c>
      <c r="C21" s="156">
        <f>IF(RES_hhdet_fec!C21=0,0,RES_hhdet_fec!C21/0.086*1000000/RES_hhdet_num!C21)</f>
        <v>830.93804457211434</v>
      </c>
      <c r="D21" s="156">
        <f>IF(RES_hhdet_fec!D21=0,0,RES_hhdet_fec!D21/0.086*1000000/RES_hhdet_num!D21)</f>
        <v>846.9364066611322</v>
      </c>
      <c r="E21" s="156">
        <f>IF(RES_hhdet_fec!E21=0,0,RES_hhdet_fec!E21/0.086*1000000/RES_hhdet_num!E21)</f>
        <v>834.91568557778737</v>
      </c>
      <c r="F21" s="156">
        <f>IF(RES_hhdet_fec!F21=0,0,RES_hhdet_fec!F21/0.086*1000000/RES_hhdet_num!F21)</f>
        <v>831.24041766771882</v>
      </c>
      <c r="G21" s="156">
        <f>IF(RES_hhdet_fec!G21=0,0,RES_hhdet_fec!G21/0.086*1000000/RES_hhdet_num!G21)</f>
        <v>844.54660141382385</v>
      </c>
      <c r="H21" s="156">
        <f>IF(RES_hhdet_fec!H21=0,0,RES_hhdet_fec!H21/0.086*1000000/RES_hhdet_num!H21)</f>
        <v>841.52089318444973</v>
      </c>
      <c r="I21" s="156">
        <f>IF(RES_hhdet_fec!I21=0,0,RES_hhdet_fec!I21/0.086*1000000/RES_hhdet_num!I21)</f>
        <v>871.14183426837963</v>
      </c>
      <c r="J21" s="156">
        <f>IF(RES_hhdet_fec!J21=0,0,RES_hhdet_fec!J21/0.086*1000000/RES_hhdet_num!J21)</f>
        <v>844.00646522802799</v>
      </c>
      <c r="K21" s="156">
        <f>IF(RES_hhdet_fec!K21=0,0,RES_hhdet_fec!K21/0.086*1000000/RES_hhdet_num!K21)</f>
        <v>849.71176178030078</v>
      </c>
      <c r="L21" s="156">
        <f>IF(RES_hhdet_fec!L21=0,0,RES_hhdet_fec!L21/0.086*1000000/RES_hhdet_num!L21)</f>
        <v>823.88949907426741</v>
      </c>
      <c r="M21" s="156">
        <f>IF(RES_hhdet_fec!M21=0,0,RES_hhdet_fec!M21/0.086*1000000/RES_hhdet_num!M21)</f>
        <v>836.77308462205428</v>
      </c>
      <c r="N21" s="156">
        <f>IF(RES_hhdet_fec!N21=0,0,RES_hhdet_fec!N21/0.086*1000000/RES_hhdet_num!N21)</f>
        <v>872.96182260621708</v>
      </c>
      <c r="O21" s="156">
        <f>IF(RES_hhdet_fec!O21=0,0,RES_hhdet_fec!O21/0.086*1000000/RES_hhdet_num!O21)</f>
        <v>868.97633830710163</v>
      </c>
      <c r="P21" s="156">
        <f>IF(RES_hhdet_fec!P21=0,0,RES_hhdet_fec!P21/0.086*1000000/RES_hhdet_num!P21)</f>
        <v>888.9861266198468</v>
      </c>
      <c r="Q21" s="156">
        <f>IF(RES_hhdet_fec!Q21=0,0,RES_hhdet_fec!Q21/0.086*1000000/RES_hhdet_num!Q21)</f>
        <v>896.25766265189509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483.1222047582167</v>
      </c>
      <c r="C22" s="57">
        <f>IF(RES_hhdet_fec!C22=0,0,RES_hhdet_fec!C22/0.086*1000000/RES_hhdet_num!C22)</f>
        <v>468.33819690830427</v>
      </c>
      <c r="D22" s="57">
        <f>IF(RES_hhdet_fec!D22=0,0,RES_hhdet_fec!D22/0.086*1000000/RES_hhdet_num!D22)</f>
        <v>469.67206647314316</v>
      </c>
      <c r="E22" s="57">
        <f>IF(RES_hhdet_fec!E22=0,0,RES_hhdet_fec!E22/0.086*1000000/RES_hhdet_num!E22)</f>
        <v>483.07752988014823</v>
      </c>
      <c r="F22" s="57">
        <f>IF(RES_hhdet_fec!F22=0,0,RES_hhdet_fec!F22/0.086*1000000/RES_hhdet_num!F22)</f>
        <v>478.35624354010736</v>
      </c>
      <c r="G22" s="57">
        <f>IF(RES_hhdet_fec!G22=0,0,RES_hhdet_fec!G22/0.086*1000000/RES_hhdet_num!G22)</f>
        <v>496.00434871327695</v>
      </c>
      <c r="H22" s="57">
        <f>IF(RES_hhdet_fec!H22=0,0,RES_hhdet_fec!H22/0.086*1000000/RES_hhdet_num!H22)</f>
        <v>496.18850508236517</v>
      </c>
      <c r="I22" s="57">
        <f>IF(RES_hhdet_fec!I22=0,0,RES_hhdet_fec!I22/0.086*1000000/RES_hhdet_num!I22)</f>
        <v>510.75223915925869</v>
      </c>
      <c r="J22" s="57">
        <f>IF(RES_hhdet_fec!J22=0,0,RES_hhdet_fec!J22/0.086*1000000/RES_hhdet_num!J22)</f>
        <v>492.76105939360474</v>
      </c>
      <c r="K22" s="57">
        <f>IF(RES_hhdet_fec!K22=0,0,RES_hhdet_fec!K22/0.086*1000000/RES_hhdet_num!K22)</f>
        <v>508.16493540644461</v>
      </c>
      <c r="L22" s="57">
        <f>IF(RES_hhdet_fec!L22=0,0,RES_hhdet_fec!L22/0.086*1000000/RES_hhdet_num!L22)</f>
        <v>483.35830665388056</v>
      </c>
      <c r="M22" s="57">
        <f>IF(RES_hhdet_fec!M22=0,0,RES_hhdet_fec!M22/0.086*1000000/RES_hhdet_num!M22)</f>
        <v>509.04958567093007</v>
      </c>
      <c r="N22" s="57">
        <f>IF(RES_hhdet_fec!N22=0,0,RES_hhdet_fec!N22/0.086*1000000/RES_hhdet_num!N22)</f>
        <v>532.87308203156954</v>
      </c>
      <c r="O22" s="57">
        <f>IF(RES_hhdet_fec!O22=0,0,RES_hhdet_fec!O22/0.086*1000000/RES_hhdet_num!O22)</f>
        <v>537.49376201484711</v>
      </c>
      <c r="P22" s="57">
        <f>IF(RES_hhdet_fec!P22=0,0,RES_hhdet_fec!P22/0.086*1000000/RES_hhdet_num!P22)</f>
        <v>566.16788503341934</v>
      </c>
      <c r="Q22" s="57">
        <f>IF(RES_hhdet_fec!Q22=0,0,RES_hhdet_fec!Q22/0.086*1000000/RES_hhdet_num!Q22)</f>
        <v>577.33101553555275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17688.01159972843</v>
      </c>
      <c r="C24" s="168">
        <f t="shared" ref="C24:Q24" si="4">SUM(C25,C28,C30,C39)</f>
        <v>18172.199039446965</v>
      </c>
      <c r="D24" s="168">
        <f t="shared" si="4"/>
        <v>17596.918544815824</v>
      </c>
      <c r="E24" s="168">
        <f t="shared" si="4"/>
        <v>18029.051008510083</v>
      </c>
      <c r="F24" s="168">
        <f t="shared" si="4"/>
        <v>18270.426538224634</v>
      </c>
      <c r="G24" s="168">
        <f t="shared" si="4"/>
        <v>17343.819076881551</v>
      </c>
      <c r="H24" s="168">
        <f t="shared" si="4"/>
        <v>17032.375177948874</v>
      </c>
      <c r="I24" s="168">
        <f t="shared" si="4"/>
        <v>16225.438483261698</v>
      </c>
      <c r="J24" s="168">
        <f t="shared" si="4"/>
        <v>16554.8454953152</v>
      </c>
      <c r="K24" s="168">
        <f t="shared" si="4"/>
        <v>15785.359562165509</v>
      </c>
      <c r="L24" s="168">
        <f t="shared" si="4"/>
        <v>17279.085642499529</v>
      </c>
      <c r="M24" s="168">
        <f t="shared" si="4"/>
        <v>13515.455422656189</v>
      </c>
      <c r="N24" s="168">
        <f t="shared" si="4"/>
        <v>15124.609488543349</v>
      </c>
      <c r="O24" s="168">
        <f t="shared" si="4"/>
        <v>15176.681134452076</v>
      </c>
      <c r="P24" s="168">
        <f t="shared" si="4"/>
        <v>12926.179926131976</v>
      </c>
      <c r="Q24" s="168">
        <f t="shared" si="4"/>
        <v>13151.976573847041</v>
      </c>
    </row>
    <row r="25" spans="1:17" ht="12.95" customHeight="1" x14ac:dyDescent="0.25">
      <c r="A25" s="158" t="s">
        <v>65</v>
      </c>
      <c r="B25" s="157">
        <f t="shared" ref="B25" si="5">SUM(B26:B27)</f>
        <v>14078.383925623431</v>
      </c>
      <c r="C25" s="157">
        <f t="shared" ref="C25:Q25" si="6">SUM(C26:C27)</f>
        <v>14519.053818080569</v>
      </c>
      <c r="D25" s="157">
        <f t="shared" si="6"/>
        <v>14074.826393061801</v>
      </c>
      <c r="E25" s="157">
        <f t="shared" si="6"/>
        <v>14419.987774624271</v>
      </c>
      <c r="F25" s="157">
        <f t="shared" si="6"/>
        <v>14754.299175720314</v>
      </c>
      <c r="G25" s="157">
        <f t="shared" si="6"/>
        <v>13880.593135114754</v>
      </c>
      <c r="H25" s="157">
        <f t="shared" si="6"/>
        <v>13503.041823901784</v>
      </c>
      <c r="I25" s="157">
        <f t="shared" si="6"/>
        <v>12804.005665659595</v>
      </c>
      <c r="J25" s="157">
        <f t="shared" si="6"/>
        <v>13180.495529410848</v>
      </c>
      <c r="K25" s="157">
        <f t="shared" si="6"/>
        <v>12434.997499991863</v>
      </c>
      <c r="L25" s="157">
        <f t="shared" si="6"/>
        <v>13989.551805271045</v>
      </c>
      <c r="M25" s="157">
        <f t="shared" si="6"/>
        <v>10151.09634952651</v>
      </c>
      <c r="N25" s="157">
        <f t="shared" si="6"/>
        <v>11779.189595561978</v>
      </c>
      <c r="O25" s="157">
        <f t="shared" si="6"/>
        <v>11837.515324823817</v>
      </c>
      <c r="P25" s="157">
        <f t="shared" si="6"/>
        <v>9487.4740999817313</v>
      </c>
      <c r="Q25" s="157">
        <f t="shared" si="6"/>
        <v>9829.8560041228902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13889.48802476245</v>
      </c>
      <c r="C26" s="156">
        <f>IF(RES_hhdet_fec!C26=0,0,RES_hhdet_fec!C26/0.086*1000000/RES_hhdet_num!C$24)</f>
        <v>14310.709302209543</v>
      </c>
      <c r="D26" s="156">
        <f>IF(RES_hhdet_fec!D26=0,0,RES_hhdet_fec!D26/0.086*1000000/RES_hhdet_num!D$24)</f>
        <v>13914.209608885678</v>
      </c>
      <c r="E26" s="156">
        <f>IF(RES_hhdet_fec!E26=0,0,RES_hhdet_fec!E26/0.086*1000000/RES_hhdet_num!E$24)</f>
        <v>14148.022628023513</v>
      </c>
      <c r="F26" s="156">
        <f>IF(RES_hhdet_fec!F26=0,0,RES_hhdet_fec!F26/0.086*1000000/RES_hhdet_num!F$24)</f>
        <v>14531.346982225354</v>
      </c>
      <c r="G26" s="156">
        <f>IF(RES_hhdet_fec!G26=0,0,RES_hhdet_fec!G26/0.086*1000000/RES_hhdet_num!G$24)</f>
        <v>13629.539234115609</v>
      </c>
      <c r="H26" s="156">
        <f>IF(RES_hhdet_fec!H26=0,0,RES_hhdet_fec!H26/0.086*1000000/RES_hhdet_num!H$24)</f>
        <v>13250.2173179849</v>
      </c>
      <c r="I26" s="156">
        <f>IF(RES_hhdet_fec!I26=0,0,RES_hhdet_fec!I26/0.086*1000000/RES_hhdet_num!I$24)</f>
        <v>12548.394916334701</v>
      </c>
      <c r="J26" s="156">
        <f>IF(RES_hhdet_fec!J26=0,0,RES_hhdet_fec!J26/0.086*1000000/RES_hhdet_num!J$24)</f>
        <v>12978.489788899291</v>
      </c>
      <c r="K26" s="156">
        <f>IF(RES_hhdet_fec!K26=0,0,RES_hhdet_fec!K26/0.086*1000000/RES_hhdet_num!K$24)</f>
        <v>12212.149690321354</v>
      </c>
      <c r="L26" s="156">
        <f>IF(RES_hhdet_fec!L26=0,0,RES_hhdet_fec!L26/0.086*1000000/RES_hhdet_num!L$24)</f>
        <v>13826.557597006567</v>
      </c>
      <c r="M26" s="156">
        <f>IF(RES_hhdet_fec!M26=0,0,RES_hhdet_fec!M26/0.086*1000000/RES_hhdet_num!M$24)</f>
        <v>9954.3282996239213</v>
      </c>
      <c r="N26" s="156">
        <f>IF(RES_hhdet_fec!N26=0,0,RES_hhdet_fec!N26/0.086*1000000/RES_hhdet_num!N$24)</f>
        <v>11598.703888073289</v>
      </c>
      <c r="O26" s="156">
        <f>IF(RES_hhdet_fec!O26=0,0,RES_hhdet_fec!O26/0.086*1000000/RES_hhdet_num!O$24)</f>
        <v>11662.446653153242</v>
      </c>
      <c r="P26" s="156">
        <f>IF(RES_hhdet_fec!P26=0,0,RES_hhdet_fec!P26/0.086*1000000/RES_hhdet_num!P$24)</f>
        <v>9291.221538686661</v>
      </c>
      <c r="Q26" s="156">
        <f>IF(RES_hhdet_fec!Q26=0,0,RES_hhdet_fec!Q26/0.086*1000000/RES_hhdet_num!Q$24)</f>
        <v>9649.3348709137281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188.89590086098156</v>
      </c>
      <c r="C27" s="156">
        <f>IF(RES_hhdet_fec!C27=0,0,RES_hhdet_fec!C27/0.086*1000000/RES_hhdet_num!C$24)</f>
        <v>208.34451587102515</v>
      </c>
      <c r="D27" s="156">
        <f>IF(RES_hhdet_fec!D27=0,0,RES_hhdet_fec!D27/0.086*1000000/RES_hhdet_num!D$24)</f>
        <v>160.61678417612328</v>
      </c>
      <c r="E27" s="156">
        <f>IF(RES_hhdet_fec!E27=0,0,RES_hhdet_fec!E27/0.086*1000000/RES_hhdet_num!E$24)</f>
        <v>271.96514660075746</v>
      </c>
      <c r="F27" s="156">
        <f>IF(RES_hhdet_fec!F27=0,0,RES_hhdet_fec!F27/0.086*1000000/RES_hhdet_num!F$24)</f>
        <v>222.9521934949602</v>
      </c>
      <c r="G27" s="156">
        <f>IF(RES_hhdet_fec!G27=0,0,RES_hhdet_fec!G27/0.086*1000000/RES_hhdet_num!G$24)</f>
        <v>251.05390099914376</v>
      </c>
      <c r="H27" s="156">
        <f>IF(RES_hhdet_fec!H27=0,0,RES_hhdet_fec!H27/0.086*1000000/RES_hhdet_num!H$24)</f>
        <v>252.82450591688331</v>
      </c>
      <c r="I27" s="156">
        <f>IF(RES_hhdet_fec!I27=0,0,RES_hhdet_fec!I27/0.086*1000000/RES_hhdet_num!I$24)</f>
        <v>255.61074932489518</v>
      </c>
      <c r="J27" s="156">
        <f>IF(RES_hhdet_fec!J27=0,0,RES_hhdet_fec!J27/0.086*1000000/RES_hhdet_num!J$24)</f>
        <v>202.00574051155738</v>
      </c>
      <c r="K27" s="156">
        <f>IF(RES_hhdet_fec!K27=0,0,RES_hhdet_fec!K27/0.086*1000000/RES_hhdet_num!K$24)</f>
        <v>222.84780967050949</v>
      </c>
      <c r="L27" s="156">
        <f>IF(RES_hhdet_fec!L27=0,0,RES_hhdet_fec!L27/0.086*1000000/RES_hhdet_num!L$24)</f>
        <v>162.99420826447823</v>
      </c>
      <c r="M27" s="156">
        <f>IF(RES_hhdet_fec!M27=0,0,RES_hhdet_fec!M27/0.086*1000000/RES_hhdet_num!M$24)</f>
        <v>196.76804990258782</v>
      </c>
      <c r="N27" s="156">
        <f>IF(RES_hhdet_fec!N27=0,0,RES_hhdet_fec!N27/0.086*1000000/RES_hhdet_num!N$24)</f>
        <v>180.48570748868926</v>
      </c>
      <c r="O27" s="156">
        <f>IF(RES_hhdet_fec!O27=0,0,RES_hhdet_fec!O27/0.086*1000000/RES_hhdet_num!O$24)</f>
        <v>175.0686716705757</v>
      </c>
      <c r="P27" s="156">
        <f>IF(RES_hhdet_fec!P27=0,0,RES_hhdet_fec!P27/0.086*1000000/RES_hhdet_num!P$24)</f>
        <v>196.25256129506991</v>
      </c>
      <c r="Q27" s="156">
        <f>IF(RES_hhdet_fec!Q27=0,0,RES_hhdet_fec!Q27/0.086*1000000/RES_hhdet_num!Q$24)</f>
        <v>180.52113320916229</v>
      </c>
    </row>
    <row r="28" spans="1:17" ht="12.95" customHeight="1" x14ac:dyDescent="0.25">
      <c r="A28" s="158" t="s">
        <v>112</v>
      </c>
      <c r="B28" s="157">
        <f t="shared" ref="B28:Q28" si="7">B29</f>
        <v>1.7779699757142173</v>
      </c>
      <c r="C28" s="157">
        <f t="shared" si="7"/>
        <v>1.9499159341114907</v>
      </c>
      <c r="D28" s="157">
        <f t="shared" si="7"/>
        <v>2.2991495372028687</v>
      </c>
      <c r="E28" s="157">
        <f t="shared" si="7"/>
        <v>2.5786701561567318</v>
      </c>
      <c r="F28" s="157">
        <f t="shared" si="7"/>
        <v>3.1039728780430638</v>
      </c>
      <c r="G28" s="157">
        <f t="shared" si="7"/>
        <v>3.4337995521135172</v>
      </c>
      <c r="H28" s="157">
        <f t="shared" si="7"/>
        <v>4.1564083924455497</v>
      </c>
      <c r="I28" s="157">
        <f t="shared" si="7"/>
        <v>4.8005572351746624</v>
      </c>
      <c r="J28" s="157">
        <f t="shared" si="7"/>
        <v>5.4897106284036212</v>
      </c>
      <c r="K28" s="157">
        <f t="shared" si="7"/>
        <v>6.2539906791724711</v>
      </c>
      <c r="L28" s="157">
        <f t="shared" si="7"/>
        <v>7.5051033426533271</v>
      </c>
      <c r="M28" s="157">
        <f t="shared" si="7"/>
        <v>8.2568565645939103</v>
      </c>
      <c r="N28" s="157">
        <f t="shared" si="7"/>
        <v>9.0842858405115496</v>
      </c>
      <c r="O28" s="157">
        <f t="shared" si="7"/>
        <v>9.5925861410007691</v>
      </c>
      <c r="P28" s="157">
        <f t="shared" si="7"/>
        <v>9.6060578651844075</v>
      </c>
      <c r="Q28" s="157">
        <f t="shared" si="7"/>
        <v>10.135941150660596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1.7779699757142173</v>
      </c>
      <c r="C29" s="156">
        <f>IF(RES_hhdet_fec!C29=0,0,RES_hhdet_fec!C29/0.086*1000000/RES_hhdet_num!C$24)</f>
        <v>1.9499159341114907</v>
      </c>
      <c r="D29" s="156">
        <f>IF(RES_hhdet_fec!D29=0,0,RES_hhdet_fec!D29/0.086*1000000/RES_hhdet_num!D$24)</f>
        <v>2.2991495372028687</v>
      </c>
      <c r="E29" s="156">
        <f>IF(RES_hhdet_fec!E29=0,0,RES_hhdet_fec!E29/0.086*1000000/RES_hhdet_num!E$24)</f>
        <v>2.5786701561567318</v>
      </c>
      <c r="F29" s="156">
        <f>IF(RES_hhdet_fec!F29=0,0,RES_hhdet_fec!F29/0.086*1000000/RES_hhdet_num!F$24)</f>
        <v>3.1039728780430638</v>
      </c>
      <c r="G29" s="156">
        <f>IF(RES_hhdet_fec!G29=0,0,RES_hhdet_fec!G29/0.086*1000000/RES_hhdet_num!G$24)</f>
        <v>3.4337995521135172</v>
      </c>
      <c r="H29" s="156">
        <f>IF(RES_hhdet_fec!H29=0,0,RES_hhdet_fec!H29/0.086*1000000/RES_hhdet_num!H$24)</f>
        <v>4.1564083924455497</v>
      </c>
      <c r="I29" s="156">
        <f>IF(RES_hhdet_fec!I29=0,0,RES_hhdet_fec!I29/0.086*1000000/RES_hhdet_num!I$24)</f>
        <v>4.8005572351746624</v>
      </c>
      <c r="J29" s="156">
        <f>IF(RES_hhdet_fec!J29=0,0,RES_hhdet_fec!J29/0.086*1000000/RES_hhdet_num!J$24)</f>
        <v>5.4897106284036212</v>
      </c>
      <c r="K29" s="156">
        <f>IF(RES_hhdet_fec!K29=0,0,RES_hhdet_fec!K29/0.086*1000000/RES_hhdet_num!K$24)</f>
        <v>6.2539906791724711</v>
      </c>
      <c r="L29" s="156">
        <f>IF(RES_hhdet_fec!L29=0,0,RES_hhdet_fec!L29/0.086*1000000/RES_hhdet_num!L$24)</f>
        <v>7.5051033426533271</v>
      </c>
      <c r="M29" s="156">
        <f>IF(RES_hhdet_fec!M29=0,0,RES_hhdet_fec!M29/0.086*1000000/RES_hhdet_num!M$24)</f>
        <v>8.2568565645939103</v>
      </c>
      <c r="N29" s="156">
        <f>IF(RES_hhdet_fec!N29=0,0,RES_hhdet_fec!N29/0.086*1000000/RES_hhdet_num!N$24)</f>
        <v>9.0842858405115496</v>
      </c>
      <c r="O29" s="156">
        <f>IF(RES_hhdet_fec!O29=0,0,RES_hhdet_fec!O29/0.086*1000000/RES_hhdet_num!O$24)</f>
        <v>9.5925861410007691</v>
      </c>
      <c r="P29" s="156">
        <f>IF(RES_hhdet_fec!P29=0,0,RES_hhdet_fec!P29/0.086*1000000/RES_hhdet_num!P$24)</f>
        <v>9.6060578651844075</v>
      </c>
      <c r="Q29" s="156">
        <f>IF(RES_hhdet_fec!Q29=0,0,RES_hhdet_fec!Q29/0.086*1000000/RES_hhdet_num!Q$24)</f>
        <v>10.135941150660596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3073.9560523738464</v>
      </c>
      <c r="C30" s="157">
        <f>IF(RES_hhdet_fec!C30=0,0,RES_hhdet_fec!C30/0.086*1000000/RES_hhdet_num!C$24)</f>
        <v>3061.6920287269172</v>
      </c>
      <c r="D30" s="157">
        <f>IF(RES_hhdet_fec!D30=0,0,RES_hhdet_fec!D30/0.086*1000000/RES_hhdet_num!D$24)</f>
        <v>2955.7453210456406</v>
      </c>
      <c r="E30" s="157">
        <f>IF(RES_hhdet_fec!E30=0,0,RES_hhdet_fec!E30/0.086*1000000/RES_hhdet_num!E$24)</f>
        <v>3017.7376493406045</v>
      </c>
      <c r="F30" s="157">
        <f>IF(RES_hhdet_fec!F30=0,0,RES_hhdet_fec!F30/0.086*1000000/RES_hhdet_num!F$24)</f>
        <v>2938.3615858061667</v>
      </c>
      <c r="G30" s="157">
        <f>IF(RES_hhdet_fec!G30=0,0,RES_hhdet_fec!G30/0.086*1000000/RES_hhdet_num!G$24)</f>
        <v>2897.3715547394359</v>
      </c>
      <c r="H30" s="157">
        <f>IF(RES_hhdet_fec!H30=0,0,RES_hhdet_fec!H30/0.086*1000000/RES_hhdet_num!H$24)</f>
        <v>2956.1902496511689</v>
      </c>
      <c r="I30" s="157">
        <f>IF(RES_hhdet_fec!I30=0,0,RES_hhdet_fec!I30/0.086*1000000/RES_hhdet_num!I$24)</f>
        <v>2891.1705059384508</v>
      </c>
      <c r="J30" s="157">
        <f>IF(RES_hhdet_fec!J30=0,0,RES_hhdet_fec!J30/0.086*1000000/RES_hhdet_num!J$24)</f>
        <v>2807.9570233752074</v>
      </c>
      <c r="K30" s="157">
        <f>IF(RES_hhdet_fec!K30=0,0,RES_hhdet_fec!K30/0.086*1000000/RES_hhdet_num!K$24)</f>
        <v>2791.3879696655331</v>
      </c>
      <c r="L30" s="157">
        <f>IF(RES_hhdet_fec!L30=0,0,RES_hhdet_fec!L30/0.086*1000000/RES_hhdet_num!L$24)</f>
        <v>2698.4178036244853</v>
      </c>
      <c r="M30" s="157">
        <f>IF(RES_hhdet_fec!M30=0,0,RES_hhdet_fec!M30/0.086*1000000/RES_hhdet_num!M$24)</f>
        <v>2788.9135273882853</v>
      </c>
      <c r="N30" s="157">
        <f>IF(RES_hhdet_fec!N30=0,0,RES_hhdet_fec!N30/0.086*1000000/RES_hhdet_num!N$24)</f>
        <v>2736.4235368648715</v>
      </c>
      <c r="O30" s="157">
        <f>IF(RES_hhdet_fec!O30=0,0,RES_hhdet_fec!O30/0.086*1000000/RES_hhdet_num!O$24)</f>
        <v>2720.7947413819488</v>
      </c>
      <c r="P30" s="157">
        <f>IF(RES_hhdet_fec!P30=0,0,RES_hhdet_fec!P30/0.086*1000000/RES_hhdet_num!P$24)</f>
        <v>2818.4973353759383</v>
      </c>
      <c r="Q30" s="157">
        <f>IF(RES_hhdet_fec!Q30=0,0,RES_hhdet_fec!Q30/0.086*1000000/RES_hhdet_num!Q$24)</f>
        <v>2696.3184741272562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3525.4267960712609</v>
      </c>
      <c r="C31" s="132">
        <f>IF(RES_hhdet_fec!C31=0,0,RES_hhdet_fec!C31/0.086*1000000/RES_hhdet_num!C31)</f>
        <v>3493.0892839505727</v>
      </c>
      <c r="D31" s="132">
        <f>IF(RES_hhdet_fec!D31=0,0,RES_hhdet_fec!D31/0.086*1000000/RES_hhdet_num!D31)</f>
        <v>3420.4837649300466</v>
      </c>
      <c r="E31" s="132">
        <f>IF(RES_hhdet_fec!E31=0,0,RES_hhdet_fec!E31/0.086*1000000/RES_hhdet_num!E31)</f>
        <v>3384.2038424327111</v>
      </c>
      <c r="F31" s="132">
        <f>IF(RES_hhdet_fec!F31=0,0,RES_hhdet_fec!F31/0.086*1000000/RES_hhdet_num!F31)</f>
        <v>3343.3746846976583</v>
      </c>
      <c r="G31" s="132">
        <f>IF(RES_hhdet_fec!G31=0,0,RES_hhdet_fec!G31/0.086*1000000/RES_hhdet_num!G31)</f>
        <v>3303.0857274495165</v>
      </c>
      <c r="H31" s="132">
        <f>IF(RES_hhdet_fec!H31=0,0,RES_hhdet_fec!H31/0.086*1000000/RES_hhdet_num!H31)</f>
        <v>3262.746412899292</v>
      </c>
      <c r="I31" s="132">
        <f>IF(RES_hhdet_fec!I31=0,0,RES_hhdet_fec!I31/0.086*1000000/RES_hhdet_num!I31)</f>
        <v>3227.8944963300119</v>
      </c>
      <c r="J31" s="132">
        <f>IF(RES_hhdet_fec!J31=0,0,RES_hhdet_fec!J31/0.086*1000000/RES_hhdet_num!J31)</f>
        <v>3169.9498539563619</v>
      </c>
      <c r="K31" s="132">
        <f>IF(RES_hhdet_fec!K31=0,0,RES_hhdet_fec!K31/0.086*1000000/RES_hhdet_num!K31)</f>
        <v>3113.1290958415757</v>
      </c>
      <c r="L31" s="132">
        <f>IF(RES_hhdet_fec!L31=0,0,RES_hhdet_fec!L31/0.086*1000000/RES_hhdet_num!L31)</f>
        <v>3083.1959713849742</v>
      </c>
      <c r="M31" s="132">
        <f>IF(RES_hhdet_fec!M31=0,0,RES_hhdet_fec!M31/0.086*1000000/RES_hhdet_num!M31)</f>
        <v>3056.3413119202614</v>
      </c>
      <c r="N31" s="132">
        <f>IF(RES_hhdet_fec!N31=0,0,RES_hhdet_fec!N31/0.086*1000000/RES_hhdet_num!N31)</f>
        <v>3034.296054268093</v>
      </c>
      <c r="O31" s="132">
        <f>IF(RES_hhdet_fec!O31=0,0,RES_hhdet_fec!O31/0.086*1000000/RES_hhdet_num!O31)</f>
        <v>3002.886066575928</v>
      </c>
      <c r="P31" s="132">
        <f>IF(RES_hhdet_fec!P31=0,0,RES_hhdet_fec!P31/0.086*1000000/RES_hhdet_num!P31)</f>
        <v>3025.8853337000173</v>
      </c>
      <c r="Q31" s="132">
        <f>IF(RES_hhdet_fec!Q31=0,0,RES_hhdet_fec!Q31/0.086*1000000/RES_hhdet_num!Q31)</f>
        <v>2940.6106166618483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3118.5555824623948</v>
      </c>
      <c r="C32" s="132">
        <f>IF(RES_hhdet_fec!C32=0,0,RES_hhdet_fec!C32/0.086*1000000/RES_hhdet_num!C32)</f>
        <v>3093.476334701179</v>
      </c>
      <c r="D32" s="132">
        <f>IF(RES_hhdet_fec!D32=0,0,RES_hhdet_fec!D32/0.086*1000000/RES_hhdet_num!D32)</f>
        <v>3032.6734308356104</v>
      </c>
      <c r="E32" s="132">
        <f>IF(RES_hhdet_fec!E32=0,0,RES_hhdet_fec!E32/0.086*1000000/RES_hhdet_num!E32)</f>
        <v>3004.0230234871183</v>
      </c>
      <c r="F32" s="132">
        <f>IF(RES_hhdet_fec!F32=0,0,RES_hhdet_fec!F32/0.086*1000000/RES_hhdet_num!F32)</f>
        <v>2971.3267943617307</v>
      </c>
      <c r="G32" s="132">
        <f>IF(RES_hhdet_fec!G32=0,0,RES_hhdet_fec!G32/0.086*1000000/RES_hhdet_num!G32)</f>
        <v>2939.1617668581039</v>
      </c>
      <c r="H32" s="132">
        <f>IF(RES_hhdet_fec!H32=0,0,RES_hhdet_fec!H32/0.086*1000000/RES_hhdet_num!H32)</f>
        <v>2827.7042750066071</v>
      </c>
      <c r="I32" s="132">
        <f>IF(RES_hhdet_fec!I32=0,0,RES_hhdet_fec!I32/0.086*1000000/RES_hhdet_num!I32)</f>
        <v>2703.1084140612525</v>
      </c>
      <c r="J32" s="132">
        <f>IF(RES_hhdet_fec!J32=0,0,RES_hhdet_fec!J32/0.086*1000000/RES_hhdet_num!J32)</f>
        <v>2829.5529445424022</v>
      </c>
      <c r="K32" s="132">
        <f>IF(RES_hhdet_fec!K32=0,0,RES_hhdet_fec!K32/0.086*1000000/RES_hhdet_num!K32)</f>
        <v>2782.3991005032835</v>
      </c>
      <c r="L32" s="132">
        <f>IF(RES_hhdet_fec!L32=0,0,RES_hhdet_fec!L32/0.086*1000000/RES_hhdet_num!L32)</f>
        <v>2759.2621384118456</v>
      </c>
      <c r="M32" s="132">
        <f>IF(RES_hhdet_fec!M32=0,0,RES_hhdet_fec!M32/0.086*1000000/RES_hhdet_num!M32)</f>
        <v>2735.8000651764005</v>
      </c>
      <c r="N32" s="132">
        <f>IF(RES_hhdet_fec!N32=0,0,RES_hhdet_fec!N32/0.086*1000000/RES_hhdet_num!N32)</f>
        <v>2717.2862757896964</v>
      </c>
      <c r="O32" s="132">
        <f>IF(RES_hhdet_fec!O32=0,0,RES_hhdet_fec!O32/0.086*1000000/RES_hhdet_num!O32)</f>
        <v>2690.5700179809619</v>
      </c>
      <c r="P32" s="132">
        <f>IF(RES_hhdet_fec!P32=0,0,RES_hhdet_fec!P32/0.086*1000000/RES_hhdet_num!P32)</f>
        <v>2712.7511987552839</v>
      </c>
      <c r="Q32" s="132">
        <f>IF(RES_hhdet_fec!Q32=0,0,RES_hhdet_fec!Q32/0.086*1000000/RES_hhdet_num!Q32)</f>
        <v>2638.0945050495584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2644.0700970534076</v>
      </c>
      <c r="C33" s="165">
        <f>IF(RES_hhdet_fec!C33=0,0,RES_hhdet_fec!C33/0.086*1000000/RES_hhdet_num!C32)</f>
        <v>2619.8169629629697</v>
      </c>
      <c r="D33" s="165">
        <f>IF(RES_hhdet_fec!D33=0,0,RES_hhdet_fec!D33/0.086*1000000/RES_hhdet_num!D32)</f>
        <v>2565.3628236975428</v>
      </c>
      <c r="E33" s="165">
        <f>IF(RES_hhdet_fec!E33=0,0,RES_hhdet_fec!E33/0.086*1000000/RES_hhdet_num!E32)</f>
        <v>2538.1528818244778</v>
      </c>
      <c r="F33" s="165">
        <f>IF(RES_hhdet_fec!F33=0,0,RES_hhdet_fec!F33/0.086*1000000/RES_hhdet_num!F32)</f>
        <v>2507.5310135232608</v>
      </c>
      <c r="G33" s="165">
        <f>IF(RES_hhdet_fec!G33=0,0,RES_hhdet_fec!G33/0.086*1000000/RES_hhdet_num!G32)</f>
        <v>2477.3142955870935</v>
      </c>
      <c r="H33" s="165">
        <f>IF(RES_hhdet_fec!H33=0,0,RES_hhdet_fec!H33/0.086*1000000/RES_hhdet_num!H32)</f>
        <v>2267.6087569650049</v>
      </c>
      <c r="I33" s="165">
        <f>IF(RES_hhdet_fec!I33=0,0,RES_hhdet_fec!I33/0.086*1000000/RES_hhdet_num!I32)</f>
        <v>2017.4340602062507</v>
      </c>
      <c r="J33" s="165">
        <f>IF(RES_hhdet_fec!J33=0,0,RES_hhdet_fec!J33/0.086*1000000/RES_hhdet_num!J32)</f>
        <v>2377.462390467269</v>
      </c>
      <c r="K33" s="165">
        <f>IF(RES_hhdet_fec!K33=0,0,RES_hhdet_fec!K33/0.086*1000000/RES_hhdet_num!K32)</f>
        <v>2334.8468218811763</v>
      </c>
      <c r="L33" s="165">
        <f>IF(RES_hhdet_fec!L33=0,0,RES_hhdet_fec!L33/0.086*1000000/RES_hhdet_num!L32)</f>
        <v>2312.3969785387421</v>
      </c>
      <c r="M33" s="165">
        <f>IF(RES_hhdet_fec!M33=0,0,RES_hhdet_fec!M33/0.086*1000000/RES_hhdet_num!M32)</f>
        <v>2292.2559839402079</v>
      </c>
      <c r="N33" s="165">
        <f>IF(RES_hhdet_fec!N33=0,0,RES_hhdet_fec!N33/0.086*1000000/RES_hhdet_num!N32)</f>
        <v>2275.7220407010814</v>
      </c>
      <c r="O33" s="165">
        <f>IF(RES_hhdet_fec!O33=0,0,RES_hhdet_fec!O33/0.086*1000000/RES_hhdet_num!O32)</f>
        <v>2252.1645499319484</v>
      </c>
      <c r="P33" s="165">
        <f>IF(RES_hhdet_fec!P33=0,0,RES_hhdet_fec!P33/0.086*1000000/RES_hhdet_num!P32)</f>
        <v>2269.4140002750191</v>
      </c>
      <c r="Q33" s="165">
        <f>IF(RES_hhdet_fec!Q33=0,0,RES_hhdet_fec!Q33/0.086*1000000/RES_hhdet_num!Q32)</f>
        <v>2205.4579624963935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474.48548540898759</v>
      </c>
      <c r="C34" s="164">
        <f>IF(RES_hhdet_fec!C34=0,0,RES_hhdet_fec!C34/0.086*1000000/RES_hhdet_num!C32)</f>
        <v>473.65937173820936</v>
      </c>
      <c r="D34" s="164">
        <f>IF(RES_hhdet_fec!D34=0,0,RES_hhdet_fec!D34/0.086*1000000/RES_hhdet_num!D32)</f>
        <v>467.31060713806784</v>
      </c>
      <c r="E34" s="164">
        <f>IF(RES_hhdet_fec!E34=0,0,RES_hhdet_fec!E34/0.086*1000000/RES_hhdet_num!E32)</f>
        <v>465.87014166263981</v>
      </c>
      <c r="F34" s="164">
        <f>IF(RES_hhdet_fec!F34=0,0,RES_hhdet_fec!F34/0.086*1000000/RES_hhdet_num!F32)</f>
        <v>463.79578083846957</v>
      </c>
      <c r="G34" s="164">
        <f>IF(RES_hhdet_fec!G34=0,0,RES_hhdet_fec!G34/0.086*1000000/RES_hhdet_num!G32)</f>
        <v>461.84747127101036</v>
      </c>
      <c r="H34" s="164">
        <f>IF(RES_hhdet_fec!H34=0,0,RES_hhdet_fec!H34/0.086*1000000/RES_hhdet_num!H32)</f>
        <v>560.09551804160253</v>
      </c>
      <c r="I34" s="164">
        <f>IF(RES_hhdet_fec!I34=0,0,RES_hhdet_fec!I34/0.086*1000000/RES_hhdet_num!I32)</f>
        <v>685.67435385500164</v>
      </c>
      <c r="J34" s="164">
        <f>IF(RES_hhdet_fec!J34=0,0,RES_hhdet_fec!J34/0.086*1000000/RES_hhdet_num!J32)</f>
        <v>452.09055407513358</v>
      </c>
      <c r="K34" s="164">
        <f>IF(RES_hhdet_fec!K34=0,0,RES_hhdet_fec!K34/0.086*1000000/RES_hhdet_num!K32)</f>
        <v>447.55227862210739</v>
      </c>
      <c r="L34" s="164">
        <f>IF(RES_hhdet_fec!L34=0,0,RES_hhdet_fec!L34/0.086*1000000/RES_hhdet_num!L32)</f>
        <v>446.86515987310349</v>
      </c>
      <c r="M34" s="164">
        <f>IF(RES_hhdet_fec!M34=0,0,RES_hhdet_fec!M34/0.086*1000000/RES_hhdet_num!M32)</f>
        <v>443.5440812361926</v>
      </c>
      <c r="N34" s="164">
        <f>IF(RES_hhdet_fec!N34=0,0,RES_hhdet_fec!N34/0.086*1000000/RES_hhdet_num!N32)</f>
        <v>441.56423508861513</v>
      </c>
      <c r="O34" s="164">
        <f>IF(RES_hhdet_fec!O34=0,0,RES_hhdet_fec!O34/0.086*1000000/RES_hhdet_num!O32)</f>
        <v>438.4054680490139</v>
      </c>
      <c r="P34" s="164">
        <f>IF(RES_hhdet_fec!P34=0,0,RES_hhdet_fec!P34/0.086*1000000/RES_hhdet_num!P32)</f>
        <v>443.33719848026465</v>
      </c>
      <c r="Q34" s="164">
        <f>IF(RES_hhdet_fec!Q34=0,0,RES_hhdet_fec!Q34/0.086*1000000/RES_hhdet_num!Q32)</f>
        <v>432.6365425531651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2975.024229469926</v>
      </c>
      <c r="C35" s="162">
        <f>IF(RES_hhdet_fec!C35=0,0,RES_hhdet_fec!C35/0.086*1000000/RES_hhdet_num!C35)</f>
        <v>2965.942604669051</v>
      </c>
      <c r="D35" s="162">
        <f>IF(RES_hhdet_fec!D35=0,0,RES_hhdet_fec!D35/0.086*1000000/RES_hhdet_num!D35)</f>
        <v>2850.6689474490831</v>
      </c>
      <c r="E35" s="162">
        <f>IF(RES_hhdet_fec!E35=0,0,RES_hhdet_fec!E35/0.086*1000000/RES_hhdet_num!E35)</f>
        <v>2935.8507433953514</v>
      </c>
      <c r="F35" s="162">
        <f>IF(RES_hhdet_fec!F35=0,0,RES_hhdet_fec!F35/0.086*1000000/RES_hhdet_num!F35)</f>
        <v>2846.2683999496908</v>
      </c>
      <c r="G35" s="162">
        <f>IF(RES_hhdet_fec!G35=0,0,RES_hhdet_fec!G35/0.086*1000000/RES_hhdet_num!G35)</f>
        <v>2804.3074441968402</v>
      </c>
      <c r="H35" s="162">
        <f>IF(RES_hhdet_fec!H35=0,0,RES_hhdet_fec!H35/0.086*1000000/RES_hhdet_num!H35)</f>
        <v>2889.8344666550324</v>
      </c>
      <c r="I35" s="162">
        <f>IF(RES_hhdet_fec!I35=0,0,RES_hhdet_fec!I35/0.086*1000000/RES_hhdet_num!I35)</f>
        <v>2817.6418319849581</v>
      </c>
      <c r="J35" s="162">
        <f>IF(RES_hhdet_fec!J35=0,0,RES_hhdet_fec!J35/0.086*1000000/RES_hhdet_num!J35)</f>
        <v>2720.2088171978135</v>
      </c>
      <c r="K35" s="162">
        <f>IF(RES_hhdet_fec!K35=0,0,RES_hhdet_fec!K35/0.086*1000000/RES_hhdet_num!K35)</f>
        <v>2713.9498500727254</v>
      </c>
      <c r="L35" s="162">
        <f>IF(RES_hhdet_fec!L35=0,0,RES_hhdet_fec!L35/0.086*1000000/RES_hhdet_num!L35)</f>
        <v>2602.3742756774795</v>
      </c>
      <c r="M35" s="162">
        <f>IF(RES_hhdet_fec!M35=0,0,RES_hhdet_fec!M35/0.086*1000000/RES_hhdet_num!M35)</f>
        <v>2727.1568825091817</v>
      </c>
      <c r="N35" s="162">
        <f>IF(RES_hhdet_fec!N35=0,0,RES_hhdet_fec!N35/0.086*1000000/RES_hhdet_num!N35)</f>
        <v>2664.7229392727154</v>
      </c>
      <c r="O35" s="162">
        <f>IF(RES_hhdet_fec!O35=0,0,RES_hhdet_fec!O35/0.086*1000000/RES_hhdet_num!O35)</f>
        <v>2652.1258665622227</v>
      </c>
      <c r="P35" s="162">
        <f>IF(RES_hhdet_fec!P35=0,0,RES_hhdet_fec!P35/0.086*1000000/RES_hhdet_num!P35)</f>
        <v>2772.2555140113013</v>
      </c>
      <c r="Q35" s="162">
        <f>IF(RES_hhdet_fec!Q35=0,0,RES_hhdet_fec!Q35/0.086*1000000/RES_hhdet_num!Q35)</f>
        <v>2637.0040765866593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2705.7536575113636</v>
      </c>
      <c r="C36" s="160">
        <f>IF(RES_hhdet_fec!C36=0,0,RES_hhdet_fec!C36/0.086*1000000/RES_hhdet_num!C36)</f>
        <v>2698.1163252400429</v>
      </c>
      <c r="D36" s="160">
        <f>IF(RES_hhdet_fec!D36=0,0,RES_hhdet_fec!D36/0.086*1000000/RES_hhdet_num!D36)</f>
        <v>2605.3123177248644</v>
      </c>
      <c r="E36" s="160">
        <f>IF(RES_hhdet_fec!E36=0,0,RES_hhdet_fec!E36/0.086*1000000/RES_hhdet_num!E36)</f>
        <v>2667.7581992090954</v>
      </c>
      <c r="F36" s="160">
        <f>IF(RES_hhdet_fec!F36=0,0,RES_hhdet_fec!F36/0.086*1000000/RES_hhdet_num!F36)</f>
        <v>2598.4970808007624</v>
      </c>
      <c r="G36" s="160">
        <f>IF(RES_hhdet_fec!G36=0,0,RES_hhdet_fec!G36/0.086*1000000/RES_hhdet_num!G36)</f>
        <v>2565.0780544186068</v>
      </c>
      <c r="H36" s="160">
        <f>IF(RES_hhdet_fec!H36=0,0,RES_hhdet_fec!H36/0.086*1000000/RES_hhdet_num!H36)</f>
        <v>2568.530472366866</v>
      </c>
      <c r="I36" s="160">
        <f>IF(RES_hhdet_fec!I36=0,0,RES_hhdet_fec!I36/0.086*1000000/RES_hhdet_num!I36)</f>
        <v>2446.7004988456097</v>
      </c>
      <c r="J36" s="160">
        <f>IF(RES_hhdet_fec!J36=0,0,RES_hhdet_fec!J36/0.086*1000000/RES_hhdet_num!J36)</f>
        <v>2492.2471669734973</v>
      </c>
      <c r="K36" s="160">
        <f>IF(RES_hhdet_fec!K36=0,0,RES_hhdet_fec!K36/0.086*1000000/RES_hhdet_num!K36)</f>
        <v>2483.0146661766507</v>
      </c>
      <c r="L36" s="160">
        <f>IF(RES_hhdet_fec!L36=0,0,RES_hhdet_fec!L36/0.086*1000000/RES_hhdet_num!L36)</f>
        <v>2398.6458666312224</v>
      </c>
      <c r="M36" s="160">
        <f>IF(RES_hhdet_fec!M36=0,0,RES_hhdet_fec!M36/0.086*1000000/RES_hhdet_num!M36)</f>
        <v>2488.911743118073</v>
      </c>
      <c r="N36" s="160">
        <f>IF(RES_hhdet_fec!N36=0,0,RES_hhdet_fec!N36/0.086*1000000/RES_hhdet_num!N36)</f>
        <v>2440.1064395431513</v>
      </c>
      <c r="O36" s="160">
        <f>IF(RES_hhdet_fec!O36=0,0,RES_hhdet_fec!O36/0.086*1000000/RES_hhdet_num!O36)</f>
        <v>2427.4998679706814</v>
      </c>
      <c r="P36" s="160">
        <f>IF(RES_hhdet_fec!P36=0,0,RES_hhdet_fec!P36/0.086*1000000/RES_hhdet_num!P36)</f>
        <v>2522.5288339887452</v>
      </c>
      <c r="Q36" s="160">
        <f>IF(RES_hhdet_fec!Q36=0,0,RES_hhdet_fec!Q36/0.086*1000000/RES_hhdet_num!Q36)</f>
        <v>2410.3895999931678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2231.2681721023764</v>
      </c>
      <c r="C37" s="156">
        <f>IF(RES_hhdet_fec!C37=0,0,RES_hhdet_fec!C37/0.086*1000000/RES_hhdet_num!C36)</f>
        <v>2224.4569535018336</v>
      </c>
      <c r="D37" s="156">
        <f>IF(RES_hhdet_fec!D37=0,0,RES_hhdet_fec!D37/0.086*1000000/RES_hhdet_num!D36)</f>
        <v>2138.0017105867969</v>
      </c>
      <c r="E37" s="156">
        <f>IF(RES_hhdet_fec!E37=0,0,RES_hhdet_fec!E37/0.086*1000000/RES_hhdet_num!E36)</f>
        <v>2201.8880575464559</v>
      </c>
      <c r="F37" s="156">
        <f>IF(RES_hhdet_fec!F37=0,0,RES_hhdet_fec!F37/0.086*1000000/RES_hhdet_num!F36)</f>
        <v>2134.701299962293</v>
      </c>
      <c r="G37" s="156">
        <f>IF(RES_hhdet_fec!G37=0,0,RES_hhdet_fec!G37/0.086*1000000/RES_hhdet_num!G36)</f>
        <v>2103.2305831475965</v>
      </c>
      <c r="H37" s="156">
        <f>IF(RES_hhdet_fec!H37=0,0,RES_hhdet_fec!H37/0.086*1000000/RES_hhdet_num!H36)</f>
        <v>2008.4349543252636</v>
      </c>
      <c r="I37" s="156">
        <f>IF(RES_hhdet_fec!I37=0,0,RES_hhdet_fec!I37/0.086*1000000/RES_hhdet_num!I36)</f>
        <v>1761.0261449906081</v>
      </c>
      <c r="J37" s="156">
        <f>IF(RES_hhdet_fec!J37=0,0,RES_hhdet_fec!J37/0.086*1000000/RES_hhdet_num!J36)</f>
        <v>2040.1566128983638</v>
      </c>
      <c r="K37" s="156">
        <f>IF(RES_hhdet_fec!K37=0,0,RES_hhdet_fec!K37/0.086*1000000/RES_hhdet_num!K36)</f>
        <v>2035.4623875545431</v>
      </c>
      <c r="L37" s="156">
        <f>IF(RES_hhdet_fec!L37=0,0,RES_hhdet_fec!L37/0.086*1000000/RES_hhdet_num!L36)</f>
        <v>1951.7807067581189</v>
      </c>
      <c r="M37" s="156">
        <f>IF(RES_hhdet_fec!M37=0,0,RES_hhdet_fec!M37/0.086*1000000/RES_hhdet_num!M36)</f>
        <v>2045.3676618818806</v>
      </c>
      <c r="N37" s="156">
        <f>IF(RES_hhdet_fec!N37=0,0,RES_hhdet_fec!N37/0.086*1000000/RES_hhdet_num!N36)</f>
        <v>1998.5422044545367</v>
      </c>
      <c r="O37" s="156">
        <f>IF(RES_hhdet_fec!O37=0,0,RES_hhdet_fec!O37/0.086*1000000/RES_hhdet_num!O36)</f>
        <v>1989.0943999216681</v>
      </c>
      <c r="P37" s="156">
        <f>IF(RES_hhdet_fec!P37=0,0,RES_hhdet_fec!P37/0.086*1000000/RES_hhdet_num!P36)</f>
        <v>2079.1916355084804</v>
      </c>
      <c r="Q37" s="156">
        <f>IF(RES_hhdet_fec!Q37=0,0,RES_hhdet_fec!Q37/0.086*1000000/RES_hhdet_num!Q36)</f>
        <v>1977.7530574400023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474.48548540898753</v>
      </c>
      <c r="C38" s="156">
        <f>IF(RES_hhdet_fec!C38=0,0,RES_hhdet_fec!C38/0.086*1000000/RES_hhdet_num!C36)</f>
        <v>473.65937173820913</v>
      </c>
      <c r="D38" s="156">
        <f>IF(RES_hhdet_fec!D38=0,0,RES_hhdet_fec!D38/0.086*1000000/RES_hhdet_num!D36)</f>
        <v>467.31060713806784</v>
      </c>
      <c r="E38" s="156">
        <f>IF(RES_hhdet_fec!E38=0,0,RES_hhdet_fec!E38/0.086*1000000/RES_hhdet_num!E36)</f>
        <v>465.87014166263992</v>
      </c>
      <c r="F38" s="156">
        <f>IF(RES_hhdet_fec!F38=0,0,RES_hhdet_fec!F38/0.086*1000000/RES_hhdet_num!F36)</f>
        <v>463.79578083846968</v>
      </c>
      <c r="G38" s="156">
        <f>IF(RES_hhdet_fec!G38=0,0,RES_hhdet_fec!G38/0.086*1000000/RES_hhdet_num!G36)</f>
        <v>461.84747127101048</v>
      </c>
      <c r="H38" s="156">
        <f>IF(RES_hhdet_fec!H38=0,0,RES_hhdet_fec!H38/0.086*1000000/RES_hhdet_num!H36)</f>
        <v>560.09551804160253</v>
      </c>
      <c r="I38" s="156">
        <f>IF(RES_hhdet_fec!I38=0,0,RES_hhdet_fec!I38/0.086*1000000/RES_hhdet_num!I36)</f>
        <v>685.67435385500187</v>
      </c>
      <c r="J38" s="156">
        <f>IF(RES_hhdet_fec!J38=0,0,RES_hhdet_fec!J38/0.086*1000000/RES_hhdet_num!J36)</f>
        <v>452.09055407513387</v>
      </c>
      <c r="K38" s="156">
        <f>IF(RES_hhdet_fec!K38=0,0,RES_hhdet_fec!K38/0.086*1000000/RES_hhdet_num!K36)</f>
        <v>447.55227862210745</v>
      </c>
      <c r="L38" s="156">
        <f>IF(RES_hhdet_fec!L38=0,0,RES_hhdet_fec!L38/0.086*1000000/RES_hhdet_num!L36)</f>
        <v>446.86515987310338</v>
      </c>
      <c r="M38" s="156">
        <f>IF(RES_hhdet_fec!M38=0,0,RES_hhdet_fec!M38/0.086*1000000/RES_hhdet_num!M36)</f>
        <v>443.54408123619254</v>
      </c>
      <c r="N38" s="156">
        <f>IF(RES_hhdet_fec!N38=0,0,RES_hhdet_fec!N38/0.086*1000000/RES_hhdet_num!N36)</f>
        <v>441.56423508861474</v>
      </c>
      <c r="O38" s="156">
        <f>IF(RES_hhdet_fec!O38=0,0,RES_hhdet_fec!O38/0.086*1000000/RES_hhdet_num!O36)</f>
        <v>438.40546804901368</v>
      </c>
      <c r="P38" s="156">
        <f>IF(RES_hhdet_fec!P38=0,0,RES_hhdet_fec!P38/0.086*1000000/RES_hhdet_num!P36)</f>
        <v>443.33719848026436</v>
      </c>
      <c r="Q38" s="156">
        <f>IF(RES_hhdet_fec!Q38=0,0,RES_hhdet_fec!Q38/0.086*1000000/RES_hhdet_num!Q36)</f>
        <v>432.63654255316516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533.89365175543901</v>
      </c>
      <c r="C39" s="157">
        <f>IF(RES_hhdet_fec!C39=0,0,RES_hhdet_fec!C39/0.086*1000000/RES_hhdet_num!C$24)</f>
        <v>589.50327670536785</v>
      </c>
      <c r="D39" s="157">
        <f>IF(RES_hhdet_fec!D39=0,0,RES_hhdet_fec!D39/0.086*1000000/RES_hhdet_num!D$24)</f>
        <v>564.04768117117897</v>
      </c>
      <c r="E39" s="157">
        <f>IF(RES_hhdet_fec!E39=0,0,RES_hhdet_fec!E39/0.086*1000000/RES_hhdet_num!E$24)</f>
        <v>588.74691438904802</v>
      </c>
      <c r="F39" s="157">
        <f>IF(RES_hhdet_fec!F39=0,0,RES_hhdet_fec!F39/0.086*1000000/RES_hhdet_num!F$24)</f>
        <v>574.66180382010771</v>
      </c>
      <c r="G39" s="157">
        <f>IF(RES_hhdet_fec!G39=0,0,RES_hhdet_fec!G39/0.086*1000000/RES_hhdet_num!G$24)</f>
        <v>562.42058747524698</v>
      </c>
      <c r="H39" s="157">
        <f>IF(RES_hhdet_fec!H39=0,0,RES_hhdet_fec!H39/0.086*1000000/RES_hhdet_num!H$24)</f>
        <v>568.98669600347523</v>
      </c>
      <c r="I39" s="157">
        <f>IF(RES_hhdet_fec!I39=0,0,RES_hhdet_fec!I39/0.086*1000000/RES_hhdet_num!I$24)</f>
        <v>525.46175442847743</v>
      </c>
      <c r="J39" s="157">
        <f>IF(RES_hhdet_fec!J39=0,0,RES_hhdet_fec!J39/0.086*1000000/RES_hhdet_num!J$24)</f>
        <v>560.90323190074162</v>
      </c>
      <c r="K39" s="157">
        <f>IF(RES_hhdet_fec!K39=0,0,RES_hhdet_fec!K39/0.086*1000000/RES_hhdet_num!K$24)</f>
        <v>552.72010182894212</v>
      </c>
      <c r="L39" s="157">
        <f>IF(RES_hhdet_fec!L39=0,0,RES_hhdet_fec!L39/0.086*1000000/RES_hhdet_num!L$24)</f>
        <v>583.61093026134517</v>
      </c>
      <c r="M39" s="157">
        <f>IF(RES_hhdet_fec!M39=0,0,RES_hhdet_fec!M39/0.086*1000000/RES_hhdet_num!M$24)</f>
        <v>567.1886891767997</v>
      </c>
      <c r="N39" s="157">
        <f>IF(RES_hhdet_fec!N39=0,0,RES_hhdet_fec!N39/0.086*1000000/RES_hhdet_num!N$24)</f>
        <v>599.91207027598648</v>
      </c>
      <c r="O39" s="157">
        <f>IF(RES_hhdet_fec!O39=0,0,RES_hhdet_fec!O39/0.086*1000000/RES_hhdet_num!O$24)</f>
        <v>608.77848210530772</v>
      </c>
      <c r="P39" s="157">
        <f>IF(RES_hhdet_fec!P39=0,0,RES_hhdet_fec!P39/0.086*1000000/RES_hhdet_num!P$24)</f>
        <v>610.60243290912126</v>
      </c>
      <c r="Q39" s="157">
        <f>IF(RES_hhdet_fec!Q39=0,0,RES_hhdet_fec!Q39/0.086*1000000/RES_hhdet_num!Q$24)</f>
        <v>615.6661544462354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863.62955395964684</v>
      </c>
      <c r="C40" s="156">
        <f>IF(RES_hhdet_fec!C40=0,0,RES_hhdet_fec!C40/0.086*1000000/RES_hhdet_num!C40)</f>
        <v>828.72303387039005</v>
      </c>
      <c r="D40" s="156">
        <f>IF(RES_hhdet_fec!D40=0,0,RES_hhdet_fec!D40/0.086*1000000/RES_hhdet_num!D40)</f>
        <v>846.00163928901668</v>
      </c>
      <c r="E40" s="156">
        <f>IF(RES_hhdet_fec!E40=0,0,RES_hhdet_fec!E40/0.086*1000000/RES_hhdet_num!E40)</f>
        <v>831.27185638367303</v>
      </c>
      <c r="F40" s="156">
        <f>IF(RES_hhdet_fec!F40=0,0,RES_hhdet_fec!F40/0.086*1000000/RES_hhdet_num!F40)</f>
        <v>830.66910614306039</v>
      </c>
      <c r="G40" s="156">
        <f>IF(RES_hhdet_fec!G40=0,0,RES_hhdet_fec!G40/0.086*1000000/RES_hhdet_num!G40)</f>
        <v>841.88074944962341</v>
      </c>
      <c r="H40" s="156">
        <f>IF(RES_hhdet_fec!H40=0,0,RES_hhdet_fec!H40/0.086*1000000/RES_hhdet_num!H40)</f>
        <v>837.08645653742792</v>
      </c>
      <c r="I40" s="156">
        <f>IF(RES_hhdet_fec!I40=0,0,RES_hhdet_fec!I40/0.086*1000000/RES_hhdet_num!I40)</f>
        <v>857.27168627907838</v>
      </c>
      <c r="J40" s="156">
        <f>IF(RES_hhdet_fec!J40=0,0,RES_hhdet_fec!J40/0.086*1000000/RES_hhdet_num!J40)</f>
        <v>841.06781803621914</v>
      </c>
      <c r="K40" s="156">
        <f>IF(RES_hhdet_fec!K40=0,0,RES_hhdet_fec!K40/0.086*1000000/RES_hhdet_num!K40)</f>
        <v>849.71176178030021</v>
      </c>
      <c r="L40" s="156">
        <f>IF(RES_hhdet_fec!L40=0,0,RES_hhdet_fec!L40/0.086*1000000/RES_hhdet_num!L40)</f>
        <v>823.92562829497615</v>
      </c>
      <c r="M40" s="156">
        <f>IF(RES_hhdet_fec!M40=0,0,RES_hhdet_fec!M40/0.086*1000000/RES_hhdet_num!M40)</f>
        <v>835.48744462467323</v>
      </c>
      <c r="N40" s="156">
        <f>IF(RES_hhdet_fec!N40=0,0,RES_hhdet_fec!N40/0.086*1000000/RES_hhdet_num!N40)</f>
        <v>871.60503988078483</v>
      </c>
      <c r="O40" s="156">
        <f>IF(RES_hhdet_fec!O40=0,0,RES_hhdet_fec!O40/0.086*1000000/RES_hhdet_num!O40)</f>
        <v>866.9748236610485</v>
      </c>
      <c r="P40" s="156">
        <f>IF(RES_hhdet_fec!P40=0,0,RES_hhdet_fec!P40/0.086*1000000/RES_hhdet_num!P40)</f>
        <v>888.53175804651414</v>
      </c>
      <c r="Q40" s="156">
        <f>IF(RES_hhdet_fec!Q40=0,0,RES_hhdet_fec!Q40/0.086*1000000/RES_hhdet_num!Q40)</f>
        <v>895.7047916305778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483.12220475821681</v>
      </c>
      <c r="C41" s="57">
        <f>IF(RES_hhdet_fec!C41=0,0,RES_hhdet_fec!C41/0.086*1000000/RES_hhdet_num!C41)</f>
        <v>468.33819690830416</v>
      </c>
      <c r="D41" s="57">
        <f>IF(RES_hhdet_fec!D41=0,0,RES_hhdet_fec!D41/0.086*1000000/RES_hhdet_num!D41)</f>
        <v>469.23734942754402</v>
      </c>
      <c r="E41" s="57">
        <f>IF(RES_hhdet_fec!E41=0,0,RES_hhdet_fec!E41/0.086*1000000/RES_hhdet_num!E41)</f>
        <v>482.41007142668082</v>
      </c>
      <c r="F41" s="57">
        <f>IF(RES_hhdet_fec!F41=0,0,RES_hhdet_fec!F41/0.086*1000000/RES_hhdet_num!F41)</f>
        <v>475.74266080364788</v>
      </c>
      <c r="G41" s="57">
        <f>IF(RES_hhdet_fec!G41=0,0,RES_hhdet_fec!G41/0.086*1000000/RES_hhdet_num!G41)</f>
        <v>491.22498077161748</v>
      </c>
      <c r="H41" s="57">
        <f>IF(RES_hhdet_fec!H41=0,0,RES_hhdet_fec!H41/0.086*1000000/RES_hhdet_num!H41)</f>
        <v>492.10540366638503</v>
      </c>
      <c r="I41" s="57">
        <f>IF(RES_hhdet_fec!I41=0,0,RES_hhdet_fec!I41/0.086*1000000/RES_hhdet_num!I41)</f>
        <v>509.51618084899508</v>
      </c>
      <c r="J41" s="57">
        <f>IF(RES_hhdet_fec!J41=0,0,RES_hhdet_fec!J41/0.086*1000000/RES_hhdet_num!J41)</f>
        <v>493.02254912529054</v>
      </c>
      <c r="K41" s="57">
        <f>IF(RES_hhdet_fec!K41=0,0,RES_hhdet_fec!K41/0.086*1000000/RES_hhdet_num!K41)</f>
        <v>508.61300665445032</v>
      </c>
      <c r="L41" s="57">
        <f>IF(RES_hhdet_fec!L41=0,0,RES_hhdet_fec!L41/0.086*1000000/RES_hhdet_num!L41)</f>
        <v>485.61858045590469</v>
      </c>
      <c r="M41" s="57">
        <f>IF(RES_hhdet_fec!M41=0,0,RES_hhdet_fec!M41/0.086*1000000/RES_hhdet_num!M41)</f>
        <v>511.68315561122483</v>
      </c>
      <c r="N41" s="57">
        <f>IF(RES_hhdet_fec!N41=0,0,RES_hhdet_fec!N41/0.086*1000000/RES_hhdet_num!N41)</f>
        <v>535.3589950574127</v>
      </c>
      <c r="O41" s="57">
        <f>IF(RES_hhdet_fec!O41=0,0,RES_hhdet_fec!O41/0.086*1000000/RES_hhdet_num!O41)</f>
        <v>537.50293218370894</v>
      </c>
      <c r="P41" s="57">
        <f>IF(RES_hhdet_fec!P41=0,0,RES_hhdet_fec!P41/0.086*1000000/RES_hhdet_num!P41)</f>
        <v>564.88732186258437</v>
      </c>
      <c r="Q41" s="57">
        <f>IF(RES_hhdet_fec!Q41=0,0,RES_hhdet_fec!Q41/0.086*1000000/RES_hhdet_num!Q41)</f>
        <v>575.10218102799831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18430.419218010909</v>
      </c>
      <c r="C43" s="168">
        <f t="shared" ref="C43:Q43" si="8">SUM(C44,C47,C49,C58)</f>
        <v>18910.48925874463</v>
      </c>
      <c r="D43" s="168">
        <f t="shared" si="8"/>
        <v>18356.442739057795</v>
      </c>
      <c r="E43" s="168">
        <f t="shared" si="8"/>
        <v>18725.016383203048</v>
      </c>
      <c r="F43" s="168">
        <f t="shared" si="8"/>
        <v>19005.510622170779</v>
      </c>
      <c r="G43" s="168">
        <f t="shared" si="8"/>
        <v>18055.761300157224</v>
      </c>
      <c r="H43" s="168">
        <f t="shared" si="8"/>
        <v>18426.42804216683</v>
      </c>
      <c r="I43" s="168">
        <f t="shared" si="8"/>
        <v>16685.323701733079</v>
      </c>
      <c r="J43" s="168">
        <f t="shared" si="8"/>
        <v>16953.515212457671</v>
      </c>
      <c r="K43" s="168">
        <f t="shared" si="8"/>
        <v>16426.564883566523</v>
      </c>
      <c r="L43" s="168">
        <f t="shared" si="8"/>
        <v>18206.251149568354</v>
      </c>
      <c r="M43" s="168">
        <f t="shared" si="8"/>
        <v>14558.262499235325</v>
      </c>
      <c r="N43" s="168">
        <f t="shared" si="8"/>
        <v>15229.874204822299</v>
      </c>
      <c r="O43" s="168">
        <f t="shared" si="8"/>
        <v>15880.49086793788</v>
      </c>
      <c r="P43" s="168">
        <f t="shared" si="8"/>
        <v>13730.739625344384</v>
      </c>
      <c r="Q43" s="168">
        <f t="shared" si="8"/>
        <v>13553.513055297803</v>
      </c>
    </row>
    <row r="44" spans="1:17" ht="12.95" customHeight="1" x14ac:dyDescent="0.25">
      <c r="A44" s="158" t="s">
        <v>65</v>
      </c>
      <c r="B44" s="157">
        <f t="shared" ref="B44" si="9">SUM(B45:B46)</f>
        <v>14448.764164993872</v>
      </c>
      <c r="C44" s="157">
        <f t="shared" ref="C44:Q44" si="10">SUM(C45:C46)</f>
        <v>14901.868389301717</v>
      </c>
      <c r="D44" s="157">
        <f t="shared" si="10"/>
        <v>14445.769731695578</v>
      </c>
      <c r="E44" s="157">
        <f t="shared" si="10"/>
        <v>14796.175406117265</v>
      </c>
      <c r="F44" s="157">
        <f t="shared" si="10"/>
        <v>15142.787138445297</v>
      </c>
      <c r="G44" s="157">
        <f t="shared" si="10"/>
        <v>14245.365101450394</v>
      </c>
      <c r="H44" s="157">
        <f t="shared" si="10"/>
        <v>14600.438982258484</v>
      </c>
      <c r="I44" s="157">
        <f t="shared" si="10"/>
        <v>12964.739216535023</v>
      </c>
      <c r="J44" s="157">
        <f t="shared" si="10"/>
        <v>13253.108349780678</v>
      </c>
      <c r="K44" s="157">
        <f t="shared" si="10"/>
        <v>12762.439482765967</v>
      </c>
      <c r="L44" s="157">
        <f t="shared" si="10"/>
        <v>14549.662349899339</v>
      </c>
      <c r="M44" s="157">
        <f t="shared" si="10"/>
        <v>10895.61912368181</v>
      </c>
      <c r="N44" s="157">
        <f t="shared" si="10"/>
        <v>11601.675262250948</v>
      </c>
      <c r="O44" s="157">
        <f t="shared" si="10"/>
        <v>12241.43630235912</v>
      </c>
      <c r="P44" s="157">
        <f t="shared" si="10"/>
        <v>10032.519258897973</v>
      </c>
      <c r="Q44" s="157">
        <f t="shared" si="10"/>
        <v>9957.0955069140346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14259.868343985219</v>
      </c>
      <c r="C45" s="156">
        <f>IF(RES_hhdet_fec!C45=0,0,RES_hhdet_fec!C45/0.086*1000000/RES_hhdet_num!C$43)</f>
        <v>14692.294346899944</v>
      </c>
      <c r="D45" s="156">
        <f>IF(RES_hhdet_fec!D45=0,0,RES_hhdet_fec!D45/0.086*1000000/RES_hhdet_num!D$43)</f>
        <v>14285.334982611372</v>
      </c>
      <c r="E45" s="156">
        <f>IF(RES_hhdet_fec!E45=0,0,RES_hhdet_fec!E45/0.086*1000000/RES_hhdet_num!E$43)</f>
        <v>14525.345959133832</v>
      </c>
      <c r="F45" s="156">
        <f>IF(RES_hhdet_fec!F45=0,0,RES_hhdet_fec!F45/0.086*1000000/RES_hhdet_num!F$43)</f>
        <v>14918.845103667445</v>
      </c>
      <c r="G45" s="156">
        <f>IF(RES_hhdet_fec!G45=0,0,RES_hhdet_fec!G45/0.086*1000000/RES_hhdet_num!G$43)</f>
        <v>13992.984167149571</v>
      </c>
      <c r="H45" s="156">
        <f>IF(RES_hhdet_fec!H45=0,0,RES_hhdet_fec!H45/0.086*1000000/RES_hhdet_num!H$43)</f>
        <v>14332.135934074684</v>
      </c>
      <c r="I45" s="156">
        <f>IF(RES_hhdet_fec!I45=0,0,RES_hhdet_fec!I45/0.086*1000000/RES_hhdet_num!I$43)</f>
        <v>12710.695214124851</v>
      </c>
      <c r="J45" s="156">
        <f>IF(RES_hhdet_fec!J45=0,0,RES_hhdet_fec!J45/0.086*1000000/RES_hhdet_num!J$43)</f>
        <v>13054.010225680562</v>
      </c>
      <c r="K45" s="156">
        <f>IF(RES_hhdet_fec!K45=0,0,RES_hhdet_fec!K45/0.086*1000000/RES_hhdet_num!K$43)</f>
        <v>12537.800324733893</v>
      </c>
      <c r="L45" s="156">
        <f>IF(RES_hhdet_fec!L45=0,0,RES_hhdet_fec!L45/0.086*1000000/RES_hhdet_num!L$43)</f>
        <v>14383.062450832707</v>
      </c>
      <c r="M45" s="156">
        <f>IF(RES_hhdet_fec!M45=0,0,RES_hhdet_fec!M45/0.086*1000000/RES_hhdet_num!M$43)</f>
        <v>10687.906172724015</v>
      </c>
      <c r="N45" s="156">
        <f>IF(RES_hhdet_fec!N45=0,0,RES_hhdet_fec!N45/0.086*1000000/RES_hhdet_num!N$43)</f>
        <v>11427.954616585543</v>
      </c>
      <c r="O45" s="156">
        <f>IF(RES_hhdet_fec!O45=0,0,RES_hhdet_fec!O45/0.086*1000000/RES_hhdet_num!O$43)</f>
        <v>12064.632727066957</v>
      </c>
      <c r="P45" s="156">
        <f>IF(RES_hhdet_fec!P45=0,0,RES_hhdet_fec!P45/0.086*1000000/RES_hhdet_num!P$43)</f>
        <v>9828.3981434128928</v>
      </c>
      <c r="Q45" s="156">
        <f>IF(RES_hhdet_fec!Q45=0,0,RES_hhdet_fec!Q45/0.086*1000000/RES_hhdet_num!Q$43)</f>
        <v>9775.6837171515599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188.89582100865266</v>
      </c>
      <c r="C46" s="156">
        <f>IF(RES_hhdet_fec!C46=0,0,RES_hhdet_fec!C46/0.086*1000000/RES_hhdet_num!C$43)</f>
        <v>209.57404240177385</v>
      </c>
      <c r="D46" s="156">
        <f>IF(RES_hhdet_fec!D46=0,0,RES_hhdet_fec!D46/0.086*1000000/RES_hhdet_num!D$43)</f>
        <v>160.43474908420725</v>
      </c>
      <c r="E46" s="156">
        <f>IF(RES_hhdet_fec!E46=0,0,RES_hhdet_fec!E46/0.086*1000000/RES_hhdet_num!E$43)</f>
        <v>270.8294469834326</v>
      </c>
      <c r="F46" s="156">
        <f>IF(RES_hhdet_fec!F46=0,0,RES_hhdet_fec!F46/0.086*1000000/RES_hhdet_num!F$43)</f>
        <v>223.94203477785155</v>
      </c>
      <c r="G46" s="156">
        <f>IF(RES_hhdet_fec!G46=0,0,RES_hhdet_fec!G46/0.086*1000000/RES_hhdet_num!G$43)</f>
        <v>252.38093430082279</v>
      </c>
      <c r="H46" s="156">
        <f>IF(RES_hhdet_fec!H46=0,0,RES_hhdet_fec!H46/0.086*1000000/RES_hhdet_num!H$43)</f>
        <v>268.30304818379943</v>
      </c>
      <c r="I46" s="156">
        <f>IF(RES_hhdet_fec!I46=0,0,RES_hhdet_fec!I46/0.086*1000000/RES_hhdet_num!I$43)</f>
        <v>254.04400241017112</v>
      </c>
      <c r="J46" s="156">
        <f>IF(RES_hhdet_fec!J46=0,0,RES_hhdet_fec!J46/0.086*1000000/RES_hhdet_num!J$43)</f>
        <v>199.0981241001156</v>
      </c>
      <c r="K46" s="156">
        <f>IF(RES_hhdet_fec!K46=0,0,RES_hhdet_fec!K46/0.086*1000000/RES_hhdet_num!K$43)</f>
        <v>224.63915803207482</v>
      </c>
      <c r="L46" s="156">
        <f>IF(RES_hhdet_fec!L46=0,0,RES_hhdet_fec!L46/0.086*1000000/RES_hhdet_num!L$43)</f>
        <v>166.59989906663156</v>
      </c>
      <c r="M46" s="156">
        <f>IF(RES_hhdet_fec!M46=0,0,RES_hhdet_fec!M46/0.086*1000000/RES_hhdet_num!M$43)</f>
        <v>207.71295095779575</v>
      </c>
      <c r="N46" s="156">
        <f>IF(RES_hhdet_fec!N46=0,0,RES_hhdet_fec!N46/0.086*1000000/RES_hhdet_num!N$43)</f>
        <v>173.7206456654051</v>
      </c>
      <c r="O46" s="156">
        <f>IF(RES_hhdet_fec!O46=0,0,RES_hhdet_fec!O46/0.086*1000000/RES_hhdet_num!O$43)</f>
        <v>176.8035752921628</v>
      </c>
      <c r="P46" s="156">
        <f>IF(RES_hhdet_fec!P46=0,0,RES_hhdet_fec!P46/0.086*1000000/RES_hhdet_num!P$43)</f>
        <v>204.12111548507986</v>
      </c>
      <c r="Q46" s="156">
        <f>IF(RES_hhdet_fec!Q46=0,0,RES_hhdet_fec!Q46/0.086*1000000/RES_hhdet_num!Q$43)</f>
        <v>181.41178976247431</v>
      </c>
    </row>
    <row r="47" spans="1:17" ht="12.95" customHeight="1" x14ac:dyDescent="0.25">
      <c r="A47" s="158" t="s">
        <v>112</v>
      </c>
      <c r="B47" s="157">
        <f t="shared" ref="B47:Q47" si="11">B48</f>
        <v>1.7753539946067853</v>
      </c>
      <c r="C47" s="157">
        <f t="shared" si="11"/>
        <v>1.9429966826405776</v>
      </c>
      <c r="D47" s="157">
        <f t="shared" si="11"/>
        <v>2.3211594563165465</v>
      </c>
      <c r="E47" s="157">
        <f t="shared" si="11"/>
        <v>2.6181097515609477</v>
      </c>
      <c r="F47" s="157">
        <f t="shared" si="11"/>
        <v>3.1149756789372489</v>
      </c>
      <c r="G47" s="157">
        <f t="shared" si="11"/>
        <v>3.4509142575201275</v>
      </c>
      <c r="H47" s="157">
        <f t="shared" si="11"/>
        <v>4.1714289595219665</v>
      </c>
      <c r="I47" s="157">
        <f t="shared" si="11"/>
        <v>4.8237215818206964</v>
      </c>
      <c r="J47" s="157">
        <f t="shared" si="11"/>
        <v>5.5059022922352518</v>
      </c>
      <c r="K47" s="157">
        <f t="shared" si="11"/>
        <v>6.0582795044186497</v>
      </c>
      <c r="L47" s="157">
        <f t="shared" si="11"/>
        <v>7.4241424661354891</v>
      </c>
      <c r="M47" s="157">
        <f t="shared" si="11"/>
        <v>8.2355933635936829</v>
      </c>
      <c r="N47" s="157">
        <f t="shared" si="11"/>
        <v>8.8269758939666385</v>
      </c>
      <c r="O47" s="157">
        <f t="shared" si="11"/>
        <v>9.4159012501980222</v>
      </c>
      <c r="P47" s="157">
        <f t="shared" si="11"/>
        <v>9.4220176658930335</v>
      </c>
      <c r="Q47" s="157">
        <f t="shared" si="11"/>
        <v>9.9710541731851023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1.7753539946067853</v>
      </c>
      <c r="C48" s="156">
        <f>IF(RES_hhdet_fec!C48=0,0,RES_hhdet_fec!C48/0.086*1000000/RES_hhdet_num!C$43)</f>
        <v>1.9429966826405776</v>
      </c>
      <c r="D48" s="156">
        <f>IF(RES_hhdet_fec!D48=0,0,RES_hhdet_fec!D48/0.086*1000000/RES_hhdet_num!D$43)</f>
        <v>2.3211594563165465</v>
      </c>
      <c r="E48" s="156">
        <f>IF(RES_hhdet_fec!E48=0,0,RES_hhdet_fec!E48/0.086*1000000/RES_hhdet_num!E$43)</f>
        <v>2.6181097515609477</v>
      </c>
      <c r="F48" s="156">
        <f>IF(RES_hhdet_fec!F48=0,0,RES_hhdet_fec!F48/0.086*1000000/RES_hhdet_num!F$43)</f>
        <v>3.1149756789372489</v>
      </c>
      <c r="G48" s="156">
        <f>IF(RES_hhdet_fec!G48=0,0,RES_hhdet_fec!G48/0.086*1000000/RES_hhdet_num!G$43)</f>
        <v>3.4509142575201275</v>
      </c>
      <c r="H48" s="156">
        <f>IF(RES_hhdet_fec!H48=0,0,RES_hhdet_fec!H48/0.086*1000000/RES_hhdet_num!H$43)</f>
        <v>4.1714289595219665</v>
      </c>
      <c r="I48" s="156">
        <f>IF(RES_hhdet_fec!I48=0,0,RES_hhdet_fec!I48/0.086*1000000/RES_hhdet_num!I$43)</f>
        <v>4.8237215818206964</v>
      </c>
      <c r="J48" s="156">
        <f>IF(RES_hhdet_fec!J48=0,0,RES_hhdet_fec!J48/0.086*1000000/RES_hhdet_num!J$43)</f>
        <v>5.5059022922352518</v>
      </c>
      <c r="K48" s="156">
        <f>IF(RES_hhdet_fec!K48=0,0,RES_hhdet_fec!K48/0.086*1000000/RES_hhdet_num!K$43)</f>
        <v>6.0582795044186497</v>
      </c>
      <c r="L48" s="156">
        <f>IF(RES_hhdet_fec!L48=0,0,RES_hhdet_fec!L48/0.086*1000000/RES_hhdet_num!L$43)</f>
        <v>7.4241424661354891</v>
      </c>
      <c r="M48" s="156">
        <f>IF(RES_hhdet_fec!M48=0,0,RES_hhdet_fec!M48/0.086*1000000/RES_hhdet_num!M$43)</f>
        <v>8.2355933635936829</v>
      </c>
      <c r="N48" s="156">
        <f>IF(RES_hhdet_fec!N48=0,0,RES_hhdet_fec!N48/0.086*1000000/RES_hhdet_num!N$43)</f>
        <v>8.8269758939666385</v>
      </c>
      <c r="O48" s="156">
        <f>IF(RES_hhdet_fec!O48=0,0,RES_hhdet_fec!O48/0.086*1000000/RES_hhdet_num!O$43)</f>
        <v>9.4159012501980222</v>
      </c>
      <c r="P48" s="156">
        <f>IF(RES_hhdet_fec!P48=0,0,RES_hhdet_fec!P48/0.086*1000000/RES_hhdet_num!P$43)</f>
        <v>9.4220176658930335</v>
      </c>
      <c r="Q48" s="156">
        <f>IF(RES_hhdet_fec!Q48=0,0,RES_hhdet_fec!Q48/0.086*1000000/RES_hhdet_num!Q$43)</f>
        <v>9.9710541731851023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3445.9865968980221</v>
      </c>
      <c r="C49" s="157">
        <f>IF(RES_hhdet_fec!C49=0,0,RES_hhdet_fec!C49/0.086*1000000/RES_hhdet_num!C$43)</f>
        <v>3418.1031360907559</v>
      </c>
      <c r="D49" s="157">
        <f>IF(RES_hhdet_fec!D49=0,0,RES_hhdet_fec!D49/0.086*1000000/RES_hhdet_num!D$43)</f>
        <v>3345.8056166575839</v>
      </c>
      <c r="E49" s="157">
        <f>IF(RES_hhdet_fec!E49=0,0,RES_hhdet_fec!E49/0.086*1000000/RES_hhdet_num!E$43)</f>
        <v>3338.1161381126381</v>
      </c>
      <c r="F49" s="157">
        <f>IF(RES_hhdet_fec!F49=0,0,RES_hhdet_fec!F49/0.086*1000000/RES_hhdet_num!F$43)</f>
        <v>3284.8701566408072</v>
      </c>
      <c r="G49" s="157">
        <f>IF(RES_hhdet_fec!G49=0,0,RES_hhdet_fec!G49/0.086*1000000/RES_hhdet_num!G$43)</f>
        <v>3244.1170818024866</v>
      </c>
      <c r="H49" s="157">
        <f>IF(RES_hhdet_fec!H49=0,0,RES_hhdet_fec!H49/0.086*1000000/RES_hhdet_num!H$43)</f>
        <v>3252.4677635042231</v>
      </c>
      <c r="I49" s="157">
        <f>IF(RES_hhdet_fec!I49=0,0,RES_hhdet_fec!I49/0.086*1000000/RES_hhdet_num!I$43)</f>
        <v>3190.1844932499284</v>
      </c>
      <c r="J49" s="157">
        <f>IF(RES_hhdet_fec!J49=0,0,RES_hhdet_fec!J49/0.086*1000000/RES_hhdet_num!J$43)</f>
        <v>3134.3455027793998</v>
      </c>
      <c r="K49" s="157">
        <f>IF(RES_hhdet_fec!K49=0,0,RES_hhdet_fec!K49/0.086*1000000/RES_hhdet_num!K$43)</f>
        <v>3106.0379195025475</v>
      </c>
      <c r="L49" s="157">
        <f>IF(RES_hhdet_fec!L49=0,0,RES_hhdet_fec!L49/0.086*1000000/RES_hhdet_num!L$43)</f>
        <v>3066.2338510181748</v>
      </c>
      <c r="M49" s="157">
        <f>IF(RES_hhdet_fec!M49=0,0,RES_hhdet_fec!M49/0.086*1000000/RES_hhdet_num!M$43)</f>
        <v>3087.9421884392809</v>
      </c>
      <c r="N49" s="157">
        <f>IF(RES_hhdet_fec!N49=0,0,RES_hhdet_fec!N49/0.086*1000000/RES_hhdet_num!N$43)</f>
        <v>3020.1234338192999</v>
      </c>
      <c r="O49" s="157">
        <f>IF(RES_hhdet_fec!O49=0,0,RES_hhdet_fec!O49/0.086*1000000/RES_hhdet_num!O$43)</f>
        <v>3020.8851119085684</v>
      </c>
      <c r="P49" s="157">
        <f>IF(RES_hhdet_fec!P49=0,0,RES_hhdet_fec!P49/0.086*1000000/RES_hhdet_num!P$43)</f>
        <v>3078.3938312633231</v>
      </c>
      <c r="Q49" s="157">
        <f>IF(RES_hhdet_fec!Q49=0,0,RES_hhdet_fec!Q49/0.086*1000000/RES_hhdet_num!Q$43)</f>
        <v>2969.9493905224022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3626.1538516344685</v>
      </c>
      <c r="C50" s="132">
        <f>IF(RES_hhdet_fec!C50=0,0,RES_hhdet_fec!C50/0.086*1000000/RES_hhdet_num!C50)</f>
        <v>3592.894125984225</v>
      </c>
      <c r="D50" s="132">
        <f>IF(RES_hhdet_fec!D50=0,0,RES_hhdet_fec!D50/0.086*1000000/RES_hhdet_num!D50)</f>
        <v>3518.2104902237829</v>
      </c>
      <c r="E50" s="132">
        <f>IF(RES_hhdet_fec!E50=0,0,RES_hhdet_fec!E50/0.086*1000000/RES_hhdet_num!E50)</f>
        <v>3480.8935886018398</v>
      </c>
      <c r="F50" s="132">
        <f>IF(RES_hhdet_fec!F50=0,0,RES_hhdet_fec!F50/0.086*1000000/RES_hhdet_num!F50)</f>
        <v>3438.9016321827221</v>
      </c>
      <c r="G50" s="132">
        <f>IF(RES_hhdet_fec!G50=0,0,RES_hhdet_fec!G50/0.086*1000000/RES_hhdet_num!G50)</f>
        <v>3397.4576676355255</v>
      </c>
      <c r="H50" s="132">
        <f>IF(RES_hhdet_fec!H50=0,0,RES_hhdet_fec!H50/0.086*1000000/RES_hhdet_num!H50)</f>
        <v>3355.9697105838577</v>
      </c>
      <c r="I50" s="132">
        <f>IF(RES_hhdet_fec!I50=0,0,RES_hhdet_fec!I50/0.086*1000000/RES_hhdet_num!I50)</f>
        <v>3320.1214453915732</v>
      </c>
      <c r="J50" s="132">
        <f>IF(RES_hhdet_fec!J50=0,0,RES_hhdet_fec!J50/0.086*1000000/RES_hhdet_num!J50)</f>
        <v>3260.5215393399831</v>
      </c>
      <c r="K50" s="132">
        <f>IF(RES_hhdet_fec!K50=0,0,RES_hhdet_fec!K50/0.086*1000000/RES_hhdet_num!K50)</f>
        <v>3202.0762489456233</v>
      </c>
      <c r="L50" s="132">
        <f>IF(RES_hhdet_fec!L50=0,0,RES_hhdet_fec!L50/0.086*1000000/RES_hhdet_num!L50)</f>
        <v>3171.2867316123197</v>
      </c>
      <c r="M50" s="132">
        <f>IF(RES_hhdet_fec!M50=0,0,RES_hhdet_fec!M50/0.086*1000000/RES_hhdet_num!M50)</f>
        <v>3144.5984947280276</v>
      </c>
      <c r="N50" s="132">
        <f>IF(RES_hhdet_fec!N50=0,0,RES_hhdet_fec!N50/0.086*1000000/RES_hhdet_num!N50)</f>
        <v>3123.4439451499147</v>
      </c>
      <c r="O50" s="132">
        <f>IF(RES_hhdet_fec!O50=0,0,RES_hhdet_fec!O50/0.086*1000000/RES_hhdet_num!O50)</f>
        <v>3092.6110162535579</v>
      </c>
      <c r="P50" s="132">
        <f>IF(RES_hhdet_fec!P50=0,0,RES_hhdet_fec!P50/0.086*1000000/RES_hhdet_num!P50)</f>
        <v>3117.8868947633591</v>
      </c>
      <c r="Q50" s="132">
        <f>IF(RES_hhdet_fec!Q50=0,0,RES_hhdet_fec!Q50/0.086*1000000/RES_hhdet_num!Q50)</f>
        <v>3031.0471571381054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3194.1008741348796</v>
      </c>
      <c r="C51" s="132">
        <f>IF(RES_hhdet_fec!C51=0,0,RES_hhdet_fec!C51/0.086*1000000/RES_hhdet_num!C51)</f>
        <v>3168.3299662264199</v>
      </c>
      <c r="D51" s="132">
        <f>IF(RES_hhdet_fec!D51=0,0,RES_hhdet_fec!D51/0.086*1000000/RES_hhdet_num!D51)</f>
        <v>3105.9684748059231</v>
      </c>
      <c r="E51" s="132">
        <f>IF(RES_hhdet_fec!E51=0,0,RES_hhdet_fec!E51/0.086*1000000/RES_hhdet_num!E51)</f>
        <v>3076.5403331139514</v>
      </c>
      <c r="F51" s="132">
        <f>IF(RES_hhdet_fec!F51=0,0,RES_hhdet_fec!F51/0.086*1000000/RES_hhdet_num!F51)</f>
        <v>3042.972004975521</v>
      </c>
      <c r="G51" s="132">
        <f>IF(RES_hhdet_fec!G51=0,0,RES_hhdet_fec!G51/0.086*1000000/RES_hhdet_num!G51)</f>
        <v>3009.9407219976197</v>
      </c>
      <c r="H51" s="132">
        <f>IF(RES_hhdet_fec!H51=0,0,RES_hhdet_fec!H51/0.086*1000000/RES_hhdet_num!H51)</f>
        <v>2892.494466897389</v>
      </c>
      <c r="I51" s="132">
        <f>IF(RES_hhdet_fec!I51=0,0,RES_hhdet_fec!I51/0.086*1000000/RES_hhdet_num!I51)</f>
        <v>2760.7502572247026</v>
      </c>
      <c r="J51" s="132">
        <f>IF(RES_hhdet_fec!J51=0,0,RES_hhdet_fec!J51/0.086*1000000/RES_hhdet_num!J51)</f>
        <v>2897.4817085801246</v>
      </c>
      <c r="K51" s="132">
        <f>IF(RES_hhdet_fec!K51=0,0,RES_hhdet_fec!K51/0.086*1000000/RES_hhdet_num!K51)</f>
        <v>2849.1094653313303</v>
      </c>
      <c r="L51" s="132">
        <f>IF(RES_hhdet_fec!L51=0,0,RES_hhdet_fec!L51/0.086*1000000/RES_hhdet_num!L51)</f>
        <v>2825.3302085823543</v>
      </c>
      <c r="M51" s="132">
        <f>IF(RES_hhdet_fec!M51=0,0,RES_hhdet_fec!M51/0.086*1000000/RES_hhdet_num!M51)</f>
        <v>2801.992952282224</v>
      </c>
      <c r="N51" s="132">
        <f>IF(RES_hhdet_fec!N51=0,0,RES_hhdet_fec!N51/0.086*1000000/RES_hhdet_num!N51)</f>
        <v>2784.1471939510661</v>
      </c>
      <c r="O51" s="132">
        <f>IF(RES_hhdet_fec!O51=0,0,RES_hhdet_fec!O51/0.086*1000000/RES_hhdet_num!O51)</f>
        <v>2757.8637302391976</v>
      </c>
      <c r="P51" s="132">
        <f>IF(RES_hhdet_fec!P51=0,0,RES_hhdet_fec!P51/0.086*1000000/RES_hhdet_num!P51)</f>
        <v>2781.752369552798</v>
      </c>
      <c r="Q51" s="132">
        <f>IF(RES_hhdet_fec!Q51=0,0,RES_hhdet_fec!Q51/0.086*1000000/RES_hhdet_num!Q51)</f>
        <v>2705.9219104067561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2719.615388725892</v>
      </c>
      <c r="C52" s="165">
        <f>IF(RES_hhdet_fec!C52=0,0,RES_hhdet_fec!C52/0.086*1000000/RES_hhdet_num!C51)</f>
        <v>2694.6705944882106</v>
      </c>
      <c r="D52" s="165">
        <f>IF(RES_hhdet_fec!D52=0,0,RES_hhdet_fec!D52/0.086*1000000/RES_hhdet_num!D51)</f>
        <v>2638.657867667851</v>
      </c>
      <c r="E52" s="165">
        <f>IF(RES_hhdet_fec!E52=0,0,RES_hhdet_fec!E52/0.086*1000000/RES_hhdet_num!E51)</f>
        <v>2610.6701914513119</v>
      </c>
      <c r="F52" s="165">
        <f>IF(RES_hhdet_fec!F52=0,0,RES_hhdet_fec!F52/0.086*1000000/RES_hhdet_num!F51)</f>
        <v>2579.1762241370516</v>
      </c>
      <c r="G52" s="165">
        <f>IF(RES_hhdet_fec!G52=0,0,RES_hhdet_fec!G52/0.086*1000000/RES_hhdet_num!G51)</f>
        <v>2548.0932507266089</v>
      </c>
      <c r="H52" s="165">
        <f>IF(RES_hhdet_fec!H52=0,0,RES_hhdet_fec!H52/0.086*1000000/RES_hhdet_num!H51)</f>
        <v>2332.3989488557859</v>
      </c>
      <c r="I52" s="165">
        <f>IF(RES_hhdet_fec!I52=0,0,RES_hhdet_fec!I52/0.086*1000000/RES_hhdet_num!I51)</f>
        <v>2075.0759033697004</v>
      </c>
      <c r="J52" s="165">
        <f>IF(RES_hhdet_fec!J52=0,0,RES_hhdet_fec!J52/0.086*1000000/RES_hhdet_num!J51)</f>
        <v>2445.3911545049909</v>
      </c>
      <c r="K52" s="165">
        <f>IF(RES_hhdet_fec!K52=0,0,RES_hhdet_fec!K52/0.086*1000000/RES_hhdet_num!K51)</f>
        <v>2401.5571867092226</v>
      </c>
      <c r="L52" s="165">
        <f>IF(RES_hhdet_fec!L52=0,0,RES_hhdet_fec!L52/0.086*1000000/RES_hhdet_num!L51)</f>
        <v>2378.4650487092508</v>
      </c>
      <c r="M52" s="165">
        <f>IF(RES_hhdet_fec!M52=0,0,RES_hhdet_fec!M52/0.086*1000000/RES_hhdet_num!M51)</f>
        <v>2358.4488710460314</v>
      </c>
      <c r="N52" s="165">
        <f>IF(RES_hhdet_fec!N52=0,0,RES_hhdet_fec!N52/0.086*1000000/RES_hhdet_num!N51)</f>
        <v>2342.5829588624506</v>
      </c>
      <c r="O52" s="165">
        <f>IF(RES_hhdet_fec!O52=0,0,RES_hhdet_fec!O52/0.086*1000000/RES_hhdet_num!O51)</f>
        <v>2319.4582621901841</v>
      </c>
      <c r="P52" s="165">
        <f>IF(RES_hhdet_fec!P52=0,0,RES_hhdet_fec!P52/0.086*1000000/RES_hhdet_num!P51)</f>
        <v>2338.4151710725332</v>
      </c>
      <c r="Q52" s="165">
        <f>IF(RES_hhdet_fec!Q52=0,0,RES_hhdet_fec!Q52/0.086*1000000/RES_hhdet_num!Q51)</f>
        <v>2273.2853678535907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474.48548540898759</v>
      </c>
      <c r="C53" s="164">
        <f>IF(RES_hhdet_fec!C53=0,0,RES_hhdet_fec!C53/0.086*1000000/RES_hhdet_num!C51)</f>
        <v>473.65937173820924</v>
      </c>
      <c r="D53" s="164">
        <f>IF(RES_hhdet_fec!D53=0,0,RES_hhdet_fec!D53/0.086*1000000/RES_hhdet_num!D51)</f>
        <v>467.31060713807238</v>
      </c>
      <c r="E53" s="164">
        <f>IF(RES_hhdet_fec!E53=0,0,RES_hhdet_fec!E53/0.086*1000000/RES_hhdet_num!E51)</f>
        <v>465.8701416626397</v>
      </c>
      <c r="F53" s="164">
        <f>IF(RES_hhdet_fec!F53=0,0,RES_hhdet_fec!F53/0.086*1000000/RES_hhdet_num!F51)</f>
        <v>463.79578083846985</v>
      </c>
      <c r="G53" s="164">
        <f>IF(RES_hhdet_fec!G53=0,0,RES_hhdet_fec!G53/0.086*1000000/RES_hhdet_num!G51)</f>
        <v>461.84747127101042</v>
      </c>
      <c r="H53" s="164">
        <f>IF(RES_hhdet_fec!H53=0,0,RES_hhdet_fec!H53/0.086*1000000/RES_hhdet_num!H51)</f>
        <v>560.09551804160253</v>
      </c>
      <c r="I53" s="164">
        <f>IF(RES_hhdet_fec!I53=0,0,RES_hhdet_fec!I53/0.086*1000000/RES_hhdet_num!I51)</f>
        <v>685.67435385500198</v>
      </c>
      <c r="J53" s="164">
        <f>IF(RES_hhdet_fec!J53=0,0,RES_hhdet_fec!J53/0.086*1000000/RES_hhdet_num!J51)</f>
        <v>452.09055407513392</v>
      </c>
      <c r="K53" s="164">
        <f>IF(RES_hhdet_fec!K53=0,0,RES_hhdet_fec!K53/0.086*1000000/RES_hhdet_num!K51)</f>
        <v>447.55227862210768</v>
      </c>
      <c r="L53" s="164">
        <f>IF(RES_hhdet_fec!L53=0,0,RES_hhdet_fec!L53/0.086*1000000/RES_hhdet_num!L51)</f>
        <v>446.86515987310349</v>
      </c>
      <c r="M53" s="164">
        <f>IF(RES_hhdet_fec!M53=0,0,RES_hhdet_fec!M53/0.086*1000000/RES_hhdet_num!M51)</f>
        <v>443.54408123619271</v>
      </c>
      <c r="N53" s="164">
        <f>IF(RES_hhdet_fec!N53=0,0,RES_hhdet_fec!N53/0.086*1000000/RES_hhdet_num!N51)</f>
        <v>441.56423508861525</v>
      </c>
      <c r="O53" s="164">
        <f>IF(RES_hhdet_fec!O53=0,0,RES_hhdet_fec!O53/0.086*1000000/RES_hhdet_num!O51)</f>
        <v>438.40546804901373</v>
      </c>
      <c r="P53" s="164">
        <f>IF(RES_hhdet_fec!P53=0,0,RES_hhdet_fec!P53/0.086*1000000/RES_hhdet_num!P51)</f>
        <v>443.3371984802647</v>
      </c>
      <c r="Q53" s="164">
        <f>IF(RES_hhdet_fec!Q53=0,0,RES_hhdet_fec!Q53/0.086*1000000/RES_hhdet_num!Q51)</f>
        <v>432.63654255316516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2975.024229469926</v>
      </c>
      <c r="C54" s="162">
        <f>IF(RES_hhdet_fec!C54=0,0,RES_hhdet_fec!C54/0.086*1000000/RES_hhdet_num!C54)</f>
        <v>2965.9426046690533</v>
      </c>
      <c r="D54" s="162">
        <f>IF(RES_hhdet_fec!D54=0,0,RES_hhdet_fec!D54/0.086*1000000/RES_hhdet_num!D54)</f>
        <v>2850.6689474490831</v>
      </c>
      <c r="E54" s="162">
        <f>IF(RES_hhdet_fec!E54=0,0,RES_hhdet_fec!E54/0.086*1000000/RES_hhdet_num!E54)</f>
        <v>2935.8507433953509</v>
      </c>
      <c r="F54" s="162">
        <f>IF(RES_hhdet_fec!F54=0,0,RES_hhdet_fec!F54/0.086*1000000/RES_hhdet_num!F54)</f>
        <v>2846.2683999496908</v>
      </c>
      <c r="G54" s="162">
        <f>IF(RES_hhdet_fec!G54=0,0,RES_hhdet_fec!G54/0.086*1000000/RES_hhdet_num!G54)</f>
        <v>2804.3074441968388</v>
      </c>
      <c r="H54" s="162">
        <f>IF(RES_hhdet_fec!H54=0,0,RES_hhdet_fec!H54/0.086*1000000/RES_hhdet_num!H54)</f>
        <v>2889.8344666550315</v>
      </c>
      <c r="I54" s="162">
        <f>IF(RES_hhdet_fec!I54=0,0,RES_hhdet_fec!I54/0.086*1000000/RES_hhdet_num!I54)</f>
        <v>2817.6418319849604</v>
      </c>
      <c r="J54" s="162">
        <f>IF(RES_hhdet_fec!J54=0,0,RES_hhdet_fec!J54/0.086*1000000/RES_hhdet_num!J54)</f>
        <v>2720.2088171978135</v>
      </c>
      <c r="K54" s="162">
        <f>IF(RES_hhdet_fec!K54=0,0,RES_hhdet_fec!K54/0.086*1000000/RES_hhdet_num!K54)</f>
        <v>2713.9498500727263</v>
      </c>
      <c r="L54" s="162">
        <f>IF(RES_hhdet_fec!L54=0,0,RES_hhdet_fec!L54/0.086*1000000/RES_hhdet_num!L54)</f>
        <v>2602.3742756774818</v>
      </c>
      <c r="M54" s="162">
        <f>IF(RES_hhdet_fec!M54=0,0,RES_hhdet_fec!M54/0.086*1000000/RES_hhdet_num!M54)</f>
        <v>2727.1568825091813</v>
      </c>
      <c r="N54" s="162">
        <f>IF(RES_hhdet_fec!N54=0,0,RES_hhdet_fec!N54/0.086*1000000/RES_hhdet_num!N54)</f>
        <v>2664.7229392727168</v>
      </c>
      <c r="O54" s="162">
        <f>IF(RES_hhdet_fec!O54=0,0,RES_hhdet_fec!O54/0.086*1000000/RES_hhdet_num!O54)</f>
        <v>2652.1258665622217</v>
      </c>
      <c r="P54" s="162">
        <f>IF(RES_hhdet_fec!P54=0,0,RES_hhdet_fec!P54/0.086*1000000/RES_hhdet_num!P54)</f>
        <v>2772.2555140112995</v>
      </c>
      <c r="Q54" s="162">
        <f>IF(RES_hhdet_fec!Q54=0,0,RES_hhdet_fec!Q54/0.086*1000000/RES_hhdet_num!Q54)</f>
        <v>2637.0040765866624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2705.7536575113641</v>
      </c>
      <c r="C55" s="160">
        <f>IF(RES_hhdet_fec!C55=0,0,RES_hhdet_fec!C55/0.086*1000000/RES_hhdet_num!C55)</f>
        <v>2698.1163252400434</v>
      </c>
      <c r="D55" s="160">
        <f>IF(RES_hhdet_fec!D55=0,0,RES_hhdet_fec!D55/0.086*1000000/RES_hhdet_num!D55)</f>
        <v>2605.3123177248781</v>
      </c>
      <c r="E55" s="160">
        <f>IF(RES_hhdet_fec!E55=0,0,RES_hhdet_fec!E55/0.086*1000000/RES_hhdet_num!E55)</f>
        <v>2667.7581992090941</v>
      </c>
      <c r="F55" s="160">
        <f>IF(RES_hhdet_fec!F55=0,0,RES_hhdet_fec!F55/0.086*1000000/RES_hhdet_num!F55)</f>
        <v>2598.4970808007624</v>
      </c>
      <c r="G55" s="160">
        <f>IF(RES_hhdet_fec!G55=0,0,RES_hhdet_fec!G55/0.086*1000000/RES_hhdet_num!G55)</f>
        <v>2565.0780544186059</v>
      </c>
      <c r="H55" s="160">
        <f>IF(RES_hhdet_fec!H55=0,0,RES_hhdet_fec!H55/0.086*1000000/RES_hhdet_num!H55)</f>
        <v>2568.5304723668664</v>
      </c>
      <c r="I55" s="160">
        <f>IF(RES_hhdet_fec!I55=0,0,RES_hhdet_fec!I55/0.086*1000000/RES_hhdet_num!I55)</f>
        <v>2446.7004988456097</v>
      </c>
      <c r="J55" s="160">
        <f>IF(RES_hhdet_fec!J55=0,0,RES_hhdet_fec!J55/0.086*1000000/RES_hhdet_num!J55)</f>
        <v>2492.2471669734987</v>
      </c>
      <c r="K55" s="160">
        <f>IF(RES_hhdet_fec!K55=0,0,RES_hhdet_fec!K55/0.086*1000000/RES_hhdet_num!K55)</f>
        <v>2483.0146661766507</v>
      </c>
      <c r="L55" s="160">
        <f>IF(RES_hhdet_fec!L55=0,0,RES_hhdet_fec!L55/0.086*1000000/RES_hhdet_num!L55)</f>
        <v>2398.6458666312215</v>
      </c>
      <c r="M55" s="160">
        <f>IF(RES_hhdet_fec!M55=0,0,RES_hhdet_fec!M55/0.086*1000000/RES_hhdet_num!M55)</f>
        <v>2488.911743118073</v>
      </c>
      <c r="N55" s="160">
        <f>IF(RES_hhdet_fec!N55=0,0,RES_hhdet_fec!N55/0.086*1000000/RES_hhdet_num!N55)</f>
        <v>2440.1064395431522</v>
      </c>
      <c r="O55" s="160">
        <f>IF(RES_hhdet_fec!O55=0,0,RES_hhdet_fec!O55/0.086*1000000/RES_hhdet_num!O55)</f>
        <v>2427.4998679706814</v>
      </c>
      <c r="P55" s="160">
        <f>IF(RES_hhdet_fec!P55=0,0,RES_hhdet_fec!P55/0.086*1000000/RES_hhdet_num!P55)</f>
        <v>2522.5288339887461</v>
      </c>
      <c r="Q55" s="160">
        <f>IF(RES_hhdet_fec!Q55=0,0,RES_hhdet_fec!Q55/0.086*1000000/RES_hhdet_num!Q55)</f>
        <v>2410.3895999931674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2231.2681721023764</v>
      </c>
      <c r="C56" s="156">
        <f>IF(RES_hhdet_fec!C56=0,0,RES_hhdet_fec!C56/0.086*1000000/RES_hhdet_num!C55)</f>
        <v>2224.4569535018341</v>
      </c>
      <c r="D56" s="156">
        <f>IF(RES_hhdet_fec!D56=0,0,RES_hhdet_fec!D56/0.086*1000000/RES_hhdet_num!D55)</f>
        <v>2138.0017105868078</v>
      </c>
      <c r="E56" s="156">
        <f>IF(RES_hhdet_fec!E56=0,0,RES_hhdet_fec!E56/0.086*1000000/RES_hhdet_num!E55)</f>
        <v>2201.8880575464541</v>
      </c>
      <c r="F56" s="156">
        <f>IF(RES_hhdet_fec!F56=0,0,RES_hhdet_fec!F56/0.086*1000000/RES_hhdet_num!F55)</f>
        <v>2134.701299962293</v>
      </c>
      <c r="G56" s="156">
        <f>IF(RES_hhdet_fec!G56=0,0,RES_hhdet_fec!G56/0.086*1000000/RES_hhdet_num!G55)</f>
        <v>2103.2305831475965</v>
      </c>
      <c r="H56" s="156">
        <f>IF(RES_hhdet_fec!H56=0,0,RES_hhdet_fec!H56/0.086*1000000/RES_hhdet_num!H55)</f>
        <v>2008.434954325264</v>
      </c>
      <c r="I56" s="156">
        <f>IF(RES_hhdet_fec!I56=0,0,RES_hhdet_fec!I56/0.086*1000000/RES_hhdet_num!I55)</f>
        <v>1761.0261449906079</v>
      </c>
      <c r="J56" s="156">
        <f>IF(RES_hhdet_fec!J56=0,0,RES_hhdet_fec!J56/0.086*1000000/RES_hhdet_num!J55)</f>
        <v>2040.1566128983648</v>
      </c>
      <c r="K56" s="156">
        <f>IF(RES_hhdet_fec!K56=0,0,RES_hhdet_fec!K56/0.086*1000000/RES_hhdet_num!K55)</f>
        <v>2035.4623875545433</v>
      </c>
      <c r="L56" s="156">
        <f>IF(RES_hhdet_fec!L56=0,0,RES_hhdet_fec!L56/0.086*1000000/RES_hhdet_num!L55)</f>
        <v>1951.7807067581184</v>
      </c>
      <c r="M56" s="156">
        <f>IF(RES_hhdet_fec!M56=0,0,RES_hhdet_fec!M56/0.086*1000000/RES_hhdet_num!M55)</f>
        <v>2045.3676618818808</v>
      </c>
      <c r="N56" s="156">
        <f>IF(RES_hhdet_fec!N56=0,0,RES_hhdet_fec!N56/0.086*1000000/RES_hhdet_num!N55)</f>
        <v>1998.5422044545373</v>
      </c>
      <c r="O56" s="156">
        <f>IF(RES_hhdet_fec!O56=0,0,RES_hhdet_fec!O56/0.086*1000000/RES_hhdet_num!O55)</f>
        <v>1989.0943999216679</v>
      </c>
      <c r="P56" s="156">
        <f>IF(RES_hhdet_fec!P56=0,0,RES_hhdet_fec!P56/0.086*1000000/RES_hhdet_num!P55)</f>
        <v>2079.1916355084813</v>
      </c>
      <c r="Q56" s="156">
        <f>IF(RES_hhdet_fec!Q56=0,0,RES_hhdet_fec!Q56/0.086*1000000/RES_hhdet_num!Q55)</f>
        <v>1977.7530574400023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474.48548540898753</v>
      </c>
      <c r="C57" s="156">
        <f>IF(RES_hhdet_fec!C57=0,0,RES_hhdet_fec!C57/0.086*1000000/RES_hhdet_num!C55)</f>
        <v>473.65937173820919</v>
      </c>
      <c r="D57" s="156">
        <f>IF(RES_hhdet_fec!D57=0,0,RES_hhdet_fec!D57/0.086*1000000/RES_hhdet_num!D55)</f>
        <v>467.31060713807028</v>
      </c>
      <c r="E57" s="156">
        <f>IF(RES_hhdet_fec!E57=0,0,RES_hhdet_fec!E57/0.086*1000000/RES_hhdet_num!E55)</f>
        <v>465.87014166263975</v>
      </c>
      <c r="F57" s="156">
        <f>IF(RES_hhdet_fec!F57=0,0,RES_hhdet_fec!F57/0.086*1000000/RES_hhdet_num!F55)</f>
        <v>463.79578083846968</v>
      </c>
      <c r="G57" s="156">
        <f>IF(RES_hhdet_fec!G57=0,0,RES_hhdet_fec!G57/0.086*1000000/RES_hhdet_num!G55)</f>
        <v>461.84747127101048</v>
      </c>
      <c r="H57" s="156">
        <f>IF(RES_hhdet_fec!H57=0,0,RES_hhdet_fec!H57/0.086*1000000/RES_hhdet_num!H55)</f>
        <v>560.09551804160253</v>
      </c>
      <c r="I57" s="156">
        <f>IF(RES_hhdet_fec!I57=0,0,RES_hhdet_fec!I57/0.086*1000000/RES_hhdet_num!I55)</f>
        <v>685.67435385500164</v>
      </c>
      <c r="J57" s="156">
        <f>IF(RES_hhdet_fec!J57=0,0,RES_hhdet_fec!J57/0.086*1000000/RES_hhdet_num!J55)</f>
        <v>452.09055407513375</v>
      </c>
      <c r="K57" s="156">
        <f>IF(RES_hhdet_fec!K57=0,0,RES_hhdet_fec!K57/0.086*1000000/RES_hhdet_num!K55)</f>
        <v>447.55227862210728</v>
      </c>
      <c r="L57" s="156">
        <f>IF(RES_hhdet_fec!L57=0,0,RES_hhdet_fec!L57/0.086*1000000/RES_hhdet_num!L55)</f>
        <v>446.86515987310338</v>
      </c>
      <c r="M57" s="156">
        <f>IF(RES_hhdet_fec!M57=0,0,RES_hhdet_fec!M57/0.086*1000000/RES_hhdet_num!M55)</f>
        <v>443.54408123619254</v>
      </c>
      <c r="N57" s="156">
        <f>IF(RES_hhdet_fec!N57=0,0,RES_hhdet_fec!N57/0.086*1000000/RES_hhdet_num!N55)</f>
        <v>441.56423508861508</v>
      </c>
      <c r="O57" s="156">
        <f>IF(RES_hhdet_fec!O57=0,0,RES_hhdet_fec!O57/0.086*1000000/RES_hhdet_num!O55)</f>
        <v>438.40546804901362</v>
      </c>
      <c r="P57" s="156">
        <f>IF(RES_hhdet_fec!P57=0,0,RES_hhdet_fec!P57/0.086*1000000/RES_hhdet_num!P55)</f>
        <v>443.33719848026459</v>
      </c>
      <c r="Q57" s="156">
        <f>IF(RES_hhdet_fec!Q57=0,0,RES_hhdet_fec!Q57/0.086*1000000/RES_hhdet_num!Q55)</f>
        <v>432.63654255316504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533.89310212440853</v>
      </c>
      <c r="C58" s="157">
        <f>IF(RES_hhdet_fec!C58=0,0,RES_hhdet_fec!C58/0.086*1000000/RES_hhdet_num!C$43)</f>
        <v>588.57473666951944</v>
      </c>
      <c r="D58" s="157">
        <f>IF(RES_hhdet_fec!D58=0,0,RES_hhdet_fec!D58/0.086*1000000/RES_hhdet_num!D$43)</f>
        <v>562.5462312483171</v>
      </c>
      <c r="E58" s="157">
        <f>IF(RES_hhdet_fec!E58=0,0,RES_hhdet_fec!E58/0.086*1000000/RES_hhdet_num!E$43)</f>
        <v>588.10672922158506</v>
      </c>
      <c r="F58" s="157">
        <f>IF(RES_hhdet_fec!F58=0,0,RES_hhdet_fec!F58/0.086*1000000/RES_hhdet_num!F$43)</f>
        <v>574.73835140574113</v>
      </c>
      <c r="G58" s="157">
        <f>IF(RES_hhdet_fec!G58=0,0,RES_hhdet_fec!G58/0.086*1000000/RES_hhdet_num!G$43)</f>
        <v>562.82820264682243</v>
      </c>
      <c r="H58" s="157">
        <f>IF(RES_hhdet_fec!H58=0,0,RES_hhdet_fec!H58/0.086*1000000/RES_hhdet_num!H$43)</f>
        <v>569.3498674446015</v>
      </c>
      <c r="I58" s="157">
        <f>IF(RES_hhdet_fec!I58=0,0,RES_hhdet_fec!I58/0.086*1000000/RES_hhdet_num!I$43)</f>
        <v>525.57627036630652</v>
      </c>
      <c r="J58" s="157">
        <f>IF(RES_hhdet_fec!J58=0,0,RES_hhdet_fec!J58/0.086*1000000/RES_hhdet_num!J$43)</f>
        <v>560.55545760535983</v>
      </c>
      <c r="K58" s="157">
        <f>IF(RES_hhdet_fec!K58=0,0,RES_hhdet_fec!K58/0.086*1000000/RES_hhdet_num!K$43)</f>
        <v>552.02920179359057</v>
      </c>
      <c r="L58" s="157">
        <f>IF(RES_hhdet_fec!L58=0,0,RES_hhdet_fec!L58/0.086*1000000/RES_hhdet_num!L$43)</f>
        <v>582.9308061847031</v>
      </c>
      <c r="M58" s="157">
        <f>IF(RES_hhdet_fec!M58=0,0,RES_hhdet_fec!M58/0.086*1000000/RES_hhdet_num!M$43)</f>
        <v>566.46559375063953</v>
      </c>
      <c r="N58" s="157">
        <f>IF(RES_hhdet_fec!N58=0,0,RES_hhdet_fec!N58/0.086*1000000/RES_hhdet_num!N$43)</f>
        <v>599.2485328580849</v>
      </c>
      <c r="O58" s="157">
        <f>IF(RES_hhdet_fec!O58=0,0,RES_hhdet_fec!O58/0.086*1000000/RES_hhdet_num!O$43)</f>
        <v>608.75355241999318</v>
      </c>
      <c r="P58" s="157">
        <f>IF(RES_hhdet_fec!P58=0,0,RES_hhdet_fec!P58/0.086*1000000/RES_hhdet_num!P$43)</f>
        <v>610.40451751719331</v>
      </c>
      <c r="Q58" s="157">
        <f>IF(RES_hhdet_fec!Q58=0,0,RES_hhdet_fec!Q58/0.086*1000000/RES_hhdet_num!Q$43)</f>
        <v>616.49710368818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863.62955395964696</v>
      </c>
      <c r="C59" s="156">
        <f>IF(RES_hhdet_fec!C59=0,0,RES_hhdet_fec!C59/0.086*1000000/RES_hhdet_num!C59)</f>
        <v>827.7968834486727</v>
      </c>
      <c r="D59" s="156">
        <f>IF(RES_hhdet_fec!D59=0,0,RES_hhdet_fec!D59/0.086*1000000/RES_hhdet_num!D59)</f>
        <v>837.28730127542076</v>
      </c>
      <c r="E59" s="156">
        <f>IF(RES_hhdet_fec!E59=0,0,RES_hhdet_fec!E59/0.086*1000000/RES_hhdet_num!E59)</f>
        <v>825.96009753737758</v>
      </c>
      <c r="F59" s="156">
        <f>IF(RES_hhdet_fec!F59=0,0,RES_hhdet_fec!F59/0.086*1000000/RES_hhdet_num!F59)</f>
        <v>829.90498127017258</v>
      </c>
      <c r="G59" s="156">
        <f>IF(RES_hhdet_fec!G59=0,0,RES_hhdet_fec!G59/0.086*1000000/RES_hhdet_num!G59)</f>
        <v>842.69955871590844</v>
      </c>
      <c r="H59" s="156">
        <f>IF(RES_hhdet_fec!H59=0,0,RES_hhdet_fec!H59/0.086*1000000/RES_hhdet_num!H59)</f>
        <v>838.27363466865347</v>
      </c>
      <c r="I59" s="156">
        <f>IF(RES_hhdet_fec!I59=0,0,RES_hhdet_fec!I59/0.086*1000000/RES_hhdet_num!I59)</f>
        <v>858.45080580538558</v>
      </c>
      <c r="J59" s="156">
        <f>IF(RES_hhdet_fec!J59=0,0,RES_hhdet_fec!J59/0.086*1000000/RES_hhdet_num!J59)</f>
        <v>841.45659835528147</v>
      </c>
      <c r="K59" s="156">
        <f>IF(RES_hhdet_fec!K59=0,0,RES_hhdet_fec!K59/0.086*1000000/RES_hhdet_num!K59)</f>
        <v>849.71176178030134</v>
      </c>
      <c r="L59" s="156">
        <f>IF(RES_hhdet_fec!L59=0,0,RES_hhdet_fec!L59/0.086*1000000/RES_hhdet_num!L59)</f>
        <v>823.91300820653248</v>
      </c>
      <c r="M59" s="156">
        <f>IF(RES_hhdet_fec!M59=0,0,RES_hhdet_fec!M59/0.086*1000000/RES_hhdet_num!M59)</f>
        <v>835.48157617338359</v>
      </c>
      <c r="N59" s="156">
        <f>IF(RES_hhdet_fec!N59=0,0,RES_hhdet_fec!N59/0.086*1000000/RES_hhdet_num!N59)</f>
        <v>871.15574928620288</v>
      </c>
      <c r="O59" s="156">
        <f>IF(RES_hhdet_fec!O59=0,0,RES_hhdet_fec!O59/0.086*1000000/RES_hhdet_num!O59)</f>
        <v>867.25195246793692</v>
      </c>
      <c r="P59" s="156">
        <f>IF(RES_hhdet_fec!P59=0,0,RES_hhdet_fec!P59/0.086*1000000/RES_hhdet_num!P59)</f>
        <v>888.32499911423338</v>
      </c>
      <c r="Q59" s="156">
        <f>IF(RES_hhdet_fec!Q59=0,0,RES_hhdet_fec!Q59/0.086*1000000/RES_hhdet_num!Q59)</f>
        <v>895.67711050889989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483.12220475821664</v>
      </c>
      <c r="C60" s="57">
        <f>IF(RES_hhdet_fec!C60=0,0,RES_hhdet_fec!C60/0.086*1000000/RES_hhdet_num!C60)</f>
        <v>467.41211449695265</v>
      </c>
      <c r="D60" s="57">
        <f>IF(RES_hhdet_fec!D60=0,0,RES_hhdet_fec!D60/0.086*1000000/RES_hhdet_num!D60)</f>
        <v>470.16442011214463</v>
      </c>
      <c r="E60" s="57">
        <f>IF(RES_hhdet_fec!E60=0,0,RES_hhdet_fec!E60/0.086*1000000/RES_hhdet_num!E60)</f>
        <v>483.81525078905042</v>
      </c>
      <c r="F60" s="57">
        <f>IF(RES_hhdet_fec!F60=0,0,RES_hhdet_fec!F60/0.086*1000000/RES_hhdet_num!F60)</f>
        <v>476.14249150607105</v>
      </c>
      <c r="G60" s="57">
        <f>IF(RES_hhdet_fec!G60=0,0,RES_hhdet_fec!G60/0.086*1000000/RES_hhdet_num!G60)</f>
        <v>491.52962445349931</v>
      </c>
      <c r="H60" s="57">
        <f>IF(RES_hhdet_fec!H60=0,0,RES_hhdet_fec!H60/0.086*1000000/RES_hhdet_num!H60)</f>
        <v>492.23317925294378</v>
      </c>
      <c r="I60" s="57">
        <f>IF(RES_hhdet_fec!I60=0,0,RES_hhdet_fec!I60/0.086*1000000/RES_hhdet_num!I60)</f>
        <v>509.57718000178949</v>
      </c>
      <c r="J60" s="57">
        <f>IF(RES_hhdet_fec!J60=0,0,RES_hhdet_fec!J60/0.086*1000000/RES_hhdet_num!J60)</f>
        <v>492.49614433608411</v>
      </c>
      <c r="K60" s="57">
        <f>IF(RES_hhdet_fec!K60=0,0,RES_hhdet_fec!K60/0.086*1000000/RES_hhdet_num!K60)</f>
        <v>507.8180351563928</v>
      </c>
      <c r="L60" s="57">
        <f>IF(RES_hhdet_fec!L60=0,0,RES_hhdet_fec!L60/0.086*1000000/RES_hhdet_num!L60)</f>
        <v>484.66599091441628</v>
      </c>
      <c r="M60" s="57">
        <f>IF(RES_hhdet_fec!M60=0,0,RES_hhdet_fec!M60/0.086*1000000/RES_hhdet_num!M60)</f>
        <v>510.81183231783859</v>
      </c>
      <c r="N60" s="57">
        <f>IF(RES_hhdet_fec!N60=0,0,RES_hhdet_fec!N60/0.086*1000000/RES_hhdet_num!N60)</f>
        <v>534.64567183172608</v>
      </c>
      <c r="O60" s="57">
        <f>IF(RES_hhdet_fec!O60=0,0,RES_hhdet_fec!O60/0.086*1000000/RES_hhdet_num!O60)</f>
        <v>537.39604622680702</v>
      </c>
      <c r="P60" s="57">
        <f>IF(RES_hhdet_fec!P60=0,0,RES_hhdet_fec!P60/0.086*1000000/RES_hhdet_num!P60)</f>
        <v>564.69015615420403</v>
      </c>
      <c r="Q60" s="57">
        <f>IF(RES_hhdet_fec!Q60=0,0,RES_hhdet_fec!Q60/0.086*1000000/RES_hhdet_num!Q60)</f>
        <v>576.05657453244407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17630.217017467148</v>
      </c>
      <c r="C62" s="168">
        <f t="shared" ref="C62:Q62" si="12">SUM(C63,C66,C68,C77)</f>
        <v>18006.800398873322</v>
      </c>
      <c r="D62" s="168">
        <f t="shared" si="12"/>
        <v>17511.046713084732</v>
      </c>
      <c r="E62" s="168">
        <f t="shared" si="12"/>
        <v>17823.293534756242</v>
      </c>
      <c r="F62" s="168">
        <f t="shared" si="12"/>
        <v>18104.954240460978</v>
      </c>
      <c r="G62" s="168">
        <f t="shared" si="12"/>
        <v>17245.582823597113</v>
      </c>
      <c r="H62" s="168">
        <f t="shared" si="12"/>
        <v>16761.111905451642</v>
      </c>
      <c r="I62" s="168">
        <f t="shared" si="12"/>
        <v>16165.934232483634</v>
      </c>
      <c r="J62" s="168">
        <f t="shared" si="12"/>
        <v>16479.631351552882</v>
      </c>
      <c r="K62" s="168">
        <f t="shared" si="12"/>
        <v>15690.637181594457</v>
      </c>
      <c r="L62" s="168">
        <f t="shared" si="12"/>
        <v>17388.123771516268</v>
      </c>
      <c r="M62" s="168">
        <f t="shared" si="12"/>
        <v>13211.612597327647</v>
      </c>
      <c r="N62" s="168">
        <f t="shared" si="12"/>
        <v>15225.620819937316</v>
      </c>
      <c r="O62" s="168">
        <f t="shared" si="12"/>
        <v>15215.251872123006</v>
      </c>
      <c r="P62" s="168">
        <f t="shared" si="12"/>
        <v>12572.990059762584</v>
      </c>
      <c r="Q62" s="168">
        <f t="shared" si="12"/>
        <v>13195.576868030214</v>
      </c>
    </row>
    <row r="63" spans="1:17" ht="12.95" customHeight="1" x14ac:dyDescent="0.25">
      <c r="A63" s="158" t="s">
        <v>65</v>
      </c>
      <c r="B63" s="157">
        <f t="shared" ref="B63" si="13">SUM(B64:B65)</f>
        <v>13557.51353551082</v>
      </c>
      <c r="C63" s="157">
        <f t="shared" ref="C63:Q63" si="14">SUM(C64:C65)</f>
        <v>13982.80706574856</v>
      </c>
      <c r="D63" s="157">
        <f t="shared" si="14"/>
        <v>13550.745630387875</v>
      </c>
      <c r="E63" s="157">
        <f t="shared" si="14"/>
        <v>13889.388011059225</v>
      </c>
      <c r="F63" s="157">
        <f t="shared" si="14"/>
        <v>14211.846208559358</v>
      </c>
      <c r="G63" s="157">
        <f t="shared" si="14"/>
        <v>13368.165350287241</v>
      </c>
      <c r="H63" s="157">
        <f t="shared" si="14"/>
        <v>12940.723174364528</v>
      </c>
      <c r="I63" s="157">
        <f t="shared" si="14"/>
        <v>12345.27876025212</v>
      </c>
      <c r="J63" s="157">
        <f t="shared" si="14"/>
        <v>12712.274873988517</v>
      </c>
      <c r="K63" s="157">
        <f t="shared" si="14"/>
        <v>11964.241427971716</v>
      </c>
      <c r="L63" s="157">
        <f t="shared" si="14"/>
        <v>13698.045822110947</v>
      </c>
      <c r="M63" s="157">
        <f t="shared" si="14"/>
        <v>9542.386329947205</v>
      </c>
      <c r="N63" s="157">
        <f t="shared" si="14"/>
        <v>11519.815144402999</v>
      </c>
      <c r="O63" s="157">
        <f t="shared" si="14"/>
        <v>11531.697990656447</v>
      </c>
      <c r="P63" s="157">
        <f t="shared" si="14"/>
        <v>8850.5925369628876</v>
      </c>
      <c r="Q63" s="157">
        <f t="shared" si="14"/>
        <v>9511.015764920865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13368.617837919714</v>
      </c>
      <c r="C64" s="156">
        <f>IF(RES_hhdet_fec!C64=0,0,RES_hhdet_fec!C64/0.086*1000000/RES_hhdet_num!C$62)</f>
        <v>13774.729192274912</v>
      </c>
      <c r="D64" s="156">
        <f>IF(RES_hhdet_fec!D64=0,0,RES_hhdet_fec!D64/0.086*1000000/RES_hhdet_num!D$62)</f>
        <v>13390.489659955325</v>
      </c>
      <c r="E64" s="156">
        <f>IF(RES_hhdet_fec!E64=0,0,RES_hhdet_fec!E64/0.086*1000000/RES_hhdet_num!E$62)</f>
        <v>13618.180882365798</v>
      </c>
      <c r="F64" s="156">
        <f>IF(RES_hhdet_fec!F64=0,0,RES_hhdet_fec!F64/0.086*1000000/RES_hhdet_num!F$62)</f>
        <v>13989.837671482732</v>
      </c>
      <c r="G64" s="156">
        <f>IF(RES_hhdet_fec!G64=0,0,RES_hhdet_fec!G64/0.086*1000000/RES_hhdet_num!G$62)</f>
        <v>13118.421021459993</v>
      </c>
      <c r="H64" s="156">
        <f>IF(RES_hhdet_fec!H64=0,0,RES_hhdet_fec!H64/0.086*1000000/RES_hhdet_num!H$62)</f>
        <v>12691.173037615899</v>
      </c>
      <c r="I64" s="156">
        <f>IF(RES_hhdet_fec!I64=0,0,RES_hhdet_fec!I64/0.086*1000000/RES_hhdet_num!I$62)</f>
        <v>12091.978511436624</v>
      </c>
      <c r="J64" s="156">
        <f>IF(RES_hhdet_fec!J64=0,0,RES_hhdet_fec!J64/0.086*1000000/RES_hhdet_num!J$62)</f>
        <v>12512.766091682211</v>
      </c>
      <c r="K64" s="156">
        <f>IF(RES_hhdet_fec!K64=0,0,RES_hhdet_fec!K64/0.086*1000000/RES_hhdet_num!K$62)</f>
        <v>11744.948869496546</v>
      </c>
      <c r="L64" s="156">
        <f>IF(RES_hhdet_fec!L64=0,0,RES_hhdet_fec!L64/0.086*1000000/RES_hhdet_num!L$62)</f>
        <v>13534.738658329461</v>
      </c>
      <c r="M64" s="156">
        <f>IF(RES_hhdet_fec!M64=0,0,RES_hhdet_fec!M64/0.086*1000000/RES_hhdet_num!M$62)</f>
        <v>9353.266849918431</v>
      </c>
      <c r="N64" s="156">
        <f>IF(RES_hhdet_fec!N64=0,0,RES_hhdet_fec!N64/0.086*1000000/RES_hhdet_num!N$62)</f>
        <v>11340.312254386223</v>
      </c>
      <c r="O64" s="156">
        <f>IF(RES_hhdet_fec!O64=0,0,RES_hhdet_fec!O64/0.086*1000000/RES_hhdet_num!O$62)</f>
        <v>11358.6872100319</v>
      </c>
      <c r="P64" s="156">
        <f>IF(RES_hhdet_fec!P64=0,0,RES_hhdet_fec!P64/0.086*1000000/RES_hhdet_num!P$62)</f>
        <v>8664.3461067643657</v>
      </c>
      <c r="Q64" s="156">
        <f>IF(RES_hhdet_fec!Q64=0,0,RES_hhdet_fec!Q64/0.086*1000000/RES_hhdet_num!Q$62)</f>
        <v>9331.9078251517349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188.8956975911058</v>
      </c>
      <c r="C65" s="156">
        <f>IF(RES_hhdet_fec!C65=0,0,RES_hhdet_fec!C65/0.086*1000000/RES_hhdet_num!C$62)</f>
        <v>208.07787347364831</v>
      </c>
      <c r="D65" s="156">
        <f>IF(RES_hhdet_fec!D65=0,0,RES_hhdet_fec!D65/0.086*1000000/RES_hhdet_num!D$62)</f>
        <v>160.2559704325503</v>
      </c>
      <c r="E65" s="156">
        <f>IF(RES_hhdet_fec!E65=0,0,RES_hhdet_fec!E65/0.086*1000000/RES_hhdet_num!E$62)</f>
        <v>271.20712869342816</v>
      </c>
      <c r="F65" s="156">
        <f>IF(RES_hhdet_fec!F65=0,0,RES_hhdet_fec!F65/0.086*1000000/RES_hhdet_num!F$62)</f>
        <v>222.00853707662648</v>
      </c>
      <c r="G65" s="156">
        <f>IF(RES_hhdet_fec!G65=0,0,RES_hhdet_fec!G65/0.086*1000000/RES_hhdet_num!G$62)</f>
        <v>249.74432882724781</v>
      </c>
      <c r="H65" s="156">
        <f>IF(RES_hhdet_fec!H65=0,0,RES_hhdet_fec!H65/0.086*1000000/RES_hhdet_num!H$62)</f>
        <v>249.55013674862926</v>
      </c>
      <c r="I65" s="156">
        <f>IF(RES_hhdet_fec!I65=0,0,RES_hhdet_fec!I65/0.086*1000000/RES_hhdet_num!I$62)</f>
        <v>253.30024881549534</v>
      </c>
      <c r="J65" s="156">
        <f>IF(RES_hhdet_fec!J65=0,0,RES_hhdet_fec!J65/0.086*1000000/RES_hhdet_num!J$62)</f>
        <v>199.5087823063065</v>
      </c>
      <c r="K65" s="156">
        <f>IF(RES_hhdet_fec!K65=0,0,RES_hhdet_fec!K65/0.086*1000000/RES_hhdet_num!K$62)</f>
        <v>219.29255847516973</v>
      </c>
      <c r="L65" s="156">
        <f>IF(RES_hhdet_fec!L65=0,0,RES_hhdet_fec!L65/0.086*1000000/RES_hhdet_num!L$62)</f>
        <v>163.30716378148608</v>
      </c>
      <c r="M65" s="156">
        <f>IF(RES_hhdet_fec!M65=0,0,RES_hhdet_fec!M65/0.086*1000000/RES_hhdet_num!M$62)</f>
        <v>189.11948002877418</v>
      </c>
      <c r="N65" s="156">
        <f>IF(RES_hhdet_fec!N65=0,0,RES_hhdet_fec!N65/0.086*1000000/RES_hhdet_num!N$62)</f>
        <v>179.50289001677564</v>
      </c>
      <c r="O65" s="156">
        <f>IF(RES_hhdet_fec!O65=0,0,RES_hhdet_fec!O65/0.086*1000000/RES_hhdet_num!O$62)</f>
        <v>173.01078062454775</v>
      </c>
      <c r="P65" s="156">
        <f>IF(RES_hhdet_fec!P65=0,0,RES_hhdet_fec!P65/0.086*1000000/RES_hhdet_num!P$62)</f>
        <v>186.24643019852158</v>
      </c>
      <c r="Q65" s="156">
        <f>IF(RES_hhdet_fec!Q65=0,0,RES_hhdet_fec!Q65/0.086*1000000/RES_hhdet_num!Q$62)</f>
        <v>179.10793976912927</v>
      </c>
    </row>
    <row r="66" spans="1:17" ht="12.95" customHeight="1" x14ac:dyDescent="0.25">
      <c r="A66" s="158" t="s">
        <v>112</v>
      </c>
      <c r="B66" s="157">
        <f t="shared" ref="B66:Q66" si="15">B67</f>
        <v>1.7753375417397896</v>
      </c>
      <c r="C66" s="157">
        <f t="shared" si="15"/>
        <v>1.9549223239858893</v>
      </c>
      <c r="D66" s="157">
        <f t="shared" si="15"/>
        <v>2.2959141084111052</v>
      </c>
      <c r="E66" s="157">
        <f t="shared" si="15"/>
        <v>2.580978870173861</v>
      </c>
      <c r="F66" s="157">
        <f t="shared" si="15"/>
        <v>3.1043246931405712</v>
      </c>
      <c r="G66" s="157">
        <f t="shared" si="15"/>
        <v>3.4380554155555316</v>
      </c>
      <c r="H66" s="157">
        <f t="shared" si="15"/>
        <v>4.1754331308649713</v>
      </c>
      <c r="I66" s="157">
        <f t="shared" si="15"/>
        <v>4.8306419293364709</v>
      </c>
      <c r="J66" s="157">
        <f t="shared" si="15"/>
        <v>5.5482804804009458</v>
      </c>
      <c r="K66" s="157">
        <f t="shared" si="15"/>
        <v>6.1456944256745878</v>
      </c>
      <c r="L66" s="157">
        <f t="shared" si="15"/>
        <v>7.3994234394684408</v>
      </c>
      <c r="M66" s="157">
        <f t="shared" si="15"/>
        <v>8.1630565403852682</v>
      </c>
      <c r="N66" s="157">
        <f t="shared" si="15"/>
        <v>8.7374397862161626</v>
      </c>
      <c r="O66" s="157">
        <f t="shared" si="15"/>
        <v>9.3323390542572078</v>
      </c>
      <c r="P66" s="157">
        <f t="shared" si="15"/>
        <v>9.5180791592358602</v>
      </c>
      <c r="Q66" s="157">
        <f t="shared" si="15"/>
        <v>10.061924483194638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1.7753375417397896</v>
      </c>
      <c r="C67" s="156">
        <f>IF(RES_hhdet_fec!C67=0,0,RES_hhdet_fec!C67/0.086*1000000/RES_hhdet_num!C$62)</f>
        <v>1.9549223239858893</v>
      </c>
      <c r="D67" s="156">
        <f>IF(RES_hhdet_fec!D67=0,0,RES_hhdet_fec!D67/0.086*1000000/RES_hhdet_num!D$62)</f>
        <v>2.2959141084111052</v>
      </c>
      <c r="E67" s="156">
        <f>IF(RES_hhdet_fec!E67=0,0,RES_hhdet_fec!E67/0.086*1000000/RES_hhdet_num!E$62)</f>
        <v>2.580978870173861</v>
      </c>
      <c r="F67" s="156">
        <f>IF(RES_hhdet_fec!F67=0,0,RES_hhdet_fec!F67/0.086*1000000/RES_hhdet_num!F$62)</f>
        <v>3.1043246931405712</v>
      </c>
      <c r="G67" s="156">
        <f>IF(RES_hhdet_fec!G67=0,0,RES_hhdet_fec!G67/0.086*1000000/RES_hhdet_num!G$62)</f>
        <v>3.4380554155555316</v>
      </c>
      <c r="H67" s="156">
        <f>IF(RES_hhdet_fec!H67=0,0,RES_hhdet_fec!H67/0.086*1000000/RES_hhdet_num!H$62)</f>
        <v>4.1754331308649713</v>
      </c>
      <c r="I67" s="156">
        <f>IF(RES_hhdet_fec!I67=0,0,RES_hhdet_fec!I67/0.086*1000000/RES_hhdet_num!I$62)</f>
        <v>4.8306419293364709</v>
      </c>
      <c r="J67" s="156">
        <f>IF(RES_hhdet_fec!J67=0,0,RES_hhdet_fec!J67/0.086*1000000/RES_hhdet_num!J$62)</f>
        <v>5.5482804804009458</v>
      </c>
      <c r="K67" s="156">
        <f>IF(RES_hhdet_fec!K67=0,0,RES_hhdet_fec!K67/0.086*1000000/RES_hhdet_num!K$62)</f>
        <v>6.1456944256745878</v>
      </c>
      <c r="L67" s="156">
        <f>IF(RES_hhdet_fec!L67=0,0,RES_hhdet_fec!L67/0.086*1000000/RES_hhdet_num!L$62)</f>
        <v>7.3994234394684408</v>
      </c>
      <c r="M67" s="156">
        <f>IF(RES_hhdet_fec!M67=0,0,RES_hhdet_fec!M67/0.086*1000000/RES_hhdet_num!M$62)</f>
        <v>8.1630565403852682</v>
      </c>
      <c r="N67" s="156">
        <f>IF(RES_hhdet_fec!N67=0,0,RES_hhdet_fec!N67/0.086*1000000/RES_hhdet_num!N$62)</f>
        <v>8.7374397862161626</v>
      </c>
      <c r="O67" s="156">
        <f>IF(RES_hhdet_fec!O67=0,0,RES_hhdet_fec!O67/0.086*1000000/RES_hhdet_num!O$62)</f>
        <v>9.3323390542572078</v>
      </c>
      <c r="P67" s="156">
        <f>IF(RES_hhdet_fec!P67=0,0,RES_hhdet_fec!P67/0.086*1000000/RES_hhdet_num!P$62)</f>
        <v>9.5180791592358602</v>
      </c>
      <c r="Q67" s="156">
        <f>IF(RES_hhdet_fec!Q67=0,0,RES_hhdet_fec!Q67/0.086*1000000/RES_hhdet_num!Q$62)</f>
        <v>10.061924483194638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3327.2965623810401</v>
      </c>
      <c r="C68" s="157">
        <f>IF(RES_hhdet_fec!C68=0,0,RES_hhdet_fec!C68/0.086*1000000/RES_hhdet_num!C$62)</f>
        <v>3298.7137531152844</v>
      </c>
      <c r="D68" s="157">
        <f>IF(RES_hhdet_fec!D68=0,0,RES_hhdet_fec!D68/0.086*1000000/RES_hhdet_num!D$62)</f>
        <v>3223.1744037402591</v>
      </c>
      <c r="E68" s="157">
        <f>IF(RES_hhdet_fec!E68=0,0,RES_hhdet_fec!E68/0.086*1000000/RES_hhdet_num!E$62)</f>
        <v>3202.8504974170296</v>
      </c>
      <c r="F68" s="157">
        <f>IF(RES_hhdet_fec!F68=0,0,RES_hhdet_fec!F68/0.086*1000000/RES_hhdet_num!F$62)</f>
        <v>3159.551164551423</v>
      </c>
      <c r="G68" s="157">
        <f>IF(RES_hhdet_fec!G68=0,0,RES_hhdet_fec!G68/0.086*1000000/RES_hhdet_num!G$62)</f>
        <v>3133.7392758053597</v>
      </c>
      <c r="H68" s="157">
        <f>IF(RES_hhdet_fec!H68=0,0,RES_hhdet_fec!H68/0.086*1000000/RES_hhdet_num!H$62)</f>
        <v>3078.0995997007617</v>
      </c>
      <c r="I68" s="157">
        <f>IF(RES_hhdet_fec!I68=0,0,RES_hhdet_fec!I68/0.086*1000000/RES_hhdet_num!I$62)</f>
        <v>3058.6715985678056</v>
      </c>
      <c r="J68" s="157">
        <f>IF(RES_hhdet_fec!J68=0,0,RES_hhdet_fec!J68/0.086*1000000/RES_hhdet_num!J$62)</f>
        <v>3010.2227594728229</v>
      </c>
      <c r="K68" s="157">
        <f>IF(RES_hhdet_fec!K68=0,0,RES_hhdet_fec!K68/0.086*1000000/RES_hhdet_num!K$62)</f>
        <v>2961.3041827230272</v>
      </c>
      <c r="L68" s="157">
        <f>IF(RES_hhdet_fec!L68=0,0,RES_hhdet_fec!L68/0.086*1000000/RES_hhdet_num!L$62)</f>
        <v>2937.9348682042573</v>
      </c>
      <c r="M68" s="157">
        <f>IF(RES_hhdet_fec!M68=0,0,RES_hhdet_fec!M68/0.086*1000000/RES_hhdet_num!M$62)</f>
        <v>2904.8124710298584</v>
      </c>
      <c r="N68" s="157">
        <f>IF(RES_hhdet_fec!N68=0,0,RES_hhdet_fec!N68/0.086*1000000/RES_hhdet_num!N$62)</f>
        <v>2896.7644417057968</v>
      </c>
      <c r="O68" s="157">
        <f>IF(RES_hhdet_fec!O68=0,0,RES_hhdet_fec!O68/0.086*1000000/RES_hhdet_num!O$62)</f>
        <v>2871.8696542618864</v>
      </c>
      <c r="P68" s="157">
        <f>IF(RES_hhdet_fec!P68=0,0,RES_hhdet_fec!P68/0.086*1000000/RES_hhdet_num!P$62)</f>
        <v>2891.2734168672973</v>
      </c>
      <c r="Q68" s="157">
        <f>IF(RES_hhdet_fec!Q68=0,0,RES_hhdet_fec!Q68/0.086*1000000/RES_hhdet_num!Q$62)</f>
        <v>2833.2485787983301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3384.4090293368913</v>
      </c>
      <c r="C69" s="132">
        <f>IF(RES_hhdet_fec!C69=0,0,RES_hhdet_fec!C69/0.086*1000000/RES_hhdet_num!C69)</f>
        <v>3353.3680802737772</v>
      </c>
      <c r="D69" s="132">
        <f>IF(RES_hhdet_fec!D69=0,0,RES_hhdet_fec!D69/0.086*1000000/RES_hhdet_num!D69)</f>
        <v>3283.6627402457011</v>
      </c>
      <c r="E69" s="132">
        <f>IF(RES_hhdet_fec!E69=0,0,RES_hhdet_fec!E69/0.086*1000000/RES_hhdet_num!E69)</f>
        <v>3248.8330503806624</v>
      </c>
      <c r="F69" s="132">
        <f>IF(RES_hhdet_fec!F69=0,0,RES_hhdet_fec!F69/0.086*1000000/RES_hhdet_num!F69)</f>
        <v>3209.6419410370004</v>
      </c>
      <c r="G69" s="132">
        <f>IF(RES_hhdet_fec!G69=0,0,RES_hhdet_fec!G69/0.086*1000000/RES_hhdet_num!G69)</f>
        <v>3188.3076740472584</v>
      </c>
      <c r="H69" s="132">
        <f>IF(RES_hhdet_fec!H69=0,0,RES_hhdet_fec!H69/0.086*1000000/RES_hhdet_num!H69)</f>
        <v>3113.3888252089855</v>
      </c>
      <c r="I69" s="132">
        <f>IF(RES_hhdet_fec!I69=0,0,RES_hhdet_fec!I69/0.086*1000000/RES_hhdet_num!I69)</f>
        <v>3098.7790558482779</v>
      </c>
      <c r="J69" s="132">
        <f>IF(RES_hhdet_fec!J69=0,0,RES_hhdet_fec!J69/0.086*1000000/RES_hhdet_num!J69)</f>
        <v>3043.1531311619797</v>
      </c>
      <c r="K69" s="132">
        <f>IF(RES_hhdet_fec!K69=0,0,RES_hhdet_fec!K69/0.086*1000000/RES_hhdet_num!K69)</f>
        <v>2988.6043494249288</v>
      </c>
      <c r="L69" s="132">
        <f>IF(RES_hhdet_fec!L69=0,0,RES_hhdet_fec!L69/0.086*1000000/RES_hhdet_num!L69)</f>
        <v>2968.987305724117</v>
      </c>
      <c r="M69" s="132">
        <f>IF(RES_hhdet_fec!M69=0,0,RES_hhdet_fec!M69/0.086*1000000/RES_hhdet_num!M69)</f>
        <v>2927.9539393116706</v>
      </c>
      <c r="N69" s="132">
        <f>IF(RES_hhdet_fec!N69=0,0,RES_hhdet_fec!N69/0.086*1000000/RES_hhdet_num!N69)</f>
        <v>2920.5531200350474</v>
      </c>
      <c r="O69" s="132">
        <f>IF(RES_hhdet_fec!O69=0,0,RES_hhdet_fec!O69/0.086*1000000/RES_hhdet_num!O69)</f>
        <v>2895.1200361765091</v>
      </c>
      <c r="P69" s="132">
        <f>IF(RES_hhdet_fec!P69=0,0,RES_hhdet_fec!P69/0.086*1000000/RES_hhdet_num!P69)</f>
        <v>2910.2029068830902</v>
      </c>
      <c r="Q69" s="132">
        <f>IF(RES_hhdet_fec!Q69=0,0,RES_hhdet_fec!Q69/0.086*1000000/RES_hhdet_num!Q69)</f>
        <v>2855.212307474299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3012.7922574116528</v>
      </c>
      <c r="C70" s="132">
        <f>IF(RES_hhdet_fec!C70=0,0,RES_hhdet_fec!C70/0.086*1000000/RES_hhdet_num!C70)</f>
        <v>2988.6854319435674</v>
      </c>
      <c r="D70" s="132">
        <f>IF(RES_hhdet_fec!D70=0,0,RES_hhdet_fec!D70/0.086*1000000/RES_hhdet_num!D70)</f>
        <v>2930.0576623223328</v>
      </c>
      <c r="E70" s="132">
        <f>IF(RES_hhdet_fec!E70=0,0,RES_hhdet_fec!E70/0.086*1000000/RES_hhdet_num!E70)</f>
        <v>2902.4949294480698</v>
      </c>
      <c r="F70" s="132">
        <f>IF(RES_hhdet_fec!F70=0,0,RES_hhdet_fec!F70/0.086*1000000/RES_hhdet_num!F70)</f>
        <v>2871.0272366162394</v>
      </c>
      <c r="G70" s="132">
        <f>IF(RES_hhdet_fec!G70=0,0,RES_hhdet_fec!G70/0.086*1000000/RES_hhdet_num!G70)</f>
        <v>2853.078226806409</v>
      </c>
      <c r="H70" s="132">
        <f>IF(RES_hhdet_fec!H70=0,0,RES_hhdet_fec!H70/0.086*1000000/RES_hhdet_num!H70)</f>
        <v>2723.9007515618509</v>
      </c>
      <c r="I70" s="132">
        <f>IF(RES_hhdet_fec!I70=0,0,RES_hhdet_fec!I70/0.086*1000000/RES_hhdet_num!I70)</f>
        <v>2622.4112637601634</v>
      </c>
      <c r="J70" s="132">
        <f>IF(RES_hhdet_fec!J70=0,0,RES_hhdet_fec!J70/0.086*1000000/RES_hhdet_num!J70)</f>
        <v>2734.4554024466202</v>
      </c>
      <c r="K70" s="132">
        <f>IF(RES_hhdet_fec!K70=0,0,RES_hhdet_fec!K70/0.086*1000000/RES_hhdet_num!K70)</f>
        <v>2689.0055406908041</v>
      </c>
      <c r="L70" s="132">
        <f>IF(RES_hhdet_fec!L70=0,0,RES_hhdet_fec!L70/0.086*1000000/RES_hhdet_num!L70)</f>
        <v>2673.6056391661837</v>
      </c>
      <c r="M70" s="132">
        <f>IF(RES_hhdet_fec!M70=0,0,RES_hhdet_fec!M70/0.086*1000000/RES_hhdet_num!M70)</f>
        <v>2639.5095357199443</v>
      </c>
      <c r="N70" s="132">
        <f>IF(RES_hhdet_fec!N70=0,0,RES_hhdet_fec!N70/0.086*1000000/RES_hhdet_num!N70)</f>
        <v>2631.9790751148998</v>
      </c>
      <c r="O70" s="132">
        <f>IF(RES_hhdet_fec!O70=0,0,RES_hhdet_fec!O70/0.086*1000000/RES_hhdet_num!O70)</f>
        <v>2609.7454951814011</v>
      </c>
      <c r="P70" s="132">
        <f>IF(RES_hhdet_fec!P70=0,0,RES_hhdet_fec!P70/0.086*1000000/RES_hhdet_num!P70)</f>
        <v>2625.9893786425873</v>
      </c>
      <c r="Q70" s="132">
        <f>IF(RES_hhdet_fec!Q70=0,0,RES_hhdet_fec!Q70/0.086*1000000/RES_hhdet_num!Q70)</f>
        <v>2574.0457731588986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2538.3067720026647</v>
      </c>
      <c r="C71" s="165">
        <f>IF(RES_hhdet_fec!C71=0,0,RES_hhdet_fec!C71/0.086*1000000/RES_hhdet_num!C70)</f>
        <v>2515.0260602053577</v>
      </c>
      <c r="D71" s="165">
        <f>IF(RES_hhdet_fec!D71=0,0,RES_hhdet_fec!D71/0.086*1000000/RES_hhdet_num!D70)</f>
        <v>2462.7470551842648</v>
      </c>
      <c r="E71" s="165">
        <f>IF(RES_hhdet_fec!E71=0,0,RES_hhdet_fec!E71/0.086*1000000/RES_hhdet_num!E70)</f>
        <v>2436.6247877854303</v>
      </c>
      <c r="F71" s="165">
        <f>IF(RES_hhdet_fec!F71=0,0,RES_hhdet_fec!F71/0.086*1000000/RES_hhdet_num!F70)</f>
        <v>2407.2314557777695</v>
      </c>
      <c r="G71" s="165">
        <f>IF(RES_hhdet_fec!G71=0,0,RES_hhdet_fec!G71/0.086*1000000/RES_hhdet_num!G70)</f>
        <v>2391.2307555353982</v>
      </c>
      <c r="H71" s="165">
        <f>IF(RES_hhdet_fec!H71=0,0,RES_hhdet_fec!H71/0.086*1000000/RES_hhdet_num!H70)</f>
        <v>2163.8052335202483</v>
      </c>
      <c r="I71" s="165">
        <f>IF(RES_hhdet_fec!I71=0,0,RES_hhdet_fec!I71/0.086*1000000/RES_hhdet_num!I70)</f>
        <v>1936.7369099051614</v>
      </c>
      <c r="J71" s="165">
        <f>IF(RES_hhdet_fec!J71=0,0,RES_hhdet_fec!J71/0.086*1000000/RES_hhdet_num!J70)</f>
        <v>2282.364848371486</v>
      </c>
      <c r="K71" s="165">
        <f>IF(RES_hhdet_fec!K71=0,0,RES_hhdet_fec!K71/0.086*1000000/RES_hhdet_num!K70)</f>
        <v>2241.4532620686969</v>
      </c>
      <c r="L71" s="165">
        <f>IF(RES_hhdet_fec!L71=0,0,RES_hhdet_fec!L71/0.086*1000000/RES_hhdet_num!L70)</f>
        <v>2226.7404792930802</v>
      </c>
      <c r="M71" s="165">
        <f>IF(RES_hhdet_fec!M71=0,0,RES_hhdet_fec!M71/0.086*1000000/RES_hhdet_num!M70)</f>
        <v>2195.9654544837517</v>
      </c>
      <c r="N71" s="165">
        <f>IF(RES_hhdet_fec!N71=0,0,RES_hhdet_fec!N71/0.086*1000000/RES_hhdet_num!N70)</f>
        <v>2190.4148400262852</v>
      </c>
      <c r="O71" s="165">
        <f>IF(RES_hhdet_fec!O71=0,0,RES_hhdet_fec!O71/0.086*1000000/RES_hhdet_num!O70)</f>
        <v>2171.3400271323871</v>
      </c>
      <c r="P71" s="165">
        <f>IF(RES_hhdet_fec!P71=0,0,RES_hhdet_fec!P71/0.086*1000000/RES_hhdet_num!P70)</f>
        <v>2182.6521801623226</v>
      </c>
      <c r="Q71" s="165">
        <f>IF(RES_hhdet_fec!Q71=0,0,RES_hhdet_fec!Q71/0.086*1000000/RES_hhdet_num!Q70)</f>
        <v>2141.4092306057332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474.48548540898764</v>
      </c>
      <c r="C72" s="164">
        <f>IF(RES_hhdet_fec!C72=0,0,RES_hhdet_fec!C72/0.086*1000000/RES_hhdet_num!C70)</f>
        <v>473.65937173820924</v>
      </c>
      <c r="D72" s="164">
        <f>IF(RES_hhdet_fec!D72=0,0,RES_hhdet_fec!D72/0.086*1000000/RES_hhdet_num!D70)</f>
        <v>467.31060713806801</v>
      </c>
      <c r="E72" s="164">
        <f>IF(RES_hhdet_fec!E72=0,0,RES_hhdet_fec!E72/0.086*1000000/RES_hhdet_num!E70)</f>
        <v>465.87014166263992</v>
      </c>
      <c r="F72" s="164">
        <f>IF(RES_hhdet_fec!F72=0,0,RES_hhdet_fec!F72/0.086*1000000/RES_hhdet_num!F70)</f>
        <v>463.79578083846962</v>
      </c>
      <c r="G72" s="164">
        <f>IF(RES_hhdet_fec!G72=0,0,RES_hhdet_fec!G72/0.086*1000000/RES_hhdet_num!G70)</f>
        <v>461.84747127101059</v>
      </c>
      <c r="H72" s="164">
        <f>IF(RES_hhdet_fec!H72=0,0,RES_hhdet_fec!H72/0.086*1000000/RES_hhdet_num!H70)</f>
        <v>560.0955180416023</v>
      </c>
      <c r="I72" s="164">
        <f>IF(RES_hhdet_fec!I72=0,0,RES_hhdet_fec!I72/0.086*1000000/RES_hhdet_num!I70)</f>
        <v>685.67435385500198</v>
      </c>
      <c r="J72" s="164">
        <f>IF(RES_hhdet_fec!J72=0,0,RES_hhdet_fec!J72/0.086*1000000/RES_hhdet_num!J70)</f>
        <v>452.09055407513358</v>
      </c>
      <c r="K72" s="164">
        <f>IF(RES_hhdet_fec!K72=0,0,RES_hhdet_fec!K72/0.086*1000000/RES_hhdet_num!K70)</f>
        <v>447.55227862210745</v>
      </c>
      <c r="L72" s="164">
        <f>IF(RES_hhdet_fec!L72=0,0,RES_hhdet_fec!L72/0.086*1000000/RES_hhdet_num!L70)</f>
        <v>446.86515987310355</v>
      </c>
      <c r="M72" s="164">
        <f>IF(RES_hhdet_fec!M72=0,0,RES_hhdet_fec!M72/0.086*1000000/RES_hhdet_num!M70)</f>
        <v>443.5440812361926</v>
      </c>
      <c r="N72" s="164">
        <f>IF(RES_hhdet_fec!N72=0,0,RES_hhdet_fec!N72/0.086*1000000/RES_hhdet_num!N70)</f>
        <v>441.56423508861508</v>
      </c>
      <c r="O72" s="164">
        <f>IF(RES_hhdet_fec!O72=0,0,RES_hhdet_fec!O72/0.086*1000000/RES_hhdet_num!O70)</f>
        <v>438.40546804901385</v>
      </c>
      <c r="P72" s="164">
        <f>IF(RES_hhdet_fec!P72=0,0,RES_hhdet_fec!P72/0.086*1000000/RES_hhdet_num!P70)</f>
        <v>443.33719848026476</v>
      </c>
      <c r="Q72" s="164">
        <f>IF(RES_hhdet_fec!Q72=0,0,RES_hhdet_fec!Q72/0.086*1000000/RES_hhdet_num!Q70)</f>
        <v>432.63654255316538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2975.0242294699251</v>
      </c>
      <c r="C73" s="162">
        <f>IF(RES_hhdet_fec!C73=0,0,RES_hhdet_fec!C73/0.086*1000000/RES_hhdet_num!C73)</f>
        <v>2965.9426046690523</v>
      </c>
      <c r="D73" s="162">
        <f>IF(RES_hhdet_fec!D73=0,0,RES_hhdet_fec!D73/0.086*1000000/RES_hhdet_num!D73)</f>
        <v>2850.6689474490831</v>
      </c>
      <c r="E73" s="162">
        <f>IF(RES_hhdet_fec!E73=0,0,RES_hhdet_fec!E73/0.086*1000000/RES_hhdet_num!E73)</f>
        <v>2935.8507433953514</v>
      </c>
      <c r="F73" s="162">
        <f>IF(RES_hhdet_fec!F73=0,0,RES_hhdet_fec!F73/0.086*1000000/RES_hhdet_num!F73)</f>
        <v>2846.2683999496903</v>
      </c>
      <c r="G73" s="162">
        <f>IF(RES_hhdet_fec!G73=0,0,RES_hhdet_fec!G73/0.086*1000000/RES_hhdet_num!G73)</f>
        <v>2804.3074441968383</v>
      </c>
      <c r="H73" s="162">
        <f>IF(RES_hhdet_fec!H73=0,0,RES_hhdet_fec!H73/0.086*1000000/RES_hhdet_num!H73)</f>
        <v>2889.8344666550315</v>
      </c>
      <c r="I73" s="162">
        <f>IF(RES_hhdet_fec!I73=0,0,RES_hhdet_fec!I73/0.086*1000000/RES_hhdet_num!I73)</f>
        <v>2817.641831984959</v>
      </c>
      <c r="J73" s="162">
        <f>IF(RES_hhdet_fec!J73=0,0,RES_hhdet_fec!J73/0.086*1000000/RES_hhdet_num!J73)</f>
        <v>2720.2088171978126</v>
      </c>
      <c r="K73" s="162">
        <f>IF(RES_hhdet_fec!K73=0,0,RES_hhdet_fec!K73/0.086*1000000/RES_hhdet_num!K73)</f>
        <v>2713.9498500727286</v>
      </c>
      <c r="L73" s="162">
        <f>IF(RES_hhdet_fec!L73=0,0,RES_hhdet_fec!L73/0.086*1000000/RES_hhdet_num!L73)</f>
        <v>2602.37427567748</v>
      </c>
      <c r="M73" s="162">
        <f>IF(RES_hhdet_fec!M73=0,0,RES_hhdet_fec!M73/0.086*1000000/RES_hhdet_num!M73)</f>
        <v>2727.1568825091831</v>
      </c>
      <c r="N73" s="162">
        <f>IF(RES_hhdet_fec!N73=0,0,RES_hhdet_fec!N73/0.086*1000000/RES_hhdet_num!N73)</f>
        <v>2664.7229392727158</v>
      </c>
      <c r="O73" s="162">
        <f>IF(RES_hhdet_fec!O73=0,0,RES_hhdet_fec!O73/0.086*1000000/RES_hhdet_num!O73)</f>
        <v>2652.1258665622181</v>
      </c>
      <c r="P73" s="162">
        <f>IF(RES_hhdet_fec!P73=0,0,RES_hhdet_fec!P73/0.086*1000000/RES_hhdet_num!P73)</f>
        <v>2772.2555140113004</v>
      </c>
      <c r="Q73" s="162">
        <f>IF(RES_hhdet_fec!Q73=0,0,RES_hhdet_fec!Q73/0.086*1000000/RES_hhdet_num!Q73)</f>
        <v>2637.0040765866584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2705.7536575113636</v>
      </c>
      <c r="C74" s="160">
        <f>IF(RES_hhdet_fec!C74=0,0,RES_hhdet_fec!C74/0.086*1000000/RES_hhdet_num!C74)</f>
        <v>2698.1163252400438</v>
      </c>
      <c r="D74" s="160">
        <f>IF(RES_hhdet_fec!D74=0,0,RES_hhdet_fec!D74/0.086*1000000/RES_hhdet_num!D74)</f>
        <v>2605.3123177248654</v>
      </c>
      <c r="E74" s="160">
        <f>IF(RES_hhdet_fec!E74=0,0,RES_hhdet_fec!E74/0.086*1000000/RES_hhdet_num!E74)</f>
        <v>2667.758199209095</v>
      </c>
      <c r="F74" s="160">
        <f>IF(RES_hhdet_fec!F74=0,0,RES_hhdet_fec!F74/0.086*1000000/RES_hhdet_num!F74)</f>
        <v>2598.4970808007756</v>
      </c>
      <c r="G74" s="160">
        <f>IF(RES_hhdet_fec!G74=0,0,RES_hhdet_fec!G74/0.086*1000000/RES_hhdet_num!G74)</f>
        <v>2565.0780544186064</v>
      </c>
      <c r="H74" s="160">
        <f>IF(RES_hhdet_fec!H74=0,0,RES_hhdet_fec!H74/0.086*1000000/RES_hhdet_num!H74)</f>
        <v>2568.530472366866</v>
      </c>
      <c r="I74" s="160">
        <f>IF(RES_hhdet_fec!I74=0,0,RES_hhdet_fec!I74/0.086*1000000/RES_hhdet_num!I74)</f>
        <v>2446.7004988456092</v>
      </c>
      <c r="J74" s="160">
        <f>IF(RES_hhdet_fec!J74=0,0,RES_hhdet_fec!J74/0.086*1000000/RES_hhdet_num!J74)</f>
        <v>2492.2471669734969</v>
      </c>
      <c r="K74" s="160">
        <f>IF(RES_hhdet_fec!K74=0,0,RES_hhdet_fec!K74/0.086*1000000/RES_hhdet_num!K74)</f>
        <v>2483.0146661766512</v>
      </c>
      <c r="L74" s="160">
        <f>IF(RES_hhdet_fec!L74=0,0,RES_hhdet_fec!L74/0.086*1000000/RES_hhdet_num!L74)</f>
        <v>2398.6458666312205</v>
      </c>
      <c r="M74" s="160">
        <f>IF(RES_hhdet_fec!M74=0,0,RES_hhdet_fec!M74/0.086*1000000/RES_hhdet_num!M74)</f>
        <v>2488.9117431180734</v>
      </c>
      <c r="N74" s="160">
        <f>IF(RES_hhdet_fec!N74=0,0,RES_hhdet_fec!N74/0.086*1000000/RES_hhdet_num!N74)</f>
        <v>2440.1064395431526</v>
      </c>
      <c r="O74" s="160">
        <f>IF(RES_hhdet_fec!O74=0,0,RES_hhdet_fec!O74/0.086*1000000/RES_hhdet_num!O74)</f>
        <v>2427.4998679706714</v>
      </c>
      <c r="P74" s="160">
        <f>IF(RES_hhdet_fec!P74=0,0,RES_hhdet_fec!P74/0.086*1000000/RES_hhdet_num!P74)</f>
        <v>2522.5288339887452</v>
      </c>
      <c r="Q74" s="160">
        <f>IF(RES_hhdet_fec!Q74=0,0,RES_hhdet_fec!Q74/0.086*1000000/RES_hhdet_num!Q74)</f>
        <v>2410.3895999931674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2231.2681721023764</v>
      </c>
      <c r="C75" s="156">
        <f>IF(RES_hhdet_fec!C75=0,0,RES_hhdet_fec!C75/0.086*1000000/RES_hhdet_num!C74)</f>
        <v>2224.456953501835</v>
      </c>
      <c r="D75" s="156">
        <f>IF(RES_hhdet_fec!D75=0,0,RES_hhdet_fec!D75/0.086*1000000/RES_hhdet_num!D74)</f>
        <v>2138.0017105867973</v>
      </c>
      <c r="E75" s="156">
        <f>IF(RES_hhdet_fec!E75=0,0,RES_hhdet_fec!E75/0.086*1000000/RES_hhdet_num!E74)</f>
        <v>2201.8880575464545</v>
      </c>
      <c r="F75" s="156">
        <f>IF(RES_hhdet_fec!F75=0,0,RES_hhdet_fec!F75/0.086*1000000/RES_hhdet_num!F74)</f>
        <v>2134.7012999623039</v>
      </c>
      <c r="G75" s="156">
        <f>IF(RES_hhdet_fec!G75=0,0,RES_hhdet_fec!G75/0.086*1000000/RES_hhdet_num!G74)</f>
        <v>2103.230583147596</v>
      </c>
      <c r="H75" s="156">
        <f>IF(RES_hhdet_fec!H75=0,0,RES_hhdet_fec!H75/0.086*1000000/RES_hhdet_num!H74)</f>
        <v>2008.4349543252636</v>
      </c>
      <c r="I75" s="156">
        <f>IF(RES_hhdet_fec!I75=0,0,RES_hhdet_fec!I75/0.086*1000000/RES_hhdet_num!I74)</f>
        <v>1761.0261449906072</v>
      </c>
      <c r="J75" s="156">
        <f>IF(RES_hhdet_fec!J75=0,0,RES_hhdet_fec!J75/0.086*1000000/RES_hhdet_num!J74)</f>
        <v>2040.1566128983636</v>
      </c>
      <c r="K75" s="156">
        <f>IF(RES_hhdet_fec!K75=0,0,RES_hhdet_fec!K75/0.086*1000000/RES_hhdet_num!K74)</f>
        <v>2035.4623875545437</v>
      </c>
      <c r="L75" s="156">
        <f>IF(RES_hhdet_fec!L75=0,0,RES_hhdet_fec!L75/0.086*1000000/RES_hhdet_num!L74)</f>
        <v>1951.7807067581177</v>
      </c>
      <c r="M75" s="156">
        <f>IF(RES_hhdet_fec!M75=0,0,RES_hhdet_fec!M75/0.086*1000000/RES_hhdet_num!M74)</f>
        <v>2045.3676618818813</v>
      </c>
      <c r="N75" s="156">
        <f>IF(RES_hhdet_fec!N75=0,0,RES_hhdet_fec!N75/0.086*1000000/RES_hhdet_num!N74)</f>
        <v>1998.5422044545378</v>
      </c>
      <c r="O75" s="156">
        <f>IF(RES_hhdet_fec!O75=0,0,RES_hhdet_fec!O75/0.086*1000000/RES_hhdet_num!O74)</f>
        <v>1989.0943999216595</v>
      </c>
      <c r="P75" s="156">
        <f>IF(RES_hhdet_fec!P75=0,0,RES_hhdet_fec!P75/0.086*1000000/RES_hhdet_num!P74)</f>
        <v>2079.1916355084809</v>
      </c>
      <c r="Q75" s="156">
        <f>IF(RES_hhdet_fec!Q75=0,0,RES_hhdet_fec!Q75/0.086*1000000/RES_hhdet_num!Q74)</f>
        <v>1977.7530574400018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474.48548540898747</v>
      </c>
      <c r="C76" s="156">
        <f>IF(RES_hhdet_fec!C76=0,0,RES_hhdet_fec!C76/0.086*1000000/RES_hhdet_num!C74)</f>
        <v>473.6593717382093</v>
      </c>
      <c r="D76" s="156">
        <f>IF(RES_hhdet_fec!D76=0,0,RES_hhdet_fec!D76/0.086*1000000/RES_hhdet_num!D74)</f>
        <v>467.31060713806789</v>
      </c>
      <c r="E76" s="156">
        <f>IF(RES_hhdet_fec!E76=0,0,RES_hhdet_fec!E76/0.086*1000000/RES_hhdet_num!E74)</f>
        <v>465.87014166263987</v>
      </c>
      <c r="F76" s="156">
        <f>IF(RES_hhdet_fec!F76=0,0,RES_hhdet_fec!F76/0.086*1000000/RES_hhdet_num!F74)</f>
        <v>463.79578083847196</v>
      </c>
      <c r="G76" s="156">
        <f>IF(RES_hhdet_fec!G76=0,0,RES_hhdet_fec!G76/0.086*1000000/RES_hhdet_num!G74)</f>
        <v>461.84747127101048</v>
      </c>
      <c r="H76" s="156">
        <f>IF(RES_hhdet_fec!H76=0,0,RES_hhdet_fec!H76/0.086*1000000/RES_hhdet_num!H74)</f>
        <v>560.0955180416023</v>
      </c>
      <c r="I76" s="156">
        <f>IF(RES_hhdet_fec!I76=0,0,RES_hhdet_fec!I76/0.086*1000000/RES_hhdet_num!I74)</f>
        <v>685.67435385500187</v>
      </c>
      <c r="J76" s="156">
        <f>IF(RES_hhdet_fec!J76=0,0,RES_hhdet_fec!J76/0.086*1000000/RES_hhdet_num!J74)</f>
        <v>452.09055407513381</v>
      </c>
      <c r="K76" s="156">
        <f>IF(RES_hhdet_fec!K76=0,0,RES_hhdet_fec!K76/0.086*1000000/RES_hhdet_num!K74)</f>
        <v>447.55227862210762</v>
      </c>
      <c r="L76" s="156">
        <f>IF(RES_hhdet_fec!L76=0,0,RES_hhdet_fec!L76/0.086*1000000/RES_hhdet_num!L74)</f>
        <v>446.8651598731031</v>
      </c>
      <c r="M76" s="156">
        <f>IF(RES_hhdet_fec!M76=0,0,RES_hhdet_fec!M76/0.086*1000000/RES_hhdet_num!M74)</f>
        <v>443.54408123619254</v>
      </c>
      <c r="N76" s="156">
        <f>IF(RES_hhdet_fec!N76=0,0,RES_hhdet_fec!N76/0.086*1000000/RES_hhdet_num!N74)</f>
        <v>441.56423508861502</v>
      </c>
      <c r="O76" s="156">
        <f>IF(RES_hhdet_fec!O76=0,0,RES_hhdet_fec!O76/0.086*1000000/RES_hhdet_num!O74)</f>
        <v>438.40546804901174</v>
      </c>
      <c r="P76" s="156">
        <f>IF(RES_hhdet_fec!P76=0,0,RES_hhdet_fec!P76/0.086*1000000/RES_hhdet_num!P74)</f>
        <v>443.3371984802647</v>
      </c>
      <c r="Q76" s="156">
        <f>IF(RES_hhdet_fec!Q76=0,0,RES_hhdet_fec!Q76/0.086*1000000/RES_hhdet_num!Q74)</f>
        <v>432.63654255316521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743.63158203354737</v>
      </c>
      <c r="C77" s="157">
        <f>IF(RES_hhdet_fec!C77=0,0,RES_hhdet_fec!C77/0.086*1000000/RES_hhdet_num!C$62)</f>
        <v>723.32465768549184</v>
      </c>
      <c r="D77" s="157">
        <f>IF(RES_hhdet_fec!D77=0,0,RES_hhdet_fec!D77/0.086*1000000/RES_hhdet_num!D$62)</f>
        <v>734.83076484818594</v>
      </c>
      <c r="E77" s="157">
        <f>IF(RES_hhdet_fec!E77=0,0,RES_hhdet_fec!E77/0.086*1000000/RES_hhdet_num!E$62)</f>
        <v>728.47404740981563</v>
      </c>
      <c r="F77" s="157">
        <f>IF(RES_hhdet_fec!F77=0,0,RES_hhdet_fec!F77/0.086*1000000/RES_hhdet_num!F$62)</f>
        <v>730.45254265705955</v>
      </c>
      <c r="G77" s="157">
        <f>IF(RES_hhdet_fec!G77=0,0,RES_hhdet_fec!G77/0.086*1000000/RES_hhdet_num!G$62)</f>
        <v>740.24014208895608</v>
      </c>
      <c r="H77" s="157">
        <f>IF(RES_hhdet_fec!H77=0,0,RES_hhdet_fec!H77/0.086*1000000/RES_hhdet_num!H$62)</f>
        <v>738.11369825548809</v>
      </c>
      <c r="I77" s="157">
        <f>IF(RES_hhdet_fec!I77=0,0,RES_hhdet_fec!I77/0.086*1000000/RES_hhdet_num!I$62)</f>
        <v>757.15323173437093</v>
      </c>
      <c r="J77" s="157">
        <f>IF(RES_hhdet_fec!J77=0,0,RES_hhdet_fec!J77/0.086*1000000/RES_hhdet_num!J$62)</f>
        <v>751.58543761114186</v>
      </c>
      <c r="K77" s="157">
        <f>IF(RES_hhdet_fec!K77=0,0,RES_hhdet_fec!K77/0.086*1000000/RES_hhdet_num!K$62)</f>
        <v>758.94587647403955</v>
      </c>
      <c r="L77" s="157">
        <f>IF(RES_hhdet_fec!L77=0,0,RES_hhdet_fec!L77/0.086*1000000/RES_hhdet_num!L$62)</f>
        <v>744.74365776159698</v>
      </c>
      <c r="M77" s="157">
        <f>IF(RES_hhdet_fec!M77=0,0,RES_hhdet_fec!M77/0.086*1000000/RES_hhdet_num!M$62)</f>
        <v>756.25073981019887</v>
      </c>
      <c r="N77" s="157">
        <f>IF(RES_hhdet_fec!N77=0,0,RES_hhdet_fec!N77/0.086*1000000/RES_hhdet_num!N$62)</f>
        <v>800.30379404230359</v>
      </c>
      <c r="O77" s="157">
        <f>IF(RES_hhdet_fec!O77=0,0,RES_hhdet_fec!O77/0.086*1000000/RES_hhdet_num!O$62)</f>
        <v>802.35188815041579</v>
      </c>
      <c r="P77" s="157">
        <f>IF(RES_hhdet_fec!P77=0,0,RES_hhdet_fec!P77/0.086*1000000/RES_hhdet_num!P$62)</f>
        <v>821.60602677316297</v>
      </c>
      <c r="Q77" s="157">
        <f>IF(RES_hhdet_fec!Q77=0,0,RES_hhdet_fec!Q77/0.086*1000000/RES_hhdet_num!Q$62)</f>
        <v>841.25059982782432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801.94214256694818</v>
      </c>
      <c r="C78" s="156">
        <f>IF(RES_hhdet_fec!C78=0,0,RES_hhdet_fec!C78/0.086*1000000/RES_hhdet_num!C78)</f>
        <v>769.25255420026838</v>
      </c>
      <c r="D78" s="156">
        <f>IF(RES_hhdet_fec!D78=0,0,RES_hhdet_fec!D78/0.086*1000000/RES_hhdet_num!D78)</f>
        <v>783.3270006172545</v>
      </c>
      <c r="E78" s="156">
        <f>IF(RES_hhdet_fec!E78=0,0,RES_hhdet_fec!E78/0.086*1000000/RES_hhdet_num!E78)</f>
        <v>770.6079841568145</v>
      </c>
      <c r="F78" s="156">
        <f>IF(RES_hhdet_fec!F78=0,0,RES_hhdet_fec!F78/0.086*1000000/RES_hhdet_num!F78)</f>
        <v>771.8067988075835</v>
      </c>
      <c r="G78" s="156">
        <f>IF(RES_hhdet_fec!G78=0,0,RES_hhdet_fec!G78/0.086*1000000/RES_hhdet_num!G78)</f>
        <v>781.92414098889913</v>
      </c>
      <c r="H78" s="156">
        <f>IF(RES_hhdet_fec!H78=0,0,RES_hhdet_fec!H78/0.086*1000000/RES_hhdet_num!H78)</f>
        <v>777.95865725199326</v>
      </c>
      <c r="I78" s="156">
        <f>IF(RES_hhdet_fec!I78=0,0,RES_hhdet_fec!I78/0.086*1000000/RES_hhdet_num!I78)</f>
        <v>798.05026110792517</v>
      </c>
      <c r="J78" s="156">
        <f>IF(RES_hhdet_fec!J78=0,0,RES_hhdet_fec!J78/0.086*1000000/RES_hhdet_num!J78)</f>
        <v>781.3752452197707</v>
      </c>
      <c r="K78" s="156">
        <f>IF(RES_hhdet_fec!K78=0,0,RES_hhdet_fec!K78/0.086*1000000/RES_hhdet_num!K78)</f>
        <v>789.01847526237805</v>
      </c>
      <c r="L78" s="156">
        <f>IF(RES_hhdet_fec!L78=0,0,RES_hhdet_fec!L78/0.086*1000000/RES_hhdet_num!L78)</f>
        <v>764.99748004254513</v>
      </c>
      <c r="M78" s="156">
        <f>IF(RES_hhdet_fec!M78=0,0,RES_hhdet_fec!M78/0.086*1000000/RES_hhdet_num!M78)</f>
        <v>781.60321724077619</v>
      </c>
      <c r="N78" s="156">
        <f>IF(RES_hhdet_fec!N78=0,0,RES_hhdet_fec!N78/0.086*1000000/RES_hhdet_num!N78)</f>
        <v>819.46473553251826</v>
      </c>
      <c r="O78" s="156">
        <f>IF(RES_hhdet_fec!O78=0,0,RES_hhdet_fec!O78/0.086*1000000/RES_hhdet_num!O78)</f>
        <v>818.60136143075852</v>
      </c>
      <c r="P78" s="156">
        <f>IF(RES_hhdet_fec!P78=0,0,RES_hhdet_fec!P78/0.086*1000000/RES_hhdet_num!P78)</f>
        <v>840.25475724964213</v>
      </c>
      <c r="Q78" s="156">
        <f>IF(RES_hhdet_fec!Q78=0,0,RES_hhdet_fec!Q78/0.086*1000000/RES_hhdet_num!Q78)</f>
        <v>848.50927486228898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483.12220475821681</v>
      </c>
      <c r="C79" s="57">
        <f>IF(RES_hhdet_fec!C79=0,0,RES_hhdet_fec!C79/0.086*1000000/RES_hhdet_num!C79)</f>
        <v>468.2015437869278</v>
      </c>
      <c r="D79" s="57">
        <f>IF(RES_hhdet_fec!D79=0,0,RES_hhdet_fec!D79/0.086*1000000/RES_hhdet_num!D79)</f>
        <v>470.36927984018041</v>
      </c>
      <c r="E79" s="57">
        <f>IF(RES_hhdet_fec!E79=0,0,RES_hhdet_fec!E79/0.086*1000000/RES_hhdet_num!E79)</f>
        <v>483.18076303028448</v>
      </c>
      <c r="F79" s="57">
        <f>IF(RES_hhdet_fec!F79=0,0,RES_hhdet_fec!F79/0.086*1000000/RES_hhdet_num!F79)</f>
        <v>477.26064547288036</v>
      </c>
      <c r="G79" s="57">
        <f>IF(RES_hhdet_fec!G79=0,0,RES_hhdet_fec!G79/0.086*1000000/RES_hhdet_num!G79)</f>
        <v>492.89772336040551</v>
      </c>
      <c r="H79" s="57">
        <f>IF(RES_hhdet_fec!H79=0,0,RES_hhdet_fec!H79/0.086*1000000/RES_hhdet_num!H79)</f>
        <v>493.41620569978573</v>
      </c>
      <c r="I79" s="57">
        <f>IF(RES_hhdet_fec!I79=0,0,RES_hhdet_fec!I79/0.086*1000000/RES_hhdet_num!I79)</f>
        <v>511.1011803843495</v>
      </c>
      <c r="J79" s="57">
        <f>IF(RES_hhdet_fec!J79=0,0,RES_hhdet_fec!J79/0.086*1000000/RES_hhdet_num!J79)</f>
        <v>493.06587535527797</v>
      </c>
      <c r="K79" s="57">
        <f>IF(RES_hhdet_fec!K79=0,0,RES_hhdet_fec!K79/0.086*1000000/RES_hhdet_num!K79)</f>
        <v>508.64773371371388</v>
      </c>
      <c r="L79" s="57">
        <f>IF(RES_hhdet_fec!L79=0,0,RES_hhdet_fec!L79/0.086*1000000/RES_hhdet_num!L79)</f>
        <v>485.14261118704354</v>
      </c>
      <c r="M79" s="57">
        <f>IF(RES_hhdet_fec!M79=0,0,RES_hhdet_fec!M79/0.086*1000000/RES_hhdet_num!M79)</f>
        <v>510.6893791774915</v>
      </c>
      <c r="N79" s="57">
        <f>IF(RES_hhdet_fec!N79=0,0,RES_hhdet_fec!N79/0.086*1000000/RES_hhdet_num!N79)</f>
        <v>533.79640034525937</v>
      </c>
      <c r="O79" s="57">
        <f>IF(RES_hhdet_fec!O79=0,0,RES_hhdet_fec!O79/0.086*1000000/RES_hhdet_num!O79)</f>
        <v>537.99881462255428</v>
      </c>
      <c r="P79" s="57">
        <f>IF(RES_hhdet_fec!P79=0,0,RES_hhdet_fec!P79/0.086*1000000/RES_hhdet_num!P79)</f>
        <v>564.98722205384536</v>
      </c>
      <c r="Q79" s="57">
        <f>IF(RES_hhdet_fec!Q79=0,0,RES_hhdet_fec!Q79/0.086*1000000/RES_hhdet_num!Q79)</f>
        <v>575.57242301050997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21173.665398977748</v>
      </c>
      <c r="C81" s="168">
        <f t="shared" ref="C81:Q81" si="16">SUM(C82,C85,C87,C100)</f>
        <v>21748.956421779112</v>
      </c>
      <c r="D81" s="168">
        <f t="shared" si="16"/>
        <v>21442.667655675352</v>
      </c>
      <c r="E81" s="168">
        <f t="shared" si="16"/>
        <v>21385.068172555733</v>
      </c>
      <c r="F81" s="168">
        <f t="shared" si="16"/>
        <v>21144.564632347759</v>
      </c>
      <c r="G81" s="168">
        <f t="shared" si="16"/>
        <v>20784.530548562761</v>
      </c>
      <c r="H81" s="168">
        <f t="shared" si="16"/>
        <v>20345.112121854254</v>
      </c>
      <c r="I81" s="168">
        <f t="shared" si="16"/>
        <v>19387.369615826854</v>
      </c>
      <c r="J81" s="168">
        <f t="shared" si="16"/>
        <v>19898.257933962086</v>
      </c>
      <c r="K81" s="168">
        <f t="shared" si="16"/>
        <v>18920.17897431671</v>
      </c>
      <c r="L81" s="168">
        <f t="shared" si="16"/>
        <v>21146.016279869262</v>
      </c>
      <c r="M81" s="168">
        <f t="shared" si="16"/>
        <v>15812.62832663567</v>
      </c>
      <c r="N81" s="168">
        <f t="shared" si="16"/>
        <v>18022.472043727263</v>
      </c>
      <c r="O81" s="168">
        <f t="shared" si="16"/>
        <v>17967.301378979064</v>
      </c>
      <c r="P81" s="168">
        <f t="shared" si="16"/>
        <v>14649.715609876223</v>
      </c>
      <c r="Q81" s="168">
        <f t="shared" si="16"/>
        <v>15200.010654235244</v>
      </c>
    </row>
    <row r="82" spans="1:17" ht="12.95" customHeight="1" x14ac:dyDescent="0.25">
      <c r="A82" s="158" t="s">
        <v>65</v>
      </c>
      <c r="B82" s="157">
        <f t="shared" ref="B82" si="17">SUM(B83:B84)</f>
        <v>17325.32011223699</v>
      </c>
      <c r="C82" s="157">
        <f t="shared" ref="C82:Q82" si="18">SUM(C83:C84)</f>
        <v>17856.96361642257</v>
      </c>
      <c r="D82" s="157">
        <f t="shared" si="18"/>
        <v>17645.112602801109</v>
      </c>
      <c r="E82" s="157">
        <f t="shared" si="18"/>
        <v>17529.557208696133</v>
      </c>
      <c r="F82" s="157">
        <f t="shared" si="18"/>
        <v>17367.350239169962</v>
      </c>
      <c r="G82" s="157">
        <f t="shared" si="18"/>
        <v>17031.054542290687</v>
      </c>
      <c r="H82" s="157">
        <f t="shared" si="18"/>
        <v>16561.619734716787</v>
      </c>
      <c r="I82" s="157">
        <f t="shared" si="18"/>
        <v>15691.633646145237</v>
      </c>
      <c r="J82" s="157">
        <f t="shared" si="18"/>
        <v>16205.584939094395</v>
      </c>
      <c r="K82" s="157">
        <f t="shared" si="18"/>
        <v>15262.453746741478</v>
      </c>
      <c r="L82" s="157">
        <f t="shared" si="18"/>
        <v>17515.164846119507</v>
      </c>
      <c r="M82" s="157">
        <f t="shared" si="18"/>
        <v>12163.959857630934</v>
      </c>
      <c r="N82" s="157">
        <f t="shared" si="18"/>
        <v>14387.216296671388</v>
      </c>
      <c r="O82" s="157">
        <f t="shared" si="18"/>
        <v>14348.096666712408</v>
      </c>
      <c r="P82" s="157">
        <f t="shared" si="18"/>
        <v>10961.270885694405</v>
      </c>
      <c r="Q82" s="157">
        <f t="shared" si="18"/>
        <v>11610.180835398936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17249.762128165978</v>
      </c>
      <c r="C83" s="156">
        <f>IF(RES_hhdet_fec!C83=0,0,RES_hhdet_fec!C83/0.086*1000000/RES_hhdet_num!C$81)</f>
        <v>17772.880190952375</v>
      </c>
      <c r="D83" s="156">
        <f>IF(RES_hhdet_fec!D83=0,0,RES_hhdet_fec!D83/0.086*1000000/RES_hhdet_num!D$81)</f>
        <v>17579.133739258112</v>
      </c>
      <c r="E83" s="156">
        <f>IF(RES_hhdet_fec!E83=0,0,RES_hhdet_fec!E83/0.086*1000000/RES_hhdet_num!E$81)</f>
        <v>17420.539036139638</v>
      </c>
      <c r="F83" s="156">
        <f>IF(RES_hhdet_fec!F83=0,0,RES_hhdet_fec!F83/0.086*1000000/RES_hhdet_num!F$81)</f>
        <v>17280.931646093421</v>
      </c>
      <c r="G83" s="156">
        <f>IF(RES_hhdet_fec!G83=0,0,RES_hhdet_fec!G83/0.086*1000000/RES_hhdet_num!G$81)</f>
        <v>16926.987289254506</v>
      </c>
      <c r="H83" s="156">
        <f>IF(RES_hhdet_fec!H83=0,0,RES_hhdet_fec!H83/0.086*1000000/RES_hhdet_num!H$81)</f>
        <v>16456.004002498619</v>
      </c>
      <c r="I83" s="156">
        <f>IF(RES_hhdet_fec!I83=0,0,RES_hhdet_fec!I83/0.086*1000000/RES_hhdet_num!I$81)</f>
        <v>15584.234617057975</v>
      </c>
      <c r="J83" s="156">
        <f>IF(RES_hhdet_fec!J83=0,0,RES_hhdet_fec!J83/0.086*1000000/RES_hhdet_num!J$81)</f>
        <v>16118.374666406948</v>
      </c>
      <c r="K83" s="156">
        <f>IF(RES_hhdet_fec!K83=0,0,RES_hhdet_fec!K83/0.086*1000000/RES_hhdet_num!K$81)</f>
        <v>15166.677696998784</v>
      </c>
      <c r="L83" s="156">
        <f>IF(RES_hhdet_fec!L83=0,0,RES_hhdet_fec!L83/0.086*1000000/RES_hhdet_num!L$81)</f>
        <v>17444.276780956778</v>
      </c>
      <c r="M83" s="156">
        <f>IF(RES_hhdet_fec!M83=0,0,RES_hhdet_fec!M83/0.086*1000000/RES_hhdet_num!M$81)</f>
        <v>12081.898101924902</v>
      </c>
      <c r="N83" s="156">
        <f>IF(RES_hhdet_fec!N83=0,0,RES_hhdet_fec!N83/0.086*1000000/RES_hhdet_num!N$81)</f>
        <v>14311.597095433382</v>
      </c>
      <c r="O83" s="156">
        <f>IF(RES_hhdet_fec!O83=0,0,RES_hhdet_fec!O83/0.086*1000000/RES_hhdet_num!O$81)</f>
        <v>14275.692477195926</v>
      </c>
      <c r="P83" s="156">
        <f>IF(RES_hhdet_fec!P83=0,0,RES_hhdet_fec!P83/0.086*1000000/RES_hhdet_num!P$81)</f>
        <v>10883.725285999288</v>
      </c>
      <c r="Q83" s="156">
        <f>IF(RES_hhdet_fec!Q83=0,0,RES_hhdet_fec!Q83/0.086*1000000/RES_hhdet_num!Q$81)</f>
        <v>11537.357892566944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75.557984071010935</v>
      </c>
      <c r="C84" s="156">
        <f>IF(RES_hhdet_fec!C84=0,0,RES_hhdet_fec!C84/0.086*1000000/RES_hhdet_num!C$81)</f>
        <v>84.083425470194783</v>
      </c>
      <c r="D84" s="156">
        <f>IF(RES_hhdet_fec!D84=0,0,RES_hhdet_fec!D84/0.086*1000000/RES_hhdet_num!D$81)</f>
        <v>65.978863542996308</v>
      </c>
      <c r="E84" s="156">
        <f>IF(RES_hhdet_fec!E84=0,0,RES_hhdet_fec!E84/0.086*1000000/RES_hhdet_num!E$81)</f>
        <v>109.01817255649348</v>
      </c>
      <c r="F84" s="156">
        <f>IF(RES_hhdet_fec!F84=0,0,RES_hhdet_fec!F84/0.086*1000000/RES_hhdet_num!F$81)</f>
        <v>86.41859307654137</v>
      </c>
      <c r="G84" s="156">
        <f>IF(RES_hhdet_fec!G84=0,0,RES_hhdet_fec!G84/0.086*1000000/RES_hhdet_num!G$81)</f>
        <v>104.06725303617907</v>
      </c>
      <c r="H84" s="156">
        <f>IF(RES_hhdet_fec!H84=0,0,RES_hhdet_fec!H84/0.086*1000000/RES_hhdet_num!H$81)</f>
        <v>105.61573221816978</v>
      </c>
      <c r="I84" s="156">
        <f>IF(RES_hhdet_fec!I84=0,0,RES_hhdet_fec!I84/0.086*1000000/RES_hhdet_num!I$81)</f>
        <v>107.39902908726233</v>
      </c>
      <c r="J84" s="156">
        <f>IF(RES_hhdet_fec!J84=0,0,RES_hhdet_fec!J84/0.086*1000000/RES_hhdet_num!J$81)</f>
        <v>87.210272687447258</v>
      </c>
      <c r="K84" s="156">
        <f>IF(RES_hhdet_fec!K84=0,0,RES_hhdet_fec!K84/0.086*1000000/RES_hhdet_num!K$81)</f>
        <v>95.776049742693871</v>
      </c>
      <c r="L84" s="156">
        <f>IF(RES_hhdet_fec!L84=0,0,RES_hhdet_fec!L84/0.086*1000000/RES_hhdet_num!L$81)</f>
        <v>70.888065162730882</v>
      </c>
      <c r="M84" s="156">
        <f>IF(RES_hhdet_fec!M84=0,0,RES_hhdet_fec!M84/0.086*1000000/RES_hhdet_num!M$81)</f>
        <v>82.061755706032912</v>
      </c>
      <c r="N84" s="156">
        <f>IF(RES_hhdet_fec!N84=0,0,RES_hhdet_fec!N84/0.086*1000000/RES_hhdet_num!N$81)</f>
        <v>75.619201238005317</v>
      </c>
      <c r="O84" s="156">
        <f>IF(RES_hhdet_fec!O84=0,0,RES_hhdet_fec!O84/0.086*1000000/RES_hhdet_num!O$81)</f>
        <v>72.404189516483697</v>
      </c>
      <c r="P84" s="156">
        <f>IF(RES_hhdet_fec!P84=0,0,RES_hhdet_fec!P84/0.086*1000000/RES_hhdet_num!P$81)</f>
        <v>77.545599695116209</v>
      </c>
      <c r="Q84" s="156">
        <f>IF(RES_hhdet_fec!Q84=0,0,RES_hhdet_fec!Q84/0.086*1000000/RES_hhdet_num!Q$81)</f>
        <v>72.822942831991895</v>
      </c>
    </row>
    <row r="85" spans="1:17" ht="12.95" customHeight="1" x14ac:dyDescent="0.25">
      <c r="A85" s="158" t="s">
        <v>112</v>
      </c>
      <c r="B85" s="157">
        <f t="shared" ref="B85:Q85" si="19">B86</f>
        <v>1.776100283216183</v>
      </c>
      <c r="C85" s="157">
        <f t="shared" si="19"/>
        <v>1.9390367357190563</v>
      </c>
      <c r="D85" s="157">
        <f t="shared" si="19"/>
        <v>2.2862073076408302</v>
      </c>
      <c r="E85" s="157">
        <f t="shared" si="19"/>
        <v>2.5716190313933844</v>
      </c>
      <c r="F85" s="157">
        <f t="shared" si="19"/>
        <v>3.0973753486470081</v>
      </c>
      <c r="G85" s="157">
        <f t="shared" si="19"/>
        <v>3.3524312093832798</v>
      </c>
      <c r="H85" s="157">
        <f t="shared" si="19"/>
        <v>4.0421475811062342</v>
      </c>
      <c r="I85" s="157">
        <f t="shared" si="19"/>
        <v>4.6380542911353491</v>
      </c>
      <c r="J85" s="157">
        <f t="shared" si="19"/>
        <v>5.0512119249967267</v>
      </c>
      <c r="K85" s="157">
        <f t="shared" si="19"/>
        <v>5.7081875160516429</v>
      </c>
      <c r="L85" s="157">
        <f t="shared" si="19"/>
        <v>7.0758811344887764</v>
      </c>
      <c r="M85" s="157">
        <f t="shared" si="19"/>
        <v>7.8189582143639527</v>
      </c>
      <c r="N85" s="157">
        <f t="shared" si="19"/>
        <v>8.5444471784003273</v>
      </c>
      <c r="O85" s="157">
        <f t="shared" si="19"/>
        <v>8.9032638376395425</v>
      </c>
      <c r="P85" s="157">
        <f t="shared" si="19"/>
        <v>9.033638944733644</v>
      </c>
      <c r="Q85" s="157">
        <f t="shared" si="19"/>
        <v>9.7232917627913853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1.776100283216183</v>
      </c>
      <c r="C86" s="156">
        <f>IF(RES_hhdet_fec!C86=0,0,RES_hhdet_fec!C86/0.086*1000000/RES_hhdet_num!C$81)</f>
        <v>1.9390367357190563</v>
      </c>
      <c r="D86" s="156">
        <f>IF(RES_hhdet_fec!D86=0,0,RES_hhdet_fec!D86/0.086*1000000/RES_hhdet_num!D$81)</f>
        <v>2.2862073076408302</v>
      </c>
      <c r="E86" s="156">
        <f>IF(RES_hhdet_fec!E86=0,0,RES_hhdet_fec!E86/0.086*1000000/RES_hhdet_num!E$81)</f>
        <v>2.5716190313933844</v>
      </c>
      <c r="F86" s="156">
        <f>IF(RES_hhdet_fec!F86=0,0,RES_hhdet_fec!F86/0.086*1000000/RES_hhdet_num!F$81)</f>
        <v>3.0973753486470081</v>
      </c>
      <c r="G86" s="156">
        <f>IF(RES_hhdet_fec!G86=0,0,RES_hhdet_fec!G86/0.086*1000000/RES_hhdet_num!G$81)</f>
        <v>3.3524312093832798</v>
      </c>
      <c r="H86" s="156">
        <f>IF(RES_hhdet_fec!H86=0,0,RES_hhdet_fec!H86/0.086*1000000/RES_hhdet_num!H$81)</f>
        <v>4.0421475811062342</v>
      </c>
      <c r="I86" s="156">
        <f>IF(RES_hhdet_fec!I86=0,0,RES_hhdet_fec!I86/0.086*1000000/RES_hhdet_num!I$81)</f>
        <v>4.6380542911353491</v>
      </c>
      <c r="J86" s="156">
        <f>IF(RES_hhdet_fec!J86=0,0,RES_hhdet_fec!J86/0.086*1000000/RES_hhdet_num!J$81)</f>
        <v>5.0512119249967267</v>
      </c>
      <c r="K86" s="156">
        <f>IF(RES_hhdet_fec!K86=0,0,RES_hhdet_fec!K86/0.086*1000000/RES_hhdet_num!K$81)</f>
        <v>5.7081875160516429</v>
      </c>
      <c r="L86" s="156">
        <f>IF(RES_hhdet_fec!L86=0,0,RES_hhdet_fec!L86/0.086*1000000/RES_hhdet_num!L$81)</f>
        <v>7.0758811344887764</v>
      </c>
      <c r="M86" s="156">
        <f>IF(RES_hhdet_fec!M86=0,0,RES_hhdet_fec!M86/0.086*1000000/RES_hhdet_num!M$81)</f>
        <v>7.8189582143639527</v>
      </c>
      <c r="N86" s="156">
        <f>IF(RES_hhdet_fec!N86=0,0,RES_hhdet_fec!N86/0.086*1000000/RES_hhdet_num!N$81)</f>
        <v>8.5444471784003273</v>
      </c>
      <c r="O86" s="156">
        <f>IF(RES_hhdet_fec!O86=0,0,RES_hhdet_fec!O86/0.086*1000000/RES_hhdet_num!O$81)</f>
        <v>8.9032638376395425</v>
      </c>
      <c r="P86" s="156">
        <f>IF(RES_hhdet_fec!P86=0,0,RES_hhdet_fec!P86/0.086*1000000/RES_hhdet_num!P$81)</f>
        <v>9.033638944733644</v>
      </c>
      <c r="Q86" s="156">
        <f>IF(RES_hhdet_fec!Q86=0,0,RES_hhdet_fec!Q86/0.086*1000000/RES_hhdet_num!Q$81)</f>
        <v>9.7232917627913853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3312.6776164390103</v>
      </c>
      <c r="C87" s="157">
        <f>IF(RES_hhdet_fec!C87=0,0,RES_hhdet_fec!C87/0.086*1000000/RES_hhdet_num!C$81)</f>
        <v>3301.5665051086439</v>
      </c>
      <c r="D87" s="157">
        <f>IF(RES_hhdet_fec!D87=0,0,RES_hhdet_fec!D87/0.086*1000000/RES_hhdet_num!D$81)</f>
        <v>3232.1866665692742</v>
      </c>
      <c r="E87" s="157">
        <f>IF(RES_hhdet_fec!E87=0,0,RES_hhdet_fec!E87/0.086*1000000/RES_hhdet_num!E$81)</f>
        <v>3264.8968211954234</v>
      </c>
      <c r="F87" s="157">
        <f>IF(RES_hhdet_fec!F87=0,0,RES_hhdet_fec!F87/0.086*1000000/RES_hhdet_num!F$81)</f>
        <v>3200.0055604417553</v>
      </c>
      <c r="G87" s="157">
        <f>IF(RES_hhdet_fec!G87=0,0,RES_hhdet_fec!G87/0.086*1000000/RES_hhdet_num!G$81)</f>
        <v>3188.9830226304703</v>
      </c>
      <c r="H87" s="157">
        <f>IF(RES_hhdet_fec!H87=0,0,RES_hhdet_fec!H87/0.086*1000000/RES_hhdet_num!H$81)</f>
        <v>3212.0606221149073</v>
      </c>
      <c r="I87" s="157">
        <f>IF(RES_hhdet_fec!I87=0,0,RES_hhdet_fec!I87/0.086*1000000/RES_hhdet_num!I$81)</f>
        <v>3166.9546771580822</v>
      </c>
      <c r="J87" s="157">
        <f>IF(RES_hhdet_fec!J87=0,0,RES_hhdet_fec!J87/0.086*1000000/RES_hhdet_num!J$81)</f>
        <v>3128.8265773718808</v>
      </c>
      <c r="K87" s="157">
        <f>IF(RES_hhdet_fec!K87=0,0,RES_hhdet_fec!K87/0.086*1000000/RES_hhdet_num!K$81)</f>
        <v>3101.6235912726402</v>
      </c>
      <c r="L87" s="157">
        <f>IF(RES_hhdet_fec!L87=0,0,RES_hhdet_fec!L87/0.086*1000000/RES_hhdet_num!L$81)</f>
        <v>3042.2307146811727</v>
      </c>
      <c r="M87" s="157">
        <f>IF(RES_hhdet_fec!M87=0,0,RES_hhdet_fec!M87/0.086*1000000/RES_hhdet_num!M$81)</f>
        <v>3076.0496942247769</v>
      </c>
      <c r="N87" s="157">
        <f>IF(RES_hhdet_fec!N87=0,0,RES_hhdet_fec!N87/0.086*1000000/RES_hhdet_num!N$81)</f>
        <v>3029.1976295021582</v>
      </c>
      <c r="O87" s="157">
        <f>IF(RES_hhdet_fec!O87=0,0,RES_hhdet_fec!O87/0.086*1000000/RES_hhdet_num!O$81)</f>
        <v>3003.0743715299836</v>
      </c>
      <c r="P87" s="157">
        <f>IF(RES_hhdet_fec!P87=0,0,RES_hhdet_fec!P87/0.086*1000000/RES_hhdet_num!P$81)</f>
        <v>3070.2121011675472</v>
      </c>
      <c r="Q87" s="157">
        <f>IF(RES_hhdet_fec!Q87=0,0,RES_hhdet_fec!Q87/0.086*1000000/RES_hhdet_num!Q$81)</f>
        <v>2962.7789285426097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3906.3517279095809</v>
      </c>
      <c r="C88" s="132">
        <f>IF(RES_hhdet_fec!C88=0,0,RES_hhdet_fec!C88/0.086*1000000/RES_hhdet_num!C88)</f>
        <v>3870.4157869884689</v>
      </c>
      <c r="D88" s="132">
        <f>IF(RES_hhdet_fec!D88=0,0,RES_hhdet_fec!D88/0.086*1000000/RES_hhdet_num!D88)</f>
        <v>3789.9868244898043</v>
      </c>
      <c r="E88" s="132">
        <f>IF(RES_hhdet_fec!E88=0,0,RES_hhdet_fec!E88/0.086*1000000/RES_hhdet_num!E88)</f>
        <v>3749.8248831779547</v>
      </c>
      <c r="F88" s="132">
        <f>IF(RES_hhdet_fec!F88=0,0,RES_hhdet_fec!F88/0.086*1000000/RES_hhdet_num!F88)</f>
        <v>3704.5944528588129</v>
      </c>
      <c r="G88" s="132">
        <f>IF(RES_hhdet_fec!G88=0,0,RES_hhdet_fec!G88/0.086*1000000/RES_hhdet_num!G88)</f>
        <v>3659.9495381984489</v>
      </c>
      <c r="H88" s="132">
        <f>IF(RES_hhdet_fec!H88=0,0,RES_hhdet_fec!H88/0.086*1000000/RES_hhdet_num!H88)</f>
        <v>3615.2393328205958</v>
      </c>
      <c r="I88" s="132">
        <f>IF(RES_hhdet_fec!I88=0,0,RES_hhdet_fec!I88/0.086*1000000/RES_hhdet_num!I88)</f>
        <v>3576.6323750159563</v>
      </c>
      <c r="J88" s="132">
        <f>IF(RES_hhdet_fec!J88=0,0,RES_hhdet_fec!J88/0.086*1000000/RES_hhdet_num!J88)</f>
        <v>3512.4181073864247</v>
      </c>
      <c r="K88" s="132">
        <f>IF(RES_hhdet_fec!K88=0,0,RES_hhdet_fec!K88/0.086*1000000/RES_hhdet_num!K88)</f>
        <v>3449.4556907603437</v>
      </c>
      <c r="L88" s="132">
        <f>IF(RES_hhdet_fec!L88=0,0,RES_hhdet_fec!L88/0.086*1000000/RES_hhdet_num!L88)</f>
        <v>3416.2950990240474</v>
      </c>
      <c r="M88" s="132">
        <f>IF(RES_hhdet_fec!M88=0,0,RES_hhdet_fec!M88/0.086*1000000/RES_hhdet_num!M88)</f>
        <v>3390.7058152864411</v>
      </c>
      <c r="N88" s="132">
        <f>IF(RES_hhdet_fec!N88=0,0,RES_hhdet_fec!N88/0.086*1000000/RES_hhdet_num!N88)</f>
        <v>3352.6294194929619</v>
      </c>
      <c r="O88" s="132">
        <f>IF(RES_hhdet_fec!O88=0,0,RES_hhdet_fec!O88/0.086*1000000/RES_hhdet_num!O88)</f>
        <v>3313.7093761335318</v>
      </c>
      <c r="P88" s="132">
        <f>IF(RES_hhdet_fec!P88=0,0,RES_hhdet_fec!P88/0.086*1000000/RES_hhdet_num!P88)</f>
        <v>3338.2152409735204</v>
      </c>
      <c r="Q88" s="132">
        <f>IF(RES_hhdet_fec!Q88=0,0,RES_hhdet_fec!Q88/0.086*1000000/RES_hhdet_num!Q88)</f>
        <v>3245.7943926844914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3404.2492813411536</v>
      </c>
      <c r="C89" s="132">
        <f>IF(RES_hhdet_fec!C89=0,0,RES_hhdet_fec!C89/0.086*1000000/RES_hhdet_num!C89)</f>
        <v>3376.4712119796086</v>
      </c>
      <c r="D89" s="132">
        <f>IF(RES_hhdet_fec!D89=0,0,RES_hhdet_fec!D89/0.086*1000000/RES_hhdet_num!D89)</f>
        <v>3309.8007255054213</v>
      </c>
      <c r="E89" s="132">
        <f>IF(RES_hhdet_fec!E89=0,0,RES_hhdet_fec!E89/0.086*1000000/RES_hhdet_num!E89)</f>
        <v>3278.2388040460241</v>
      </c>
      <c r="F89" s="132">
        <f>IF(RES_hhdet_fec!F89=0,0,RES_hhdet_fec!F89/0.086*1000000/RES_hhdet_num!F89)</f>
        <v>3242.2416204826136</v>
      </c>
      <c r="G89" s="132">
        <f>IF(RES_hhdet_fec!G89=0,0,RES_hhdet_fec!G89/0.086*1000000/RES_hhdet_num!G89)</f>
        <v>3206.8096249198034</v>
      </c>
      <c r="H89" s="132">
        <f>IF(RES_hhdet_fec!H89=0,0,RES_hhdet_fec!H89/0.086*1000000/RES_hhdet_num!H89)</f>
        <v>3072.6868543519095</v>
      </c>
      <c r="I89" s="132">
        <f>IF(RES_hhdet_fec!I89=0,0,RES_hhdet_fec!I89/0.086*1000000/RES_hhdet_num!I89)</f>
        <v>2921.0695882399696</v>
      </c>
      <c r="J89" s="132">
        <f>IF(RES_hhdet_fec!J89=0,0,RES_hhdet_fec!J89/0.086*1000000/RES_hhdet_num!J89)</f>
        <v>3086.4041346149543</v>
      </c>
      <c r="K89" s="132">
        <f>IF(RES_hhdet_fec!K89=0,0,RES_hhdet_fec!K89/0.086*1000000/RES_hhdet_num!K89)</f>
        <v>3034.6440466923564</v>
      </c>
      <c r="L89" s="132">
        <f>IF(RES_hhdet_fec!L89=0,0,RES_hhdet_fec!L89/0.086*1000000/RES_hhdet_num!L89)</f>
        <v>3009.0864841411312</v>
      </c>
      <c r="M89" s="132">
        <f>IF(RES_hhdet_fec!M89=0,0,RES_hhdet_fec!M89/0.086*1000000/RES_hhdet_num!M89)</f>
        <v>2986.573442701037</v>
      </c>
      <c r="N89" s="132">
        <f>IF(RES_hhdet_fec!N89=0,0,RES_hhdet_fec!N89/0.086*1000000/RES_hhdet_num!N89)</f>
        <v>2956.0362997083448</v>
      </c>
      <c r="O89" s="132">
        <f>IF(RES_hhdet_fec!O89=0,0,RES_hhdet_fec!O89/0.086*1000000/RES_hhdet_num!O89)</f>
        <v>2923.6875001491617</v>
      </c>
      <c r="P89" s="132">
        <f>IF(RES_hhdet_fec!P89=0,0,RES_hhdet_fec!P89/0.086*1000000/RES_hhdet_num!P89)</f>
        <v>2946.9986292104245</v>
      </c>
      <c r="Q89" s="132">
        <f>IF(RES_hhdet_fec!Q89=0,0,RES_hhdet_fec!Q89/0.086*1000000/RES_hhdet_num!Q89)</f>
        <v>2866.9823370665449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2929.7637959321664</v>
      </c>
      <c r="C90" s="165">
        <f>IF(RES_hhdet_fec!C90=0,0,RES_hhdet_fec!C90/0.086*1000000/RES_hhdet_num!C89)</f>
        <v>2902.8118402413993</v>
      </c>
      <c r="D90" s="165">
        <f>IF(RES_hhdet_fec!D90=0,0,RES_hhdet_fec!D90/0.086*1000000/RES_hhdet_num!D89)</f>
        <v>2842.4901183673537</v>
      </c>
      <c r="E90" s="165">
        <f>IF(RES_hhdet_fec!E90=0,0,RES_hhdet_fec!E90/0.086*1000000/RES_hhdet_num!E89)</f>
        <v>2812.3686623833837</v>
      </c>
      <c r="F90" s="165">
        <f>IF(RES_hhdet_fec!F90=0,0,RES_hhdet_fec!F90/0.086*1000000/RES_hhdet_num!F89)</f>
        <v>2778.4458396441446</v>
      </c>
      <c r="G90" s="165">
        <f>IF(RES_hhdet_fec!G90=0,0,RES_hhdet_fec!G90/0.086*1000000/RES_hhdet_num!G89)</f>
        <v>2744.9621536487925</v>
      </c>
      <c r="H90" s="165">
        <f>IF(RES_hhdet_fec!H90=0,0,RES_hhdet_fec!H90/0.086*1000000/RES_hhdet_num!H89)</f>
        <v>2512.5913363103068</v>
      </c>
      <c r="I90" s="165">
        <f>IF(RES_hhdet_fec!I90=0,0,RES_hhdet_fec!I90/0.086*1000000/RES_hhdet_num!I89)</f>
        <v>2235.3952343849674</v>
      </c>
      <c r="J90" s="165">
        <f>IF(RES_hhdet_fec!J90=0,0,RES_hhdet_fec!J90/0.086*1000000/RES_hhdet_num!J89)</f>
        <v>2634.3135805398201</v>
      </c>
      <c r="K90" s="165">
        <f>IF(RES_hhdet_fec!K90=0,0,RES_hhdet_fec!K90/0.086*1000000/RES_hhdet_num!K89)</f>
        <v>2587.0917680702487</v>
      </c>
      <c r="L90" s="165">
        <f>IF(RES_hhdet_fec!L90=0,0,RES_hhdet_fec!L90/0.086*1000000/RES_hhdet_num!L89)</f>
        <v>2562.2213242680282</v>
      </c>
      <c r="M90" s="165">
        <f>IF(RES_hhdet_fec!M90=0,0,RES_hhdet_fec!M90/0.086*1000000/RES_hhdet_num!M89)</f>
        <v>2543.0293614648435</v>
      </c>
      <c r="N90" s="165">
        <f>IF(RES_hhdet_fec!N90=0,0,RES_hhdet_fec!N90/0.086*1000000/RES_hhdet_num!N89)</f>
        <v>2514.4720646197293</v>
      </c>
      <c r="O90" s="165">
        <f>IF(RES_hhdet_fec!O90=0,0,RES_hhdet_fec!O90/0.086*1000000/RES_hhdet_num!O89)</f>
        <v>2485.2820321001477</v>
      </c>
      <c r="P90" s="165">
        <f>IF(RES_hhdet_fec!P90=0,0,RES_hhdet_fec!P90/0.086*1000000/RES_hhdet_num!P89)</f>
        <v>2503.6614307301597</v>
      </c>
      <c r="Q90" s="165">
        <f>IF(RES_hhdet_fec!Q90=0,0,RES_hhdet_fec!Q90/0.086*1000000/RES_hhdet_num!Q89)</f>
        <v>2434.3457945133796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474.48548540898747</v>
      </c>
      <c r="C91" s="164">
        <f>IF(RES_hhdet_fec!C91=0,0,RES_hhdet_fec!C91/0.086*1000000/RES_hhdet_num!C89)</f>
        <v>473.65937173820936</v>
      </c>
      <c r="D91" s="164">
        <f>IF(RES_hhdet_fec!D91=0,0,RES_hhdet_fec!D91/0.086*1000000/RES_hhdet_num!D89)</f>
        <v>467.31060713806801</v>
      </c>
      <c r="E91" s="164">
        <f>IF(RES_hhdet_fec!E91=0,0,RES_hhdet_fec!E91/0.086*1000000/RES_hhdet_num!E89)</f>
        <v>465.8701416626397</v>
      </c>
      <c r="F91" s="164">
        <f>IF(RES_hhdet_fec!F91=0,0,RES_hhdet_fec!F91/0.086*1000000/RES_hhdet_num!F89)</f>
        <v>463.79578083846968</v>
      </c>
      <c r="G91" s="164">
        <f>IF(RES_hhdet_fec!G91=0,0,RES_hhdet_fec!G91/0.086*1000000/RES_hhdet_num!G89)</f>
        <v>461.84747127101036</v>
      </c>
      <c r="H91" s="164">
        <f>IF(RES_hhdet_fec!H91=0,0,RES_hhdet_fec!H91/0.086*1000000/RES_hhdet_num!H89)</f>
        <v>560.0955180416023</v>
      </c>
      <c r="I91" s="164">
        <f>IF(RES_hhdet_fec!I91=0,0,RES_hhdet_fec!I91/0.086*1000000/RES_hhdet_num!I89)</f>
        <v>685.67435385500175</v>
      </c>
      <c r="J91" s="164">
        <f>IF(RES_hhdet_fec!J91=0,0,RES_hhdet_fec!J91/0.086*1000000/RES_hhdet_num!J89)</f>
        <v>452.09055407513387</v>
      </c>
      <c r="K91" s="164">
        <f>IF(RES_hhdet_fec!K91=0,0,RES_hhdet_fec!K91/0.086*1000000/RES_hhdet_num!K89)</f>
        <v>447.55227862210745</v>
      </c>
      <c r="L91" s="164">
        <f>IF(RES_hhdet_fec!L91=0,0,RES_hhdet_fec!L91/0.086*1000000/RES_hhdet_num!L89)</f>
        <v>446.86515987310327</v>
      </c>
      <c r="M91" s="164">
        <f>IF(RES_hhdet_fec!M91=0,0,RES_hhdet_fec!M91/0.086*1000000/RES_hhdet_num!M89)</f>
        <v>443.54408123619265</v>
      </c>
      <c r="N91" s="164">
        <f>IF(RES_hhdet_fec!N91=0,0,RES_hhdet_fec!N91/0.086*1000000/RES_hhdet_num!N89)</f>
        <v>441.56423508861525</v>
      </c>
      <c r="O91" s="164">
        <f>IF(RES_hhdet_fec!O91=0,0,RES_hhdet_fec!O91/0.086*1000000/RES_hhdet_num!O89)</f>
        <v>438.40546804901368</v>
      </c>
      <c r="P91" s="164">
        <f>IF(RES_hhdet_fec!P91=0,0,RES_hhdet_fec!P91/0.086*1000000/RES_hhdet_num!P89)</f>
        <v>443.33719848026476</v>
      </c>
      <c r="Q91" s="164">
        <f>IF(RES_hhdet_fec!Q91=0,0,RES_hhdet_fec!Q91/0.086*1000000/RES_hhdet_num!Q89)</f>
        <v>432.63654255316527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3525.4267960712605</v>
      </c>
      <c r="C92" s="162">
        <f>IF(RES_hhdet_fec!C92=0,0,RES_hhdet_fec!C92/0.086*1000000/RES_hhdet_num!C92)</f>
        <v>3493.0892839505732</v>
      </c>
      <c r="D92" s="162">
        <f>IF(RES_hhdet_fec!D92=0,0,RES_hhdet_fec!D92/0.086*1000000/RES_hhdet_num!D92)</f>
        <v>3420.4837649300462</v>
      </c>
      <c r="E92" s="162">
        <f>IF(RES_hhdet_fec!E92=0,0,RES_hhdet_fec!E92/0.086*1000000/RES_hhdet_num!E92)</f>
        <v>3384.203842432712</v>
      </c>
      <c r="F92" s="162">
        <f>IF(RES_hhdet_fec!F92=0,0,RES_hhdet_fec!F92/0.086*1000000/RES_hhdet_num!F92)</f>
        <v>3343.3746846976619</v>
      </c>
      <c r="G92" s="162">
        <f>IF(RES_hhdet_fec!G92=0,0,RES_hhdet_fec!G92/0.086*1000000/RES_hhdet_num!G92)</f>
        <v>3303.0857274495174</v>
      </c>
      <c r="H92" s="162">
        <f>IF(RES_hhdet_fec!H92=0,0,RES_hhdet_fec!H92/0.086*1000000/RES_hhdet_num!H92)</f>
        <v>3262.7464128992942</v>
      </c>
      <c r="I92" s="162">
        <f>IF(RES_hhdet_fec!I92=0,0,RES_hhdet_fec!I92/0.086*1000000/RES_hhdet_num!I92)</f>
        <v>3227.8944963300123</v>
      </c>
      <c r="J92" s="162">
        <f>IF(RES_hhdet_fec!J92=0,0,RES_hhdet_fec!J92/0.086*1000000/RES_hhdet_num!J92)</f>
        <v>3169.949853956361</v>
      </c>
      <c r="K92" s="162">
        <f>IF(RES_hhdet_fec!K92=0,0,RES_hhdet_fec!K92/0.086*1000000/RES_hhdet_num!K92)</f>
        <v>3113.1290958415748</v>
      </c>
      <c r="L92" s="162">
        <f>IF(RES_hhdet_fec!L92=0,0,RES_hhdet_fec!L92/0.086*1000000/RES_hhdet_num!L92)</f>
        <v>3083.1959713849724</v>
      </c>
      <c r="M92" s="162">
        <f>IF(RES_hhdet_fec!M92=0,0,RES_hhdet_fec!M92/0.086*1000000/RES_hhdet_num!M92)</f>
        <v>3056.3413119202623</v>
      </c>
      <c r="N92" s="162">
        <f>IF(RES_hhdet_fec!N92=0,0,RES_hhdet_fec!N92/0.086*1000000/RES_hhdet_num!N92)</f>
        <v>3034.2960542680917</v>
      </c>
      <c r="O92" s="162">
        <f>IF(RES_hhdet_fec!O92=0,0,RES_hhdet_fec!O92/0.086*1000000/RES_hhdet_num!O92)</f>
        <v>3002.8860665759289</v>
      </c>
      <c r="P92" s="162">
        <f>IF(RES_hhdet_fec!P92=0,0,RES_hhdet_fec!P92/0.086*1000000/RES_hhdet_num!P92)</f>
        <v>3025.8853337000169</v>
      </c>
      <c r="Q92" s="162">
        <f>IF(RES_hhdet_fec!Q92=0,0,RES_hhdet_fec!Q92/0.086*1000000/RES_hhdet_num!Q92)</f>
        <v>2940.6106166618501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3118.5555824623957</v>
      </c>
      <c r="C93" s="160">
        <f>IF(RES_hhdet_fec!C93=0,0,RES_hhdet_fec!C93/0.086*1000000/RES_hhdet_num!C93)</f>
        <v>3093.4763347011794</v>
      </c>
      <c r="D93" s="160">
        <f>IF(RES_hhdet_fec!D93=0,0,RES_hhdet_fec!D93/0.086*1000000/RES_hhdet_num!D93)</f>
        <v>3032.6734308356126</v>
      </c>
      <c r="E93" s="160">
        <f>IF(RES_hhdet_fec!E93=0,0,RES_hhdet_fec!E93/0.086*1000000/RES_hhdet_num!E93)</f>
        <v>3004.0230234871219</v>
      </c>
      <c r="F93" s="160">
        <f>IF(RES_hhdet_fec!F93=0,0,RES_hhdet_fec!F93/0.086*1000000/RES_hhdet_num!F93)</f>
        <v>2971.3267943617343</v>
      </c>
      <c r="G93" s="160">
        <f>IF(RES_hhdet_fec!G93=0,0,RES_hhdet_fec!G93/0.086*1000000/RES_hhdet_num!G93)</f>
        <v>2939.1617668581048</v>
      </c>
      <c r="H93" s="160">
        <f>IF(RES_hhdet_fec!H93=0,0,RES_hhdet_fec!H93/0.086*1000000/RES_hhdet_num!H93)</f>
        <v>2827.7042750066075</v>
      </c>
      <c r="I93" s="160">
        <f>IF(RES_hhdet_fec!I93=0,0,RES_hhdet_fec!I93/0.086*1000000/RES_hhdet_num!I93)</f>
        <v>2703.1084140612525</v>
      </c>
      <c r="J93" s="160">
        <f>IF(RES_hhdet_fec!J93=0,0,RES_hhdet_fec!J93/0.086*1000000/RES_hhdet_num!J93)</f>
        <v>2829.5529445424027</v>
      </c>
      <c r="K93" s="160">
        <f>IF(RES_hhdet_fec!K93=0,0,RES_hhdet_fec!K93/0.086*1000000/RES_hhdet_num!K93)</f>
        <v>2782.3991005032849</v>
      </c>
      <c r="L93" s="160">
        <f>IF(RES_hhdet_fec!L93=0,0,RES_hhdet_fec!L93/0.086*1000000/RES_hhdet_num!L93)</f>
        <v>2759.2621384118461</v>
      </c>
      <c r="M93" s="160">
        <f>IF(RES_hhdet_fec!M93=0,0,RES_hhdet_fec!M93/0.086*1000000/RES_hhdet_num!M93)</f>
        <v>2735.8000651764</v>
      </c>
      <c r="N93" s="160">
        <f>IF(RES_hhdet_fec!N93=0,0,RES_hhdet_fec!N93/0.086*1000000/RES_hhdet_num!N93)</f>
        <v>2717.2862757896969</v>
      </c>
      <c r="O93" s="160">
        <f>IF(RES_hhdet_fec!O93=0,0,RES_hhdet_fec!O93/0.086*1000000/RES_hhdet_num!O93)</f>
        <v>2690.5700179809605</v>
      </c>
      <c r="P93" s="160">
        <f>IF(RES_hhdet_fec!P93=0,0,RES_hhdet_fec!P93/0.086*1000000/RES_hhdet_num!P93)</f>
        <v>2712.7511987552839</v>
      </c>
      <c r="Q93" s="160">
        <f>IF(RES_hhdet_fec!Q93=0,0,RES_hhdet_fec!Q93/0.086*1000000/RES_hhdet_num!Q93)</f>
        <v>2638.0945050495593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2644.0700970534081</v>
      </c>
      <c r="C94" s="156">
        <f>IF(RES_hhdet_fec!C94=0,0,RES_hhdet_fec!C94/0.086*1000000/RES_hhdet_num!C93)</f>
        <v>2619.8169629629697</v>
      </c>
      <c r="D94" s="156">
        <f>IF(RES_hhdet_fec!D94=0,0,RES_hhdet_fec!D94/0.086*1000000/RES_hhdet_num!D93)</f>
        <v>2565.3628236975446</v>
      </c>
      <c r="E94" s="156">
        <f>IF(RES_hhdet_fec!E94=0,0,RES_hhdet_fec!E94/0.086*1000000/RES_hhdet_num!E93)</f>
        <v>2538.1528818244815</v>
      </c>
      <c r="F94" s="156">
        <f>IF(RES_hhdet_fec!F94=0,0,RES_hhdet_fec!F94/0.086*1000000/RES_hhdet_num!F93)</f>
        <v>2507.5310135232644</v>
      </c>
      <c r="G94" s="156">
        <f>IF(RES_hhdet_fec!G94=0,0,RES_hhdet_fec!G94/0.086*1000000/RES_hhdet_num!G93)</f>
        <v>2477.3142955870944</v>
      </c>
      <c r="H94" s="156">
        <f>IF(RES_hhdet_fec!H94=0,0,RES_hhdet_fec!H94/0.086*1000000/RES_hhdet_num!H93)</f>
        <v>2267.6087569650053</v>
      </c>
      <c r="I94" s="156">
        <f>IF(RES_hhdet_fec!I94=0,0,RES_hhdet_fec!I94/0.086*1000000/RES_hhdet_num!I93)</f>
        <v>2017.4340602062505</v>
      </c>
      <c r="J94" s="156">
        <f>IF(RES_hhdet_fec!J94=0,0,RES_hhdet_fec!J94/0.086*1000000/RES_hhdet_num!J93)</f>
        <v>2377.4623904672694</v>
      </c>
      <c r="K94" s="156">
        <f>IF(RES_hhdet_fec!K94=0,0,RES_hhdet_fec!K94/0.086*1000000/RES_hhdet_num!K93)</f>
        <v>2334.8468218811772</v>
      </c>
      <c r="L94" s="156">
        <f>IF(RES_hhdet_fec!L94=0,0,RES_hhdet_fec!L94/0.086*1000000/RES_hhdet_num!L93)</f>
        <v>2312.3969785387426</v>
      </c>
      <c r="M94" s="156">
        <f>IF(RES_hhdet_fec!M94=0,0,RES_hhdet_fec!M94/0.086*1000000/RES_hhdet_num!M93)</f>
        <v>2292.2559839402079</v>
      </c>
      <c r="N94" s="156">
        <f>IF(RES_hhdet_fec!N94=0,0,RES_hhdet_fec!N94/0.086*1000000/RES_hhdet_num!N93)</f>
        <v>2275.7220407010818</v>
      </c>
      <c r="O94" s="156">
        <f>IF(RES_hhdet_fec!O94=0,0,RES_hhdet_fec!O94/0.086*1000000/RES_hhdet_num!O93)</f>
        <v>2252.1645499319466</v>
      </c>
      <c r="P94" s="156">
        <f>IF(RES_hhdet_fec!P94=0,0,RES_hhdet_fec!P94/0.086*1000000/RES_hhdet_num!P93)</f>
        <v>2269.4140002750191</v>
      </c>
      <c r="Q94" s="156">
        <f>IF(RES_hhdet_fec!Q94=0,0,RES_hhdet_fec!Q94/0.086*1000000/RES_hhdet_num!Q93)</f>
        <v>2205.457962496394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474.48548540898759</v>
      </c>
      <c r="C95" s="156">
        <f>IF(RES_hhdet_fec!C95=0,0,RES_hhdet_fec!C95/0.086*1000000/RES_hhdet_num!C93)</f>
        <v>473.65937173820936</v>
      </c>
      <c r="D95" s="156">
        <f>IF(RES_hhdet_fec!D95=0,0,RES_hhdet_fec!D95/0.086*1000000/RES_hhdet_num!D93)</f>
        <v>467.31060713806801</v>
      </c>
      <c r="E95" s="156">
        <f>IF(RES_hhdet_fec!E95=0,0,RES_hhdet_fec!E95/0.086*1000000/RES_hhdet_num!E93)</f>
        <v>465.87014166264021</v>
      </c>
      <c r="F95" s="156">
        <f>IF(RES_hhdet_fec!F95=0,0,RES_hhdet_fec!F95/0.086*1000000/RES_hhdet_num!F93)</f>
        <v>463.79578083847036</v>
      </c>
      <c r="G95" s="156">
        <f>IF(RES_hhdet_fec!G95=0,0,RES_hhdet_fec!G95/0.086*1000000/RES_hhdet_num!G93)</f>
        <v>461.84747127101053</v>
      </c>
      <c r="H95" s="156">
        <f>IF(RES_hhdet_fec!H95=0,0,RES_hhdet_fec!H95/0.086*1000000/RES_hhdet_num!H93)</f>
        <v>560.09551804160242</v>
      </c>
      <c r="I95" s="156">
        <f>IF(RES_hhdet_fec!I95=0,0,RES_hhdet_fec!I95/0.086*1000000/RES_hhdet_num!I93)</f>
        <v>685.67435385500187</v>
      </c>
      <c r="J95" s="156">
        <f>IF(RES_hhdet_fec!J95=0,0,RES_hhdet_fec!J95/0.086*1000000/RES_hhdet_num!J93)</f>
        <v>452.09055407513364</v>
      </c>
      <c r="K95" s="156">
        <f>IF(RES_hhdet_fec!K95=0,0,RES_hhdet_fec!K95/0.086*1000000/RES_hhdet_num!K93)</f>
        <v>447.55227862210768</v>
      </c>
      <c r="L95" s="156">
        <f>IF(RES_hhdet_fec!L95=0,0,RES_hhdet_fec!L95/0.086*1000000/RES_hhdet_num!L93)</f>
        <v>446.86515987310338</v>
      </c>
      <c r="M95" s="156">
        <f>IF(RES_hhdet_fec!M95=0,0,RES_hhdet_fec!M95/0.086*1000000/RES_hhdet_num!M93)</f>
        <v>443.54408123619254</v>
      </c>
      <c r="N95" s="156">
        <f>IF(RES_hhdet_fec!N95=0,0,RES_hhdet_fec!N95/0.086*1000000/RES_hhdet_num!N93)</f>
        <v>441.56423508861513</v>
      </c>
      <c r="O95" s="156">
        <f>IF(RES_hhdet_fec!O95=0,0,RES_hhdet_fec!O95/0.086*1000000/RES_hhdet_num!O93)</f>
        <v>438.40546804901368</v>
      </c>
      <c r="P95" s="156">
        <f>IF(RES_hhdet_fec!P95=0,0,RES_hhdet_fec!P95/0.086*1000000/RES_hhdet_num!P93)</f>
        <v>443.33719848026448</v>
      </c>
      <c r="Q95" s="156">
        <f>IF(RES_hhdet_fec!Q95=0,0,RES_hhdet_fec!Q95/0.086*1000000/RES_hhdet_num!Q93)</f>
        <v>432.63654255316516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2975.0242294699256</v>
      </c>
      <c r="C96" s="162">
        <f>IF(RES_hhdet_fec!C96=0,0,RES_hhdet_fec!C96/0.086*1000000/RES_hhdet_num!C96)</f>
        <v>2965.9426046690519</v>
      </c>
      <c r="D96" s="162">
        <f>IF(RES_hhdet_fec!D96=0,0,RES_hhdet_fec!D96/0.086*1000000/RES_hhdet_num!D96)</f>
        <v>2850.6689474490831</v>
      </c>
      <c r="E96" s="162">
        <f>IF(RES_hhdet_fec!E96=0,0,RES_hhdet_fec!E96/0.086*1000000/RES_hhdet_num!E96)</f>
        <v>2935.8507433953509</v>
      </c>
      <c r="F96" s="162">
        <f>IF(RES_hhdet_fec!F96=0,0,RES_hhdet_fec!F96/0.086*1000000/RES_hhdet_num!F96)</f>
        <v>2846.2683999496894</v>
      </c>
      <c r="G96" s="162">
        <f>IF(RES_hhdet_fec!G96=0,0,RES_hhdet_fec!G96/0.086*1000000/RES_hhdet_num!G96)</f>
        <v>2804.3074441968388</v>
      </c>
      <c r="H96" s="162">
        <f>IF(RES_hhdet_fec!H96=0,0,RES_hhdet_fec!H96/0.086*1000000/RES_hhdet_num!H96)</f>
        <v>2889.8344666550315</v>
      </c>
      <c r="I96" s="162">
        <f>IF(RES_hhdet_fec!I96=0,0,RES_hhdet_fec!I96/0.086*1000000/RES_hhdet_num!I96)</f>
        <v>2817.641831984959</v>
      </c>
      <c r="J96" s="162">
        <f>IF(RES_hhdet_fec!J96=0,0,RES_hhdet_fec!J96/0.086*1000000/RES_hhdet_num!J96)</f>
        <v>2720.208817197813</v>
      </c>
      <c r="K96" s="162">
        <f>IF(RES_hhdet_fec!K96=0,0,RES_hhdet_fec!K96/0.086*1000000/RES_hhdet_num!K96)</f>
        <v>2713.9498500727254</v>
      </c>
      <c r="L96" s="162">
        <f>IF(RES_hhdet_fec!L96=0,0,RES_hhdet_fec!L96/0.086*1000000/RES_hhdet_num!L96)</f>
        <v>2602.3742756774814</v>
      </c>
      <c r="M96" s="162">
        <f>IF(RES_hhdet_fec!M96=0,0,RES_hhdet_fec!M96/0.086*1000000/RES_hhdet_num!M96)</f>
        <v>2727.1568825091817</v>
      </c>
      <c r="N96" s="162">
        <f>IF(RES_hhdet_fec!N96=0,0,RES_hhdet_fec!N96/0.086*1000000/RES_hhdet_num!N96)</f>
        <v>2664.7229392727154</v>
      </c>
      <c r="O96" s="162">
        <f>IF(RES_hhdet_fec!O96=0,0,RES_hhdet_fec!O96/0.086*1000000/RES_hhdet_num!O96)</f>
        <v>2652.1258665622231</v>
      </c>
      <c r="P96" s="162">
        <f>IF(RES_hhdet_fec!P96=0,0,RES_hhdet_fec!P96/0.086*1000000/RES_hhdet_num!P96)</f>
        <v>2772.2555140112995</v>
      </c>
      <c r="Q96" s="162">
        <f>IF(RES_hhdet_fec!Q96=0,0,RES_hhdet_fec!Q96/0.086*1000000/RES_hhdet_num!Q96)</f>
        <v>2637.0040765866584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2705.7536575113641</v>
      </c>
      <c r="C97" s="160">
        <f>IF(RES_hhdet_fec!C97=0,0,RES_hhdet_fec!C97/0.086*1000000/RES_hhdet_num!C97)</f>
        <v>2698.1163252400438</v>
      </c>
      <c r="D97" s="160">
        <f>IF(RES_hhdet_fec!D97=0,0,RES_hhdet_fec!D97/0.086*1000000/RES_hhdet_num!D97)</f>
        <v>2605.3123177248649</v>
      </c>
      <c r="E97" s="160">
        <f>IF(RES_hhdet_fec!E97=0,0,RES_hhdet_fec!E97/0.086*1000000/RES_hhdet_num!E97)</f>
        <v>2667.7581992090941</v>
      </c>
      <c r="F97" s="160">
        <f>IF(RES_hhdet_fec!F97=0,0,RES_hhdet_fec!F97/0.086*1000000/RES_hhdet_num!F97)</f>
        <v>2598.4970808007624</v>
      </c>
      <c r="G97" s="160">
        <f>IF(RES_hhdet_fec!G97=0,0,RES_hhdet_fec!G97/0.086*1000000/RES_hhdet_num!G97)</f>
        <v>2565.0780544186059</v>
      </c>
      <c r="H97" s="160">
        <f>IF(RES_hhdet_fec!H97=0,0,RES_hhdet_fec!H97/0.086*1000000/RES_hhdet_num!H97)</f>
        <v>2568.5304723668673</v>
      </c>
      <c r="I97" s="160">
        <f>IF(RES_hhdet_fec!I97=0,0,RES_hhdet_fec!I97/0.086*1000000/RES_hhdet_num!I97)</f>
        <v>2446.7004988456097</v>
      </c>
      <c r="J97" s="160">
        <f>IF(RES_hhdet_fec!J97=0,0,RES_hhdet_fec!J97/0.086*1000000/RES_hhdet_num!J97)</f>
        <v>2492.2471669734973</v>
      </c>
      <c r="K97" s="160">
        <f>IF(RES_hhdet_fec!K97=0,0,RES_hhdet_fec!K97/0.086*1000000/RES_hhdet_num!K97)</f>
        <v>2483.0146661766507</v>
      </c>
      <c r="L97" s="160">
        <f>IF(RES_hhdet_fec!L97=0,0,RES_hhdet_fec!L97/0.086*1000000/RES_hhdet_num!L97)</f>
        <v>2398.6458666312219</v>
      </c>
      <c r="M97" s="160">
        <f>IF(RES_hhdet_fec!M97=0,0,RES_hhdet_fec!M97/0.086*1000000/RES_hhdet_num!M97)</f>
        <v>2488.9117431180734</v>
      </c>
      <c r="N97" s="160">
        <f>IF(RES_hhdet_fec!N97=0,0,RES_hhdet_fec!N97/0.086*1000000/RES_hhdet_num!N97)</f>
        <v>2440.1064395431531</v>
      </c>
      <c r="O97" s="160">
        <f>IF(RES_hhdet_fec!O97=0,0,RES_hhdet_fec!O97/0.086*1000000/RES_hhdet_num!O97)</f>
        <v>2427.4998679706828</v>
      </c>
      <c r="P97" s="160">
        <f>IF(RES_hhdet_fec!P97=0,0,RES_hhdet_fec!P97/0.086*1000000/RES_hhdet_num!P97)</f>
        <v>2522.5288339887466</v>
      </c>
      <c r="Q97" s="160">
        <f>IF(RES_hhdet_fec!Q97=0,0,RES_hhdet_fec!Q97/0.086*1000000/RES_hhdet_num!Q97)</f>
        <v>2410.3895999931669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2231.2681721023764</v>
      </c>
      <c r="C98" s="156">
        <f>IF(RES_hhdet_fec!C98=0,0,RES_hhdet_fec!C98/0.086*1000000/RES_hhdet_num!C97)</f>
        <v>2224.4569535018345</v>
      </c>
      <c r="D98" s="156">
        <f>IF(RES_hhdet_fec!D98=0,0,RES_hhdet_fec!D98/0.086*1000000/RES_hhdet_num!D97)</f>
        <v>2138.0017105867973</v>
      </c>
      <c r="E98" s="156">
        <f>IF(RES_hhdet_fec!E98=0,0,RES_hhdet_fec!E98/0.086*1000000/RES_hhdet_num!E97)</f>
        <v>2201.8880575464545</v>
      </c>
      <c r="F98" s="156">
        <f>IF(RES_hhdet_fec!F98=0,0,RES_hhdet_fec!F98/0.086*1000000/RES_hhdet_num!F97)</f>
        <v>2134.7012999622925</v>
      </c>
      <c r="G98" s="156">
        <f>IF(RES_hhdet_fec!G98=0,0,RES_hhdet_fec!G98/0.086*1000000/RES_hhdet_num!G97)</f>
        <v>2103.2305831475956</v>
      </c>
      <c r="H98" s="156">
        <f>IF(RES_hhdet_fec!H98=0,0,RES_hhdet_fec!H98/0.086*1000000/RES_hhdet_num!H97)</f>
        <v>2008.4349543252645</v>
      </c>
      <c r="I98" s="156">
        <f>IF(RES_hhdet_fec!I98=0,0,RES_hhdet_fec!I98/0.086*1000000/RES_hhdet_num!I97)</f>
        <v>1761.0261449906079</v>
      </c>
      <c r="J98" s="156">
        <f>IF(RES_hhdet_fec!J98=0,0,RES_hhdet_fec!J98/0.086*1000000/RES_hhdet_num!J97)</f>
        <v>2040.1566128983641</v>
      </c>
      <c r="K98" s="156">
        <f>IF(RES_hhdet_fec!K98=0,0,RES_hhdet_fec!K98/0.086*1000000/RES_hhdet_num!K97)</f>
        <v>2035.4623875545428</v>
      </c>
      <c r="L98" s="156">
        <f>IF(RES_hhdet_fec!L98=0,0,RES_hhdet_fec!L98/0.086*1000000/RES_hhdet_num!L97)</f>
        <v>1951.7807067581184</v>
      </c>
      <c r="M98" s="156">
        <f>IF(RES_hhdet_fec!M98=0,0,RES_hhdet_fec!M98/0.086*1000000/RES_hhdet_num!M97)</f>
        <v>2045.3676618818811</v>
      </c>
      <c r="N98" s="156">
        <f>IF(RES_hhdet_fec!N98=0,0,RES_hhdet_fec!N98/0.086*1000000/RES_hhdet_num!N97)</f>
        <v>1998.5422044545378</v>
      </c>
      <c r="O98" s="156">
        <f>IF(RES_hhdet_fec!O98=0,0,RES_hhdet_fec!O98/0.086*1000000/RES_hhdet_num!O97)</f>
        <v>1989.094399921669</v>
      </c>
      <c r="P98" s="156">
        <f>IF(RES_hhdet_fec!P98=0,0,RES_hhdet_fec!P98/0.086*1000000/RES_hhdet_num!P97)</f>
        <v>2079.1916355084818</v>
      </c>
      <c r="Q98" s="156">
        <f>IF(RES_hhdet_fec!Q98=0,0,RES_hhdet_fec!Q98/0.086*1000000/RES_hhdet_num!Q97)</f>
        <v>1977.7530574400021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474.48548540898753</v>
      </c>
      <c r="C99" s="156">
        <f>IF(RES_hhdet_fec!C99=0,0,RES_hhdet_fec!C99/0.086*1000000/RES_hhdet_num!C97)</f>
        <v>473.65937173820936</v>
      </c>
      <c r="D99" s="156">
        <f>IF(RES_hhdet_fec!D99=0,0,RES_hhdet_fec!D99/0.086*1000000/RES_hhdet_num!D97)</f>
        <v>467.31060713806795</v>
      </c>
      <c r="E99" s="156">
        <f>IF(RES_hhdet_fec!E99=0,0,RES_hhdet_fec!E99/0.086*1000000/RES_hhdet_num!E97)</f>
        <v>465.8701416626397</v>
      </c>
      <c r="F99" s="156">
        <f>IF(RES_hhdet_fec!F99=0,0,RES_hhdet_fec!F99/0.086*1000000/RES_hhdet_num!F97)</f>
        <v>463.79578083846962</v>
      </c>
      <c r="G99" s="156">
        <f>IF(RES_hhdet_fec!G99=0,0,RES_hhdet_fec!G99/0.086*1000000/RES_hhdet_num!G97)</f>
        <v>461.84747127101048</v>
      </c>
      <c r="H99" s="156">
        <f>IF(RES_hhdet_fec!H99=0,0,RES_hhdet_fec!H99/0.086*1000000/RES_hhdet_num!H97)</f>
        <v>560.09551804160253</v>
      </c>
      <c r="I99" s="156">
        <f>IF(RES_hhdet_fec!I99=0,0,RES_hhdet_fec!I99/0.086*1000000/RES_hhdet_num!I97)</f>
        <v>685.67435385500187</v>
      </c>
      <c r="J99" s="156">
        <f>IF(RES_hhdet_fec!J99=0,0,RES_hhdet_fec!J99/0.086*1000000/RES_hhdet_num!J97)</f>
        <v>452.09055407513364</v>
      </c>
      <c r="K99" s="156">
        <f>IF(RES_hhdet_fec!K99=0,0,RES_hhdet_fec!K99/0.086*1000000/RES_hhdet_num!K97)</f>
        <v>447.55227862210739</v>
      </c>
      <c r="L99" s="156">
        <f>IF(RES_hhdet_fec!L99=0,0,RES_hhdet_fec!L99/0.086*1000000/RES_hhdet_num!L97)</f>
        <v>446.86515987310355</v>
      </c>
      <c r="M99" s="156">
        <f>IF(RES_hhdet_fec!M99=0,0,RES_hhdet_fec!M99/0.086*1000000/RES_hhdet_num!M97)</f>
        <v>443.5440812361926</v>
      </c>
      <c r="N99" s="156">
        <f>IF(RES_hhdet_fec!N99=0,0,RES_hhdet_fec!N99/0.086*1000000/RES_hhdet_num!N97)</f>
        <v>441.56423508861513</v>
      </c>
      <c r="O99" s="156">
        <f>IF(RES_hhdet_fec!O99=0,0,RES_hhdet_fec!O99/0.086*1000000/RES_hhdet_num!O97)</f>
        <v>438.40546804901379</v>
      </c>
      <c r="P99" s="156">
        <f>IF(RES_hhdet_fec!P99=0,0,RES_hhdet_fec!P99/0.086*1000000/RES_hhdet_num!P97)</f>
        <v>443.33719848026459</v>
      </c>
      <c r="Q99" s="156">
        <f>IF(RES_hhdet_fec!Q99=0,0,RES_hhdet_fec!Q99/0.086*1000000/RES_hhdet_num!Q97)</f>
        <v>432.6365425531651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533.89157001853198</v>
      </c>
      <c r="C100" s="157">
        <f>IF(RES_hhdet_fec!C100=0,0,RES_hhdet_fec!C100/0.086*1000000/RES_hhdet_num!C$81)</f>
        <v>588.48726351217783</v>
      </c>
      <c r="D100" s="157">
        <f>IF(RES_hhdet_fec!D100=0,0,RES_hhdet_fec!D100/0.086*1000000/RES_hhdet_num!D$81)</f>
        <v>563.08217899732608</v>
      </c>
      <c r="E100" s="157">
        <f>IF(RES_hhdet_fec!E100=0,0,RES_hhdet_fec!E100/0.086*1000000/RES_hhdet_num!E$81)</f>
        <v>588.0425236327826</v>
      </c>
      <c r="F100" s="157">
        <f>IF(RES_hhdet_fec!F100=0,0,RES_hhdet_fec!F100/0.086*1000000/RES_hhdet_num!F$81)</f>
        <v>574.11145738739515</v>
      </c>
      <c r="G100" s="157">
        <f>IF(RES_hhdet_fec!G100=0,0,RES_hhdet_fec!G100/0.086*1000000/RES_hhdet_num!G$81)</f>
        <v>561.14055243222197</v>
      </c>
      <c r="H100" s="157">
        <f>IF(RES_hhdet_fec!H100=0,0,RES_hhdet_fec!H100/0.086*1000000/RES_hhdet_num!H$81)</f>
        <v>567.38961744145536</v>
      </c>
      <c r="I100" s="157">
        <f>IF(RES_hhdet_fec!I100=0,0,RES_hhdet_fec!I100/0.086*1000000/RES_hhdet_num!I$81)</f>
        <v>524.14323823239818</v>
      </c>
      <c r="J100" s="157">
        <f>IF(RES_hhdet_fec!J100=0,0,RES_hhdet_fec!J100/0.086*1000000/RES_hhdet_num!J$81)</f>
        <v>558.79520557081719</v>
      </c>
      <c r="K100" s="157">
        <f>IF(RES_hhdet_fec!K100=0,0,RES_hhdet_fec!K100/0.086*1000000/RES_hhdet_num!K$81)</f>
        <v>550.39344878654003</v>
      </c>
      <c r="L100" s="157">
        <f>IF(RES_hhdet_fec!L100=0,0,RES_hhdet_fec!L100/0.086*1000000/RES_hhdet_num!L$81)</f>
        <v>581.54483793409361</v>
      </c>
      <c r="M100" s="157">
        <f>IF(RES_hhdet_fec!M100=0,0,RES_hhdet_fec!M100/0.086*1000000/RES_hhdet_num!M$81)</f>
        <v>564.79981656559346</v>
      </c>
      <c r="N100" s="157">
        <f>IF(RES_hhdet_fec!N100=0,0,RES_hhdet_fec!N100/0.086*1000000/RES_hhdet_num!N$81)</f>
        <v>597.51367037531588</v>
      </c>
      <c r="O100" s="157">
        <f>IF(RES_hhdet_fec!O100=0,0,RES_hhdet_fec!O100/0.086*1000000/RES_hhdet_num!O$81)</f>
        <v>607.22707689902927</v>
      </c>
      <c r="P100" s="157">
        <f>IF(RES_hhdet_fec!P100=0,0,RES_hhdet_fec!P100/0.086*1000000/RES_hhdet_num!P$81)</f>
        <v>609.19898406953689</v>
      </c>
      <c r="Q100" s="157">
        <f>IF(RES_hhdet_fec!Q100=0,0,RES_hhdet_fec!Q100/0.086*1000000/RES_hhdet_num!Q$81)</f>
        <v>617.32759853090613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863.62955395964673</v>
      </c>
      <c r="C102" s="156">
        <f>IF(RES_hhdet_fec!C102=0,0,RES_hhdet_fec!C102/0.086*1000000/RES_hhdet_num!C102)</f>
        <v>827.64177044316614</v>
      </c>
      <c r="D102" s="156">
        <f>IF(RES_hhdet_fec!D102=0,0,RES_hhdet_fec!D102/0.086*1000000/RES_hhdet_num!D102)</f>
        <v>843.9727702878298</v>
      </c>
      <c r="E102" s="156">
        <f>IF(RES_hhdet_fec!E102=0,0,RES_hhdet_fec!E102/0.086*1000000/RES_hhdet_num!E102)</f>
        <v>830.02121737624702</v>
      </c>
      <c r="F102" s="156">
        <f>IF(RES_hhdet_fec!F102=0,0,RES_hhdet_fec!F102/0.086*1000000/RES_hhdet_num!F102)</f>
        <v>829.36518978908498</v>
      </c>
      <c r="G102" s="156">
        <f>IF(RES_hhdet_fec!G102=0,0,RES_hhdet_fec!G102/0.086*1000000/RES_hhdet_num!G102)</f>
        <v>842.51516742175045</v>
      </c>
      <c r="H102" s="156">
        <f>IF(RES_hhdet_fec!H102=0,0,RES_hhdet_fec!H102/0.086*1000000/RES_hhdet_num!H102)</f>
        <v>836.20695133631443</v>
      </c>
      <c r="I102" s="156">
        <f>IF(RES_hhdet_fec!I102=0,0,RES_hhdet_fec!I102/0.086*1000000/RES_hhdet_num!I102)</f>
        <v>854.09011183525672</v>
      </c>
      <c r="J102" s="156">
        <f>IF(RES_hhdet_fec!J102=0,0,RES_hhdet_fec!J102/0.086*1000000/RES_hhdet_num!J102)</f>
        <v>839.10375877738477</v>
      </c>
      <c r="K102" s="156">
        <f>IF(RES_hhdet_fec!K102=0,0,RES_hhdet_fec!K102/0.086*1000000/RES_hhdet_num!K102)</f>
        <v>849.71176178030123</v>
      </c>
      <c r="L102" s="156">
        <f>IF(RES_hhdet_fec!L102=0,0,RES_hhdet_fec!L102/0.086*1000000/RES_hhdet_num!L102)</f>
        <v>823.40848875094298</v>
      </c>
      <c r="M102" s="156">
        <f>IF(RES_hhdet_fec!M102=0,0,RES_hhdet_fec!M102/0.086*1000000/RES_hhdet_num!M102)</f>
        <v>836.30696697686221</v>
      </c>
      <c r="N102" s="156">
        <f>IF(RES_hhdet_fec!N102=0,0,RES_hhdet_fec!N102/0.086*1000000/RES_hhdet_num!N102)</f>
        <v>870.96407055300506</v>
      </c>
      <c r="O102" s="156">
        <f>IF(RES_hhdet_fec!O102=0,0,RES_hhdet_fec!O102/0.086*1000000/RES_hhdet_num!O102)</f>
        <v>864.74013410864302</v>
      </c>
      <c r="P102" s="156">
        <f>IF(RES_hhdet_fec!P102=0,0,RES_hhdet_fec!P102/0.086*1000000/RES_hhdet_num!P102)</f>
        <v>884.99166451809015</v>
      </c>
      <c r="Q102" s="156">
        <f>IF(RES_hhdet_fec!Q102=0,0,RES_hhdet_fec!Q102/0.086*1000000/RES_hhdet_num!Q102)</f>
        <v>892.36483253809206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483.12220475821675</v>
      </c>
      <c r="C103" s="57">
        <f>IF(RES_hhdet_fec!C103=0,0,RES_hhdet_fec!C103/0.086*1000000/RES_hhdet_num!C103)</f>
        <v>467.35685557269079</v>
      </c>
      <c r="D103" s="57">
        <f>IF(RES_hhdet_fec!D103=0,0,RES_hhdet_fec!D103/0.086*1000000/RES_hhdet_num!D103)</f>
        <v>468.63183025885121</v>
      </c>
      <c r="E103" s="57">
        <f>IF(RES_hhdet_fec!E103=0,0,RES_hhdet_fec!E103/0.086*1000000/RES_hhdet_num!E103)</f>
        <v>481.94073564600609</v>
      </c>
      <c r="F103" s="57">
        <f>IF(RES_hhdet_fec!F103=0,0,RES_hhdet_fec!F103/0.086*1000000/RES_hhdet_num!F103)</f>
        <v>475.48216262025164</v>
      </c>
      <c r="G103" s="57">
        <f>IF(RES_hhdet_fec!G103=0,0,RES_hhdet_fec!G103/0.086*1000000/RES_hhdet_num!G103)</f>
        <v>489.458106122125</v>
      </c>
      <c r="H103" s="57">
        <f>IF(RES_hhdet_fec!H103=0,0,RES_hhdet_fec!H103/0.086*1000000/RES_hhdet_num!H103)</f>
        <v>490.30337813527728</v>
      </c>
      <c r="I103" s="57">
        <f>IF(RES_hhdet_fec!I103=0,0,RES_hhdet_fec!I103/0.086*1000000/RES_hhdet_num!I103)</f>
        <v>508.2842179644523</v>
      </c>
      <c r="J103" s="57">
        <f>IF(RES_hhdet_fec!J103=0,0,RES_hhdet_fec!J103/0.086*1000000/RES_hhdet_num!J103)</f>
        <v>490.87919378096854</v>
      </c>
      <c r="K103" s="57">
        <f>IF(RES_hhdet_fec!K103=0,0,RES_hhdet_fec!K103/0.086*1000000/RES_hhdet_num!K103)</f>
        <v>505.93944022230744</v>
      </c>
      <c r="L103" s="57">
        <f>IF(RES_hhdet_fec!L103=0,0,RES_hhdet_fec!L103/0.086*1000000/RES_hhdet_num!L103)</f>
        <v>482.92064106586395</v>
      </c>
      <c r="M103" s="57">
        <f>IF(RES_hhdet_fec!M103=0,0,RES_hhdet_fec!M103/0.086*1000000/RES_hhdet_num!M103)</f>
        <v>508.63077202979787</v>
      </c>
      <c r="N103" s="57">
        <f>IF(RES_hhdet_fec!N103=0,0,RES_hhdet_fec!N103/0.086*1000000/RES_hhdet_num!N103)</f>
        <v>532.54430499081695</v>
      </c>
      <c r="O103" s="57">
        <f>IF(RES_hhdet_fec!O103=0,0,RES_hhdet_fec!O103/0.086*1000000/RES_hhdet_num!O103)</f>
        <v>536.14141694971977</v>
      </c>
      <c r="P103" s="57">
        <f>IF(RES_hhdet_fec!P103=0,0,RES_hhdet_fec!P103/0.086*1000000/RES_hhdet_num!P103)</f>
        <v>563.83453145375688</v>
      </c>
      <c r="Q103" s="57">
        <f>IF(RES_hhdet_fec!Q103=0,0,RES_hhdet_fec!Q103/0.086*1000000/RES_hhdet_num!Q103)</f>
        <v>577.48709172454357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14283.574356047271</v>
      </c>
      <c r="C124" s="168">
        <f t="shared" ref="C124:Q124" si="24">SUM(C125,C128,C130,C139)</f>
        <v>14176.99540915963</v>
      </c>
      <c r="D124" s="168">
        <f t="shared" si="24"/>
        <v>14799.357969584235</v>
      </c>
      <c r="E124" s="168">
        <f t="shared" si="24"/>
        <v>14497.736587209463</v>
      </c>
      <c r="F124" s="168">
        <f t="shared" si="24"/>
        <v>14740.380289260478</v>
      </c>
      <c r="G124" s="168">
        <f t="shared" si="24"/>
        <v>14024.936459522463</v>
      </c>
      <c r="H124" s="168">
        <f t="shared" si="24"/>
        <v>13738.759570653458</v>
      </c>
      <c r="I124" s="168">
        <f t="shared" si="24"/>
        <v>13339.912890318881</v>
      </c>
      <c r="J124" s="168">
        <f t="shared" si="24"/>
        <v>13258.323192177028</v>
      </c>
      <c r="K124" s="168">
        <f t="shared" si="24"/>
        <v>13181.877514529393</v>
      </c>
      <c r="L124" s="168">
        <f t="shared" si="24"/>
        <v>13180.146029731774</v>
      </c>
      <c r="M124" s="168">
        <f t="shared" si="24"/>
        <v>12152.02326664222</v>
      </c>
      <c r="N124" s="168">
        <f t="shared" si="24"/>
        <v>11984.64244767313</v>
      </c>
      <c r="O124" s="168">
        <f t="shared" si="24"/>
        <v>11834.394891262064</v>
      </c>
      <c r="P124" s="168">
        <f t="shared" si="24"/>
        <v>11046.948481751002</v>
      </c>
      <c r="Q124" s="168">
        <f t="shared" si="24"/>
        <v>10908.985070112991</v>
      </c>
    </row>
    <row r="125" spans="1:17" ht="12.95" customHeight="1" x14ac:dyDescent="0.25">
      <c r="A125" s="158" t="s">
        <v>65</v>
      </c>
      <c r="B125" s="157">
        <f t="shared" ref="B125" si="25">SUM(B126:B127)</f>
        <v>10732.619317464578</v>
      </c>
      <c r="C125" s="157">
        <f t="shared" ref="C125:Q125" si="26">SUM(C126:C127)</f>
        <v>10677.406431930422</v>
      </c>
      <c r="D125" s="157">
        <f t="shared" si="26"/>
        <v>11122.272537559493</v>
      </c>
      <c r="E125" s="157">
        <f t="shared" si="26"/>
        <v>10947.46657383823</v>
      </c>
      <c r="F125" s="157">
        <f t="shared" si="26"/>
        <v>11233.793778009933</v>
      </c>
      <c r="G125" s="157">
        <f t="shared" si="26"/>
        <v>10544.781473572875</v>
      </c>
      <c r="H125" s="157">
        <f t="shared" si="26"/>
        <v>10252.752555337616</v>
      </c>
      <c r="I125" s="157">
        <f t="shared" si="26"/>
        <v>9912.5128132080463</v>
      </c>
      <c r="J125" s="157">
        <f t="shared" si="26"/>
        <v>9827.0609380666538</v>
      </c>
      <c r="K125" s="157">
        <f t="shared" si="26"/>
        <v>9639.1263646876796</v>
      </c>
      <c r="L125" s="157">
        <f t="shared" si="26"/>
        <v>9851.6169328175583</v>
      </c>
      <c r="M125" s="157">
        <f t="shared" si="26"/>
        <v>8486.7964405069961</v>
      </c>
      <c r="N125" s="157">
        <f t="shared" si="26"/>
        <v>8719.7308116611748</v>
      </c>
      <c r="O125" s="157">
        <f t="shared" si="26"/>
        <v>8661.814952047589</v>
      </c>
      <c r="P125" s="157">
        <f t="shared" si="26"/>
        <v>7416.8133139949878</v>
      </c>
      <c r="Q125" s="157">
        <f t="shared" si="26"/>
        <v>7581.3769198415002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10694.840368352217</v>
      </c>
      <c r="C126" s="156">
        <f>IF(RES_hhdet_fec!C126=0,0,RES_hhdet_fec!C126/0.086*1000000/RES_hhdet_num!C$124)</f>
        <v>10637.496031087287</v>
      </c>
      <c r="D126" s="156">
        <f>IF(RES_hhdet_fec!D126=0,0,RES_hhdet_fec!D126/0.086*1000000/RES_hhdet_num!D$124)</f>
        <v>11089.490974826342</v>
      </c>
      <c r="E126" s="156">
        <f>IF(RES_hhdet_fec!E126=0,0,RES_hhdet_fec!E126/0.086*1000000/RES_hhdet_num!E$124)</f>
        <v>10894.036882421235</v>
      </c>
      <c r="F126" s="156">
        <f>IF(RES_hhdet_fec!F126=0,0,RES_hhdet_fec!F126/0.086*1000000/RES_hhdet_num!F$124)</f>
        <v>11189.027352829167</v>
      </c>
      <c r="G126" s="156">
        <f>IF(RES_hhdet_fec!G126=0,0,RES_hhdet_fec!G126/0.086*1000000/RES_hhdet_num!G$124)</f>
        <v>10494.676934205008</v>
      </c>
      <c r="H126" s="156">
        <f>IF(RES_hhdet_fec!H126=0,0,RES_hhdet_fec!H126/0.086*1000000/RES_hhdet_num!H$124)</f>
        <v>10202.622058566214</v>
      </c>
      <c r="I126" s="156">
        <f>IF(RES_hhdet_fec!I126=0,0,RES_hhdet_fec!I126/0.086*1000000/RES_hhdet_num!I$124)</f>
        <v>9861.2578191947214</v>
      </c>
      <c r="J126" s="156">
        <f>IF(RES_hhdet_fec!J126=0,0,RES_hhdet_fec!J126/0.086*1000000/RES_hhdet_num!J$124)</f>
        <v>9788.6079815215253</v>
      </c>
      <c r="K126" s="156">
        <f>IF(RES_hhdet_fec!K126=0,0,RES_hhdet_fec!K126/0.086*1000000/RES_hhdet_num!K$124)</f>
        <v>9595.3707806891744</v>
      </c>
      <c r="L126" s="156">
        <f>IF(RES_hhdet_fec!L126=0,0,RES_hhdet_fec!L126/0.086*1000000/RES_hhdet_num!L$124)</f>
        <v>9822.9363283508956</v>
      </c>
      <c r="M126" s="156">
        <f>IF(RES_hhdet_fec!M126=0,0,RES_hhdet_fec!M126/0.086*1000000/RES_hhdet_num!M$124)</f>
        <v>8445.7408869407373</v>
      </c>
      <c r="N126" s="156">
        <f>IF(RES_hhdet_fec!N126=0,0,RES_hhdet_fec!N126/0.086*1000000/RES_hhdet_num!N$124)</f>
        <v>8686.9714167313596</v>
      </c>
      <c r="O126" s="156">
        <f>IF(RES_hhdet_fec!O126=0,0,RES_hhdet_fec!O126/0.086*1000000/RES_hhdet_num!O$124)</f>
        <v>8630.761036382899</v>
      </c>
      <c r="P126" s="156">
        <f>IF(RES_hhdet_fec!P126=0,0,RES_hhdet_fec!P126/0.086*1000000/RES_hhdet_num!P$124)</f>
        <v>7379.5410072356499</v>
      </c>
      <c r="Q126" s="156">
        <f>IF(RES_hhdet_fec!Q126=0,0,RES_hhdet_fec!Q126/0.086*1000000/RES_hhdet_num!Q$124)</f>
        <v>7547.6678094592726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37.778949112359669</v>
      </c>
      <c r="C127" s="156">
        <f>IF(RES_hhdet_fec!C127=0,0,RES_hhdet_fec!C127/0.086*1000000/RES_hhdet_num!C$124)</f>
        <v>39.910400843134738</v>
      </c>
      <c r="D127" s="156">
        <f>IF(RES_hhdet_fec!D127=0,0,RES_hhdet_fec!D127/0.086*1000000/RES_hhdet_num!D$124)</f>
        <v>32.781562733151326</v>
      </c>
      <c r="E127" s="156">
        <f>IF(RES_hhdet_fec!E127=0,0,RES_hhdet_fec!E127/0.086*1000000/RES_hhdet_num!E$124)</f>
        <v>53.429691416995901</v>
      </c>
      <c r="F127" s="156">
        <f>IF(RES_hhdet_fec!F127=0,0,RES_hhdet_fec!F127/0.086*1000000/RES_hhdet_num!F$124)</f>
        <v>44.766425180766085</v>
      </c>
      <c r="G127" s="156">
        <f>IF(RES_hhdet_fec!G127=0,0,RES_hhdet_fec!G127/0.086*1000000/RES_hhdet_num!G$124)</f>
        <v>50.1045393678667</v>
      </c>
      <c r="H127" s="156">
        <f>IF(RES_hhdet_fec!H127=0,0,RES_hhdet_fec!H127/0.086*1000000/RES_hhdet_num!H$124)</f>
        <v>50.130496771402889</v>
      </c>
      <c r="I127" s="156">
        <f>IF(RES_hhdet_fec!I127=0,0,RES_hhdet_fec!I127/0.086*1000000/RES_hhdet_num!I$124)</f>
        <v>51.254994013324108</v>
      </c>
      <c r="J127" s="156">
        <f>IF(RES_hhdet_fec!J127=0,0,RES_hhdet_fec!J127/0.086*1000000/RES_hhdet_num!J$124)</f>
        <v>38.45295654512784</v>
      </c>
      <c r="K127" s="156">
        <f>IF(RES_hhdet_fec!K127=0,0,RES_hhdet_fec!K127/0.086*1000000/RES_hhdet_num!K$124)</f>
        <v>43.755583998506012</v>
      </c>
      <c r="L127" s="156">
        <f>IF(RES_hhdet_fec!L127=0,0,RES_hhdet_fec!L127/0.086*1000000/RES_hhdet_num!L$124)</f>
        <v>28.680604466662036</v>
      </c>
      <c r="M127" s="156">
        <f>IF(RES_hhdet_fec!M127=0,0,RES_hhdet_fec!M127/0.086*1000000/RES_hhdet_num!M$124)</f>
        <v>41.055553566259192</v>
      </c>
      <c r="N127" s="156">
        <f>IF(RES_hhdet_fec!N127=0,0,RES_hhdet_fec!N127/0.086*1000000/RES_hhdet_num!N$124)</f>
        <v>32.759394929815812</v>
      </c>
      <c r="O127" s="156">
        <f>IF(RES_hhdet_fec!O127=0,0,RES_hhdet_fec!O127/0.086*1000000/RES_hhdet_num!O$124)</f>
        <v>31.053915664690127</v>
      </c>
      <c r="P127" s="156">
        <f>IF(RES_hhdet_fec!P127=0,0,RES_hhdet_fec!P127/0.086*1000000/RES_hhdet_num!P$124)</f>
        <v>37.272306759337866</v>
      </c>
      <c r="Q127" s="156">
        <f>IF(RES_hhdet_fec!Q127=0,0,RES_hhdet_fec!Q127/0.086*1000000/RES_hhdet_num!Q$124)</f>
        <v>33.709110382227692</v>
      </c>
    </row>
    <row r="128" spans="1:17" ht="12.95" customHeight="1" x14ac:dyDescent="0.25">
      <c r="A128" s="158" t="s">
        <v>112</v>
      </c>
      <c r="B128" s="157">
        <f t="shared" ref="B128:Q128" si="27">B129</f>
        <v>1.7745435733007453</v>
      </c>
      <c r="C128" s="157">
        <f t="shared" si="27"/>
        <v>1.9854146901037844</v>
      </c>
      <c r="D128" s="157">
        <f t="shared" si="27"/>
        <v>2.3306200415072498</v>
      </c>
      <c r="E128" s="157">
        <f t="shared" si="27"/>
        <v>2.4239040213836249</v>
      </c>
      <c r="F128" s="157">
        <f t="shared" si="27"/>
        <v>2.8570559368177544</v>
      </c>
      <c r="G128" s="157">
        <f t="shared" si="27"/>
        <v>3.2241471284177261</v>
      </c>
      <c r="H128" s="157">
        <f t="shared" si="27"/>
        <v>3.9859631621374363</v>
      </c>
      <c r="I128" s="157">
        <f t="shared" si="27"/>
        <v>4.6758705013413113</v>
      </c>
      <c r="J128" s="157">
        <f t="shared" si="27"/>
        <v>5.4870475003453913</v>
      </c>
      <c r="K128" s="157">
        <f t="shared" si="27"/>
        <v>6.1829765671715924</v>
      </c>
      <c r="L128" s="157">
        <f t="shared" si="27"/>
        <v>7.5521485433804028</v>
      </c>
      <c r="M128" s="157">
        <f t="shared" si="27"/>
        <v>8.3276429192199384</v>
      </c>
      <c r="N128" s="157">
        <f t="shared" si="27"/>
        <v>8.4460393085570615</v>
      </c>
      <c r="O128" s="157">
        <f t="shared" si="27"/>
        <v>9.0519083418851025</v>
      </c>
      <c r="P128" s="157">
        <f t="shared" si="27"/>
        <v>9.0994774626130024</v>
      </c>
      <c r="Q128" s="157">
        <f t="shared" si="27"/>
        <v>9.7156588472283811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1.7745435733007453</v>
      </c>
      <c r="C129" s="156">
        <f>IF(RES_hhdet_fec!C129=0,0,RES_hhdet_fec!C129/0.086*1000000/RES_hhdet_num!C$124)</f>
        <v>1.9854146901037844</v>
      </c>
      <c r="D129" s="156">
        <f>IF(RES_hhdet_fec!D129=0,0,RES_hhdet_fec!D129/0.086*1000000/RES_hhdet_num!D$124)</f>
        <v>2.3306200415072498</v>
      </c>
      <c r="E129" s="156">
        <f>IF(RES_hhdet_fec!E129=0,0,RES_hhdet_fec!E129/0.086*1000000/RES_hhdet_num!E$124)</f>
        <v>2.4239040213836249</v>
      </c>
      <c r="F129" s="156">
        <f>IF(RES_hhdet_fec!F129=0,0,RES_hhdet_fec!F129/0.086*1000000/RES_hhdet_num!F$124)</f>
        <v>2.8570559368177544</v>
      </c>
      <c r="G129" s="156">
        <f>IF(RES_hhdet_fec!G129=0,0,RES_hhdet_fec!G129/0.086*1000000/RES_hhdet_num!G$124)</f>
        <v>3.2241471284177261</v>
      </c>
      <c r="H129" s="156">
        <f>IF(RES_hhdet_fec!H129=0,0,RES_hhdet_fec!H129/0.086*1000000/RES_hhdet_num!H$124)</f>
        <v>3.9859631621374363</v>
      </c>
      <c r="I129" s="156">
        <f>IF(RES_hhdet_fec!I129=0,0,RES_hhdet_fec!I129/0.086*1000000/RES_hhdet_num!I$124)</f>
        <v>4.6758705013413113</v>
      </c>
      <c r="J129" s="156">
        <f>IF(RES_hhdet_fec!J129=0,0,RES_hhdet_fec!J129/0.086*1000000/RES_hhdet_num!J$124)</f>
        <v>5.4870475003453913</v>
      </c>
      <c r="K129" s="156">
        <f>IF(RES_hhdet_fec!K129=0,0,RES_hhdet_fec!K129/0.086*1000000/RES_hhdet_num!K$124)</f>
        <v>6.1829765671715924</v>
      </c>
      <c r="L129" s="156">
        <f>IF(RES_hhdet_fec!L129=0,0,RES_hhdet_fec!L129/0.086*1000000/RES_hhdet_num!L$124)</f>
        <v>7.5521485433804028</v>
      </c>
      <c r="M129" s="156">
        <f>IF(RES_hhdet_fec!M129=0,0,RES_hhdet_fec!M129/0.086*1000000/RES_hhdet_num!M$124)</f>
        <v>8.3276429192199384</v>
      </c>
      <c r="N129" s="156">
        <f>IF(RES_hhdet_fec!N129=0,0,RES_hhdet_fec!N129/0.086*1000000/RES_hhdet_num!N$124)</f>
        <v>8.4460393085570615</v>
      </c>
      <c r="O129" s="156">
        <f>IF(RES_hhdet_fec!O129=0,0,RES_hhdet_fec!O129/0.086*1000000/RES_hhdet_num!O$124)</f>
        <v>9.0519083418851025</v>
      </c>
      <c r="P129" s="156">
        <f>IF(RES_hhdet_fec!P129=0,0,RES_hhdet_fec!P129/0.086*1000000/RES_hhdet_num!P$124)</f>
        <v>9.0994774626130024</v>
      </c>
      <c r="Q129" s="156">
        <f>IF(RES_hhdet_fec!Q129=0,0,RES_hhdet_fec!Q129/0.086*1000000/RES_hhdet_num!Q$124)</f>
        <v>9.7156588472283811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3015.2826261734108</v>
      </c>
      <c r="C130" s="157">
        <f>IF(RES_hhdet_fec!C130=0,0,RES_hhdet_fec!C130/0.086*1000000/RES_hhdet_num!C$124)</f>
        <v>2905.1762002760829</v>
      </c>
      <c r="D130" s="157">
        <f>IF(RES_hhdet_fec!D130=0,0,RES_hhdet_fec!D130/0.086*1000000/RES_hhdet_num!D$124)</f>
        <v>3107.879613249107</v>
      </c>
      <c r="E130" s="157">
        <f>IF(RES_hhdet_fec!E130=0,0,RES_hhdet_fec!E130/0.086*1000000/RES_hhdet_num!E$124)</f>
        <v>2964.6669985810577</v>
      </c>
      <c r="F130" s="157">
        <f>IF(RES_hhdet_fec!F130=0,0,RES_hhdet_fec!F130/0.086*1000000/RES_hhdet_num!F$124)</f>
        <v>2937.8324182304718</v>
      </c>
      <c r="G130" s="157">
        <f>IF(RES_hhdet_fec!G130=0,0,RES_hhdet_fec!G130/0.086*1000000/RES_hhdet_num!G$124)</f>
        <v>2921.3381031670961</v>
      </c>
      <c r="H130" s="157">
        <f>IF(RES_hhdet_fec!H130=0,0,RES_hhdet_fec!H130/0.086*1000000/RES_hhdet_num!H$124)</f>
        <v>2918.2962814187117</v>
      </c>
      <c r="I130" s="157">
        <f>IF(RES_hhdet_fec!I130=0,0,RES_hhdet_fec!I130/0.086*1000000/RES_hhdet_num!I$124)</f>
        <v>2898.6713060777174</v>
      </c>
      <c r="J130" s="157">
        <f>IF(RES_hhdet_fec!J130=0,0,RES_hhdet_fec!J130/0.086*1000000/RES_hhdet_num!J$124)</f>
        <v>2864.8633650276784</v>
      </c>
      <c r="K130" s="157">
        <f>IF(RES_hhdet_fec!K130=0,0,RES_hhdet_fec!K130/0.086*1000000/RES_hhdet_num!K$124)</f>
        <v>2983.9768385647003</v>
      </c>
      <c r="L130" s="157">
        <f>IF(RES_hhdet_fec!L130=0,0,RES_hhdet_fec!L130/0.086*1000000/RES_hhdet_num!L$124)</f>
        <v>2737.1457154929572</v>
      </c>
      <c r="M130" s="157">
        <f>IF(RES_hhdet_fec!M130=0,0,RES_hhdet_fec!M130/0.086*1000000/RES_hhdet_num!M$124)</f>
        <v>3089.7364444257946</v>
      </c>
      <c r="N130" s="157">
        <f>IF(RES_hhdet_fec!N130=0,0,RES_hhdet_fec!N130/0.086*1000000/RES_hhdet_num!N$124)</f>
        <v>2659.2574345582339</v>
      </c>
      <c r="O130" s="157">
        <f>IF(RES_hhdet_fec!O130=0,0,RES_hhdet_fec!O130/0.086*1000000/RES_hhdet_num!O$124)</f>
        <v>2556.2151297812634</v>
      </c>
      <c r="P130" s="157">
        <f>IF(RES_hhdet_fec!P130=0,0,RES_hhdet_fec!P130/0.086*1000000/RES_hhdet_num!P$124)</f>
        <v>3011.5836966011816</v>
      </c>
      <c r="Q130" s="157">
        <f>IF(RES_hhdet_fec!Q130=0,0,RES_hhdet_fec!Q130/0.086*1000000/RES_hhdet_num!Q$124)</f>
        <v>2701.2891033443743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3033.0692606257708</v>
      </c>
      <c r="C131" s="132">
        <f>IF(RES_hhdet_fec!C131=0,0,RES_hhdet_fec!C131/0.086*1000000/RES_hhdet_num!C131)</f>
        <v>2891.2065267673152</v>
      </c>
      <c r="D131" s="132">
        <f>IF(RES_hhdet_fec!D131=0,0,RES_hhdet_fec!D131/0.086*1000000/RES_hhdet_num!D131)</f>
        <v>3191.3382823898237</v>
      </c>
      <c r="E131" s="132">
        <f>IF(RES_hhdet_fec!E131=0,0,RES_hhdet_fec!E131/0.086*1000000/RES_hhdet_num!E131)</f>
        <v>2978.088143772934</v>
      </c>
      <c r="F131" s="132">
        <f>IF(RES_hhdet_fec!F131=0,0,RES_hhdet_fec!F131/0.086*1000000/RES_hhdet_num!F131)</f>
        <v>2964.6357211827044</v>
      </c>
      <c r="G131" s="132">
        <f>IF(RES_hhdet_fec!G131=0,0,RES_hhdet_fec!G131/0.086*1000000/RES_hhdet_num!G131)</f>
        <v>2952.1914952432453</v>
      </c>
      <c r="H131" s="132">
        <f>IF(RES_hhdet_fec!H131=0,0,RES_hhdet_fec!H131/0.086*1000000/RES_hhdet_num!H131)</f>
        <v>2934.5966474103925</v>
      </c>
      <c r="I131" s="132">
        <f>IF(RES_hhdet_fec!I131=0,0,RES_hhdet_fec!I131/0.086*1000000/RES_hhdet_num!I131)</f>
        <v>2921.9602847158103</v>
      </c>
      <c r="J131" s="132">
        <f>IF(RES_hhdet_fec!J131=0,0,RES_hhdet_fec!J131/0.086*1000000/RES_hhdet_num!J131)</f>
        <v>2889.8665706938968</v>
      </c>
      <c r="K131" s="132">
        <f>IF(RES_hhdet_fec!K131=0,0,RES_hhdet_fec!K131/0.086*1000000/RES_hhdet_num!K131)</f>
        <v>3021.0543847583358</v>
      </c>
      <c r="L131" s="132">
        <f>IF(RES_hhdet_fec!L131=0,0,RES_hhdet_fec!L131/0.086*1000000/RES_hhdet_num!L131)</f>
        <v>2760.4744230214105</v>
      </c>
      <c r="M131" s="132">
        <f>IF(RES_hhdet_fec!M131=0,0,RES_hhdet_fec!M131/0.086*1000000/RES_hhdet_num!M131)</f>
        <v>3107.284086567543</v>
      </c>
      <c r="N131" s="132">
        <f>IF(RES_hhdet_fec!N131=0,0,RES_hhdet_fec!N131/0.086*1000000/RES_hhdet_num!N131)</f>
        <v>2669.8328928588726</v>
      </c>
      <c r="O131" s="132">
        <f>IF(RES_hhdet_fec!O131=0,0,RES_hhdet_fec!O131/0.086*1000000/RES_hhdet_num!O131)</f>
        <v>2565.4049734789137</v>
      </c>
      <c r="P131" s="132">
        <f>IF(RES_hhdet_fec!P131=0,0,RES_hhdet_fec!P131/0.086*1000000/RES_hhdet_num!P131)</f>
        <v>3043.3324287109835</v>
      </c>
      <c r="Q131" s="132">
        <f>IF(RES_hhdet_fec!Q131=0,0,RES_hhdet_fec!Q131/0.086*1000000/RES_hhdet_num!Q131)</f>
        <v>2715.2071020464787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2749.2874308782702</v>
      </c>
      <c r="C132" s="132">
        <f>IF(RES_hhdet_fec!C132=0,0,RES_hhdet_fec!C132/0.086*1000000/RES_hhdet_num!C132)</f>
        <v>2642.0642668137184</v>
      </c>
      <c r="D132" s="132">
        <f>IF(RES_hhdet_fec!D132=0,0,RES_hhdet_fec!D132/0.086*1000000/RES_hhdet_num!D132)</f>
        <v>2860.8143189303901</v>
      </c>
      <c r="E132" s="132">
        <f>IF(RES_hhdet_fec!E132=0,0,RES_hhdet_fec!E132/0.086*1000000/RES_hhdet_num!E132)</f>
        <v>2699.4362494922907</v>
      </c>
      <c r="F132" s="132">
        <f>IF(RES_hhdet_fec!F132=0,0,RES_hhdet_fec!F132/0.086*1000000/RES_hhdet_num!F132)</f>
        <v>2687.2725717255207</v>
      </c>
      <c r="G132" s="132">
        <f>IF(RES_hhdet_fec!G132=0,0,RES_hhdet_fec!G132/0.086*1000000/RES_hhdet_num!G132)</f>
        <v>2675.9910927034011</v>
      </c>
      <c r="H132" s="132">
        <f>IF(RES_hhdet_fec!H132=0,0,RES_hhdet_fec!H132/0.086*1000000/RES_hhdet_num!H132)</f>
        <v>2599.6401879918321</v>
      </c>
      <c r="I132" s="132">
        <f>IF(RES_hhdet_fec!I132=0,0,RES_hhdet_fec!I132/0.086*1000000/RES_hhdet_num!I132)</f>
        <v>2511.899531802384</v>
      </c>
      <c r="J132" s="132">
        <f>IF(RES_hhdet_fec!J132=0,0,RES_hhdet_fec!J132/0.086*1000000/RES_hhdet_num!J132)</f>
        <v>2619.4904820955576</v>
      </c>
      <c r="K132" s="132">
        <f>IF(RES_hhdet_fec!K132=0,0,RES_hhdet_fec!K132/0.086*1000000/RES_hhdet_num!K132)</f>
        <v>2713.3430671908573</v>
      </c>
      <c r="L132" s="132">
        <f>IF(RES_hhdet_fec!L132=0,0,RES_hhdet_fec!L132/0.086*1000000/RES_hhdet_num!L132)</f>
        <v>2517.2209771391686</v>
      </c>
      <c r="M132" s="132">
        <f>IF(RES_hhdet_fec!M132=0,0,RES_hhdet_fec!M132/0.086*1000000/RES_hhdet_num!M132)</f>
        <v>2774.0071461618522</v>
      </c>
      <c r="N132" s="132">
        <f>IF(RES_hhdet_fec!N132=0,0,RES_hhdet_fec!N132/0.086*1000000/RES_hhdet_num!N132)</f>
        <v>2443.9389047327809</v>
      </c>
      <c r="O132" s="132">
        <f>IF(RES_hhdet_fec!O132=0,0,RES_hhdet_fec!O132/0.086*1000000/RES_hhdet_num!O132)</f>
        <v>2362.4591981582066</v>
      </c>
      <c r="P132" s="132">
        <f>IF(RES_hhdet_fec!P132=0,0,RES_hhdet_fec!P132/0.086*1000000/RES_hhdet_num!P132)</f>
        <v>2725.8365200135054</v>
      </c>
      <c r="Q132" s="132">
        <f>IF(RES_hhdet_fec!Q132=0,0,RES_hhdet_fec!Q132/0.086*1000000/RES_hhdet_num!Q132)</f>
        <v>2469.041869088026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2274.8019454692831</v>
      </c>
      <c r="C133" s="165">
        <f>IF(RES_hhdet_fec!C133=0,0,RES_hhdet_fec!C133/0.086*1000000/RES_hhdet_num!C132)</f>
        <v>2168.4048950755091</v>
      </c>
      <c r="D133" s="165">
        <f>IF(RES_hhdet_fec!D133=0,0,RES_hhdet_fec!D133/0.086*1000000/RES_hhdet_num!D132)</f>
        <v>2393.5037117923225</v>
      </c>
      <c r="E133" s="165">
        <f>IF(RES_hhdet_fec!E133=0,0,RES_hhdet_fec!E133/0.086*1000000/RES_hhdet_num!E132)</f>
        <v>2233.5661078296512</v>
      </c>
      <c r="F133" s="165">
        <f>IF(RES_hhdet_fec!F133=0,0,RES_hhdet_fec!F133/0.086*1000000/RES_hhdet_num!F132)</f>
        <v>2223.4767908870513</v>
      </c>
      <c r="G133" s="165">
        <f>IF(RES_hhdet_fec!G133=0,0,RES_hhdet_fec!G133/0.086*1000000/RES_hhdet_num!G132)</f>
        <v>2214.1436214323903</v>
      </c>
      <c r="H133" s="165">
        <f>IF(RES_hhdet_fec!H133=0,0,RES_hhdet_fec!H133/0.086*1000000/RES_hhdet_num!H132)</f>
        <v>2039.5446699502304</v>
      </c>
      <c r="I133" s="165">
        <f>IF(RES_hhdet_fec!I133=0,0,RES_hhdet_fec!I133/0.086*1000000/RES_hhdet_num!I132)</f>
        <v>1826.2251779473818</v>
      </c>
      <c r="J133" s="165">
        <f>IF(RES_hhdet_fec!J133=0,0,RES_hhdet_fec!J133/0.086*1000000/RES_hhdet_num!J132)</f>
        <v>2167.3999280204243</v>
      </c>
      <c r="K133" s="165">
        <f>IF(RES_hhdet_fec!K133=0,0,RES_hhdet_fec!K133/0.086*1000000/RES_hhdet_num!K132)</f>
        <v>2265.7907885687496</v>
      </c>
      <c r="L133" s="165">
        <f>IF(RES_hhdet_fec!L133=0,0,RES_hhdet_fec!L133/0.086*1000000/RES_hhdet_num!L132)</f>
        <v>2070.3558172660642</v>
      </c>
      <c r="M133" s="165">
        <f>IF(RES_hhdet_fec!M133=0,0,RES_hhdet_fec!M133/0.086*1000000/RES_hhdet_num!M132)</f>
        <v>2330.4630649256596</v>
      </c>
      <c r="N133" s="165">
        <f>IF(RES_hhdet_fec!N133=0,0,RES_hhdet_fec!N133/0.086*1000000/RES_hhdet_num!N132)</f>
        <v>2002.3746696441658</v>
      </c>
      <c r="O133" s="165">
        <f>IF(RES_hhdet_fec!O133=0,0,RES_hhdet_fec!O133/0.086*1000000/RES_hhdet_num!O132)</f>
        <v>1924.0537301091924</v>
      </c>
      <c r="P133" s="165">
        <f>IF(RES_hhdet_fec!P133=0,0,RES_hhdet_fec!P133/0.086*1000000/RES_hhdet_num!P132)</f>
        <v>2282.4993215332411</v>
      </c>
      <c r="Q133" s="165">
        <f>IF(RES_hhdet_fec!Q133=0,0,RES_hhdet_fec!Q133/0.086*1000000/RES_hhdet_num!Q132)</f>
        <v>2036.4053265348612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474.48548540898764</v>
      </c>
      <c r="C134" s="164">
        <f>IF(RES_hhdet_fec!C134=0,0,RES_hhdet_fec!C134/0.086*1000000/RES_hhdet_num!C132)</f>
        <v>473.65937173820942</v>
      </c>
      <c r="D134" s="164">
        <f>IF(RES_hhdet_fec!D134=0,0,RES_hhdet_fec!D134/0.086*1000000/RES_hhdet_num!D132)</f>
        <v>467.31060713806789</v>
      </c>
      <c r="E134" s="164">
        <f>IF(RES_hhdet_fec!E134=0,0,RES_hhdet_fec!E134/0.086*1000000/RES_hhdet_num!E132)</f>
        <v>465.87014166263975</v>
      </c>
      <c r="F134" s="164">
        <f>IF(RES_hhdet_fec!F134=0,0,RES_hhdet_fec!F134/0.086*1000000/RES_hhdet_num!F132)</f>
        <v>463.79578083846968</v>
      </c>
      <c r="G134" s="164">
        <f>IF(RES_hhdet_fec!G134=0,0,RES_hhdet_fec!G134/0.086*1000000/RES_hhdet_num!G132)</f>
        <v>461.84747127101042</v>
      </c>
      <c r="H134" s="164">
        <f>IF(RES_hhdet_fec!H134=0,0,RES_hhdet_fec!H134/0.086*1000000/RES_hhdet_num!H132)</f>
        <v>560.09551804160253</v>
      </c>
      <c r="I134" s="164">
        <f>IF(RES_hhdet_fec!I134=0,0,RES_hhdet_fec!I134/0.086*1000000/RES_hhdet_num!I132)</f>
        <v>685.67435385500187</v>
      </c>
      <c r="J134" s="164">
        <f>IF(RES_hhdet_fec!J134=0,0,RES_hhdet_fec!J134/0.086*1000000/RES_hhdet_num!J132)</f>
        <v>452.09055407513358</v>
      </c>
      <c r="K134" s="164">
        <f>IF(RES_hhdet_fec!K134=0,0,RES_hhdet_fec!K134/0.086*1000000/RES_hhdet_num!K132)</f>
        <v>447.55227862210779</v>
      </c>
      <c r="L134" s="164">
        <f>IF(RES_hhdet_fec!L134=0,0,RES_hhdet_fec!L134/0.086*1000000/RES_hhdet_num!L132)</f>
        <v>446.86515987310435</v>
      </c>
      <c r="M134" s="164">
        <f>IF(RES_hhdet_fec!M134=0,0,RES_hhdet_fec!M134/0.086*1000000/RES_hhdet_num!M132)</f>
        <v>443.54408123619277</v>
      </c>
      <c r="N134" s="164">
        <f>IF(RES_hhdet_fec!N134=0,0,RES_hhdet_fec!N134/0.086*1000000/RES_hhdet_num!N132)</f>
        <v>441.56423508861519</v>
      </c>
      <c r="O134" s="164">
        <f>IF(RES_hhdet_fec!O134=0,0,RES_hhdet_fec!O134/0.086*1000000/RES_hhdet_num!O132)</f>
        <v>438.40546804901396</v>
      </c>
      <c r="P134" s="164">
        <f>IF(RES_hhdet_fec!P134=0,0,RES_hhdet_fec!P134/0.086*1000000/RES_hhdet_num!P132)</f>
        <v>443.33719848026476</v>
      </c>
      <c r="Q134" s="164">
        <f>IF(RES_hhdet_fec!Q134=0,0,RES_hhdet_fec!Q134/0.086*1000000/RES_hhdet_num!Q132)</f>
        <v>432.63654255316493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2975.0242294699251</v>
      </c>
      <c r="C135" s="162">
        <f>IF(RES_hhdet_fec!C135=0,0,RES_hhdet_fec!C135/0.086*1000000/RES_hhdet_num!C135)</f>
        <v>2965.9426046690523</v>
      </c>
      <c r="D135" s="162">
        <f>IF(RES_hhdet_fec!D135=0,0,RES_hhdet_fec!D135/0.086*1000000/RES_hhdet_num!D135)</f>
        <v>2850.6689474490827</v>
      </c>
      <c r="E135" s="162">
        <f>IF(RES_hhdet_fec!E135=0,0,RES_hhdet_fec!E135/0.086*1000000/RES_hhdet_num!E135)</f>
        <v>2935.8507433953509</v>
      </c>
      <c r="F135" s="162">
        <f>IF(RES_hhdet_fec!F135=0,0,RES_hhdet_fec!F135/0.086*1000000/RES_hhdet_num!F135)</f>
        <v>2846.2683999496908</v>
      </c>
      <c r="G135" s="162">
        <f>IF(RES_hhdet_fec!G135=0,0,RES_hhdet_fec!G135/0.086*1000000/RES_hhdet_num!G135)</f>
        <v>2804.3074441968392</v>
      </c>
      <c r="H135" s="162">
        <f>IF(RES_hhdet_fec!H135=0,0,RES_hhdet_fec!H135/0.086*1000000/RES_hhdet_num!H135)</f>
        <v>2889.8344666550329</v>
      </c>
      <c r="I135" s="162">
        <f>IF(RES_hhdet_fec!I135=0,0,RES_hhdet_fec!I135/0.086*1000000/RES_hhdet_num!I135)</f>
        <v>2817.6418319849586</v>
      </c>
      <c r="J135" s="162">
        <f>IF(RES_hhdet_fec!J135=0,0,RES_hhdet_fec!J135/0.086*1000000/RES_hhdet_num!J135)</f>
        <v>2720.2088171978135</v>
      </c>
      <c r="K135" s="162">
        <f>IF(RES_hhdet_fec!K135=0,0,RES_hhdet_fec!K135/0.086*1000000/RES_hhdet_num!K135)</f>
        <v>2713.9498500727259</v>
      </c>
      <c r="L135" s="162">
        <f>IF(RES_hhdet_fec!L135=0,0,RES_hhdet_fec!L135/0.086*1000000/RES_hhdet_num!L135)</f>
        <v>2602.3742756774795</v>
      </c>
      <c r="M135" s="162">
        <f>IF(RES_hhdet_fec!M135=0,0,RES_hhdet_fec!M135/0.086*1000000/RES_hhdet_num!M135)</f>
        <v>2727.1568825091808</v>
      </c>
      <c r="N135" s="162">
        <f>IF(RES_hhdet_fec!N135=0,0,RES_hhdet_fec!N135/0.086*1000000/RES_hhdet_num!N135)</f>
        <v>2664.7229392727131</v>
      </c>
      <c r="O135" s="162">
        <f>IF(RES_hhdet_fec!O135=0,0,RES_hhdet_fec!O135/0.086*1000000/RES_hhdet_num!O135)</f>
        <v>2652.1258665622231</v>
      </c>
      <c r="P135" s="162">
        <f>IF(RES_hhdet_fec!P135=0,0,RES_hhdet_fec!P135/0.086*1000000/RES_hhdet_num!P135)</f>
        <v>2772.2555140112936</v>
      </c>
      <c r="Q135" s="162">
        <f>IF(RES_hhdet_fec!Q135=0,0,RES_hhdet_fec!Q135/0.086*1000000/RES_hhdet_num!Q135)</f>
        <v>2637.0040765866574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2705.7536575113641</v>
      </c>
      <c r="C136" s="160">
        <f>IF(RES_hhdet_fec!C136=0,0,RES_hhdet_fec!C136/0.086*1000000/RES_hhdet_num!C136)</f>
        <v>2698.1163252400434</v>
      </c>
      <c r="D136" s="160">
        <f>IF(RES_hhdet_fec!D136=0,0,RES_hhdet_fec!D136/0.086*1000000/RES_hhdet_num!D136)</f>
        <v>2605.3123177248654</v>
      </c>
      <c r="E136" s="160">
        <f>IF(RES_hhdet_fec!E136=0,0,RES_hhdet_fec!E136/0.086*1000000/RES_hhdet_num!E136)</f>
        <v>2667.7581992090936</v>
      </c>
      <c r="F136" s="160">
        <f>IF(RES_hhdet_fec!F136=0,0,RES_hhdet_fec!F136/0.086*1000000/RES_hhdet_num!F136)</f>
        <v>2598.4970808007629</v>
      </c>
      <c r="G136" s="160">
        <f>IF(RES_hhdet_fec!G136=0,0,RES_hhdet_fec!G136/0.086*1000000/RES_hhdet_num!G136)</f>
        <v>2565.0780544186064</v>
      </c>
      <c r="H136" s="160">
        <f>IF(RES_hhdet_fec!H136=0,0,RES_hhdet_fec!H136/0.086*1000000/RES_hhdet_num!H136)</f>
        <v>2568.5304723668664</v>
      </c>
      <c r="I136" s="160">
        <f>IF(RES_hhdet_fec!I136=0,0,RES_hhdet_fec!I136/0.086*1000000/RES_hhdet_num!I136)</f>
        <v>2446.7004988456088</v>
      </c>
      <c r="J136" s="160">
        <f>IF(RES_hhdet_fec!J136=0,0,RES_hhdet_fec!J136/0.086*1000000/RES_hhdet_num!J136)</f>
        <v>2492.2471669734978</v>
      </c>
      <c r="K136" s="160">
        <f>IF(RES_hhdet_fec!K136=0,0,RES_hhdet_fec!K136/0.086*1000000/RES_hhdet_num!K136)</f>
        <v>2483.0146661766512</v>
      </c>
      <c r="L136" s="160">
        <f>IF(RES_hhdet_fec!L136=0,0,RES_hhdet_fec!L136/0.086*1000000/RES_hhdet_num!L136)</f>
        <v>2398.6458666312283</v>
      </c>
      <c r="M136" s="160">
        <f>IF(RES_hhdet_fec!M136=0,0,RES_hhdet_fec!M136/0.086*1000000/RES_hhdet_num!M136)</f>
        <v>2488.9117431180734</v>
      </c>
      <c r="N136" s="160">
        <f>IF(RES_hhdet_fec!N136=0,0,RES_hhdet_fec!N136/0.086*1000000/RES_hhdet_num!N136)</f>
        <v>2440.1064395431508</v>
      </c>
      <c r="O136" s="160">
        <f>IF(RES_hhdet_fec!O136=0,0,RES_hhdet_fec!O136/0.086*1000000/RES_hhdet_num!O136)</f>
        <v>2427.4998679706823</v>
      </c>
      <c r="P136" s="160">
        <f>IF(RES_hhdet_fec!P136=0,0,RES_hhdet_fec!P136/0.086*1000000/RES_hhdet_num!P136)</f>
        <v>2522.5288339887456</v>
      </c>
      <c r="Q136" s="160">
        <f>IF(RES_hhdet_fec!Q136=0,0,RES_hhdet_fec!Q136/0.086*1000000/RES_hhdet_num!Q136)</f>
        <v>2410.3895999931678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2231.2681721023764</v>
      </c>
      <c r="C137" s="156">
        <f>IF(RES_hhdet_fec!C137=0,0,RES_hhdet_fec!C137/0.086*1000000/RES_hhdet_num!C136)</f>
        <v>2224.4569535018341</v>
      </c>
      <c r="D137" s="156">
        <f>IF(RES_hhdet_fec!D137=0,0,RES_hhdet_fec!D137/0.086*1000000/RES_hhdet_num!D136)</f>
        <v>2138.0017105867973</v>
      </c>
      <c r="E137" s="156">
        <f>IF(RES_hhdet_fec!E137=0,0,RES_hhdet_fec!E137/0.086*1000000/RES_hhdet_num!E136)</f>
        <v>2201.8880575464541</v>
      </c>
      <c r="F137" s="156">
        <f>IF(RES_hhdet_fec!F137=0,0,RES_hhdet_fec!F137/0.086*1000000/RES_hhdet_num!F136)</f>
        <v>2134.701299962293</v>
      </c>
      <c r="G137" s="156">
        <f>IF(RES_hhdet_fec!G137=0,0,RES_hhdet_fec!G137/0.086*1000000/RES_hhdet_num!G136)</f>
        <v>2103.2305831475956</v>
      </c>
      <c r="H137" s="156">
        <f>IF(RES_hhdet_fec!H137=0,0,RES_hhdet_fec!H137/0.086*1000000/RES_hhdet_num!H136)</f>
        <v>2008.434954325264</v>
      </c>
      <c r="I137" s="156">
        <f>IF(RES_hhdet_fec!I137=0,0,RES_hhdet_fec!I137/0.086*1000000/RES_hhdet_num!I136)</f>
        <v>1761.0261449906072</v>
      </c>
      <c r="J137" s="156">
        <f>IF(RES_hhdet_fec!J137=0,0,RES_hhdet_fec!J137/0.086*1000000/RES_hhdet_num!J136)</f>
        <v>2040.1566128983641</v>
      </c>
      <c r="K137" s="156">
        <f>IF(RES_hhdet_fec!K137=0,0,RES_hhdet_fec!K137/0.086*1000000/RES_hhdet_num!K136)</f>
        <v>2035.4623875545437</v>
      </c>
      <c r="L137" s="156">
        <f>IF(RES_hhdet_fec!L137=0,0,RES_hhdet_fec!L137/0.086*1000000/RES_hhdet_num!L136)</f>
        <v>1951.7807067581241</v>
      </c>
      <c r="M137" s="156">
        <f>IF(RES_hhdet_fec!M137=0,0,RES_hhdet_fec!M137/0.086*1000000/RES_hhdet_num!M136)</f>
        <v>2045.3676618818808</v>
      </c>
      <c r="N137" s="156">
        <f>IF(RES_hhdet_fec!N137=0,0,RES_hhdet_fec!N137/0.086*1000000/RES_hhdet_num!N136)</f>
        <v>1998.542204454536</v>
      </c>
      <c r="O137" s="156">
        <f>IF(RES_hhdet_fec!O137=0,0,RES_hhdet_fec!O137/0.086*1000000/RES_hhdet_num!O136)</f>
        <v>1989.0943999216688</v>
      </c>
      <c r="P137" s="156">
        <f>IF(RES_hhdet_fec!P137=0,0,RES_hhdet_fec!P137/0.086*1000000/RES_hhdet_num!P136)</f>
        <v>2079.1916355084813</v>
      </c>
      <c r="Q137" s="156">
        <f>IF(RES_hhdet_fec!Q137=0,0,RES_hhdet_fec!Q137/0.086*1000000/RES_hhdet_num!Q136)</f>
        <v>1977.7530574400025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474.48548540898747</v>
      </c>
      <c r="C138" s="156">
        <f>IF(RES_hhdet_fec!C138=0,0,RES_hhdet_fec!C138/0.086*1000000/RES_hhdet_num!C136)</f>
        <v>473.65937173820924</v>
      </c>
      <c r="D138" s="156">
        <f>IF(RES_hhdet_fec!D138=0,0,RES_hhdet_fec!D138/0.086*1000000/RES_hhdet_num!D136)</f>
        <v>467.31060713806795</v>
      </c>
      <c r="E138" s="156">
        <f>IF(RES_hhdet_fec!E138=0,0,RES_hhdet_fec!E138/0.086*1000000/RES_hhdet_num!E136)</f>
        <v>465.87014166263953</v>
      </c>
      <c r="F138" s="156">
        <f>IF(RES_hhdet_fec!F138=0,0,RES_hhdet_fec!F138/0.086*1000000/RES_hhdet_num!F136)</f>
        <v>463.79578083846962</v>
      </c>
      <c r="G138" s="156">
        <f>IF(RES_hhdet_fec!G138=0,0,RES_hhdet_fec!G138/0.086*1000000/RES_hhdet_num!G136)</f>
        <v>461.84747127101042</v>
      </c>
      <c r="H138" s="156">
        <f>IF(RES_hhdet_fec!H138=0,0,RES_hhdet_fec!H138/0.086*1000000/RES_hhdet_num!H136)</f>
        <v>560.09551804160242</v>
      </c>
      <c r="I138" s="156">
        <f>IF(RES_hhdet_fec!I138=0,0,RES_hhdet_fec!I138/0.086*1000000/RES_hhdet_num!I136)</f>
        <v>685.67435385500164</v>
      </c>
      <c r="J138" s="156">
        <f>IF(RES_hhdet_fec!J138=0,0,RES_hhdet_fec!J138/0.086*1000000/RES_hhdet_num!J136)</f>
        <v>452.0905540751337</v>
      </c>
      <c r="K138" s="156">
        <f>IF(RES_hhdet_fec!K138=0,0,RES_hhdet_fec!K138/0.086*1000000/RES_hhdet_num!K136)</f>
        <v>447.55227862210745</v>
      </c>
      <c r="L138" s="156">
        <f>IF(RES_hhdet_fec!L138=0,0,RES_hhdet_fec!L138/0.086*1000000/RES_hhdet_num!L136)</f>
        <v>446.86515987310457</v>
      </c>
      <c r="M138" s="156">
        <f>IF(RES_hhdet_fec!M138=0,0,RES_hhdet_fec!M138/0.086*1000000/RES_hhdet_num!M136)</f>
        <v>443.5440812361926</v>
      </c>
      <c r="N138" s="156">
        <f>IF(RES_hhdet_fec!N138=0,0,RES_hhdet_fec!N138/0.086*1000000/RES_hhdet_num!N136)</f>
        <v>441.56423508861468</v>
      </c>
      <c r="O138" s="156">
        <f>IF(RES_hhdet_fec!O138=0,0,RES_hhdet_fec!O138/0.086*1000000/RES_hhdet_num!O136)</f>
        <v>438.40546804901368</v>
      </c>
      <c r="P138" s="156">
        <f>IF(RES_hhdet_fec!P138=0,0,RES_hhdet_fec!P138/0.086*1000000/RES_hhdet_num!P136)</f>
        <v>443.33719848026453</v>
      </c>
      <c r="Q138" s="156">
        <f>IF(RES_hhdet_fec!Q138=0,0,RES_hhdet_fec!Q138/0.086*1000000/RES_hhdet_num!Q136)</f>
        <v>432.63654255316521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533.89786883597992</v>
      </c>
      <c r="C139" s="157">
        <f>IF(RES_hhdet_fec!C139=0,0,RES_hhdet_fec!C139/0.086*1000000/RES_hhdet_num!C$124)</f>
        <v>592.42736226302202</v>
      </c>
      <c r="D139" s="157">
        <f>IF(RES_hhdet_fec!D139=0,0,RES_hhdet_fec!D139/0.086*1000000/RES_hhdet_num!D$124)</f>
        <v>566.87519873412737</v>
      </c>
      <c r="E139" s="157">
        <f>IF(RES_hhdet_fec!E139=0,0,RES_hhdet_fec!E139/0.086*1000000/RES_hhdet_num!E$124)</f>
        <v>583.17911076879318</v>
      </c>
      <c r="F139" s="157">
        <f>IF(RES_hhdet_fec!F139=0,0,RES_hhdet_fec!F139/0.086*1000000/RES_hhdet_num!F$124)</f>
        <v>565.89703708325567</v>
      </c>
      <c r="G139" s="157">
        <f>IF(RES_hhdet_fec!G139=0,0,RES_hhdet_fec!G139/0.086*1000000/RES_hhdet_num!G$124)</f>
        <v>555.59273565407398</v>
      </c>
      <c r="H139" s="157">
        <f>IF(RES_hhdet_fec!H139=0,0,RES_hhdet_fec!H139/0.086*1000000/RES_hhdet_num!H$124)</f>
        <v>563.72477073499329</v>
      </c>
      <c r="I139" s="157">
        <f>IF(RES_hhdet_fec!I139=0,0,RES_hhdet_fec!I139/0.086*1000000/RES_hhdet_num!I$124)</f>
        <v>524.05290053177475</v>
      </c>
      <c r="J139" s="157">
        <f>IF(RES_hhdet_fec!J139=0,0,RES_hhdet_fec!J139/0.086*1000000/RES_hhdet_num!J$124)</f>
        <v>560.9118415823508</v>
      </c>
      <c r="K139" s="157">
        <f>IF(RES_hhdet_fec!K139=0,0,RES_hhdet_fec!K139/0.086*1000000/RES_hhdet_num!K$124)</f>
        <v>552.59133470984114</v>
      </c>
      <c r="L139" s="157">
        <f>IF(RES_hhdet_fec!L139=0,0,RES_hhdet_fec!L139/0.086*1000000/RES_hhdet_num!L$124)</f>
        <v>583.83123287787714</v>
      </c>
      <c r="M139" s="157">
        <f>IF(RES_hhdet_fec!M139=0,0,RES_hhdet_fec!M139/0.086*1000000/RES_hhdet_num!M$124)</f>
        <v>567.16273879021071</v>
      </c>
      <c r="N139" s="157">
        <f>IF(RES_hhdet_fec!N139=0,0,RES_hhdet_fec!N139/0.086*1000000/RES_hhdet_num!N$124)</f>
        <v>597.20816214516333</v>
      </c>
      <c r="O139" s="157">
        <f>IF(RES_hhdet_fec!O139=0,0,RES_hhdet_fec!O139/0.086*1000000/RES_hhdet_num!O$124)</f>
        <v>607.31290109132487</v>
      </c>
      <c r="P139" s="157">
        <f>IF(RES_hhdet_fec!P139=0,0,RES_hhdet_fec!P139/0.086*1000000/RES_hhdet_num!P$124)</f>
        <v>609.45199369221928</v>
      </c>
      <c r="Q139" s="157">
        <f>IF(RES_hhdet_fec!Q139=0,0,RES_hhdet_fec!Q139/0.086*1000000/RES_hhdet_num!Q$124)</f>
        <v>616.60338807988774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863.62955395964696</v>
      </c>
      <c r="C140" s="156">
        <f>IF(RES_hhdet_fec!C140=0,0,RES_hhdet_fec!C140/0.086*1000000/RES_hhdet_num!C140)</f>
        <v>837.43375800977253</v>
      </c>
      <c r="D140" s="156">
        <f>IF(RES_hhdet_fec!D140=0,0,RES_hhdet_fec!D140/0.086*1000000/RES_hhdet_num!D140)</f>
        <v>856.29210439700682</v>
      </c>
      <c r="E140" s="156">
        <f>IF(RES_hhdet_fec!E140=0,0,RES_hhdet_fec!E140/0.086*1000000/RES_hhdet_num!E140)</f>
        <v>827.26869585023519</v>
      </c>
      <c r="F140" s="156">
        <f>IF(RES_hhdet_fec!F140=0,0,RES_hhdet_fec!F140/0.086*1000000/RES_hhdet_num!F140)</f>
        <v>821.12948700762479</v>
      </c>
      <c r="G140" s="156">
        <f>IF(RES_hhdet_fec!G140=0,0,RES_hhdet_fec!G140/0.086*1000000/RES_hhdet_num!G140)</f>
        <v>831.19581478531097</v>
      </c>
      <c r="H140" s="156">
        <f>IF(RES_hhdet_fec!H140=0,0,RES_hhdet_fec!H140/0.086*1000000/RES_hhdet_num!H140)</f>
        <v>828.07366129382478</v>
      </c>
      <c r="I140" s="156">
        <f>IF(RES_hhdet_fec!I140=0,0,RES_hhdet_fec!I140/0.086*1000000/RES_hhdet_num!I140)</f>
        <v>856.33702889927667</v>
      </c>
      <c r="J140" s="156">
        <f>IF(RES_hhdet_fec!J140=0,0,RES_hhdet_fec!J140/0.086*1000000/RES_hhdet_num!J140)</f>
        <v>840.96160682224729</v>
      </c>
      <c r="K140" s="156">
        <f>IF(RES_hhdet_fec!K140=0,0,RES_hhdet_fec!K140/0.086*1000000/RES_hhdet_num!K140)</f>
        <v>849.71176178030169</v>
      </c>
      <c r="L140" s="156">
        <f>IF(RES_hhdet_fec!L140=0,0,RES_hhdet_fec!L140/0.086*1000000/RES_hhdet_num!L140)</f>
        <v>823.89444600087711</v>
      </c>
      <c r="M140" s="156">
        <f>IF(RES_hhdet_fec!M140=0,0,RES_hhdet_fec!M140/0.086*1000000/RES_hhdet_num!M140)</f>
        <v>836.05023739091871</v>
      </c>
      <c r="N140" s="156">
        <f>IF(RES_hhdet_fec!N140=0,0,RES_hhdet_fec!N140/0.086*1000000/RES_hhdet_num!N140)</f>
        <v>871.30815077387501</v>
      </c>
      <c r="O140" s="156">
        <f>IF(RES_hhdet_fec!O140=0,0,RES_hhdet_fec!O140/0.086*1000000/RES_hhdet_num!O140)</f>
        <v>867.26110183299045</v>
      </c>
      <c r="P140" s="156">
        <f>IF(RES_hhdet_fec!P140=0,0,RES_hhdet_fec!P140/0.086*1000000/RES_hhdet_num!P140)</f>
        <v>887.84721025817555</v>
      </c>
      <c r="Q140" s="156">
        <f>IF(RES_hhdet_fec!Q140=0,0,RES_hhdet_fec!Q140/0.086*1000000/RES_hhdet_num!Q140)</f>
        <v>895.14363550457028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483.12220475821675</v>
      </c>
      <c r="C141" s="57">
        <f>IF(RES_hhdet_fec!C141=0,0,RES_hhdet_fec!C141/0.086*1000000/RES_hhdet_num!C141)</f>
        <v>468.33819690830438</v>
      </c>
      <c r="D141" s="57">
        <f>IF(RES_hhdet_fec!D141=0,0,RES_hhdet_fec!D141/0.086*1000000/RES_hhdet_num!D141)</f>
        <v>469.55767943397336</v>
      </c>
      <c r="E141" s="57">
        <f>IF(RES_hhdet_fec!E141=0,0,RES_hhdet_fec!E141/0.086*1000000/RES_hhdet_num!E141)</f>
        <v>476.14835482565155</v>
      </c>
      <c r="F141" s="57">
        <f>IF(RES_hhdet_fec!F141=0,0,RES_hhdet_fec!F141/0.086*1000000/RES_hhdet_num!F141)</f>
        <v>467.27269288201211</v>
      </c>
      <c r="G141" s="57">
        <f>IF(RES_hhdet_fec!G141=0,0,RES_hhdet_fec!G141/0.086*1000000/RES_hhdet_num!G141)</f>
        <v>485.37926964564713</v>
      </c>
      <c r="H141" s="57">
        <f>IF(RES_hhdet_fec!H141=0,0,RES_hhdet_fec!H141/0.086*1000000/RES_hhdet_num!H141)</f>
        <v>487.91873375392754</v>
      </c>
      <c r="I141" s="57">
        <f>IF(RES_hhdet_fec!I141=0,0,RES_hhdet_fec!I141/0.086*1000000/RES_hhdet_num!I141)</f>
        <v>508.08425789116257</v>
      </c>
      <c r="J141" s="57">
        <f>IF(RES_hhdet_fec!J141=0,0,RES_hhdet_fec!J141/0.086*1000000/RES_hhdet_num!J141)</f>
        <v>493.05727526732142</v>
      </c>
      <c r="K141" s="57">
        <f>IF(RES_hhdet_fec!K141=0,0,RES_hhdet_fec!K141/0.086*1000000/RES_hhdet_num!K141)</f>
        <v>508.45991522143686</v>
      </c>
      <c r="L141" s="57">
        <f>IF(RES_hhdet_fec!L141=0,0,RES_hhdet_fec!L141/0.086*1000000/RES_hhdet_num!L141)</f>
        <v>485.93963929710316</v>
      </c>
      <c r="M141" s="57">
        <f>IF(RES_hhdet_fec!M141=0,0,RES_hhdet_fec!M141/0.086*1000000/RES_hhdet_num!M141)</f>
        <v>511.5380854323526</v>
      </c>
      <c r="N141" s="57">
        <f>IF(RES_hhdet_fec!N141=0,0,RES_hhdet_fec!N141/0.086*1000000/RES_hhdet_num!N141)</f>
        <v>532.08778938145576</v>
      </c>
      <c r="O141" s="57">
        <f>IF(RES_hhdet_fec!O141=0,0,RES_hhdet_fec!O141/0.086*1000000/RES_hhdet_num!O141)</f>
        <v>535.55464229029656</v>
      </c>
      <c r="P141" s="57">
        <f>IF(RES_hhdet_fec!P141=0,0,RES_hhdet_fec!P141/0.086*1000000/RES_hhdet_num!P141)</f>
        <v>563.66064074905614</v>
      </c>
      <c r="Q141" s="57">
        <f>IF(RES_hhdet_fec!Q141=0,0,RES_hhdet_fec!Q141/0.086*1000000/RES_hhdet_num!Q141)</f>
        <v>576.25500322584162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11957.483193389733</v>
      </c>
      <c r="C143" s="168">
        <f t="shared" ref="C143:Q143" si="28">SUM(C144,C146,C148,C157)</f>
        <v>12128.963605531238</v>
      </c>
      <c r="D143" s="168">
        <f t="shared" si="28"/>
        <v>11591.077384972919</v>
      </c>
      <c r="E143" s="168">
        <f t="shared" si="28"/>
        <v>11628.388566265434</v>
      </c>
      <c r="F143" s="168">
        <f t="shared" si="28"/>
        <v>11561.74083999595</v>
      </c>
      <c r="G143" s="168">
        <f t="shared" si="28"/>
        <v>10844.606646819551</v>
      </c>
      <c r="H143" s="168">
        <f t="shared" si="28"/>
        <v>10562.411915838231</v>
      </c>
      <c r="I143" s="168">
        <f t="shared" si="28"/>
        <v>9929.7703435270414</v>
      </c>
      <c r="J143" s="168">
        <f t="shared" si="28"/>
        <v>9926.3246043490471</v>
      </c>
      <c r="K143" s="168">
        <f t="shared" si="28"/>
        <v>9370.9627542168673</v>
      </c>
      <c r="L143" s="168">
        <f t="shared" si="28"/>
        <v>9922.1647001199908</v>
      </c>
      <c r="M143" s="168">
        <f t="shared" si="28"/>
        <v>7654.4699079607208</v>
      </c>
      <c r="N143" s="168">
        <f t="shared" si="28"/>
        <v>8061.609439888156</v>
      </c>
      <c r="O143" s="168">
        <f t="shared" si="28"/>
        <v>7706.3357145722575</v>
      </c>
      <c r="P143" s="168">
        <f t="shared" si="28"/>
        <v>6492.5909196610855</v>
      </c>
      <c r="Q143" s="168">
        <f t="shared" si="28"/>
        <v>6366.1296452657352</v>
      </c>
    </row>
    <row r="144" spans="1:17" ht="12.95" customHeight="1" x14ac:dyDescent="0.25">
      <c r="A144" s="158" t="s">
        <v>65</v>
      </c>
      <c r="B144" s="157">
        <f t="shared" ref="B144:Q144" si="29">B145</f>
        <v>7960.1415206239326</v>
      </c>
      <c r="C144" s="157">
        <f t="shared" si="29"/>
        <v>8133.1752695446457</v>
      </c>
      <c r="D144" s="157">
        <f t="shared" si="29"/>
        <v>7753.268155476675</v>
      </c>
      <c r="E144" s="157">
        <f t="shared" si="29"/>
        <v>7727.8427206692004</v>
      </c>
      <c r="F144" s="157">
        <f t="shared" si="29"/>
        <v>7770.4622661332733</v>
      </c>
      <c r="G144" s="157">
        <f t="shared" si="29"/>
        <v>7125.5311896057101</v>
      </c>
      <c r="H144" s="157">
        <f t="shared" si="29"/>
        <v>6770.1935045084347</v>
      </c>
      <c r="I144" s="157">
        <f t="shared" si="29"/>
        <v>6261.8238308780255</v>
      </c>
      <c r="J144" s="157">
        <f t="shared" si="29"/>
        <v>6316.2559352778908</v>
      </c>
      <c r="K144" s="157">
        <f t="shared" si="29"/>
        <v>5783.8447304876845</v>
      </c>
      <c r="L144" s="157">
        <f t="shared" si="29"/>
        <v>6410.3088467452171</v>
      </c>
      <c r="M144" s="157">
        <f t="shared" si="29"/>
        <v>4084.652760779938</v>
      </c>
      <c r="N144" s="157">
        <f t="shared" si="29"/>
        <v>4540.6927551771423</v>
      </c>
      <c r="O144" s="157">
        <f t="shared" si="29"/>
        <v>4213.7580665839669</v>
      </c>
      <c r="P144" s="157">
        <f t="shared" si="29"/>
        <v>2912.8276841435586</v>
      </c>
      <c r="Q144" s="157">
        <f t="shared" si="29"/>
        <v>2927.794459784915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7960.1415206239326</v>
      </c>
      <c r="C145" s="156">
        <f>IF(RES_hhdet_fec!C145=0,0,RES_hhdet_fec!C145/0.086*1000000/RES_hhdet_num!C$143)</f>
        <v>8133.1752695446457</v>
      </c>
      <c r="D145" s="156">
        <f>IF(RES_hhdet_fec!D145=0,0,RES_hhdet_fec!D145/0.086*1000000/RES_hhdet_num!D$143)</f>
        <v>7753.268155476675</v>
      </c>
      <c r="E145" s="156">
        <f>IF(RES_hhdet_fec!E145=0,0,RES_hhdet_fec!E145/0.086*1000000/RES_hhdet_num!E$143)</f>
        <v>7727.8427206692004</v>
      </c>
      <c r="F145" s="156">
        <f>IF(RES_hhdet_fec!F145=0,0,RES_hhdet_fec!F145/0.086*1000000/RES_hhdet_num!F$143)</f>
        <v>7770.4622661332733</v>
      </c>
      <c r="G145" s="156">
        <f>IF(RES_hhdet_fec!G145=0,0,RES_hhdet_fec!G145/0.086*1000000/RES_hhdet_num!G$143)</f>
        <v>7125.5311896057101</v>
      </c>
      <c r="H145" s="156">
        <f>IF(RES_hhdet_fec!H145=0,0,RES_hhdet_fec!H145/0.086*1000000/RES_hhdet_num!H$143)</f>
        <v>6770.1935045084347</v>
      </c>
      <c r="I145" s="156">
        <f>IF(RES_hhdet_fec!I145=0,0,RES_hhdet_fec!I145/0.086*1000000/RES_hhdet_num!I$143)</f>
        <v>6261.8238308780255</v>
      </c>
      <c r="J145" s="156">
        <f>IF(RES_hhdet_fec!J145=0,0,RES_hhdet_fec!J145/0.086*1000000/RES_hhdet_num!J$143)</f>
        <v>6316.2559352778908</v>
      </c>
      <c r="K145" s="156">
        <f>IF(RES_hhdet_fec!K145=0,0,RES_hhdet_fec!K145/0.086*1000000/RES_hhdet_num!K$143)</f>
        <v>5783.8447304876845</v>
      </c>
      <c r="L145" s="156">
        <f>IF(RES_hhdet_fec!L145=0,0,RES_hhdet_fec!L145/0.086*1000000/RES_hhdet_num!L$143)</f>
        <v>6410.3088467452171</v>
      </c>
      <c r="M145" s="156">
        <f>IF(RES_hhdet_fec!M145=0,0,RES_hhdet_fec!M145/0.086*1000000/RES_hhdet_num!M$143)</f>
        <v>4084.652760779938</v>
      </c>
      <c r="N145" s="156">
        <f>IF(RES_hhdet_fec!N145=0,0,RES_hhdet_fec!N145/0.086*1000000/RES_hhdet_num!N$143)</f>
        <v>4540.6927551771423</v>
      </c>
      <c r="O145" s="156">
        <f>IF(RES_hhdet_fec!O145=0,0,RES_hhdet_fec!O145/0.086*1000000/RES_hhdet_num!O$143)</f>
        <v>4213.7580665839669</v>
      </c>
      <c r="P145" s="156">
        <f>IF(RES_hhdet_fec!P145=0,0,RES_hhdet_fec!P145/0.086*1000000/RES_hhdet_num!P$143)</f>
        <v>2912.8276841435586</v>
      </c>
      <c r="Q145" s="156">
        <f>IF(RES_hhdet_fec!Q145=0,0,RES_hhdet_fec!Q145/0.086*1000000/RES_hhdet_num!Q$143)</f>
        <v>2927.794459784915</v>
      </c>
    </row>
    <row r="146" spans="1:17" ht="12.95" customHeight="1" x14ac:dyDescent="0.25">
      <c r="A146" s="158" t="s">
        <v>112</v>
      </c>
      <c r="B146" s="157">
        <f t="shared" ref="B146:Q146" si="30">B147</f>
        <v>389.50417423137918</v>
      </c>
      <c r="C146" s="157">
        <f t="shared" si="30"/>
        <v>370.36526250738621</v>
      </c>
      <c r="D146" s="157">
        <f t="shared" si="30"/>
        <v>358.5018533162642</v>
      </c>
      <c r="E146" s="157">
        <f t="shared" si="30"/>
        <v>341.54845354268861</v>
      </c>
      <c r="F146" s="157">
        <f t="shared" si="30"/>
        <v>334.96879203420747</v>
      </c>
      <c r="G146" s="157">
        <f t="shared" si="30"/>
        <v>324.14607973769563</v>
      </c>
      <c r="H146" s="157">
        <f t="shared" si="30"/>
        <v>317.83078036919477</v>
      </c>
      <c r="I146" s="157">
        <f t="shared" si="30"/>
        <v>309.46948496599038</v>
      </c>
      <c r="J146" s="157">
        <f t="shared" si="30"/>
        <v>305.42581568454227</v>
      </c>
      <c r="K146" s="157">
        <f t="shared" si="30"/>
        <v>300.09745622428346</v>
      </c>
      <c r="L146" s="157">
        <f t="shared" si="30"/>
        <v>299.1115970888207</v>
      </c>
      <c r="M146" s="157">
        <f t="shared" si="30"/>
        <v>272.11089170155446</v>
      </c>
      <c r="N146" s="157">
        <f t="shared" si="30"/>
        <v>254.34690718481812</v>
      </c>
      <c r="O146" s="157">
        <f t="shared" si="30"/>
        <v>233.56688341415827</v>
      </c>
      <c r="P146" s="157">
        <f t="shared" si="30"/>
        <v>206.96085467274088</v>
      </c>
      <c r="Q146" s="157">
        <f t="shared" si="30"/>
        <v>193.85991786926922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389.50417423137918</v>
      </c>
      <c r="C147" s="156">
        <f>IF(RES_hhdet_fec!C147=0,0,RES_hhdet_fec!C147/0.086*1000000/RES_hhdet_num!C$143)</f>
        <v>370.36526250738621</v>
      </c>
      <c r="D147" s="156">
        <f>IF(RES_hhdet_fec!D147=0,0,RES_hhdet_fec!D147/0.086*1000000/RES_hhdet_num!D$143)</f>
        <v>358.5018533162642</v>
      </c>
      <c r="E147" s="156">
        <f>IF(RES_hhdet_fec!E147=0,0,RES_hhdet_fec!E147/0.086*1000000/RES_hhdet_num!E$143)</f>
        <v>341.54845354268861</v>
      </c>
      <c r="F147" s="156">
        <f>IF(RES_hhdet_fec!F147=0,0,RES_hhdet_fec!F147/0.086*1000000/RES_hhdet_num!F$143)</f>
        <v>334.96879203420747</v>
      </c>
      <c r="G147" s="156">
        <f>IF(RES_hhdet_fec!G147=0,0,RES_hhdet_fec!G147/0.086*1000000/RES_hhdet_num!G$143)</f>
        <v>324.14607973769563</v>
      </c>
      <c r="H147" s="156">
        <f>IF(RES_hhdet_fec!H147=0,0,RES_hhdet_fec!H147/0.086*1000000/RES_hhdet_num!H$143)</f>
        <v>317.83078036919477</v>
      </c>
      <c r="I147" s="156">
        <f>IF(RES_hhdet_fec!I147=0,0,RES_hhdet_fec!I147/0.086*1000000/RES_hhdet_num!I$143)</f>
        <v>309.46948496599038</v>
      </c>
      <c r="J147" s="156">
        <f>IF(RES_hhdet_fec!J147=0,0,RES_hhdet_fec!J147/0.086*1000000/RES_hhdet_num!J$143)</f>
        <v>305.42581568454227</v>
      </c>
      <c r="K147" s="156">
        <f>IF(RES_hhdet_fec!K147=0,0,RES_hhdet_fec!K147/0.086*1000000/RES_hhdet_num!K$143)</f>
        <v>300.09745622428346</v>
      </c>
      <c r="L147" s="156">
        <f>IF(RES_hhdet_fec!L147=0,0,RES_hhdet_fec!L147/0.086*1000000/RES_hhdet_num!L$143)</f>
        <v>299.1115970888207</v>
      </c>
      <c r="M147" s="156">
        <f>IF(RES_hhdet_fec!M147=0,0,RES_hhdet_fec!M147/0.086*1000000/RES_hhdet_num!M$143)</f>
        <v>272.11089170155446</v>
      </c>
      <c r="N147" s="156">
        <f>IF(RES_hhdet_fec!N147=0,0,RES_hhdet_fec!N147/0.086*1000000/RES_hhdet_num!N$143)</f>
        <v>254.34690718481812</v>
      </c>
      <c r="O147" s="156">
        <f>IF(RES_hhdet_fec!O147=0,0,RES_hhdet_fec!O147/0.086*1000000/RES_hhdet_num!O$143)</f>
        <v>233.56688341415827</v>
      </c>
      <c r="P147" s="156">
        <f>IF(RES_hhdet_fec!P147=0,0,RES_hhdet_fec!P147/0.086*1000000/RES_hhdet_num!P$143)</f>
        <v>206.96085467274088</v>
      </c>
      <c r="Q147" s="156">
        <f>IF(RES_hhdet_fec!Q147=0,0,RES_hhdet_fec!Q147/0.086*1000000/RES_hhdet_num!Q$143)</f>
        <v>193.85991786926922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3073.9457439383168</v>
      </c>
      <c r="C148" s="157">
        <f>IF(RES_hhdet_fec!C148=0,0,RES_hhdet_fec!C148/0.086*1000000/RES_hhdet_num!C$143)</f>
        <v>3039.2415042812308</v>
      </c>
      <c r="D148" s="157">
        <f>IF(RES_hhdet_fec!D148=0,0,RES_hhdet_fec!D148/0.086*1000000/RES_hhdet_num!D$143)</f>
        <v>2916.9669984164229</v>
      </c>
      <c r="E148" s="157">
        <f>IF(RES_hhdet_fec!E148=0,0,RES_hhdet_fec!E148/0.086*1000000/RES_hhdet_num!E$143)</f>
        <v>2974.5224883260803</v>
      </c>
      <c r="F148" s="157">
        <f>IF(RES_hhdet_fec!F148=0,0,RES_hhdet_fec!F148/0.086*1000000/RES_hhdet_num!F$143)</f>
        <v>2884.723538340852</v>
      </c>
      <c r="G148" s="157">
        <f>IF(RES_hhdet_fec!G148=0,0,RES_hhdet_fec!G148/0.086*1000000/RES_hhdet_num!G$143)</f>
        <v>2835.9069195431675</v>
      </c>
      <c r="H148" s="157">
        <f>IF(RES_hhdet_fec!H148=0,0,RES_hhdet_fec!H148/0.086*1000000/RES_hhdet_num!H$143)</f>
        <v>2908.1633439943794</v>
      </c>
      <c r="I148" s="157">
        <f>IF(RES_hhdet_fec!I148=0,0,RES_hhdet_fec!I148/0.086*1000000/RES_hhdet_num!I$143)</f>
        <v>2834.2715090043662</v>
      </c>
      <c r="J148" s="157">
        <f>IF(RES_hhdet_fec!J148=0,0,RES_hhdet_fec!J148/0.086*1000000/RES_hhdet_num!J$143)</f>
        <v>2744.2419318186012</v>
      </c>
      <c r="K148" s="157">
        <f>IF(RES_hhdet_fec!K148=0,0,RES_hhdet_fec!K148/0.086*1000000/RES_hhdet_num!K$143)</f>
        <v>2735.0829380547416</v>
      </c>
      <c r="L148" s="157">
        <f>IF(RES_hhdet_fec!L148=0,0,RES_hhdet_fec!L148/0.086*1000000/RES_hhdet_num!L$143)</f>
        <v>2629.9385607448335</v>
      </c>
      <c r="M148" s="157">
        <f>IF(RES_hhdet_fec!M148=0,0,RES_hhdet_fec!M148/0.086*1000000/RES_hhdet_num!M$143)</f>
        <v>2731.8533405830271</v>
      </c>
      <c r="N148" s="157">
        <f>IF(RES_hhdet_fec!N148=0,0,RES_hhdet_fec!N148/0.086*1000000/RES_hhdet_num!N$143)</f>
        <v>2668.952435245476</v>
      </c>
      <c r="O148" s="157">
        <f>IF(RES_hhdet_fec!O148=0,0,RES_hhdet_fec!O148/0.086*1000000/RES_hhdet_num!O$143)</f>
        <v>2652.2702079523151</v>
      </c>
      <c r="P148" s="157">
        <f>IF(RES_hhdet_fec!P148=0,0,RES_hhdet_fec!P148/0.086*1000000/RES_hhdet_num!P$143)</f>
        <v>2764.4653505525357</v>
      </c>
      <c r="Q148" s="157">
        <f>IF(RES_hhdet_fec!Q148=0,0,RES_hhdet_fec!Q148/0.086*1000000/RES_hhdet_num!Q$143)</f>
        <v>2628.953015365918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3525.4267960712609</v>
      </c>
      <c r="C149" s="132">
        <f>IF(RES_hhdet_fec!C149=0,0,RES_hhdet_fec!C149/0.086*1000000/RES_hhdet_num!C149)</f>
        <v>3493.0892839505732</v>
      </c>
      <c r="D149" s="132">
        <f>IF(RES_hhdet_fec!D149=0,0,RES_hhdet_fec!D149/0.086*1000000/RES_hhdet_num!D149)</f>
        <v>3420.4837649300462</v>
      </c>
      <c r="E149" s="132">
        <f>IF(RES_hhdet_fec!E149=0,0,RES_hhdet_fec!E149/0.086*1000000/RES_hhdet_num!E149)</f>
        <v>3384.203842432712</v>
      </c>
      <c r="F149" s="132">
        <f>IF(RES_hhdet_fec!F149=0,0,RES_hhdet_fec!F149/0.086*1000000/RES_hhdet_num!F149)</f>
        <v>3343.3746846976601</v>
      </c>
      <c r="G149" s="132">
        <f>IF(RES_hhdet_fec!G149=0,0,RES_hhdet_fec!G149/0.086*1000000/RES_hhdet_num!G149)</f>
        <v>3303.0857274495165</v>
      </c>
      <c r="H149" s="132">
        <f>IF(RES_hhdet_fec!H149=0,0,RES_hhdet_fec!H149/0.086*1000000/RES_hhdet_num!H149)</f>
        <v>3262.7464128992924</v>
      </c>
      <c r="I149" s="132">
        <f>IF(RES_hhdet_fec!I149=0,0,RES_hhdet_fec!I149/0.086*1000000/RES_hhdet_num!I149)</f>
        <v>3227.8944963300123</v>
      </c>
      <c r="J149" s="132">
        <f>IF(RES_hhdet_fec!J149=0,0,RES_hhdet_fec!J149/0.086*1000000/RES_hhdet_num!J149)</f>
        <v>3169.9498539563624</v>
      </c>
      <c r="K149" s="132">
        <f>IF(RES_hhdet_fec!K149=0,0,RES_hhdet_fec!K149/0.086*1000000/RES_hhdet_num!K149)</f>
        <v>3113.129095841573</v>
      </c>
      <c r="L149" s="132">
        <f>IF(RES_hhdet_fec!L149=0,0,RES_hhdet_fec!L149/0.086*1000000/RES_hhdet_num!L149)</f>
        <v>3083.1959713849737</v>
      </c>
      <c r="M149" s="132">
        <f>IF(RES_hhdet_fec!M149=0,0,RES_hhdet_fec!M149/0.086*1000000/RES_hhdet_num!M149)</f>
        <v>3056.3413119202605</v>
      </c>
      <c r="N149" s="132">
        <f>IF(RES_hhdet_fec!N149=0,0,RES_hhdet_fec!N149/0.086*1000000/RES_hhdet_num!N149)</f>
        <v>3034.296054268093</v>
      </c>
      <c r="O149" s="132">
        <f>IF(RES_hhdet_fec!O149=0,0,RES_hhdet_fec!O149/0.086*1000000/RES_hhdet_num!O149)</f>
        <v>3002.8860665759285</v>
      </c>
      <c r="P149" s="132">
        <f>IF(RES_hhdet_fec!P149=0,0,RES_hhdet_fec!P149/0.086*1000000/RES_hhdet_num!P149)</f>
        <v>3025.8853337000173</v>
      </c>
      <c r="Q149" s="132">
        <f>IF(RES_hhdet_fec!Q149=0,0,RES_hhdet_fec!Q149/0.086*1000000/RES_hhdet_num!Q149)</f>
        <v>2940.6106166618474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3118.5555824623953</v>
      </c>
      <c r="C150" s="132">
        <f>IF(RES_hhdet_fec!C150=0,0,RES_hhdet_fec!C150/0.086*1000000/RES_hhdet_num!C150)</f>
        <v>3093.4763347011799</v>
      </c>
      <c r="D150" s="132">
        <f>IF(RES_hhdet_fec!D150=0,0,RES_hhdet_fec!D150/0.086*1000000/RES_hhdet_num!D150)</f>
        <v>3032.6734308356131</v>
      </c>
      <c r="E150" s="132">
        <f>IF(RES_hhdet_fec!E150=0,0,RES_hhdet_fec!E150/0.086*1000000/RES_hhdet_num!E150)</f>
        <v>3004.0230234871206</v>
      </c>
      <c r="F150" s="132">
        <f>IF(RES_hhdet_fec!F150=0,0,RES_hhdet_fec!F150/0.086*1000000/RES_hhdet_num!F150)</f>
        <v>2971.3267943617298</v>
      </c>
      <c r="G150" s="132">
        <f>IF(RES_hhdet_fec!G150=0,0,RES_hhdet_fec!G150/0.086*1000000/RES_hhdet_num!G150)</f>
        <v>2939.1617668581039</v>
      </c>
      <c r="H150" s="132">
        <f>IF(RES_hhdet_fec!H150=0,0,RES_hhdet_fec!H150/0.086*1000000/RES_hhdet_num!H150)</f>
        <v>2827.7042750066066</v>
      </c>
      <c r="I150" s="132">
        <f>IF(RES_hhdet_fec!I150=0,0,RES_hhdet_fec!I150/0.086*1000000/RES_hhdet_num!I150)</f>
        <v>2703.1084140612525</v>
      </c>
      <c r="J150" s="132">
        <f>IF(RES_hhdet_fec!J150=0,0,RES_hhdet_fec!J150/0.086*1000000/RES_hhdet_num!J150)</f>
        <v>2829.5529445424036</v>
      </c>
      <c r="K150" s="132">
        <f>IF(RES_hhdet_fec!K150=0,0,RES_hhdet_fec!K150/0.086*1000000/RES_hhdet_num!K150)</f>
        <v>2782.399100503284</v>
      </c>
      <c r="L150" s="132">
        <f>IF(RES_hhdet_fec!L150=0,0,RES_hhdet_fec!L150/0.086*1000000/RES_hhdet_num!L150)</f>
        <v>2759.2621384118447</v>
      </c>
      <c r="M150" s="132">
        <f>IF(RES_hhdet_fec!M150=0,0,RES_hhdet_fec!M150/0.086*1000000/RES_hhdet_num!M150)</f>
        <v>2735.8000651764009</v>
      </c>
      <c r="N150" s="132">
        <f>IF(RES_hhdet_fec!N150=0,0,RES_hhdet_fec!N150/0.086*1000000/RES_hhdet_num!N150)</f>
        <v>2717.2862757896951</v>
      </c>
      <c r="O150" s="132">
        <f>IF(RES_hhdet_fec!O150=0,0,RES_hhdet_fec!O150/0.086*1000000/RES_hhdet_num!O150)</f>
        <v>2690.5700179809619</v>
      </c>
      <c r="P150" s="132">
        <f>IF(RES_hhdet_fec!P150=0,0,RES_hhdet_fec!P150/0.086*1000000/RES_hhdet_num!P150)</f>
        <v>2712.7511987552839</v>
      </c>
      <c r="Q150" s="132">
        <f>IF(RES_hhdet_fec!Q150=0,0,RES_hhdet_fec!Q150/0.086*1000000/RES_hhdet_num!Q150)</f>
        <v>2638.0945050495602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2644.0700970534072</v>
      </c>
      <c r="C151" s="165">
        <f>IF(RES_hhdet_fec!C151=0,0,RES_hhdet_fec!C151/0.086*1000000/RES_hhdet_num!C150)</f>
        <v>2619.8169629629706</v>
      </c>
      <c r="D151" s="165">
        <f>IF(RES_hhdet_fec!D151=0,0,RES_hhdet_fec!D151/0.086*1000000/RES_hhdet_num!D150)</f>
        <v>2565.3628236975446</v>
      </c>
      <c r="E151" s="165">
        <f>IF(RES_hhdet_fec!E151=0,0,RES_hhdet_fec!E151/0.086*1000000/RES_hhdet_num!E150)</f>
        <v>2538.1528818244801</v>
      </c>
      <c r="F151" s="165">
        <f>IF(RES_hhdet_fec!F151=0,0,RES_hhdet_fec!F151/0.086*1000000/RES_hhdet_num!F150)</f>
        <v>2507.5310135232608</v>
      </c>
      <c r="G151" s="165">
        <f>IF(RES_hhdet_fec!G151=0,0,RES_hhdet_fec!G151/0.086*1000000/RES_hhdet_num!G150)</f>
        <v>2477.3142955870931</v>
      </c>
      <c r="H151" s="165">
        <f>IF(RES_hhdet_fec!H151=0,0,RES_hhdet_fec!H151/0.086*1000000/RES_hhdet_num!H150)</f>
        <v>2267.6087569650049</v>
      </c>
      <c r="I151" s="165">
        <f>IF(RES_hhdet_fec!I151=0,0,RES_hhdet_fec!I151/0.086*1000000/RES_hhdet_num!I150)</f>
        <v>2017.43406020625</v>
      </c>
      <c r="J151" s="165">
        <f>IF(RES_hhdet_fec!J151=0,0,RES_hhdet_fec!J151/0.086*1000000/RES_hhdet_num!J150)</f>
        <v>2377.4623904672699</v>
      </c>
      <c r="K151" s="165">
        <f>IF(RES_hhdet_fec!K151=0,0,RES_hhdet_fec!K151/0.086*1000000/RES_hhdet_num!K150)</f>
        <v>2334.8468218811768</v>
      </c>
      <c r="L151" s="165">
        <f>IF(RES_hhdet_fec!L151=0,0,RES_hhdet_fec!L151/0.086*1000000/RES_hhdet_num!L150)</f>
        <v>2312.3969785387417</v>
      </c>
      <c r="M151" s="165">
        <f>IF(RES_hhdet_fec!M151=0,0,RES_hhdet_fec!M151/0.086*1000000/RES_hhdet_num!M150)</f>
        <v>2292.2559839402079</v>
      </c>
      <c r="N151" s="165">
        <f>IF(RES_hhdet_fec!N151=0,0,RES_hhdet_fec!N151/0.086*1000000/RES_hhdet_num!N150)</f>
        <v>2275.7220407010805</v>
      </c>
      <c r="O151" s="165">
        <f>IF(RES_hhdet_fec!O151=0,0,RES_hhdet_fec!O151/0.086*1000000/RES_hhdet_num!O150)</f>
        <v>2252.1645499319475</v>
      </c>
      <c r="P151" s="165">
        <f>IF(RES_hhdet_fec!P151=0,0,RES_hhdet_fec!P151/0.086*1000000/RES_hhdet_num!P150)</f>
        <v>2269.4140002750196</v>
      </c>
      <c r="Q151" s="165">
        <f>IF(RES_hhdet_fec!Q151=0,0,RES_hhdet_fec!Q151/0.086*1000000/RES_hhdet_num!Q150)</f>
        <v>2205.4579624963944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474.48548540898759</v>
      </c>
      <c r="C152" s="164">
        <f>IF(RES_hhdet_fec!C152=0,0,RES_hhdet_fec!C152/0.086*1000000/RES_hhdet_num!C150)</f>
        <v>473.65937173820924</v>
      </c>
      <c r="D152" s="164">
        <f>IF(RES_hhdet_fec!D152=0,0,RES_hhdet_fec!D152/0.086*1000000/RES_hhdet_num!D150)</f>
        <v>467.31060713806818</v>
      </c>
      <c r="E152" s="164">
        <f>IF(RES_hhdet_fec!E152=0,0,RES_hhdet_fec!E152/0.086*1000000/RES_hhdet_num!E150)</f>
        <v>465.87014166263992</v>
      </c>
      <c r="F152" s="164">
        <f>IF(RES_hhdet_fec!F152=0,0,RES_hhdet_fec!F152/0.086*1000000/RES_hhdet_num!F150)</f>
        <v>463.79578083846957</v>
      </c>
      <c r="G152" s="164">
        <f>IF(RES_hhdet_fec!G152=0,0,RES_hhdet_fec!G152/0.086*1000000/RES_hhdet_num!G150)</f>
        <v>461.84747127101048</v>
      </c>
      <c r="H152" s="164">
        <f>IF(RES_hhdet_fec!H152=0,0,RES_hhdet_fec!H152/0.086*1000000/RES_hhdet_num!H150)</f>
        <v>560.0955180416023</v>
      </c>
      <c r="I152" s="164">
        <f>IF(RES_hhdet_fec!I152=0,0,RES_hhdet_fec!I152/0.086*1000000/RES_hhdet_num!I150)</f>
        <v>685.67435385500187</v>
      </c>
      <c r="J152" s="164">
        <f>IF(RES_hhdet_fec!J152=0,0,RES_hhdet_fec!J152/0.086*1000000/RES_hhdet_num!J150)</f>
        <v>452.09055407513375</v>
      </c>
      <c r="K152" s="164">
        <f>IF(RES_hhdet_fec!K152=0,0,RES_hhdet_fec!K152/0.086*1000000/RES_hhdet_num!K150)</f>
        <v>447.55227862210734</v>
      </c>
      <c r="L152" s="164">
        <f>IF(RES_hhdet_fec!L152=0,0,RES_hhdet_fec!L152/0.086*1000000/RES_hhdet_num!L150)</f>
        <v>446.86515987310321</v>
      </c>
      <c r="M152" s="164">
        <f>IF(RES_hhdet_fec!M152=0,0,RES_hhdet_fec!M152/0.086*1000000/RES_hhdet_num!M150)</f>
        <v>443.54408123619277</v>
      </c>
      <c r="N152" s="164">
        <f>IF(RES_hhdet_fec!N152=0,0,RES_hhdet_fec!N152/0.086*1000000/RES_hhdet_num!N150)</f>
        <v>441.56423508861496</v>
      </c>
      <c r="O152" s="164">
        <f>IF(RES_hhdet_fec!O152=0,0,RES_hhdet_fec!O152/0.086*1000000/RES_hhdet_num!O150)</f>
        <v>438.40546804901368</v>
      </c>
      <c r="P152" s="164">
        <f>IF(RES_hhdet_fec!P152=0,0,RES_hhdet_fec!P152/0.086*1000000/RES_hhdet_num!P150)</f>
        <v>443.33719848026476</v>
      </c>
      <c r="Q152" s="164">
        <f>IF(RES_hhdet_fec!Q152=0,0,RES_hhdet_fec!Q152/0.086*1000000/RES_hhdet_num!Q150)</f>
        <v>432.63654255316527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2975.0242294699265</v>
      </c>
      <c r="C153" s="162">
        <f>IF(RES_hhdet_fec!C153=0,0,RES_hhdet_fec!C153/0.086*1000000/RES_hhdet_num!C153)</f>
        <v>2965.9426046690519</v>
      </c>
      <c r="D153" s="162">
        <f>IF(RES_hhdet_fec!D153=0,0,RES_hhdet_fec!D153/0.086*1000000/RES_hhdet_num!D153)</f>
        <v>2850.668947449085</v>
      </c>
      <c r="E153" s="162">
        <f>IF(RES_hhdet_fec!E153=0,0,RES_hhdet_fec!E153/0.086*1000000/RES_hhdet_num!E153)</f>
        <v>2935.8507433953519</v>
      </c>
      <c r="F153" s="162">
        <f>IF(RES_hhdet_fec!F153=0,0,RES_hhdet_fec!F153/0.086*1000000/RES_hhdet_num!F153)</f>
        <v>2846.2683999496921</v>
      </c>
      <c r="G153" s="162">
        <f>IF(RES_hhdet_fec!G153=0,0,RES_hhdet_fec!G153/0.086*1000000/RES_hhdet_num!G153)</f>
        <v>2804.3074441968402</v>
      </c>
      <c r="H153" s="162">
        <f>IF(RES_hhdet_fec!H153=0,0,RES_hhdet_fec!H153/0.086*1000000/RES_hhdet_num!H153)</f>
        <v>2889.8344666550324</v>
      </c>
      <c r="I153" s="162">
        <f>IF(RES_hhdet_fec!I153=0,0,RES_hhdet_fec!I153/0.086*1000000/RES_hhdet_num!I153)</f>
        <v>2817.6418319849577</v>
      </c>
      <c r="J153" s="162">
        <f>IF(RES_hhdet_fec!J153=0,0,RES_hhdet_fec!J153/0.086*1000000/RES_hhdet_num!J153)</f>
        <v>2720.208817197813</v>
      </c>
      <c r="K153" s="162">
        <f>IF(RES_hhdet_fec!K153=0,0,RES_hhdet_fec!K153/0.086*1000000/RES_hhdet_num!K153)</f>
        <v>2713.9498500727259</v>
      </c>
      <c r="L153" s="162">
        <f>IF(RES_hhdet_fec!L153=0,0,RES_hhdet_fec!L153/0.086*1000000/RES_hhdet_num!L153)</f>
        <v>2602.3742756774809</v>
      </c>
      <c r="M153" s="162">
        <f>IF(RES_hhdet_fec!M153=0,0,RES_hhdet_fec!M153/0.086*1000000/RES_hhdet_num!M153)</f>
        <v>2727.1568825091817</v>
      </c>
      <c r="N153" s="162">
        <f>IF(RES_hhdet_fec!N153=0,0,RES_hhdet_fec!N153/0.086*1000000/RES_hhdet_num!N153)</f>
        <v>2664.7229392727145</v>
      </c>
      <c r="O153" s="162">
        <f>IF(RES_hhdet_fec!O153=0,0,RES_hhdet_fec!O153/0.086*1000000/RES_hhdet_num!O153)</f>
        <v>2652.1258665622236</v>
      </c>
      <c r="P153" s="162">
        <f>IF(RES_hhdet_fec!P153=0,0,RES_hhdet_fec!P153/0.086*1000000/RES_hhdet_num!P153)</f>
        <v>2772.2555140112991</v>
      </c>
      <c r="Q153" s="162">
        <f>IF(RES_hhdet_fec!Q153=0,0,RES_hhdet_fec!Q153/0.086*1000000/RES_hhdet_num!Q153)</f>
        <v>2637.0040765866584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2705.7536575113631</v>
      </c>
      <c r="C154" s="160">
        <f>IF(RES_hhdet_fec!C154=0,0,RES_hhdet_fec!C154/0.086*1000000/RES_hhdet_num!C154)</f>
        <v>2698.1163252400424</v>
      </c>
      <c r="D154" s="160">
        <f>IF(RES_hhdet_fec!D154=0,0,RES_hhdet_fec!D154/0.086*1000000/RES_hhdet_num!D154)</f>
        <v>2605.3123177248658</v>
      </c>
      <c r="E154" s="160">
        <f>IF(RES_hhdet_fec!E154=0,0,RES_hhdet_fec!E154/0.086*1000000/RES_hhdet_num!E154)</f>
        <v>2667.7581992090941</v>
      </c>
      <c r="F154" s="160">
        <f>IF(RES_hhdet_fec!F154=0,0,RES_hhdet_fec!F154/0.086*1000000/RES_hhdet_num!F154)</f>
        <v>2598.4970808007624</v>
      </c>
      <c r="G154" s="160">
        <f>IF(RES_hhdet_fec!G154=0,0,RES_hhdet_fec!G154/0.086*1000000/RES_hhdet_num!G154)</f>
        <v>2565.0780544186068</v>
      </c>
      <c r="H154" s="160">
        <f>IF(RES_hhdet_fec!H154=0,0,RES_hhdet_fec!H154/0.086*1000000/RES_hhdet_num!H154)</f>
        <v>2568.5304723668669</v>
      </c>
      <c r="I154" s="160">
        <f>IF(RES_hhdet_fec!I154=0,0,RES_hhdet_fec!I154/0.086*1000000/RES_hhdet_num!I154)</f>
        <v>2446.7004988456092</v>
      </c>
      <c r="J154" s="160">
        <f>IF(RES_hhdet_fec!J154=0,0,RES_hhdet_fec!J154/0.086*1000000/RES_hhdet_num!J154)</f>
        <v>2492.2471669734964</v>
      </c>
      <c r="K154" s="160">
        <f>IF(RES_hhdet_fec!K154=0,0,RES_hhdet_fec!K154/0.086*1000000/RES_hhdet_num!K154)</f>
        <v>2483.0146661766512</v>
      </c>
      <c r="L154" s="160">
        <f>IF(RES_hhdet_fec!L154=0,0,RES_hhdet_fec!L154/0.086*1000000/RES_hhdet_num!L154)</f>
        <v>2398.6458666312215</v>
      </c>
      <c r="M154" s="160">
        <f>IF(RES_hhdet_fec!M154=0,0,RES_hhdet_fec!M154/0.086*1000000/RES_hhdet_num!M154)</f>
        <v>2488.9117431180744</v>
      </c>
      <c r="N154" s="160">
        <f>IF(RES_hhdet_fec!N154=0,0,RES_hhdet_fec!N154/0.086*1000000/RES_hhdet_num!N154)</f>
        <v>2440.1064395431522</v>
      </c>
      <c r="O154" s="160">
        <f>IF(RES_hhdet_fec!O154=0,0,RES_hhdet_fec!O154/0.086*1000000/RES_hhdet_num!O154)</f>
        <v>2427.4998679706819</v>
      </c>
      <c r="P154" s="160">
        <f>IF(RES_hhdet_fec!P154=0,0,RES_hhdet_fec!P154/0.086*1000000/RES_hhdet_num!P154)</f>
        <v>2522.5288339887461</v>
      </c>
      <c r="Q154" s="160">
        <f>IF(RES_hhdet_fec!Q154=0,0,RES_hhdet_fec!Q154/0.086*1000000/RES_hhdet_num!Q154)</f>
        <v>2410.3895999931669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2231.268172102375</v>
      </c>
      <c r="C155" s="156">
        <f>IF(RES_hhdet_fec!C155=0,0,RES_hhdet_fec!C155/0.086*1000000/RES_hhdet_num!C154)</f>
        <v>2224.4569535018341</v>
      </c>
      <c r="D155" s="156">
        <f>IF(RES_hhdet_fec!D155=0,0,RES_hhdet_fec!D155/0.086*1000000/RES_hhdet_num!D154)</f>
        <v>2138.0017105867978</v>
      </c>
      <c r="E155" s="156">
        <f>IF(RES_hhdet_fec!E155=0,0,RES_hhdet_fec!E155/0.086*1000000/RES_hhdet_num!E154)</f>
        <v>2201.8880575464545</v>
      </c>
      <c r="F155" s="156">
        <f>IF(RES_hhdet_fec!F155=0,0,RES_hhdet_fec!F155/0.086*1000000/RES_hhdet_num!F154)</f>
        <v>2134.7012999622925</v>
      </c>
      <c r="G155" s="156">
        <f>IF(RES_hhdet_fec!G155=0,0,RES_hhdet_fec!G155/0.086*1000000/RES_hhdet_num!G154)</f>
        <v>2103.2305831475965</v>
      </c>
      <c r="H155" s="156">
        <f>IF(RES_hhdet_fec!H155=0,0,RES_hhdet_fec!H155/0.086*1000000/RES_hhdet_num!H154)</f>
        <v>2008.434954325264</v>
      </c>
      <c r="I155" s="156">
        <f>IF(RES_hhdet_fec!I155=0,0,RES_hhdet_fec!I155/0.086*1000000/RES_hhdet_num!I154)</f>
        <v>1761.0261449906077</v>
      </c>
      <c r="J155" s="156">
        <f>IF(RES_hhdet_fec!J155=0,0,RES_hhdet_fec!J155/0.086*1000000/RES_hhdet_num!J154)</f>
        <v>2040.1566128983629</v>
      </c>
      <c r="K155" s="156">
        <f>IF(RES_hhdet_fec!K155=0,0,RES_hhdet_fec!K155/0.086*1000000/RES_hhdet_num!K154)</f>
        <v>2035.4623875545437</v>
      </c>
      <c r="L155" s="156">
        <f>IF(RES_hhdet_fec!L155=0,0,RES_hhdet_fec!L155/0.086*1000000/RES_hhdet_num!L154)</f>
        <v>1951.780706758118</v>
      </c>
      <c r="M155" s="156">
        <f>IF(RES_hhdet_fec!M155=0,0,RES_hhdet_fec!M155/0.086*1000000/RES_hhdet_num!M154)</f>
        <v>2045.3676618818815</v>
      </c>
      <c r="N155" s="156">
        <f>IF(RES_hhdet_fec!N155=0,0,RES_hhdet_fec!N155/0.086*1000000/RES_hhdet_num!N154)</f>
        <v>1998.5422044545371</v>
      </c>
      <c r="O155" s="156">
        <f>IF(RES_hhdet_fec!O155=0,0,RES_hhdet_fec!O155/0.086*1000000/RES_hhdet_num!O154)</f>
        <v>1989.0943999216686</v>
      </c>
      <c r="P155" s="156">
        <f>IF(RES_hhdet_fec!P155=0,0,RES_hhdet_fec!P155/0.086*1000000/RES_hhdet_num!P154)</f>
        <v>2079.1916355084818</v>
      </c>
      <c r="Q155" s="156">
        <f>IF(RES_hhdet_fec!Q155=0,0,RES_hhdet_fec!Q155/0.086*1000000/RES_hhdet_num!Q154)</f>
        <v>1977.7530574400018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474.48548540898753</v>
      </c>
      <c r="C156" s="156">
        <f>IF(RES_hhdet_fec!C156=0,0,RES_hhdet_fec!C156/0.086*1000000/RES_hhdet_num!C154)</f>
        <v>473.65937173820919</v>
      </c>
      <c r="D156" s="156">
        <f>IF(RES_hhdet_fec!D156=0,0,RES_hhdet_fec!D156/0.086*1000000/RES_hhdet_num!D154)</f>
        <v>467.31060713806795</v>
      </c>
      <c r="E156" s="156">
        <f>IF(RES_hhdet_fec!E156=0,0,RES_hhdet_fec!E156/0.086*1000000/RES_hhdet_num!E154)</f>
        <v>465.87014166263981</v>
      </c>
      <c r="F156" s="156">
        <f>IF(RES_hhdet_fec!F156=0,0,RES_hhdet_fec!F156/0.086*1000000/RES_hhdet_num!F154)</f>
        <v>463.79578083846968</v>
      </c>
      <c r="G156" s="156">
        <f>IF(RES_hhdet_fec!G156=0,0,RES_hhdet_fec!G156/0.086*1000000/RES_hhdet_num!G154)</f>
        <v>461.84747127101042</v>
      </c>
      <c r="H156" s="156">
        <f>IF(RES_hhdet_fec!H156=0,0,RES_hhdet_fec!H156/0.086*1000000/RES_hhdet_num!H154)</f>
        <v>560.09551804160253</v>
      </c>
      <c r="I156" s="156">
        <f>IF(RES_hhdet_fec!I156=0,0,RES_hhdet_fec!I156/0.086*1000000/RES_hhdet_num!I154)</f>
        <v>685.67435385500175</v>
      </c>
      <c r="J156" s="156">
        <f>IF(RES_hhdet_fec!J156=0,0,RES_hhdet_fec!J156/0.086*1000000/RES_hhdet_num!J154)</f>
        <v>452.09055407513353</v>
      </c>
      <c r="K156" s="156">
        <f>IF(RES_hhdet_fec!K156=0,0,RES_hhdet_fec!K156/0.086*1000000/RES_hhdet_num!K154)</f>
        <v>447.55227862210734</v>
      </c>
      <c r="L156" s="156">
        <f>IF(RES_hhdet_fec!L156=0,0,RES_hhdet_fec!L156/0.086*1000000/RES_hhdet_num!L154)</f>
        <v>446.86515987310332</v>
      </c>
      <c r="M156" s="156">
        <f>IF(RES_hhdet_fec!M156=0,0,RES_hhdet_fec!M156/0.086*1000000/RES_hhdet_num!M154)</f>
        <v>443.54408123619277</v>
      </c>
      <c r="N156" s="156">
        <f>IF(RES_hhdet_fec!N156=0,0,RES_hhdet_fec!N156/0.086*1000000/RES_hhdet_num!N154)</f>
        <v>441.56423508861508</v>
      </c>
      <c r="O156" s="156">
        <f>IF(RES_hhdet_fec!O156=0,0,RES_hhdet_fec!O156/0.086*1000000/RES_hhdet_num!O154)</f>
        <v>438.40546804901385</v>
      </c>
      <c r="P156" s="156">
        <f>IF(RES_hhdet_fec!P156=0,0,RES_hhdet_fec!P156/0.086*1000000/RES_hhdet_num!P154)</f>
        <v>443.33719848026465</v>
      </c>
      <c r="Q156" s="156">
        <f>IF(RES_hhdet_fec!Q156=0,0,RES_hhdet_fec!Q156/0.086*1000000/RES_hhdet_num!Q154)</f>
        <v>432.63654255316493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533.89175459610431</v>
      </c>
      <c r="C157" s="157">
        <f>IF(RES_hhdet_fec!C157=0,0,RES_hhdet_fec!C157/0.086*1000000/RES_hhdet_num!C$143)</f>
        <v>586.18156919797718</v>
      </c>
      <c r="D157" s="157">
        <f>IF(RES_hhdet_fec!D157=0,0,RES_hhdet_fec!D157/0.086*1000000/RES_hhdet_num!D$143)</f>
        <v>562.3403777635574</v>
      </c>
      <c r="E157" s="157">
        <f>IF(RES_hhdet_fec!E157=0,0,RES_hhdet_fec!E157/0.086*1000000/RES_hhdet_num!E$143)</f>
        <v>584.47490372746529</v>
      </c>
      <c r="F157" s="157">
        <f>IF(RES_hhdet_fec!F157=0,0,RES_hhdet_fec!F157/0.086*1000000/RES_hhdet_num!F$143)</f>
        <v>571.58624348761703</v>
      </c>
      <c r="G157" s="157">
        <f>IF(RES_hhdet_fec!G157=0,0,RES_hhdet_fec!G157/0.086*1000000/RES_hhdet_num!G$143)</f>
        <v>559.02245793297857</v>
      </c>
      <c r="H157" s="157">
        <f>IF(RES_hhdet_fec!H157=0,0,RES_hhdet_fec!H157/0.086*1000000/RES_hhdet_num!H$143)</f>
        <v>566.22428696622262</v>
      </c>
      <c r="I157" s="157">
        <f>IF(RES_hhdet_fec!I157=0,0,RES_hhdet_fec!I157/0.086*1000000/RES_hhdet_num!I$143)</f>
        <v>524.20551867865981</v>
      </c>
      <c r="J157" s="157">
        <f>IF(RES_hhdet_fec!J157=0,0,RES_hhdet_fec!J157/0.086*1000000/RES_hhdet_num!J$143)</f>
        <v>560.40092156801177</v>
      </c>
      <c r="K157" s="157">
        <f>IF(RES_hhdet_fec!K157=0,0,RES_hhdet_fec!K157/0.086*1000000/RES_hhdet_num!K$143)</f>
        <v>551.93762945015794</v>
      </c>
      <c r="L157" s="157">
        <f>IF(RES_hhdet_fec!L157=0,0,RES_hhdet_fec!L157/0.086*1000000/RES_hhdet_num!L$143)</f>
        <v>582.80569554111878</v>
      </c>
      <c r="M157" s="157">
        <f>IF(RES_hhdet_fec!M157=0,0,RES_hhdet_fec!M157/0.086*1000000/RES_hhdet_num!M$143)</f>
        <v>565.85291489620147</v>
      </c>
      <c r="N157" s="157">
        <f>IF(RES_hhdet_fec!N157=0,0,RES_hhdet_fec!N157/0.086*1000000/RES_hhdet_num!N$143)</f>
        <v>597.61734228071896</v>
      </c>
      <c r="O157" s="157">
        <f>IF(RES_hhdet_fec!O157=0,0,RES_hhdet_fec!O157/0.086*1000000/RES_hhdet_num!O$143)</f>
        <v>606.74055662181752</v>
      </c>
      <c r="P157" s="157">
        <f>IF(RES_hhdet_fec!P157=0,0,RES_hhdet_fec!P157/0.086*1000000/RES_hhdet_num!P$143)</f>
        <v>608.33703029225023</v>
      </c>
      <c r="Q157" s="157">
        <f>IF(RES_hhdet_fec!Q157=0,0,RES_hhdet_fec!Q157/0.086*1000000/RES_hhdet_num!Q$143)</f>
        <v>615.52225224563381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863.62955395964696</v>
      </c>
      <c r="C158" s="156">
        <f>IF(RES_hhdet_fec!C158=0,0,RES_hhdet_fec!C158/0.086*1000000/RES_hhdet_num!C158)</f>
        <v>823.62992081864968</v>
      </c>
      <c r="D158" s="156">
        <f>IF(RES_hhdet_fec!D158=0,0,RES_hhdet_fec!D158/0.086*1000000/RES_hhdet_num!D158)</f>
        <v>848.95304078543393</v>
      </c>
      <c r="E158" s="156">
        <f>IF(RES_hhdet_fec!E158=0,0,RES_hhdet_fec!E158/0.086*1000000/RES_hhdet_num!E158)</f>
        <v>829.13424905605655</v>
      </c>
      <c r="F158" s="156">
        <f>IF(RES_hhdet_fec!F158=0,0,RES_hhdet_fec!F158/0.086*1000000/RES_hhdet_num!F158)</f>
        <v>831.11772079664627</v>
      </c>
      <c r="G158" s="156">
        <f>IF(RES_hhdet_fec!G158=0,0,RES_hhdet_fec!G158/0.086*1000000/RES_hhdet_num!G158)</f>
        <v>839.46059207610222</v>
      </c>
      <c r="H158" s="156">
        <f>IF(RES_hhdet_fec!H158=0,0,RES_hhdet_fec!H158/0.086*1000000/RES_hhdet_num!H158)</f>
        <v>833.97989236693024</v>
      </c>
      <c r="I158" s="156">
        <f>IF(RES_hhdet_fec!I158=0,0,RES_hhdet_fec!I158/0.086*1000000/RES_hhdet_num!I158)</f>
        <v>853.52002135217526</v>
      </c>
      <c r="J158" s="156">
        <f>IF(RES_hhdet_fec!J158=0,0,RES_hhdet_fec!J158/0.086*1000000/RES_hhdet_num!J158)</f>
        <v>840.21564750557877</v>
      </c>
      <c r="K158" s="156">
        <f>IF(RES_hhdet_fec!K158=0,0,RES_hhdet_fec!K158/0.086*1000000/RES_hhdet_num!K158)</f>
        <v>849.71176178030123</v>
      </c>
      <c r="L158" s="156">
        <f>IF(RES_hhdet_fec!L158=0,0,RES_hhdet_fec!L158/0.086*1000000/RES_hhdet_num!L158)</f>
        <v>823.67944745327452</v>
      </c>
      <c r="M158" s="156">
        <f>IF(RES_hhdet_fec!M158=0,0,RES_hhdet_fec!M158/0.086*1000000/RES_hhdet_num!M158)</f>
        <v>836.82858938264712</v>
      </c>
      <c r="N158" s="156">
        <f>IF(RES_hhdet_fec!N158=0,0,RES_hhdet_fec!N158/0.086*1000000/RES_hhdet_num!N158)</f>
        <v>870.8864357100515</v>
      </c>
      <c r="O158" s="156">
        <f>IF(RES_hhdet_fec!O158=0,0,RES_hhdet_fec!O158/0.086*1000000/RES_hhdet_num!O158)</f>
        <v>865.09552909295553</v>
      </c>
      <c r="P158" s="156">
        <f>IF(RES_hhdet_fec!P158=0,0,RES_hhdet_fec!P158/0.086*1000000/RES_hhdet_num!P158)</f>
        <v>886.98664533689794</v>
      </c>
      <c r="Q158" s="156">
        <f>IF(RES_hhdet_fec!Q158=0,0,RES_hhdet_fec!Q158/0.086*1000000/RES_hhdet_num!Q158)</f>
        <v>892.5340068907916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483.12220475821681</v>
      </c>
      <c r="C159" s="57">
        <f>IF(RES_hhdet_fec!C159=0,0,RES_hhdet_fec!C159/0.086*1000000/RES_hhdet_num!C159)</f>
        <v>465.91703580279284</v>
      </c>
      <c r="D159" s="57">
        <f>IF(RES_hhdet_fec!D159=0,0,RES_hhdet_fec!D159/0.086*1000000/RES_hhdet_num!D159)</f>
        <v>465.96577271715728</v>
      </c>
      <c r="E159" s="57">
        <f>IF(RES_hhdet_fec!E159=0,0,RES_hhdet_fec!E159/0.086*1000000/RES_hhdet_num!E159)</f>
        <v>477.19754637163879</v>
      </c>
      <c r="F159" s="57">
        <f>IF(RES_hhdet_fec!F159=0,0,RES_hhdet_fec!F159/0.086*1000000/RES_hhdet_num!F159)</f>
        <v>471.30188427276505</v>
      </c>
      <c r="G159" s="57">
        <f>IF(RES_hhdet_fec!G159=0,0,RES_hhdet_fec!G159/0.086*1000000/RES_hhdet_num!G159)</f>
        <v>487.57861844830217</v>
      </c>
      <c r="H159" s="57">
        <f>IF(RES_hhdet_fec!H159=0,0,RES_hhdet_fec!H159/0.086*1000000/RES_hhdet_num!H159)</f>
        <v>489.44315162333191</v>
      </c>
      <c r="I159" s="57">
        <f>IF(RES_hhdet_fec!I159=0,0,RES_hhdet_fec!I159/0.086*1000000/RES_hhdet_num!I159)</f>
        <v>508.37654929593305</v>
      </c>
      <c r="J159" s="57">
        <f>IF(RES_hhdet_fec!J159=0,0,RES_hhdet_fec!J159/0.086*1000000/RES_hhdet_num!J159)</f>
        <v>492.60540459840553</v>
      </c>
      <c r="K159" s="57">
        <f>IF(RES_hhdet_fec!K159=0,0,RES_hhdet_fec!K159/0.086*1000000/RES_hhdet_num!K159)</f>
        <v>507.71308494695074</v>
      </c>
      <c r="L159" s="57">
        <f>IF(RES_hhdet_fec!L159=0,0,RES_hhdet_fec!L159/0.086*1000000/RES_hhdet_num!L159)</f>
        <v>484.58430686565328</v>
      </c>
      <c r="M159" s="57">
        <f>IF(RES_hhdet_fec!M159=0,0,RES_hhdet_fec!M159/0.086*1000000/RES_hhdet_num!M159)</f>
        <v>509.79352480032048</v>
      </c>
      <c r="N159" s="57">
        <f>IF(RES_hhdet_fec!N159=0,0,RES_hhdet_fec!N159/0.086*1000000/RES_hhdet_num!N159)</f>
        <v>532.69069150472296</v>
      </c>
      <c r="O159" s="57">
        <f>IF(RES_hhdet_fec!O159=0,0,RES_hhdet_fec!O159/0.086*1000000/RES_hhdet_num!O159)</f>
        <v>535.422067959331</v>
      </c>
      <c r="P159" s="57">
        <f>IF(RES_hhdet_fec!P159=0,0,RES_hhdet_fec!P159/0.086*1000000/RES_hhdet_num!P159)</f>
        <v>562.5025599463562</v>
      </c>
      <c r="Q159" s="57">
        <f>IF(RES_hhdet_fec!Q159=0,0,RES_hhdet_fec!Q159/0.086*1000000/RES_hhdet_num!Q159)</f>
        <v>575.3955826345998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16178.311579763691</v>
      </c>
      <c r="C161" s="168">
        <f t="shared" ref="C161:Q161" si="31">SUM(C162,C164,C166,C175)</f>
        <v>16724.926168228194</v>
      </c>
      <c r="D161" s="168">
        <f t="shared" si="31"/>
        <v>15934.129941185614</v>
      </c>
      <c r="E161" s="168">
        <f t="shared" si="31"/>
        <v>16966.657563997756</v>
      </c>
      <c r="F161" s="168">
        <f t="shared" si="31"/>
        <v>16874.465283428261</v>
      </c>
      <c r="G161" s="168">
        <f t="shared" si="31"/>
        <v>16263.667987497189</v>
      </c>
      <c r="H161" s="168">
        <f t="shared" si="31"/>
        <v>16031.104600614046</v>
      </c>
      <c r="I161" s="168">
        <f t="shared" si="31"/>
        <v>15355.122025737726</v>
      </c>
      <c r="J161" s="168">
        <f t="shared" si="31"/>
        <v>15359.968233305683</v>
      </c>
      <c r="K161" s="168">
        <f t="shared" si="31"/>
        <v>14868.84445692541</v>
      </c>
      <c r="L161" s="168">
        <f t="shared" si="31"/>
        <v>16020.761233169309</v>
      </c>
      <c r="M161" s="168">
        <f t="shared" si="31"/>
        <v>12736.419696969284</v>
      </c>
      <c r="N161" s="168">
        <f t="shared" si="31"/>
        <v>14267.331999541972</v>
      </c>
      <c r="O161" s="168">
        <f t="shared" si="31"/>
        <v>14302.549071094869</v>
      </c>
      <c r="P161" s="168">
        <f t="shared" si="31"/>
        <v>12187.185595782965</v>
      </c>
      <c r="Q161" s="168">
        <f t="shared" si="31"/>
        <v>12552.928306383801</v>
      </c>
    </row>
    <row r="162" spans="1:17" ht="12.95" customHeight="1" x14ac:dyDescent="0.25">
      <c r="A162" s="158" t="s">
        <v>65</v>
      </c>
      <c r="B162" s="157">
        <f t="shared" ref="B162:Q162" si="32">B163</f>
        <v>12568.685250362487</v>
      </c>
      <c r="C162" s="157">
        <f t="shared" si="32"/>
        <v>13075.09676445568</v>
      </c>
      <c r="D162" s="157">
        <f t="shared" si="32"/>
        <v>12419.358042503149</v>
      </c>
      <c r="E162" s="157">
        <f t="shared" si="32"/>
        <v>13361.344368182274</v>
      </c>
      <c r="F162" s="157">
        <f t="shared" si="32"/>
        <v>13363.316793547798</v>
      </c>
      <c r="G162" s="157">
        <f t="shared" si="32"/>
        <v>12805.208039918778</v>
      </c>
      <c r="H162" s="157">
        <f t="shared" si="32"/>
        <v>12500.580776928895</v>
      </c>
      <c r="I162" s="157">
        <f t="shared" si="32"/>
        <v>11933.226172318373</v>
      </c>
      <c r="J162" s="157">
        <f t="shared" si="32"/>
        <v>11980.232988491882</v>
      </c>
      <c r="K162" s="157">
        <f t="shared" si="32"/>
        <v>11502.903247847053</v>
      </c>
      <c r="L162" s="157">
        <f t="shared" si="32"/>
        <v>12704.378205903928</v>
      </c>
      <c r="M162" s="157">
        <f t="shared" si="32"/>
        <v>9376.4057630555671</v>
      </c>
      <c r="N162" s="157">
        <f t="shared" si="32"/>
        <v>10928.723516923254</v>
      </c>
      <c r="O162" s="157">
        <f t="shared" si="32"/>
        <v>10975.391092876365</v>
      </c>
      <c r="P162" s="157">
        <f t="shared" si="32"/>
        <v>8769.4359578648673</v>
      </c>
      <c r="Q162" s="157">
        <f t="shared" si="32"/>
        <v>9262.7857908725582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12568.685250362487</v>
      </c>
      <c r="C163" s="57">
        <f>IF(RES_hhdet_fec!C163=0,0,RES_hhdet_fec!C163/0.086*1000000/RES_hhdet_num!C$161)</f>
        <v>13075.09676445568</v>
      </c>
      <c r="D163" s="57">
        <f>IF(RES_hhdet_fec!D163=0,0,RES_hhdet_fec!D163/0.086*1000000/RES_hhdet_num!D$161)</f>
        <v>12419.358042503149</v>
      </c>
      <c r="E163" s="57">
        <f>IF(RES_hhdet_fec!E163=0,0,RES_hhdet_fec!E163/0.086*1000000/RES_hhdet_num!E$161)</f>
        <v>13361.344368182274</v>
      </c>
      <c r="F163" s="57">
        <f>IF(RES_hhdet_fec!F163=0,0,RES_hhdet_fec!F163/0.086*1000000/RES_hhdet_num!F$161)</f>
        <v>13363.316793547798</v>
      </c>
      <c r="G163" s="57">
        <f>IF(RES_hhdet_fec!G163=0,0,RES_hhdet_fec!G163/0.086*1000000/RES_hhdet_num!G$161)</f>
        <v>12805.208039918778</v>
      </c>
      <c r="H163" s="57">
        <f>IF(RES_hhdet_fec!H163=0,0,RES_hhdet_fec!H163/0.086*1000000/RES_hhdet_num!H$161)</f>
        <v>12500.580776928895</v>
      </c>
      <c r="I163" s="57">
        <f>IF(RES_hhdet_fec!I163=0,0,RES_hhdet_fec!I163/0.086*1000000/RES_hhdet_num!I$161)</f>
        <v>11933.226172318373</v>
      </c>
      <c r="J163" s="57">
        <f>IF(RES_hhdet_fec!J163=0,0,RES_hhdet_fec!J163/0.086*1000000/RES_hhdet_num!J$161)</f>
        <v>11980.232988491882</v>
      </c>
      <c r="K163" s="57">
        <f>IF(RES_hhdet_fec!K163=0,0,RES_hhdet_fec!K163/0.086*1000000/RES_hhdet_num!K$161)</f>
        <v>11502.903247847053</v>
      </c>
      <c r="L163" s="57">
        <f>IF(RES_hhdet_fec!L163=0,0,RES_hhdet_fec!L163/0.086*1000000/RES_hhdet_num!L$161)</f>
        <v>12704.378205903928</v>
      </c>
      <c r="M163" s="57">
        <f>IF(RES_hhdet_fec!M163=0,0,RES_hhdet_fec!M163/0.086*1000000/RES_hhdet_num!M$161)</f>
        <v>9376.4057630555671</v>
      </c>
      <c r="N163" s="57">
        <f>IF(RES_hhdet_fec!N163=0,0,RES_hhdet_fec!N163/0.086*1000000/RES_hhdet_num!N$161)</f>
        <v>10928.723516923254</v>
      </c>
      <c r="O163" s="57">
        <f>IF(RES_hhdet_fec!O163=0,0,RES_hhdet_fec!O163/0.086*1000000/RES_hhdet_num!O$161)</f>
        <v>10975.391092876365</v>
      </c>
      <c r="P163" s="57">
        <f>IF(RES_hhdet_fec!P163=0,0,RES_hhdet_fec!P163/0.086*1000000/RES_hhdet_num!P$161)</f>
        <v>8769.4359578648673</v>
      </c>
      <c r="Q163" s="57">
        <f>IF(RES_hhdet_fec!Q163=0,0,RES_hhdet_fec!Q163/0.086*1000000/RES_hhdet_num!Q$161)</f>
        <v>9262.7857908725582</v>
      </c>
    </row>
    <row r="164" spans="1:17" ht="12.95" customHeight="1" x14ac:dyDescent="0.25">
      <c r="A164" s="158" t="s">
        <v>112</v>
      </c>
      <c r="B164" s="157">
        <f t="shared" ref="B164:Q164" si="33">B165</f>
        <v>1.775228524762015</v>
      </c>
      <c r="C164" s="157">
        <f t="shared" si="33"/>
        <v>1.9448710833117602</v>
      </c>
      <c r="D164" s="157">
        <f t="shared" si="33"/>
        <v>2.2810853450921482</v>
      </c>
      <c r="E164" s="157">
        <f t="shared" si="33"/>
        <v>2.5569707279654934</v>
      </c>
      <c r="F164" s="157">
        <f t="shared" si="33"/>
        <v>3.0710975062570998</v>
      </c>
      <c r="G164" s="157">
        <f t="shared" si="33"/>
        <v>3.4062853696448148</v>
      </c>
      <c r="H164" s="157">
        <f t="shared" si="33"/>
        <v>4.1353470694962926</v>
      </c>
      <c r="I164" s="157">
        <f t="shared" si="33"/>
        <v>4.7891143701907124</v>
      </c>
      <c r="J164" s="157">
        <f t="shared" si="33"/>
        <v>5.5569803006039642</v>
      </c>
      <c r="K164" s="157">
        <f t="shared" si="33"/>
        <v>6.1645482591410374</v>
      </c>
      <c r="L164" s="157">
        <f t="shared" si="33"/>
        <v>7.4389906065293774</v>
      </c>
      <c r="M164" s="157">
        <f t="shared" si="33"/>
        <v>8.1773715350858449</v>
      </c>
      <c r="N164" s="157">
        <f t="shared" si="33"/>
        <v>8.7435451667269284</v>
      </c>
      <c r="O164" s="157">
        <f t="shared" si="33"/>
        <v>9.3254999502459341</v>
      </c>
      <c r="P164" s="157">
        <f t="shared" si="33"/>
        <v>9.4455511446844795</v>
      </c>
      <c r="Q164" s="157">
        <f t="shared" si="33"/>
        <v>9.9748487819434928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1.775228524762015</v>
      </c>
      <c r="C165" s="156">
        <f>IF(RES_hhdet_fec!C165=0,0,RES_hhdet_fec!C165/0.086*1000000/RES_hhdet_num!C$161)</f>
        <v>1.9448710833117602</v>
      </c>
      <c r="D165" s="156">
        <f>IF(RES_hhdet_fec!D165=0,0,RES_hhdet_fec!D165/0.086*1000000/RES_hhdet_num!D$161)</f>
        <v>2.2810853450921482</v>
      </c>
      <c r="E165" s="156">
        <f>IF(RES_hhdet_fec!E165=0,0,RES_hhdet_fec!E165/0.086*1000000/RES_hhdet_num!E$161)</f>
        <v>2.5569707279654934</v>
      </c>
      <c r="F165" s="156">
        <f>IF(RES_hhdet_fec!F165=0,0,RES_hhdet_fec!F165/0.086*1000000/RES_hhdet_num!F$161)</f>
        <v>3.0710975062570998</v>
      </c>
      <c r="G165" s="156">
        <f>IF(RES_hhdet_fec!G165=0,0,RES_hhdet_fec!G165/0.086*1000000/RES_hhdet_num!G$161)</f>
        <v>3.4062853696448148</v>
      </c>
      <c r="H165" s="156">
        <f>IF(RES_hhdet_fec!H165=0,0,RES_hhdet_fec!H165/0.086*1000000/RES_hhdet_num!H$161)</f>
        <v>4.1353470694962926</v>
      </c>
      <c r="I165" s="156">
        <f>IF(RES_hhdet_fec!I165=0,0,RES_hhdet_fec!I165/0.086*1000000/RES_hhdet_num!I$161)</f>
        <v>4.7891143701907124</v>
      </c>
      <c r="J165" s="156">
        <f>IF(RES_hhdet_fec!J165=0,0,RES_hhdet_fec!J165/0.086*1000000/RES_hhdet_num!J$161)</f>
        <v>5.5569803006039642</v>
      </c>
      <c r="K165" s="156">
        <f>IF(RES_hhdet_fec!K165=0,0,RES_hhdet_fec!K165/0.086*1000000/RES_hhdet_num!K$161)</f>
        <v>6.1645482591410374</v>
      </c>
      <c r="L165" s="156">
        <f>IF(RES_hhdet_fec!L165=0,0,RES_hhdet_fec!L165/0.086*1000000/RES_hhdet_num!L$161)</f>
        <v>7.4389906065293774</v>
      </c>
      <c r="M165" s="156">
        <f>IF(RES_hhdet_fec!M165=0,0,RES_hhdet_fec!M165/0.086*1000000/RES_hhdet_num!M$161)</f>
        <v>8.1773715350858449</v>
      </c>
      <c r="N165" s="156">
        <f>IF(RES_hhdet_fec!N165=0,0,RES_hhdet_fec!N165/0.086*1000000/RES_hhdet_num!N$161)</f>
        <v>8.7435451667269284</v>
      </c>
      <c r="O165" s="156">
        <f>IF(RES_hhdet_fec!O165=0,0,RES_hhdet_fec!O165/0.086*1000000/RES_hhdet_num!O$161)</f>
        <v>9.3254999502459341</v>
      </c>
      <c r="P165" s="156">
        <f>IF(RES_hhdet_fec!P165=0,0,RES_hhdet_fec!P165/0.086*1000000/RES_hhdet_num!P$161)</f>
        <v>9.4455511446844795</v>
      </c>
      <c r="Q165" s="156">
        <f>IF(RES_hhdet_fec!Q165=0,0,RES_hhdet_fec!Q165/0.086*1000000/RES_hhdet_num!Q$161)</f>
        <v>9.9748487819434928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3073.9578454352013</v>
      </c>
      <c r="C166" s="157">
        <f>IF(RES_hhdet_fec!C166=0,0,RES_hhdet_fec!C166/0.086*1000000/RES_hhdet_num!C$161)</f>
        <v>3059.2160924185951</v>
      </c>
      <c r="D166" s="157">
        <f>IF(RES_hhdet_fec!D166=0,0,RES_hhdet_fec!D166/0.086*1000000/RES_hhdet_num!D$161)</f>
        <v>2949.0194345563341</v>
      </c>
      <c r="E166" s="157">
        <f>IF(RES_hhdet_fec!E166=0,0,RES_hhdet_fec!E166/0.086*1000000/RES_hhdet_num!E$161)</f>
        <v>3014.9508786100746</v>
      </c>
      <c r="F166" s="157">
        <f>IF(RES_hhdet_fec!F166=0,0,RES_hhdet_fec!F166/0.086*1000000/RES_hhdet_num!F$161)</f>
        <v>2933.7912705090184</v>
      </c>
      <c r="G166" s="157">
        <f>IF(RES_hhdet_fec!G166=0,0,RES_hhdet_fec!G166/0.086*1000000/RES_hhdet_num!G$161)</f>
        <v>2893.2870892579153</v>
      </c>
      <c r="H166" s="157">
        <f>IF(RES_hhdet_fec!H166=0,0,RES_hhdet_fec!H166/0.086*1000000/RES_hhdet_num!H$161)</f>
        <v>2957.5985830908521</v>
      </c>
      <c r="I166" s="157">
        <f>IF(RES_hhdet_fec!I166=0,0,RES_hhdet_fec!I166/0.086*1000000/RES_hhdet_num!I$161)</f>
        <v>2891.4813403105018</v>
      </c>
      <c r="J166" s="157">
        <f>IF(RES_hhdet_fec!J166=0,0,RES_hhdet_fec!J166/0.086*1000000/RES_hhdet_num!J$161)</f>
        <v>2813.2399845078398</v>
      </c>
      <c r="K166" s="157">
        <f>IF(RES_hhdet_fec!K166=0,0,RES_hhdet_fec!K166/0.086*1000000/RES_hhdet_num!K$161)</f>
        <v>2807.2717642587768</v>
      </c>
      <c r="L166" s="157">
        <f>IF(RES_hhdet_fec!L166=0,0,RES_hhdet_fec!L166/0.086*1000000/RES_hhdet_num!L$161)</f>
        <v>2725.7351878734644</v>
      </c>
      <c r="M166" s="157">
        <f>IF(RES_hhdet_fec!M166=0,0,RES_hhdet_fec!M166/0.086*1000000/RES_hhdet_num!M$161)</f>
        <v>2785.1032558196694</v>
      </c>
      <c r="N166" s="157">
        <f>IF(RES_hhdet_fec!N166=0,0,RES_hhdet_fec!N166/0.086*1000000/RES_hhdet_num!N$161)</f>
        <v>2731.217282962004</v>
      </c>
      <c r="O166" s="157">
        <f>IF(RES_hhdet_fec!O166=0,0,RES_hhdet_fec!O166/0.086*1000000/RES_hhdet_num!O$161)</f>
        <v>2709.6368579888303</v>
      </c>
      <c r="P166" s="157">
        <f>IF(RES_hhdet_fec!P166=0,0,RES_hhdet_fec!P166/0.086*1000000/RES_hhdet_num!P$161)</f>
        <v>2798.0394392194394</v>
      </c>
      <c r="Q166" s="157">
        <f>IF(RES_hhdet_fec!Q166=0,0,RES_hhdet_fec!Q166/0.086*1000000/RES_hhdet_num!Q$161)</f>
        <v>2663.7130216547152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3525.42679607126</v>
      </c>
      <c r="C167" s="132">
        <f>IF(RES_hhdet_fec!C167=0,0,RES_hhdet_fec!C167/0.086*1000000/RES_hhdet_num!C167)</f>
        <v>3493.0892839505736</v>
      </c>
      <c r="D167" s="132">
        <f>IF(RES_hhdet_fec!D167=0,0,RES_hhdet_fec!D167/0.086*1000000/RES_hhdet_num!D167)</f>
        <v>3420.4837649300466</v>
      </c>
      <c r="E167" s="132">
        <f>IF(RES_hhdet_fec!E167=0,0,RES_hhdet_fec!E167/0.086*1000000/RES_hhdet_num!E167)</f>
        <v>3384.2038424327106</v>
      </c>
      <c r="F167" s="132">
        <f>IF(RES_hhdet_fec!F167=0,0,RES_hhdet_fec!F167/0.086*1000000/RES_hhdet_num!F167)</f>
        <v>3343.3746846976615</v>
      </c>
      <c r="G167" s="132">
        <f>IF(RES_hhdet_fec!G167=0,0,RES_hhdet_fec!G167/0.086*1000000/RES_hhdet_num!G167)</f>
        <v>3303.0857274495174</v>
      </c>
      <c r="H167" s="132">
        <f>IF(RES_hhdet_fec!H167=0,0,RES_hhdet_fec!H167/0.086*1000000/RES_hhdet_num!H167)</f>
        <v>3262.7464128992924</v>
      </c>
      <c r="I167" s="132">
        <f>IF(RES_hhdet_fec!I167=0,0,RES_hhdet_fec!I167/0.086*1000000/RES_hhdet_num!I167)</f>
        <v>3227.8944963300114</v>
      </c>
      <c r="J167" s="132">
        <f>IF(RES_hhdet_fec!J167=0,0,RES_hhdet_fec!J167/0.086*1000000/RES_hhdet_num!J167)</f>
        <v>3169.949853956361</v>
      </c>
      <c r="K167" s="132">
        <f>IF(RES_hhdet_fec!K167=0,0,RES_hhdet_fec!K167/0.086*1000000/RES_hhdet_num!K167)</f>
        <v>3113.1290958415743</v>
      </c>
      <c r="L167" s="132">
        <f>IF(RES_hhdet_fec!L167=0,0,RES_hhdet_fec!L167/0.086*1000000/RES_hhdet_num!L167)</f>
        <v>3083.1959713849742</v>
      </c>
      <c r="M167" s="132">
        <f>IF(RES_hhdet_fec!M167=0,0,RES_hhdet_fec!M167/0.086*1000000/RES_hhdet_num!M167)</f>
        <v>3056.3413119202601</v>
      </c>
      <c r="N167" s="132">
        <f>IF(RES_hhdet_fec!N167=0,0,RES_hhdet_fec!N167/0.086*1000000/RES_hhdet_num!N167)</f>
        <v>3034.296054268093</v>
      </c>
      <c r="O167" s="132">
        <f>IF(RES_hhdet_fec!O167=0,0,RES_hhdet_fec!O167/0.086*1000000/RES_hhdet_num!O167)</f>
        <v>3002.8860665759266</v>
      </c>
      <c r="P167" s="132">
        <f>IF(RES_hhdet_fec!P167=0,0,RES_hhdet_fec!P167/0.086*1000000/RES_hhdet_num!P167)</f>
        <v>3025.885333700016</v>
      </c>
      <c r="Q167" s="132">
        <f>IF(RES_hhdet_fec!Q167=0,0,RES_hhdet_fec!Q167/0.086*1000000/RES_hhdet_num!Q167)</f>
        <v>2940.6106166618483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3118.5555824623948</v>
      </c>
      <c r="C168" s="132">
        <f>IF(RES_hhdet_fec!C168=0,0,RES_hhdet_fec!C168/0.086*1000000/RES_hhdet_num!C168)</f>
        <v>3093.4763347011772</v>
      </c>
      <c r="D168" s="132">
        <f>IF(RES_hhdet_fec!D168=0,0,RES_hhdet_fec!D168/0.086*1000000/RES_hhdet_num!D168)</f>
        <v>3032.673430835609</v>
      </c>
      <c r="E168" s="132">
        <f>IF(RES_hhdet_fec!E168=0,0,RES_hhdet_fec!E168/0.086*1000000/RES_hhdet_num!E168)</f>
        <v>3004.0230234871219</v>
      </c>
      <c r="F168" s="132">
        <f>IF(RES_hhdet_fec!F168=0,0,RES_hhdet_fec!F168/0.086*1000000/RES_hhdet_num!F168)</f>
        <v>2971.3267943617284</v>
      </c>
      <c r="G168" s="132">
        <f>IF(RES_hhdet_fec!G168=0,0,RES_hhdet_fec!G168/0.086*1000000/RES_hhdet_num!G168)</f>
        <v>2939.1617668581061</v>
      </c>
      <c r="H168" s="132">
        <f>IF(RES_hhdet_fec!H168=0,0,RES_hhdet_fec!H168/0.086*1000000/RES_hhdet_num!H168)</f>
        <v>2827.7042750066062</v>
      </c>
      <c r="I168" s="132">
        <f>IF(RES_hhdet_fec!I168=0,0,RES_hhdet_fec!I168/0.086*1000000/RES_hhdet_num!I168)</f>
        <v>2703.108414061252</v>
      </c>
      <c r="J168" s="132">
        <f>IF(RES_hhdet_fec!J168=0,0,RES_hhdet_fec!J168/0.086*1000000/RES_hhdet_num!J168)</f>
        <v>2829.5529445424027</v>
      </c>
      <c r="K168" s="132">
        <f>IF(RES_hhdet_fec!K168=0,0,RES_hhdet_fec!K168/0.086*1000000/RES_hhdet_num!K168)</f>
        <v>2782.3991005032854</v>
      </c>
      <c r="L168" s="132">
        <f>IF(RES_hhdet_fec!L168=0,0,RES_hhdet_fec!L168/0.086*1000000/RES_hhdet_num!L168)</f>
        <v>2759.2621384118447</v>
      </c>
      <c r="M168" s="132">
        <f>IF(RES_hhdet_fec!M168=0,0,RES_hhdet_fec!M168/0.086*1000000/RES_hhdet_num!M168)</f>
        <v>2735.8000651763996</v>
      </c>
      <c r="N168" s="132">
        <f>IF(RES_hhdet_fec!N168=0,0,RES_hhdet_fec!N168/0.086*1000000/RES_hhdet_num!N168)</f>
        <v>2717.2862757896964</v>
      </c>
      <c r="O168" s="132">
        <f>IF(RES_hhdet_fec!O168=0,0,RES_hhdet_fec!O168/0.086*1000000/RES_hhdet_num!O168)</f>
        <v>2690.570017980961</v>
      </c>
      <c r="P168" s="132">
        <f>IF(RES_hhdet_fec!P168=0,0,RES_hhdet_fec!P168/0.086*1000000/RES_hhdet_num!P168)</f>
        <v>2712.7511987552834</v>
      </c>
      <c r="Q168" s="132">
        <f>IF(RES_hhdet_fec!Q168=0,0,RES_hhdet_fec!Q168/0.086*1000000/RES_hhdet_num!Q168)</f>
        <v>2638.0945050495588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2644.0700970534072</v>
      </c>
      <c r="C169" s="165">
        <f>IF(RES_hhdet_fec!C169=0,0,RES_hhdet_fec!C169/0.086*1000000/RES_hhdet_num!C168)</f>
        <v>2619.8169629629688</v>
      </c>
      <c r="D169" s="165">
        <f>IF(RES_hhdet_fec!D169=0,0,RES_hhdet_fec!D169/0.086*1000000/RES_hhdet_num!D168)</f>
        <v>2565.3628236975414</v>
      </c>
      <c r="E169" s="165">
        <f>IF(RES_hhdet_fec!E169=0,0,RES_hhdet_fec!E169/0.086*1000000/RES_hhdet_num!E168)</f>
        <v>2538.1528818244819</v>
      </c>
      <c r="F169" s="165">
        <f>IF(RES_hhdet_fec!F169=0,0,RES_hhdet_fec!F169/0.086*1000000/RES_hhdet_num!F168)</f>
        <v>2507.5310135232589</v>
      </c>
      <c r="G169" s="165">
        <f>IF(RES_hhdet_fec!G169=0,0,RES_hhdet_fec!G169/0.086*1000000/RES_hhdet_num!G168)</f>
        <v>2477.3142955870958</v>
      </c>
      <c r="H169" s="165">
        <f>IF(RES_hhdet_fec!H169=0,0,RES_hhdet_fec!H169/0.086*1000000/RES_hhdet_num!H168)</f>
        <v>2267.6087569650044</v>
      </c>
      <c r="I169" s="165">
        <f>IF(RES_hhdet_fec!I169=0,0,RES_hhdet_fec!I169/0.086*1000000/RES_hhdet_num!I168)</f>
        <v>2017.43406020625</v>
      </c>
      <c r="J169" s="165">
        <f>IF(RES_hhdet_fec!J169=0,0,RES_hhdet_fec!J169/0.086*1000000/RES_hhdet_num!J168)</f>
        <v>2377.462390467269</v>
      </c>
      <c r="K169" s="165">
        <f>IF(RES_hhdet_fec!K169=0,0,RES_hhdet_fec!K169/0.086*1000000/RES_hhdet_num!K168)</f>
        <v>2334.8468218811781</v>
      </c>
      <c r="L169" s="165">
        <f>IF(RES_hhdet_fec!L169=0,0,RES_hhdet_fec!L169/0.086*1000000/RES_hhdet_num!L168)</f>
        <v>2312.3969785387417</v>
      </c>
      <c r="M169" s="165">
        <f>IF(RES_hhdet_fec!M169=0,0,RES_hhdet_fec!M169/0.086*1000000/RES_hhdet_num!M168)</f>
        <v>2292.2559839402074</v>
      </c>
      <c r="N169" s="165">
        <f>IF(RES_hhdet_fec!N169=0,0,RES_hhdet_fec!N169/0.086*1000000/RES_hhdet_num!N168)</f>
        <v>2275.7220407010814</v>
      </c>
      <c r="O169" s="165">
        <f>IF(RES_hhdet_fec!O169=0,0,RES_hhdet_fec!O169/0.086*1000000/RES_hhdet_num!O168)</f>
        <v>2252.1645499319475</v>
      </c>
      <c r="P169" s="165">
        <f>IF(RES_hhdet_fec!P169=0,0,RES_hhdet_fec!P169/0.086*1000000/RES_hhdet_num!P168)</f>
        <v>2269.4140002750191</v>
      </c>
      <c r="Q169" s="165">
        <f>IF(RES_hhdet_fec!Q169=0,0,RES_hhdet_fec!Q169/0.086*1000000/RES_hhdet_num!Q168)</f>
        <v>2205.457962496394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474.48548540898764</v>
      </c>
      <c r="C170" s="164">
        <f>IF(RES_hhdet_fec!C170=0,0,RES_hhdet_fec!C170/0.086*1000000/RES_hhdet_num!C168)</f>
        <v>473.65937173820913</v>
      </c>
      <c r="D170" s="164">
        <f>IF(RES_hhdet_fec!D170=0,0,RES_hhdet_fec!D170/0.086*1000000/RES_hhdet_num!D168)</f>
        <v>467.31060713806755</v>
      </c>
      <c r="E170" s="164">
        <f>IF(RES_hhdet_fec!E170=0,0,RES_hhdet_fec!E170/0.086*1000000/RES_hhdet_num!E168)</f>
        <v>465.87014166264015</v>
      </c>
      <c r="F170" s="164">
        <f>IF(RES_hhdet_fec!F170=0,0,RES_hhdet_fec!F170/0.086*1000000/RES_hhdet_num!F168)</f>
        <v>463.7957808384694</v>
      </c>
      <c r="G170" s="164">
        <f>IF(RES_hhdet_fec!G170=0,0,RES_hhdet_fec!G170/0.086*1000000/RES_hhdet_num!G168)</f>
        <v>461.84747127101087</v>
      </c>
      <c r="H170" s="164">
        <f>IF(RES_hhdet_fec!H170=0,0,RES_hhdet_fec!H170/0.086*1000000/RES_hhdet_num!H168)</f>
        <v>560.0955180416023</v>
      </c>
      <c r="I170" s="164">
        <f>IF(RES_hhdet_fec!I170=0,0,RES_hhdet_fec!I170/0.086*1000000/RES_hhdet_num!I168)</f>
        <v>685.67435385500175</v>
      </c>
      <c r="J170" s="164">
        <f>IF(RES_hhdet_fec!J170=0,0,RES_hhdet_fec!J170/0.086*1000000/RES_hhdet_num!J168)</f>
        <v>452.09055407513364</v>
      </c>
      <c r="K170" s="164">
        <f>IF(RES_hhdet_fec!K170=0,0,RES_hhdet_fec!K170/0.086*1000000/RES_hhdet_num!K168)</f>
        <v>447.55227862210774</v>
      </c>
      <c r="L170" s="164">
        <f>IF(RES_hhdet_fec!L170=0,0,RES_hhdet_fec!L170/0.086*1000000/RES_hhdet_num!L168)</f>
        <v>446.86515987310338</v>
      </c>
      <c r="M170" s="164">
        <f>IF(RES_hhdet_fec!M170=0,0,RES_hhdet_fec!M170/0.086*1000000/RES_hhdet_num!M168)</f>
        <v>443.54408123619254</v>
      </c>
      <c r="N170" s="164">
        <f>IF(RES_hhdet_fec!N170=0,0,RES_hhdet_fec!N170/0.086*1000000/RES_hhdet_num!N168)</f>
        <v>441.56423508861502</v>
      </c>
      <c r="O170" s="164">
        <f>IF(RES_hhdet_fec!O170=0,0,RES_hhdet_fec!O170/0.086*1000000/RES_hhdet_num!O168)</f>
        <v>438.40546804901362</v>
      </c>
      <c r="P170" s="164">
        <f>IF(RES_hhdet_fec!P170=0,0,RES_hhdet_fec!P170/0.086*1000000/RES_hhdet_num!P168)</f>
        <v>443.3371984802647</v>
      </c>
      <c r="Q170" s="164">
        <f>IF(RES_hhdet_fec!Q170=0,0,RES_hhdet_fec!Q170/0.086*1000000/RES_hhdet_num!Q168)</f>
        <v>432.63654255316533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2975.0242294699251</v>
      </c>
      <c r="C171" s="162">
        <f>IF(RES_hhdet_fec!C171=0,0,RES_hhdet_fec!C171/0.086*1000000/RES_hhdet_num!C171)</f>
        <v>2965.9426046690519</v>
      </c>
      <c r="D171" s="162">
        <f>IF(RES_hhdet_fec!D171=0,0,RES_hhdet_fec!D171/0.086*1000000/RES_hhdet_num!D171)</f>
        <v>2850.6689474490827</v>
      </c>
      <c r="E171" s="162">
        <f>IF(RES_hhdet_fec!E171=0,0,RES_hhdet_fec!E171/0.086*1000000/RES_hhdet_num!E171)</f>
        <v>2935.8507433953505</v>
      </c>
      <c r="F171" s="162">
        <f>IF(RES_hhdet_fec!F171=0,0,RES_hhdet_fec!F171/0.086*1000000/RES_hhdet_num!F171)</f>
        <v>2846.2683999496894</v>
      </c>
      <c r="G171" s="162">
        <f>IF(RES_hhdet_fec!G171=0,0,RES_hhdet_fec!G171/0.086*1000000/RES_hhdet_num!G171)</f>
        <v>2804.3074441968392</v>
      </c>
      <c r="H171" s="162">
        <f>IF(RES_hhdet_fec!H171=0,0,RES_hhdet_fec!H171/0.086*1000000/RES_hhdet_num!H171)</f>
        <v>2889.8344666550315</v>
      </c>
      <c r="I171" s="162">
        <f>IF(RES_hhdet_fec!I171=0,0,RES_hhdet_fec!I171/0.086*1000000/RES_hhdet_num!I171)</f>
        <v>2817.6418319849581</v>
      </c>
      <c r="J171" s="162">
        <f>IF(RES_hhdet_fec!J171=0,0,RES_hhdet_fec!J171/0.086*1000000/RES_hhdet_num!J171)</f>
        <v>2720.208817197813</v>
      </c>
      <c r="K171" s="162">
        <f>IF(RES_hhdet_fec!K171=0,0,RES_hhdet_fec!K171/0.086*1000000/RES_hhdet_num!K171)</f>
        <v>2713.9498500727259</v>
      </c>
      <c r="L171" s="162">
        <f>IF(RES_hhdet_fec!L171=0,0,RES_hhdet_fec!L171/0.086*1000000/RES_hhdet_num!L171)</f>
        <v>2602.3742756774805</v>
      </c>
      <c r="M171" s="162">
        <f>IF(RES_hhdet_fec!M171=0,0,RES_hhdet_fec!M171/0.086*1000000/RES_hhdet_num!M171)</f>
        <v>2727.1568825091813</v>
      </c>
      <c r="N171" s="162">
        <f>IF(RES_hhdet_fec!N171=0,0,RES_hhdet_fec!N171/0.086*1000000/RES_hhdet_num!N171)</f>
        <v>2664.7229392727149</v>
      </c>
      <c r="O171" s="162">
        <f>IF(RES_hhdet_fec!O171=0,0,RES_hhdet_fec!O171/0.086*1000000/RES_hhdet_num!O171)</f>
        <v>2652.1258665622227</v>
      </c>
      <c r="P171" s="162">
        <f>IF(RES_hhdet_fec!P171=0,0,RES_hhdet_fec!P171/0.086*1000000/RES_hhdet_num!P171)</f>
        <v>2772.2555140113009</v>
      </c>
      <c r="Q171" s="162">
        <f>IF(RES_hhdet_fec!Q171=0,0,RES_hhdet_fec!Q171/0.086*1000000/RES_hhdet_num!Q171)</f>
        <v>2637.0040765866574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2705.7536575113636</v>
      </c>
      <c r="C172" s="160">
        <f>IF(RES_hhdet_fec!C172=0,0,RES_hhdet_fec!C172/0.086*1000000/RES_hhdet_num!C172)</f>
        <v>2698.1163252400438</v>
      </c>
      <c r="D172" s="160">
        <f>IF(RES_hhdet_fec!D172=0,0,RES_hhdet_fec!D172/0.086*1000000/RES_hhdet_num!D172)</f>
        <v>2605.3123177248654</v>
      </c>
      <c r="E172" s="160">
        <f>IF(RES_hhdet_fec!E172=0,0,RES_hhdet_fec!E172/0.086*1000000/RES_hhdet_num!E172)</f>
        <v>2667.7581992090945</v>
      </c>
      <c r="F172" s="160">
        <f>IF(RES_hhdet_fec!F172=0,0,RES_hhdet_fec!F172/0.086*1000000/RES_hhdet_num!F172)</f>
        <v>2598.4970808007624</v>
      </c>
      <c r="G172" s="160">
        <f>IF(RES_hhdet_fec!G172=0,0,RES_hhdet_fec!G172/0.086*1000000/RES_hhdet_num!G172)</f>
        <v>2565.0780544186059</v>
      </c>
      <c r="H172" s="160">
        <f>IF(RES_hhdet_fec!H172=0,0,RES_hhdet_fec!H172/0.086*1000000/RES_hhdet_num!H172)</f>
        <v>2568.5304723668664</v>
      </c>
      <c r="I172" s="160">
        <f>IF(RES_hhdet_fec!I172=0,0,RES_hhdet_fec!I172/0.086*1000000/RES_hhdet_num!I172)</f>
        <v>2446.7004988456092</v>
      </c>
      <c r="J172" s="160">
        <f>IF(RES_hhdet_fec!J172=0,0,RES_hhdet_fec!J172/0.086*1000000/RES_hhdet_num!J172)</f>
        <v>2492.2471669734973</v>
      </c>
      <c r="K172" s="160">
        <f>IF(RES_hhdet_fec!K172=0,0,RES_hhdet_fec!K172/0.086*1000000/RES_hhdet_num!K172)</f>
        <v>2483.0146661766512</v>
      </c>
      <c r="L172" s="160">
        <f>IF(RES_hhdet_fec!L172=0,0,RES_hhdet_fec!L172/0.086*1000000/RES_hhdet_num!L172)</f>
        <v>2398.6458666312215</v>
      </c>
      <c r="M172" s="160">
        <f>IF(RES_hhdet_fec!M172=0,0,RES_hhdet_fec!M172/0.086*1000000/RES_hhdet_num!M172)</f>
        <v>2488.9117431180739</v>
      </c>
      <c r="N172" s="160">
        <f>IF(RES_hhdet_fec!N172=0,0,RES_hhdet_fec!N172/0.086*1000000/RES_hhdet_num!N172)</f>
        <v>2440.1064395431531</v>
      </c>
      <c r="O172" s="160">
        <f>IF(RES_hhdet_fec!O172=0,0,RES_hhdet_fec!O172/0.086*1000000/RES_hhdet_num!O172)</f>
        <v>2427.4998679706828</v>
      </c>
      <c r="P172" s="160">
        <f>IF(RES_hhdet_fec!P172=0,0,RES_hhdet_fec!P172/0.086*1000000/RES_hhdet_num!P172)</f>
        <v>2522.5288339887475</v>
      </c>
      <c r="Q172" s="160">
        <f>IF(RES_hhdet_fec!Q172=0,0,RES_hhdet_fec!Q172/0.086*1000000/RES_hhdet_num!Q172)</f>
        <v>2410.3895999931665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2231.2681721023764</v>
      </c>
      <c r="C173" s="156">
        <f>IF(RES_hhdet_fec!C173=0,0,RES_hhdet_fec!C173/0.086*1000000/RES_hhdet_num!C172)</f>
        <v>2224.4569535018345</v>
      </c>
      <c r="D173" s="156">
        <f>IF(RES_hhdet_fec!D173=0,0,RES_hhdet_fec!D173/0.086*1000000/RES_hhdet_num!D172)</f>
        <v>2138.0017105867973</v>
      </c>
      <c r="E173" s="156">
        <f>IF(RES_hhdet_fec!E173=0,0,RES_hhdet_fec!E173/0.086*1000000/RES_hhdet_num!E172)</f>
        <v>2201.8880575464545</v>
      </c>
      <c r="F173" s="156">
        <f>IF(RES_hhdet_fec!F173=0,0,RES_hhdet_fec!F173/0.086*1000000/RES_hhdet_num!F172)</f>
        <v>2134.7012999622921</v>
      </c>
      <c r="G173" s="156">
        <f>IF(RES_hhdet_fec!G173=0,0,RES_hhdet_fec!G173/0.086*1000000/RES_hhdet_num!G172)</f>
        <v>2103.2305831475956</v>
      </c>
      <c r="H173" s="156">
        <f>IF(RES_hhdet_fec!H173=0,0,RES_hhdet_fec!H173/0.086*1000000/RES_hhdet_num!H172)</f>
        <v>2008.434954325264</v>
      </c>
      <c r="I173" s="156">
        <f>IF(RES_hhdet_fec!I173=0,0,RES_hhdet_fec!I173/0.086*1000000/RES_hhdet_num!I172)</f>
        <v>1761.0261449906077</v>
      </c>
      <c r="J173" s="156">
        <f>IF(RES_hhdet_fec!J173=0,0,RES_hhdet_fec!J173/0.086*1000000/RES_hhdet_num!J172)</f>
        <v>2040.1566128983636</v>
      </c>
      <c r="K173" s="156">
        <f>IF(RES_hhdet_fec!K173=0,0,RES_hhdet_fec!K173/0.086*1000000/RES_hhdet_num!K172)</f>
        <v>2035.4623875545435</v>
      </c>
      <c r="L173" s="156">
        <f>IF(RES_hhdet_fec!L173=0,0,RES_hhdet_fec!L173/0.086*1000000/RES_hhdet_num!L172)</f>
        <v>1951.7807067581184</v>
      </c>
      <c r="M173" s="156">
        <f>IF(RES_hhdet_fec!M173=0,0,RES_hhdet_fec!M173/0.086*1000000/RES_hhdet_num!M172)</f>
        <v>2045.3676618818811</v>
      </c>
      <c r="N173" s="156">
        <f>IF(RES_hhdet_fec!N173=0,0,RES_hhdet_fec!N173/0.086*1000000/RES_hhdet_num!N172)</f>
        <v>1998.5422044545383</v>
      </c>
      <c r="O173" s="156">
        <f>IF(RES_hhdet_fec!O173=0,0,RES_hhdet_fec!O173/0.086*1000000/RES_hhdet_num!O172)</f>
        <v>1989.0943999216688</v>
      </c>
      <c r="P173" s="156">
        <f>IF(RES_hhdet_fec!P173=0,0,RES_hhdet_fec!P173/0.086*1000000/RES_hhdet_num!P172)</f>
        <v>2079.1916355084832</v>
      </c>
      <c r="Q173" s="156">
        <f>IF(RES_hhdet_fec!Q173=0,0,RES_hhdet_fec!Q173/0.086*1000000/RES_hhdet_num!Q172)</f>
        <v>1977.7530574400016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474.48548540898742</v>
      </c>
      <c r="C174" s="57">
        <f>IF(RES_hhdet_fec!C174=0,0,RES_hhdet_fec!C174/0.086*1000000/RES_hhdet_num!C172)</f>
        <v>473.6593717382093</v>
      </c>
      <c r="D174" s="57">
        <f>IF(RES_hhdet_fec!D174=0,0,RES_hhdet_fec!D174/0.086*1000000/RES_hhdet_num!D172)</f>
        <v>467.31060713806801</v>
      </c>
      <c r="E174" s="57">
        <f>IF(RES_hhdet_fec!E174=0,0,RES_hhdet_fec!E174/0.086*1000000/RES_hhdet_num!E172)</f>
        <v>465.87014166263981</v>
      </c>
      <c r="F174" s="57">
        <f>IF(RES_hhdet_fec!F174=0,0,RES_hhdet_fec!F174/0.086*1000000/RES_hhdet_num!F172)</f>
        <v>463.79578083846968</v>
      </c>
      <c r="G174" s="57">
        <f>IF(RES_hhdet_fec!G174=0,0,RES_hhdet_fec!G174/0.086*1000000/RES_hhdet_num!G172)</f>
        <v>461.84747127101031</v>
      </c>
      <c r="H174" s="57">
        <f>IF(RES_hhdet_fec!H174=0,0,RES_hhdet_fec!H174/0.086*1000000/RES_hhdet_num!H172)</f>
        <v>560.09551804160242</v>
      </c>
      <c r="I174" s="57">
        <f>IF(RES_hhdet_fec!I174=0,0,RES_hhdet_fec!I174/0.086*1000000/RES_hhdet_num!I172)</f>
        <v>685.67435385500175</v>
      </c>
      <c r="J174" s="57">
        <f>IF(RES_hhdet_fec!J174=0,0,RES_hhdet_fec!J174/0.086*1000000/RES_hhdet_num!J172)</f>
        <v>452.09055407513364</v>
      </c>
      <c r="K174" s="57">
        <f>IF(RES_hhdet_fec!K174=0,0,RES_hhdet_fec!K174/0.086*1000000/RES_hhdet_num!K172)</f>
        <v>447.55227862210756</v>
      </c>
      <c r="L174" s="57">
        <f>IF(RES_hhdet_fec!L174=0,0,RES_hhdet_fec!L174/0.086*1000000/RES_hhdet_num!L172)</f>
        <v>446.86515987310332</v>
      </c>
      <c r="M174" s="57">
        <f>IF(RES_hhdet_fec!M174=0,0,RES_hhdet_fec!M174/0.086*1000000/RES_hhdet_num!M172)</f>
        <v>443.54408123619271</v>
      </c>
      <c r="N174" s="57">
        <f>IF(RES_hhdet_fec!N174=0,0,RES_hhdet_fec!N174/0.086*1000000/RES_hhdet_num!N172)</f>
        <v>441.56423508861525</v>
      </c>
      <c r="O174" s="57">
        <f>IF(RES_hhdet_fec!O174=0,0,RES_hhdet_fec!O174/0.086*1000000/RES_hhdet_num!O172)</f>
        <v>438.40546804901385</v>
      </c>
      <c r="P174" s="57">
        <f>IF(RES_hhdet_fec!P174=0,0,RES_hhdet_fec!P174/0.086*1000000/RES_hhdet_num!P172)</f>
        <v>443.33719848026482</v>
      </c>
      <c r="Q174" s="57">
        <f>IF(RES_hhdet_fec!Q174=0,0,RES_hhdet_fec!Q174/0.086*1000000/RES_hhdet_num!Q172)</f>
        <v>432.63654255316499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533.89325544124006</v>
      </c>
      <c r="C175" s="157">
        <f>IF(RES_hhdet_fec!C175=0,0,RES_hhdet_fec!C175/0.086*1000000/RES_hhdet_num!C$161)</f>
        <v>588.66844027060768</v>
      </c>
      <c r="D175" s="157">
        <f>IF(RES_hhdet_fec!D175=0,0,RES_hhdet_fec!D175/0.086*1000000/RES_hhdet_num!D$161)</f>
        <v>563.47137878104036</v>
      </c>
      <c r="E175" s="157">
        <f>IF(RES_hhdet_fec!E175=0,0,RES_hhdet_fec!E175/0.086*1000000/RES_hhdet_num!E$161)</f>
        <v>587.80534647744344</v>
      </c>
      <c r="F175" s="157">
        <f>IF(RES_hhdet_fec!F175=0,0,RES_hhdet_fec!F175/0.086*1000000/RES_hhdet_num!F$161)</f>
        <v>574.28612186518751</v>
      </c>
      <c r="G175" s="157">
        <f>IF(RES_hhdet_fec!G175=0,0,RES_hhdet_fec!G175/0.086*1000000/RES_hhdet_num!G$161)</f>
        <v>561.7665729508501</v>
      </c>
      <c r="H175" s="157">
        <f>IF(RES_hhdet_fec!H175=0,0,RES_hhdet_fec!H175/0.086*1000000/RES_hhdet_num!H$161)</f>
        <v>568.78989352480346</v>
      </c>
      <c r="I175" s="157">
        <f>IF(RES_hhdet_fec!I175=0,0,RES_hhdet_fec!I175/0.086*1000000/RES_hhdet_num!I$161)</f>
        <v>525.62539873866115</v>
      </c>
      <c r="J175" s="157">
        <f>IF(RES_hhdet_fec!J175=0,0,RES_hhdet_fec!J175/0.086*1000000/RES_hhdet_num!J$161)</f>
        <v>560.93828000535723</v>
      </c>
      <c r="K175" s="157">
        <f>IF(RES_hhdet_fec!K175=0,0,RES_hhdet_fec!K175/0.086*1000000/RES_hhdet_num!K$161)</f>
        <v>552.50489656043953</v>
      </c>
      <c r="L175" s="157">
        <f>IF(RES_hhdet_fec!L175=0,0,RES_hhdet_fec!L175/0.086*1000000/RES_hhdet_num!L$161)</f>
        <v>583.208848785388</v>
      </c>
      <c r="M175" s="157">
        <f>IF(RES_hhdet_fec!M175=0,0,RES_hhdet_fec!M175/0.086*1000000/RES_hhdet_num!M$161)</f>
        <v>566.73330655896075</v>
      </c>
      <c r="N175" s="157">
        <f>IF(RES_hhdet_fec!N175=0,0,RES_hhdet_fec!N175/0.086*1000000/RES_hhdet_num!N$161)</f>
        <v>598.64765448998764</v>
      </c>
      <c r="O175" s="157">
        <f>IF(RES_hhdet_fec!O175=0,0,RES_hhdet_fec!O175/0.086*1000000/RES_hhdet_num!O$161)</f>
        <v>608.19562027942743</v>
      </c>
      <c r="P175" s="157">
        <f>IF(RES_hhdet_fec!P175=0,0,RES_hhdet_fec!P175/0.086*1000000/RES_hhdet_num!P$161)</f>
        <v>610.26464755397308</v>
      </c>
      <c r="Q175" s="157">
        <f>IF(RES_hhdet_fec!Q175=0,0,RES_hhdet_fec!Q175/0.086*1000000/RES_hhdet_num!Q$161)</f>
        <v>616.45464507458473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863.62955395964718</v>
      </c>
      <c r="C176" s="156">
        <f>IF(RES_hhdet_fec!C176=0,0,RES_hhdet_fec!C176/0.086*1000000/RES_hhdet_num!C176)</f>
        <v>827.96043872604594</v>
      </c>
      <c r="D176" s="156">
        <f>IF(RES_hhdet_fec!D176=0,0,RES_hhdet_fec!D176/0.086*1000000/RES_hhdet_num!D176)</f>
        <v>846.42906949677536</v>
      </c>
      <c r="E176" s="156">
        <f>IF(RES_hhdet_fec!E176=0,0,RES_hhdet_fec!E176/0.086*1000000/RES_hhdet_num!E176)</f>
        <v>831.00446718293927</v>
      </c>
      <c r="F176" s="156">
        <f>IF(RES_hhdet_fec!F176=0,0,RES_hhdet_fec!F176/0.086*1000000/RES_hhdet_num!F176)</f>
        <v>832.28130876002967</v>
      </c>
      <c r="G176" s="156">
        <f>IF(RES_hhdet_fec!G176=0,0,RES_hhdet_fec!G176/0.086*1000000/RES_hhdet_num!G176)</f>
        <v>841.54397350999091</v>
      </c>
      <c r="H176" s="156">
        <f>IF(RES_hhdet_fec!H176=0,0,RES_hhdet_fec!H176/0.086*1000000/RES_hhdet_num!H176)</f>
        <v>837.40948273618221</v>
      </c>
      <c r="I176" s="156">
        <f>IF(RES_hhdet_fec!I176=0,0,RES_hhdet_fec!I176/0.086*1000000/RES_hhdet_num!I176)</f>
        <v>859.00270493462222</v>
      </c>
      <c r="J176" s="156">
        <f>IF(RES_hhdet_fec!J176=0,0,RES_hhdet_fec!J176/0.086*1000000/RES_hhdet_num!J176)</f>
        <v>841.57964718524306</v>
      </c>
      <c r="K176" s="156">
        <f>IF(RES_hhdet_fec!K176=0,0,RES_hhdet_fec!K176/0.086*1000000/RES_hhdet_num!K176)</f>
        <v>849.71176178030044</v>
      </c>
      <c r="L176" s="156">
        <f>IF(RES_hhdet_fec!L176=0,0,RES_hhdet_fec!L176/0.086*1000000/RES_hhdet_num!L176)</f>
        <v>823.89646551532655</v>
      </c>
      <c r="M176" s="156">
        <f>IF(RES_hhdet_fec!M176=0,0,RES_hhdet_fec!M176/0.086*1000000/RES_hhdet_num!M176)</f>
        <v>835.52868344584374</v>
      </c>
      <c r="N176" s="156">
        <f>IF(RES_hhdet_fec!N176=0,0,RES_hhdet_fec!N176/0.086*1000000/RES_hhdet_num!N176)</f>
        <v>870.95539801709856</v>
      </c>
      <c r="O176" s="156">
        <f>IF(RES_hhdet_fec!O176=0,0,RES_hhdet_fec!O176/0.086*1000000/RES_hhdet_num!O176)</f>
        <v>867.03371735494943</v>
      </c>
      <c r="P176" s="156">
        <f>IF(RES_hhdet_fec!P176=0,0,RES_hhdet_fec!P176/0.086*1000000/RES_hhdet_num!P176)</f>
        <v>887.82229281509035</v>
      </c>
      <c r="Q176" s="156">
        <f>IF(RES_hhdet_fec!Q176=0,0,RES_hhdet_fec!Q176/0.086*1000000/RES_hhdet_num!Q176)</f>
        <v>895.12411871112442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483.12220475821675</v>
      </c>
      <c r="C177" s="57">
        <f>IF(RES_hhdet_fec!C177=0,0,RES_hhdet_fec!C177/0.086*1000000/RES_hhdet_num!C177)</f>
        <v>467.4706599055794</v>
      </c>
      <c r="D177" s="57">
        <f>IF(RES_hhdet_fec!D177=0,0,RES_hhdet_fec!D177/0.086*1000000/RES_hhdet_num!D177)</f>
        <v>468.32671350022628</v>
      </c>
      <c r="E177" s="57">
        <f>IF(RES_hhdet_fec!E177=0,0,RES_hhdet_fec!E177/0.086*1000000/RES_hhdet_num!E177)</f>
        <v>481.16989031009638</v>
      </c>
      <c r="F177" s="57">
        <f>IF(RES_hhdet_fec!F177=0,0,RES_hhdet_fec!F177/0.086*1000000/RES_hhdet_num!F177)</f>
        <v>474.59725043735097</v>
      </c>
      <c r="G177" s="57">
        <f>IF(RES_hhdet_fec!G177=0,0,RES_hhdet_fec!G177/0.086*1000000/RES_hhdet_num!G177)</f>
        <v>490.49193196739208</v>
      </c>
      <c r="H177" s="57">
        <f>IF(RES_hhdet_fec!H177=0,0,RES_hhdet_fec!H177/0.086*1000000/RES_hhdet_num!H177)</f>
        <v>491.76054580142738</v>
      </c>
      <c r="I177" s="57">
        <f>IF(RES_hhdet_fec!I177=0,0,RES_hhdet_fec!I177/0.086*1000000/RES_hhdet_num!I177)</f>
        <v>509.60226165200186</v>
      </c>
      <c r="J177" s="57">
        <f>IF(RES_hhdet_fec!J177=0,0,RES_hhdet_fec!J177/0.086*1000000/RES_hhdet_num!J177)</f>
        <v>492.94221808159398</v>
      </c>
      <c r="K177" s="57">
        <f>IF(RES_hhdet_fec!K177=0,0,RES_hhdet_fec!K177/0.086*1000000/RES_hhdet_num!K177)</f>
        <v>508.36419091384209</v>
      </c>
      <c r="L177" s="57">
        <f>IF(RES_hhdet_fec!L177=0,0,RES_hhdet_fec!L177/0.086*1000000/RES_hhdet_num!L177)</f>
        <v>485.06421131769326</v>
      </c>
      <c r="M177" s="57">
        <f>IF(RES_hhdet_fec!M177=0,0,RES_hhdet_fec!M177/0.086*1000000/RES_hhdet_num!M177)</f>
        <v>511.12526767646318</v>
      </c>
      <c r="N177" s="57">
        <f>IF(RES_hhdet_fec!N177=0,0,RES_hhdet_fec!N177/0.086*1000000/RES_hhdet_num!N177)</f>
        <v>533.9494636227497</v>
      </c>
      <c r="O177" s="57">
        <f>IF(RES_hhdet_fec!O177=0,0,RES_hhdet_fec!O177/0.086*1000000/RES_hhdet_num!O177)</f>
        <v>536.74435156076288</v>
      </c>
      <c r="P177" s="57">
        <f>IF(RES_hhdet_fec!P177=0,0,RES_hhdet_fec!P177/0.086*1000000/RES_hhdet_num!P177)</f>
        <v>564.60996246547427</v>
      </c>
      <c r="Q177" s="57">
        <f>IF(RES_hhdet_fec!Q177=0,0,RES_hhdet_fec!Q177/0.086*1000000/RES_hhdet_num!Q177)</f>
        <v>576.08792829039396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10858.315552965145</v>
      </c>
      <c r="C3" s="168">
        <f t="shared" ref="C3:Q3" si="0">SUM(C4,C7,C9,C19)</f>
        <v>11098.533695268181</v>
      </c>
      <c r="D3" s="168">
        <f t="shared" si="0"/>
        <v>10808.598823360981</v>
      </c>
      <c r="E3" s="168">
        <f t="shared" si="0"/>
        <v>11034.207108588464</v>
      </c>
      <c r="F3" s="168">
        <f t="shared" si="0"/>
        <v>11204.873330124978</v>
      </c>
      <c r="G3" s="168">
        <f t="shared" si="0"/>
        <v>10665.801366978174</v>
      </c>
      <c r="H3" s="168">
        <f t="shared" si="0"/>
        <v>10521.59083998481</v>
      </c>
      <c r="I3" s="168">
        <f t="shared" si="0"/>
        <v>10216.703578162067</v>
      </c>
      <c r="J3" s="168">
        <f t="shared" si="0"/>
        <v>10589.373983089939</v>
      </c>
      <c r="K3" s="168">
        <f t="shared" si="0"/>
        <v>10360.800789184823</v>
      </c>
      <c r="L3" s="168">
        <f t="shared" si="0"/>
        <v>11029.210234520397</v>
      </c>
      <c r="M3" s="168">
        <f t="shared" si="0"/>
        <v>9311.5627792157375</v>
      </c>
      <c r="N3" s="168">
        <f t="shared" si="0"/>
        <v>9685.9076325078986</v>
      </c>
      <c r="O3" s="168">
        <f t="shared" si="0"/>
        <v>9890.1738044218018</v>
      </c>
      <c r="P3" s="168">
        <f t="shared" si="0"/>
        <v>8640.8533790759211</v>
      </c>
      <c r="Q3" s="168">
        <f t="shared" si="0"/>
        <v>8845.4259611218931</v>
      </c>
    </row>
    <row r="4" spans="1:17" ht="12.95" customHeight="1" x14ac:dyDescent="0.25">
      <c r="A4" s="158" t="s">
        <v>65</v>
      </c>
      <c r="B4" s="157">
        <f t="shared" ref="B4:Q4" si="1">SUM(B5:B6)</f>
        <v>8486.1313053199447</v>
      </c>
      <c r="C4" s="157">
        <f t="shared" si="1"/>
        <v>8748.3206056288182</v>
      </c>
      <c r="D4" s="157">
        <f t="shared" si="1"/>
        <v>8502.3333185429765</v>
      </c>
      <c r="E4" s="157">
        <f t="shared" si="1"/>
        <v>8690.5811941706506</v>
      </c>
      <c r="F4" s="157">
        <f t="shared" si="1"/>
        <v>8907.6037818806999</v>
      </c>
      <c r="G4" s="157">
        <f t="shared" si="1"/>
        <v>8377.9591265868439</v>
      </c>
      <c r="H4" s="157">
        <f t="shared" si="1"/>
        <v>8193.0890161203206</v>
      </c>
      <c r="I4" s="157">
        <f t="shared" si="1"/>
        <v>7870.2395861768118</v>
      </c>
      <c r="J4" s="157">
        <f t="shared" si="1"/>
        <v>8286.7162865299997</v>
      </c>
      <c r="K4" s="157">
        <f t="shared" si="1"/>
        <v>8043.9350498361919</v>
      </c>
      <c r="L4" s="157">
        <f t="shared" si="1"/>
        <v>8783.4737214862253</v>
      </c>
      <c r="M4" s="157">
        <f t="shared" si="1"/>
        <v>6989.6645656549108</v>
      </c>
      <c r="N4" s="157">
        <f t="shared" si="1"/>
        <v>7345.3612661318948</v>
      </c>
      <c r="O4" s="157">
        <f t="shared" si="1"/>
        <v>7559.2678299258187</v>
      </c>
      <c r="P4" s="157">
        <f t="shared" si="1"/>
        <v>6236.936784209669</v>
      </c>
      <c r="Q4" s="157">
        <f t="shared" si="1"/>
        <v>6495.6899051250766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8410.5730431647589</v>
      </c>
      <c r="C5" s="156">
        <f>IF(RES_hhdet_tes!C5=0,0,RES_hhdet_tes!C5/0.086*1000000/RES_hhdet_num!C$3)</f>
        <v>8665.6353834862966</v>
      </c>
      <c r="D5" s="156">
        <f>IF(RES_hhdet_tes!D5=0,0,RES_hhdet_tes!D5/0.086*1000000/RES_hhdet_num!D$3)</f>
        <v>8439.0480192759351</v>
      </c>
      <c r="E5" s="156">
        <f>IF(RES_hhdet_tes!E5=0,0,RES_hhdet_tes!E5/0.086*1000000/RES_hhdet_num!E$3)</f>
        <v>8584.3138814836111</v>
      </c>
      <c r="F5" s="156">
        <f>IF(RES_hhdet_tes!F5=0,0,RES_hhdet_tes!F5/0.086*1000000/RES_hhdet_num!F$3)</f>
        <v>8821.214212832574</v>
      </c>
      <c r="G5" s="156">
        <f>IF(RES_hhdet_tes!G5=0,0,RES_hhdet_tes!G5/0.086*1000000/RES_hhdet_num!G$3)</f>
        <v>8281.4784610897568</v>
      </c>
      <c r="H5" s="156">
        <f>IF(RES_hhdet_tes!H5=0,0,RES_hhdet_tes!H5/0.086*1000000/RES_hhdet_num!H$3)</f>
        <v>8096.287375015615</v>
      </c>
      <c r="I5" s="156">
        <f>IF(RES_hhdet_tes!I5=0,0,RES_hhdet_tes!I5/0.086*1000000/RES_hhdet_num!I$3)</f>
        <v>7771.9685699924239</v>
      </c>
      <c r="J5" s="156">
        <f>IF(RES_hhdet_tes!J5=0,0,RES_hhdet_tes!J5/0.086*1000000/RES_hhdet_num!J$3)</f>
        <v>8208.2822908304279</v>
      </c>
      <c r="K5" s="156">
        <f>IF(RES_hhdet_tes!K5=0,0,RES_hhdet_tes!K5/0.086*1000000/RES_hhdet_num!K$3)</f>
        <v>7955.6960377184887</v>
      </c>
      <c r="L5" s="156">
        <f>IF(RES_hhdet_tes!L5=0,0,RES_hhdet_tes!L5/0.086*1000000/RES_hhdet_num!L$3)</f>
        <v>8721.5394173564182</v>
      </c>
      <c r="M5" s="156">
        <f>IF(RES_hhdet_tes!M5=0,0,RES_hhdet_tes!M5/0.086*1000000/RES_hhdet_num!M$3)</f>
        <v>6908.1767577734418</v>
      </c>
      <c r="N5" s="156">
        <f>IF(RES_hhdet_tes!N5=0,0,RES_hhdet_tes!N5/0.086*1000000/RES_hhdet_num!N$3)</f>
        <v>7278.7985940329472</v>
      </c>
      <c r="O5" s="156">
        <f>IF(RES_hhdet_tes!O5=0,0,RES_hhdet_tes!O5/0.086*1000000/RES_hhdet_num!O$3)</f>
        <v>7493.9093709063891</v>
      </c>
      <c r="P5" s="156">
        <f>IF(RES_hhdet_tes!P5=0,0,RES_hhdet_tes!P5/0.086*1000000/RES_hhdet_num!P$3)</f>
        <v>6161.7595803382819</v>
      </c>
      <c r="Q5" s="156">
        <f>IF(RES_hhdet_tes!Q5=0,0,RES_hhdet_tes!Q5/0.086*1000000/RES_hhdet_num!Q$3)</f>
        <v>6426.3677461886555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75.558262155185417</v>
      </c>
      <c r="C6" s="156">
        <f>IF(RES_hhdet_tes!C6=0,0,RES_hhdet_tes!C6/0.086*1000000/RES_hhdet_num!C$3)</f>
        <v>82.685222142522093</v>
      </c>
      <c r="D6" s="156">
        <f>IF(RES_hhdet_tes!D6=0,0,RES_hhdet_tes!D6/0.086*1000000/RES_hhdet_num!D$3)</f>
        <v>63.28529926704212</v>
      </c>
      <c r="E6" s="156">
        <f>IF(RES_hhdet_tes!E6=0,0,RES_hhdet_tes!E6/0.086*1000000/RES_hhdet_num!E$3)</f>
        <v>106.26731268703958</v>
      </c>
      <c r="F6" s="156">
        <f>IF(RES_hhdet_tes!F6=0,0,RES_hhdet_tes!F6/0.086*1000000/RES_hhdet_num!F$3)</f>
        <v>86.389569048126546</v>
      </c>
      <c r="G6" s="156">
        <f>IF(RES_hhdet_tes!G6=0,0,RES_hhdet_tes!G6/0.086*1000000/RES_hhdet_num!G$3)</f>
        <v>96.480665497086278</v>
      </c>
      <c r="H6" s="156">
        <f>IF(RES_hhdet_tes!H6=0,0,RES_hhdet_tes!H6/0.086*1000000/RES_hhdet_num!H$3)</f>
        <v>96.801641104705396</v>
      </c>
      <c r="I6" s="156">
        <f>IF(RES_hhdet_tes!I6=0,0,RES_hhdet_tes!I6/0.086*1000000/RES_hhdet_num!I$3)</f>
        <v>98.271016184387562</v>
      </c>
      <c r="J6" s="156">
        <f>IF(RES_hhdet_tes!J6=0,0,RES_hhdet_tes!J6/0.086*1000000/RES_hhdet_num!J$3)</f>
        <v>78.433995699572364</v>
      </c>
      <c r="K6" s="156">
        <f>IF(RES_hhdet_tes!K6=0,0,RES_hhdet_tes!K6/0.086*1000000/RES_hhdet_num!K$3)</f>
        <v>88.239012117703297</v>
      </c>
      <c r="L6" s="156">
        <f>IF(RES_hhdet_tes!L6=0,0,RES_hhdet_tes!L6/0.086*1000000/RES_hhdet_num!L$3)</f>
        <v>61.934304129807018</v>
      </c>
      <c r="M6" s="156">
        <f>IF(RES_hhdet_tes!M6=0,0,RES_hhdet_tes!M6/0.086*1000000/RES_hhdet_num!M$3)</f>
        <v>81.48780788146918</v>
      </c>
      <c r="N6" s="156">
        <f>IF(RES_hhdet_tes!N6=0,0,RES_hhdet_tes!N6/0.086*1000000/RES_hhdet_num!N$3)</f>
        <v>66.562672098948013</v>
      </c>
      <c r="O6" s="156">
        <f>IF(RES_hhdet_tes!O6=0,0,RES_hhdet_tes!O6/0.086*1000000/RES_hhdet_num!O$3)</f>
        <v>65.358459019429148</v>
      </c>
      <c r="P6" s="156">
        <f>IF(RES_hhdet_tes!P6=0,0,RES_hhdet_tes!P6/0.086*1000000/RES_hhdet_num!P$3)</f>
        <v>75.177203871387064</v>
      </c>
      <c r="Q6" s="156">
        <f>IF(RES_hhdet_tes!Q6=0,0,RES_hhdet_tes!Q6/0.086*1000000/RES_hhdet_num!Q$3)</f>
        <v>69.322158936421559</v>
      </c>
    </row>
    <row r="7" spans="1:17" ht="12.95" customHeight="1" x14ac:dyDescent="0.25">
      <c r="A7" s="158" t="s">
        <v>112</v>
      </c>
      <c r="B7" s="157">
        <f t="shared" ref="B7:Q7" si="2">B8</f>
        <v>2.853235221135245</v>
      </c>
      <c r="C7" s="157">
        <f t="shared" si="2"/>
        <v>3.2733386320193798</v>
      </c>
      <c r="D7" s="157">
        <f t="shared" si="2"/>
        <v>4.0392170254376571</v>
      </c>
      <c r="E7" s="157">
        <f t="shared" si="2"/>
        <v>4.7027323892455906</v>
      </c>
      <c r="F7" s="157">
        <f t="shared" si="2"/>
        <v>5.919713482116097</v>
      </c>
      <c r="G7" s="157">
        <f t="shared" si="2"/>
        <v>6.7745497912603714</v>
      </c>
      <c r="H7" s="157">
        <f t="shared" si="2"/>
        <v>8.6209850457651296</v>
      </c>
      <c r="I7" s="157">
        <f t="shared" si="2"/>
        <v>10.41354095521142</v>
      </c>
      <c r="J7" s="157">
        <f t="shared" si="2"/>
        <v>12.576394819738608</v>
      </c>
      <c r="K7" s="157">
        <f t="shared" si="2"/>
        <v>14.832804409026428</v>
      </c>
      <c r="L7" s="157">
        <f t="shared" si="2"/>
        <v>19.56591019881078</v>
      </c>
      <c r="M7" s="157">
        <f t="shared" si="2"/>
        <v>23.09621295184574</v>
      </c>
      <c r="N7" s="157">
        <f t="shared" si="2"/>
        <v>26.428980430900022</v>
      </c>
      <c r="O7" s="157">
        <f t="shared" si="2"/>
        <v>29.785913177096806</v>
      </c>
      <c r="P7" s="157">
        <f t="shared" si="2"/>
        <v>31.74694341010861</v>
      </c>
      <c r="Q7" s="157">
        <f t="shared" si="2"/>
        <v>35.645271550229069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2.853235221135245</v>
      </c>
      <c r="C8" s="156">
        <f>IF(RES_hhdet_tes!C8=0,0,RES_hhdet_tes!C8/0.086*1000000/RES_hhdet_num!C$3)</f>
        <v>3.2733386320193798</v>
      </c>
      <c r="D8" s="156">
        <f>IF(RES_hhdet_tes!D8=0,0,RES_hhdet_tes!D8/0.086*1000000/RES_hhdet_num!D$3)</f>
        <v>4.0392170254376571</v>
      </c>
      <c r="E8" s="156">
        <f>IF(RES_hhdet_tes!E8=0,0,RES_hhdet_tes!E8/0.086*1000000/RES_hhdet_num!E$3)</f>
        <v>4.7027323892455906</v>
      </c>
      <c r="F8" s="156">
        <f>IF(RES_hhdet_tes!F8=0,0,RES_hhdet_tes!F8/0.086*1000000/RES_hhdet_num!F$3)</f>
        <v>5.919713482116097</v>
      </c>
      <c r="G8" s="156">
        <f>IF(RES_hhdet_tes!G8=0,0,RES_hhdet_tes!G8/0.086*1000000/RES_hhdet_num!G$3)</f>
        <v>6.7745497912603714</v>
      </c>
      <c r="H8" s="156">
        <f>IF(RES_hhdet_tes!H8=0,0,RES_hhdet_tes!H8/0.086*1000000/RES_hhdet_num!H$3)</f>
        <v>8.6209850457651296</v>
      </c>
      <c r="I8" s="156">
        <f>IF(RES_hhdet_tes!I8=0,0,RES_hhdet_tes!I8/0.086*1000000/RES_hhdet_num!I$3)</f>
        <v>10.41354095521142</v>
      </c>
      <c r="J8" s="156">
        <f>IF(RES_hhdet_tes!J8=0,0,RES_hhdet_tes!J8/0.086*1000000/RES_hhdet_num!J$3)</f>
        <v>12.576394819738608</v>
      </c>
      <c r="K8" s="156">
        <f>IF(RES_hhdet_tes!K8=0,0,RES_hhdet_tes!K8/0.086*1000000/RES_hhdet_num!K$3)</f>
        <v>14.832804409026428</v>
      </c>
      <c r="L8" s="156">
        <f>IF(RES_hhdet_tes!L8=0,0,RES_hhdet_tes!L8/0.086*1000000/RES_hhdet_num!L$3)</f>
        <v>19.56591019881078</v>
      </c>
      <c r="M8" s="156">
        <f>IF(RES_hhdet_tes!M8=0,0,RES_hhdet_tes!M8/0.086*1000000/RES_hhdet_num!M$3)</f>
        <v>23.09621295184574</v>
      </c>
      <c r="N8" s="156">
        <f>IF(RES_hhdet_tes!N8=0,0,RES_hhdet_tes!N8/0.086*1000000/RES_hhdet_num!N$3)</f>
        <v>26.428980430900022</v>
      </c>
      <c r="O8" s="156">
        <f>IF(RES_hhdet_tes!O8=0,0,RES_hhdet_tes!O8/0.086*1000000/RES_hhdet_num!O$3)</f>
        <v>29.785913177096806</v>
      </c>
      <c r="P8" s="156">
        <f>IF(RES_hhdet_tes!P8=0,0,RES_hhdet_tes!P8/0.086*1000000/RES_hhdet_num!P$3)</f>
        <v>31.74694341010861</v>
      </c>
      <c r="Q8" s="156">
        <f>IF(RES_hhdet_tes!Q8=0,0,RES_hhdet_tes!Q8/0.086*1000000/RES_hhdet_num!Q$3)</f>
        <v>35.645271550229069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1987.4651361769127</v>
      </c>
      <c r="C9" s="157">
        <f>IF(RES_hhdet_tes!C9=0,0,RES_hhdet_tes!C9/0.086*1000000/RES_hhdet_num!C$3)</f>
        <v>1977.331315655003</v>
      </c>
      <c r="D9" s="157">
        <f>IF(RES_hhdet_tes!D9=0,0,RES_hhdet_tes!D9/0.086*1000000/RES_hhdet_num!D$3)</f>
        <v>1925.3473661126202</v>
      </c>
      <c r="E9" s="157">
        <f>IF(RES_hhdet_tes!E9=0,0,RES_hhdet_tes!E9/0.086*1000000/RES_hhdet_num!E$3)</f>
        <v>1955.3863451085458</v>
      </c>
      <c r="F9" s="157">
        <f>IF(RES_hhdet_tes!F9=0,0,RES_hhdet_tes!F9/0.086*1000000/RES_hhdet_num!F$3)</f>
        <v>1909.0135240484935</v>
      </c>
      <c r="G9" s="157">
        <f>IF(RES_hhdet_tes!G9=0,0,RES_hhdet_tes!G9/0.086*1000000/RES_hhdet_num!G$3)</f>
        <v>1884.1662640234415</v>
      </c>
      <c r="H9" s="157">
        <f>IF(RES_hhdet_tes!H9=0,0,RES_hhdet_tes!H9/0.086*1000000/RES_hhdet_num!H$3)</f>
        <v>1921.6614500864264</v>
      </c>
      <c r="I9" s="157">
        <f>IF(RES_hhdet_tes!I9=0,0,RES_hhdet_tes!I9/0.086*1000000/RES_hhdet_num!I$3)</f>
        <v>1915.787343358955</v>
      </c>
      <c r="J9" s="157">
        <f>IF(RES_hhdet_tes!J9=0,0,RES_hhdet_tes!J9/0.086*1000000/RES_hhdet_num!J$3)</f>
        <v>1884.6229460525801</v>
      </c>
      <c r="K9" s="157">
        <f>IF(RES_hhdet_tes!K9=0,0,RES_hhdet_tes!K9/0.086*1000000/RES_hhdet_num!K$3)</f>
        <v>1883.0721825890746</v>
      </c>
      <c r="L9" s="157">
        <f>IF(RES_hhdet_tes!L9=0,0,RES_hhdet_tes!L9/0.086*1000000/RES_hhdet_num!L$3)</f>
        <v>1827.6830449037475</v>
      </c>
      <c r="M9" s="157">
        <f>IF(RES_hhdet_tes!M9=0,0,RES_hhdet_tes!M9/0.086*1000000/RES_hhdet_num!M$3)</f>
        <v>1878.1082359390327</v>
      </c>
      <c r="N9" s="157">
        <f>IF(RES_hhdet_tes!N9=0,0,RES_hhdet_tes!N9/0.086*1000000/RES_hhdet_num!N$3)</f>
        <v>1874.4885504068745</v>
      </c>
      <c r="O9" s="157">
        <f>IF(RES_hhdet_tes!O9=0,0,RES_hhdet_tes!O9/0.086*1000000/RES_hhdet_num!O$3)</f>
        <v>1859.5756170540947</v>
      </c>
      <c r="P9" s="157">
        <f>IF(RES_hhdet_tes!P9=0,0,RES_hhdet_tes!P9/0.086*1000000/RES_hhdet_num!P$3)</f>
        <v>1904.7797230618371</v>
      </c>
      <c r="Q9" s="157">
        <f>IF(RES_hhdet_tes!Q9=0,0,RES_hhdet_tes!Q9/0.086*1000000/RES_hhdet_num!Q$3)</f>
        <v>1834.6286374600659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1897.9614928499861</v>
      </c>
      <c r="C10" s="132">
        <f>IF(RES_hhdet_tes!C10=0,0,RES_hhdet_tes!C10/0.086*1000000/RES_hhdet_num!C10)</f>
        <v>1872.9847483827234</v>
      </c>
      <c r="D10" s="132">
        <f>IF(RES_hhdet_tes!D10=0,0,RES_hhdet_tes!D10/0.086*1000000/RES_hhdet_num!D10)</f>
        <v>1845.4941810373161</v>
      </c>
      <c r="E10" s="132">
        <f>IF(RES_hhdet_tes!E10=0,0,RES_hhdet_tes!E10/0.086*1000000/RES_hhdet_num!E10)</f>
        <v>1826.8397894908269</v>
      </c>
      <c r="F10" s="132">
        <f>IF(RES_hhdet_tes!F10=0,0,RES_hhdet_tes!F10/0.086*1000000/RES_hhdet_num!F10)</f>
        <v>1805.4069215649422</v>
      </c>
      <c r="G10" s="132">
        <f>IF(RES_hhdet_tes!G10=0,0,RES_hhdet_tes!G10/0.086*1000000/RES_hhdet_num!G10)</f>
        <v>1784.7616025019991</v>
      </c>
      <c r="H10" s="132">
        <f>IF(RES_hhdet_tes!H10=0,0,RES_hhdet_tes!H10/0.086*1000000/RES_hhdet_num!H10)</f>
        <v>1768.2264414641338</v>
      </c>
      <c r="I10" s="132">
        <f>IF(RES_hhdet_tes!I10=0,0,RES_hhdet_tes!I10/0.086*1000000/RES_hhdet_num!I10)</f>
        <v>1769.332407374377</v>
      </c>
      <c r="J10" s="132">
        <f>IF(RES_hhdet_tes!J10=0,0,RES_hhdet_tes!J10/0.086*1000000/RES_hhdet_num!J10)</f>
        <v>1754.3530852957242</v>
      </c>
      <c r="K10" s="132">
        <f>IF(RES_hhdet_tes!K10=0,0,RES_hhdet_tes!K10/0.086*1000000/RES_hhdet_num!K10)</f>
        <v>1758.6996894066285</v>
      </c>
      <c r="L10" s="132">
        <f>IF(RES_hhdet_tes!L10=0,0,RES_hhdet_tes!L10/0.086*1000000/RES_hhdet_num!L10)</f>
        <v>1692.6065831312826</v>
      </c>
      <c r="M10" s="132">
        <f>IF(RES_hhdet_tes!M10=0,0,RES_hhdet_tes!M10/0.086*1000000/RES_hhdet_num!M10)</f>
        <v>1732.3531125797886</v>
      </c>
      <c r="N10" s="132">
        <f>IF(RES_hhdet_tes!N10=0,0,RES_hhdet_tes!N10/0.086*1000000/RES_hhdet_num!N10)</f>
        <v>1742.8147781488244</v>
      </c>
      <c r="O10" s="132">
        <f>IF(RES_hhdet_tes!O10=0,0,RES_hhdet_tes!O10/0.086*1000000/RES_hhdet_num!O10)</f>
        <v>1731.9710193017052</v>
      </c>
      <c r="P10" s="132">
        <f>IF(RES_hhdet_tes!P10=0,0,RES_hhdet_tes!P10/0.086*1000000/RES_hhdet_num!P10)</f>
        <v>1753.2473818873007</v>
      </c>
      <c r="Q10" s="132">
        <f>IF(RES_hhdet_tes!Q10=0,0,RES_hhdet_tes!Q10/0.086*1000000/RES_hhdet_num!Q10)</f>
        <v>1710.67970191772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1897.9597463565653</v>
      </c>
      <c r="C11" s="132">
        <f>IF(RES_hhdet_tes!C11=0,0,RES_hhdet_tes!C11/0.086*1000000/RES_hhdet_num!C11)</f>
        <v>1884.2159703906816</v>
      </c>
      <c r="D11" s="132">
        <f>IF(RES_hhdet_tes!D11=0,0,RES_hhdet_tes!D11/0.086*1000000/RES_hhdet_num!D11)</f>
        <v>1860.6067591002245</v>
      </c>
      <c r="E11" s="132">
        <f>IF(RES_hhdet_tes!E11=0,0,RES_hhdet_tes!E11/0.086*1000000/RES_hhdet_num!E11)</f>
        <v>1846.2563447477701</v>
      </c>
      <c r="F11" s="132">
        <f>IF(RES_hhdet_tes!F11=0,0,RES_hhdet_tes!F11/0.086*1000000/RES_hhdet_num!F11)</f>
        <v>1830.6795265922422</v>
      </c>
      <c r="G11" s="132">
        <f>IF(RES_hhdet_tes!G11=0,0,RES_hhdet_tes!G11/0.086*1000000/RES_hhdet_num!G11)</f>
        <v>1821.0433084841818</v>
      </c>
      <c r="H11" s="132">
        <f>IF(RES_hhdet_tes!H11=0,0,RES_hhdet_tes!H11/0.086*1000000/RES_hhdet_num!H11)</f>
        <v>1834.288982950344</v>
      </c>
      <c r="I11" s="132">
        <f>IF(RES_hhdet_tes!I11=0,0,RES_hhdet_tes!I11/0.086*1000000/RES_hhdet_num!I11)</f>
        <v>1868.8449478960463</v>
      </c>
      <c r="J11" s="132">
        <f>IF(RES_hhdet_tes!J11=0,0,RES_hhdet_tes!J11/0.086*1000000/RES_hhdet_num!J11)</f>
        <v>1881.9069027626929</v>
      </c>
      <c r="K11" s="132">
        <f>IF(RES_hhdet_tes!K11=0,0,RES_hhdet_tes!K11/0.086*1000000/RES_hhdet_num!K11)</f>
        <v>1852.8980158966699</v>
      </c>
      <c r="L11" s="132">
        <f>IF(RES_hhdet_tes!L11=0,0,RES_hhdet_tes!L11/0.086*1000000/RES_hhdet_num!L11)</f>
        <v>1851.9185554138407</v>
      </c>
      <c r="M11" s="132">
        <f>IF(RES_hhdet_tes!M11=0,0,RES_hhdet_tes!M11/0.086*1000000/RES_hhdet_num!M11)</f>
        <v>1839.7525244998274</v>
      </c>
      <c r="N11" s="132">
        <f>IF(RES_hhdet_tes!N11=0,0,RES_hhdet_tes!N11/0.086*1000000/RES_hhdet_num!N11)</f>
        <v>1828.9366142220815</v>
      </c>
      <c r="O11" s="132">
        <f>IF(RES_hhdet_tes!O11=0,0,RES_hhdet_tes!O11/0.086*1000000/RES_hhdet_num!O11)</f>
        <v>1810.7698270145886</v>
      </c>
      <c r="P11" s="132">
        <f>IF(RES_hhdet_tes!P11=0,0,RES_hhdet_tes!P11/0.086*1000000/RES_hhdet_num!P11)</f>
        <v>1825.1238236811532</v>
      </c>
      <c r="Q11" s="132">
        <f>IF(RES_hhdet_tes!Q11=0,0,RES_hhdet_tes!Q11/0.086*1000000/RES_hhdet_num!Q11)</f>
        <v>1791.8306886409327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1897.9552951763906</v>
      </c>
      <c r="C12" s="132">
        <f>IF(RES_hhdet_tes!C12=0,0,RES_hhdet_tes!C12/0.086*1000000/RES_hhdet_num!C12)</f>
        <v>1892.1562915770517</v>
      </c>
      <c r="D12" s="132">
        <f>IF(RES_hhdet_tes!D12=0,0,RES_hhdet_tes!D12/0.086*1000000/RES_hhdet_num!D12)</f>
        <v>1883.9221021930866</v>
      </c>
      <c r="E12" s="132">
        <f>IF(RES_hhdet_tes!E12=0,0,RES_hhdet_tes!E12/0.086*1000000/RES_hhdet_num!E12)</f>
        <v>1869.132046598716</v>
      </c>
      <c r="F12" s="132">
        <f>IF(RES_hhdet_tes!F12=0,0,RES_hhdet_tes!F12/0.086*1000000/RES_hhdet_num!F12)</f>
        <v>1851.2117243088894</v>
      </c>
      <c r="G12" s="132">
        <f>IF(RES_hhdet_tes!G12=0,0,RES_hhdet_tes!G12/0.086*1000000/RES_hhdet_num!G12)</f>
        <v>1839.3645679828458</v>
      </c>
      <c r="H12" s="132">
        <f>IF(RES_hhdet_tes!H12=0,0,RES_hhdet_tes!H12/0.086*1000000/RES_hhdet_num!H12)</f>
        <v>1845.4538397983831</v>
      </c>
      <c r="I12" s="132">
        <f>IF(RES_hhdet_tes!I12=0,0,RES_hhdet_tes!I12/0.086*1000000/RES_hhdet_num!I12)</f>
        <v>1873.2127236794524</v>
      </c>
      <c r="J12" s="132">
        <f>IF(RES_hhdet_tes!J12=0,0,RES_hhdet_tes!J12/0.086*1000000/RES_hhdet_num!J12)</f>
        <v>1868.9003010033816</v>
      </c>
      <c r="K12" s="132">
        <f>IF(RES_hhdet_tes!K12=0,0,RES_hhdet_tes!K12/0.086*1000000/RES_hhdet_num!K12)</f>
        <v>1842.9099069562276</v>
      </c>
      <c r="L12" s="132">
        <f>IF(RES_hhdet_tes!L12=0,0,RES_hhdet_tes!L12/0.086*1000000/RES_hhdet_num!L12)</f>
        <v>1840.5903624839177</v>
      </c>
      <c r="M12" s="132">
        <f>IF(RES_hhdet_tes!M12=0,0,RES_hhdet_tes!M12/0.086*1000000/RES_hhdet_num!M12)</f>
        <v>1833.095415978627</v>
      </c>
      <c r="N12" s="132">
        <f>IF(RES_hhdet_tes!N12=0,0,RES_hhdet_tes!N12/0.086*1000000/RES_hhdet_num!N12)</f>
        <v>1821.8491454165724</v>
      </c>
      <c r="O12" s="132">
        <f>IF(RES_hhdet_tes!O12=0,0,RES_hhdet_tes!O12/0.086*1000000/RES_hhdet_num!O12)</f>
        <v>1805.0166048887752</v>
      </c>
      <c r="P12" s="132">
        <f>IF(RES_hhdet_tes!P12=0,0,RES_hhdet_tes!P12/0.086*1000000/RES_hhdet_num!P12)</f>
        <v>1820.5823660556953</v>
      </c>
      <c r="Q12" s="132">
        <f>IF(RES_hhdet_tes!Q12=0,0,RES_hhdet_tes!Q12/0.086*1000000/RES_hhdet_num!Q12)</f>
        <v>1782.6292722594444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1423.4698097674029</v>
      </c>
      <c r="C13" s="165">
        <f>IF(RES_hhdet_tes!C13=0,0,RES_hhdet_tes!C13/0.086*1000000/RES_hhdet_num!C12)</f>
        <v>1418.4969198388424</v>
      </c>
      <c r="D13" s="165">
        <f>IF(RES_hhdet_tes!D13=0,0,RES_hhdet_tes!D13/0.086*1000000/RES_hhdet_num!D12)</f>
        <v>1416.6114950550188</v>
      </c>
      <c r="E13" s="165">
        <f>IF(RES_hhdet_tes!E13=0,0,RES_hhdet_tes!E13/0.086*1000000/RES_hhdet_num!E12)</f>
        <v>1403.2619049360762</v>
      </c>
      <c r="F13" s="165">
        <f>IF(RES_hhdet_tes!F13=0,0,RES_hhdet_tes!F13/0.086*1000000/RES_hhdet_num!F12)</f>
        <v>1387.41594347043</v>
      </c>
      <c r="G13" s="165">
        <f>IF(RES_hhdet_tes!G13=0,0,RES_hhdet_tes!G13/0.086*1000000/RES_hhdet_num!G12)</f>
        <v>1377.5170967118354</v>
      </c>
      <c r="H13" s="165">
        <f>IF(RES_hhdet_tes!H13=0,0,RES_hhdet_tes!H13/0.086*1000000/RES_hhdet_num!H12)</f>
        <v>1285.3583217567809</v>
      </c>
      <c r="I13" s="165">
        <f>IF(RES_hhdet_tes!I13=0,0,RES_hhdet_tes!I13/0.086*1000000/RES_hhdet_num!I12)</f>
        <v>1187.5383698244509</v>
      </c>
      <c r="J13" s="165">
        <f>IF(RES_hhdet_tes!J13=0,0,RES_hhdet_tes!J13/0.086*1000000/RES_hhdet_num!J12)</f>
        <v>1416.8097469282484</v>
      </c>
      <c r="K13" s="165">
        <f>IF(RES_hhdet_tes!K13=0,0,RES_hhdet_tes!K13/0.086*1000000/RES_hhdet_num!K12)</f>
        <v>1395.3576283341201</v>
      </c>
      <c r="L13" s="165">
        <f>IF(RES_hhdet_tes!L13=0,0,RES_hhdet_tes!L13/0.086*1000000/RES_hhdet_num!L12)</f>
        <v>1393.7252026108144</v>
      </c>
      <c r="M13" s="165">
        <f>IF(RES_hhdet_tes!M13=0,0,RES_hhdet_tes!M13/0.086*1000000/RES_hhdet_num!M12)</f>
        <v>1389.5513347424348</v>
      </c>
      <c r="N13" s="165">
        <f>IF(RES_hhdet_tes!N13=0,0,RES_hhdet_tes!N13/0.086*1000000/RES_hhdet_num!N12)</f>
        <v>1380.2849103279575</v>
      </c>
      <c r="O13" s="165">
        <f>IF(RES_hhdet_tes!O13=0,0,RES_hhdet_tes!O13/0.086*1000000/RES_hhdet_num!O12)</f>
        <v>1366.6111368397617</v>
      </c>
      <c r="P13" s="165">
        <f>IF(RES_hhdet_tes!P13=0,0,RES_hhdet_tes!P13/0.086*1000000/RES_hhdet_num!P12)</f>
        <v>1377.2451675754307</v>
      </c>
      <c r="Q13" s="165">
        <f>IF(RES_hhdet_tes!Q13=0,0,RES_hhdet_tes!Q13/0.086*1000000/RES_hhdet_num!Q12)</f>
        <v>1349.9927297062793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474.48548540898753</v>
      </c>
      <c r="C14" s="164">
        <f>IF(RES_hhdet_tes!C14=0,0,RES_hhdet_tes!C14/0.086*1000000/RES_hhdet_num!C12)</f>
        <v>473.6593717382093</v>
      </c>
      <c r="D14" s="164">
        <f>IF(RES_hhdet_tes!D14=0,0,RES_hhdet_tes!D14/0.086*1000000/RES_hhdet_num!D12)</f>
        <v>467.31060713806767</v>
      </c>
      <c r="E14" s="164">
        <f>IF(RES_hhdet_tes!E14=0,0,RES_hhdet_tes!E14/0.086*1000000/RES_hhdet_num!E12)</f>
        <v>465.87014166263987</v>
      </c>
      <c r="F14" s="164">
        <f>IF(RES_hhdet_tes!F14=0,0,RES_hhdet_tes!F14/0.086*1000000/RES_hhdet_num!F12)</f>
        <v>463.79578083845973</v>
      </c>
      <c r="G14" s="164">
        <f>IF(RES_hhdet_tes!G14=0,0,RES_hhdet_tes!G14/0.086*1000000/RES_hhdet_num!G12)</f>
        <v>461.84747127101036</v>
      </c>
      <c r="H14" s="164">
        <f>IF(RES_hhdet_tes!H14=0,0,RES_hhdet_tes!H14/0.086*1000000/RES_hhdet_num!H12)</f>
        <v>560.0955180416023</v>
      </c>
      <c r="I14" s="164">
        <f>IF(RES_hhdet_tes!I14=0,0,RES_hhdet_tes!I14/0.086*1000000/RES_hhdet_num!I12)</f>
        <v>685.67435385500175</v>
      </c>
      <c r="J14" s="164">
        <f>IF(RES_hhdet_tes!J14=0,0,RES_hhdet_tes!J14/0.086*1000000/RES_hhdet_num!J12)</f>
        <v>452.09055407513347</v>
      </c>
      <c r="K14" s="164">
        <f>IF(RES_hhdet_tes!K14=0,0,RES_hhdet_tes!K14/0.086*1000000/RES_hhdet_num!K12)</f>
        <v>447.55227862210762</v>
      </c>
      <c r="L14" s="164">
        <f>IF(RES_hhdet_tes!L14=0,0,RES_hhdet_tes!L14/0.086*1000000/RES_hhdet_num!L12)</f>
        <v>446.86515987310349</v>
      </c>
      <c r="M14" s="164">
        <f>IF(RES_hhdet_tes!M14=0,0,RES_hhdet_tes!M14/0.086*1000000/RES_hhdet_num!M12)</f>
        <v>443.54408123619254</v>
      </c>
      <c r="N14" s="164">
        <f>IF(RES_hhdet_tes!N14=0,0,RES_hhdet_tes!N14/0.086*1000000/RES_hhdet_num!N12)</f>
        <v>441.56423508861496</v>
      </c>
      <c r="O14" s="164">
        <f>IF(RES_hhdet_tes!O14=0,0,RES_hhdet_tes!O14/0.086*1000000/RES_hhdet_num!O12)</f>
        <v>438.40546804901356</v>
      </c>
      <c r="P14" s="164">
        <f>IF(RES_hhdet_tes!P14=0,0,RES_hhdet_tes!P14/0.086*1000000/RES_hhdet_num!P12)</f>
        <v>443.33719848026448</v>
      </c>
      <c r="Q14" s="164">
        <f>IF(RES_hhdet_tes!Q14=0,0,RES_hhdet_tes!Q14/0.086*1000000/RES_hhdet_num!Q12)</f>
        <v>432.63654255316516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2046.5442255108549</v>
      </c>
      <c r="C15" s="162">
        <f>IF(RES_hhdet_tes!C15=0,0,RES_hhdet_tes!C15/0.086*1000000/RES_hhdet_num!C15)</f>
        <v>2044.0112872230104</v>
      </c>
      <c r="D15" s="162">
        <f>IF(RES_hhdet_tes!D15=0,0,RES_hhdet_tes!D15/0.086*1000000/RES_hhdet_num!D15)</f>
        <v>1975.3782254578111</v>
      </c>
      <c r="E15" s="162">
        <f>IF(RES_hhdet_tes!E15=0,0,RES_hhdet_tes!E15/0.086*1000000/RES_hhdet_num!E15)</f>
        <v>2038.3128283914682</v>
      </c>
      <c r="F15" s="162">
        <f>IF(RES_hhdet_tes!F15=0,0,RES_hhdet_tes!F15/0.086*1000000/RES_hhdet_num!F15)</f>
        <v>1981.7721495836292</v>
      </c>
      <c r="G15" s="162">
        <f>IF(RES_hhdet_tes!G15=0,0,RES_hhdet_tes!G15/0.086*1000000/RES_hhdet_num!G15)</f>
        <v>1963.8789924505318</v>
      </c>
      <c r="H15" s="162">
        <f>IF(RES_hhdet_tes!H15=0,0,RES_hhdet_tes!H15/0.086*1000000/RES_hhdet_num!H15)</f>
        <v>2047.1797476708684</v>
      </c>
      <c r="I15" s="162">
        <f>IF(RES_hhdet_tes!I15=0,0,RES_hhdet_tes!I15/0.086*1000000/RES_hhdet_num!I15)</f>
        <v>2032.9982374880663</v>
      </c>
      <c r="J15" s="162">
        <f>IF(RES_hhdet_tes!J15=0,0,RES_hhdet_tes!J15/0.086*1000000/RES_hhdet_num!J15)</f>
        <v>1993.0964403324822</v>
      </c>
      <c r="K15" s="162">
        <f>IF(RES_hhdet_tes!K15=0,0,RES_hhdet_tes!K15/0.086*1000000/RES_hhdet_num!K15)</f>
        <v>1997.1560378720246</v>
      </c>
      <c r="L15" s="162">
        <f>IF(RES_hhdet_tes!L15=0,0,RES_hhdet_tes!L15/0.086*1000000/RES_hhdet_num!L15)</f>
        <v>1936.780216652154</v>
      </c>
      <c r="M15" s="162">
        <f>IF(RES_hhdet_tes!M15=0,0,RES_hhdet_tes!M15/0.086*1000000/RES_hhdet_num!M15)</f>
        <v>2036.6565319164345</v>
      </c>
      <c r="N15" s="162">
        <f>IF(RES_hhdet_tes!N15=0,0,RES_hhdet_tes!N15/0.086*1000000/RES_hhdet_num!N15)</f>
        <v>1990.9538319350625</v>
      </c>
      <c r="O15" s="162">
        <f>IF(RES_hhdet_tes!O15=0,0,RES_hhdet_tes!O15/0.086*1000000/RES_hhdet_num!O15)</f>
        <v>1982.886933868936</v>
      </c>
      <c r="P15" s="162">
        <f>IF(RES_hhdet_tes!P15=0,0,RES_hhdet_tes!P15/0.086*1000000/RES_hhdet_num!P15)</f>
        <v>2073.9894580359737</v>
      </c>
      <c r="Q15" s="162">
        <f>IF(RES_hhdet_tes!Q15=0,0,RES_hhdet_tes!Q15/0.086*1000000/RES_hhdet_num!Q15)</f>
        <v>1984.181757217445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2009.393654542082</v>
      </c>
      <c r="C16" s="160">
        <f>IF(RES_hhdet_tes!C16=0,0,RES_hhdet_tes!C16/0.086*1000000/RES_hhdet_num!C16)</f>
        <v>2011.0130160746307</v>
      </c>
      <c r="D16" s="160">
        <f>IF(RES_hhdet_tes!D16=0,0,RES_hhdet_tes!D16/0.086*1000000/RES_hhdet_num!D16)</f>
        <v>1963.5792817703179</v>
      </c>
      <c r="E16" s="160">
        <f>IF(RES_hhdet_tes!E16=0,0,RES_hhdet_tes!E16/0.086*1000000/RES_hhdet_num!E16)</f>
        <v>2007.6752187648685</v>
      </c>
      <c r="F16" s="160">
        <f>IF(RES_hhdet_tes!F16=0,0,RES_hhdet_tes!F16/0.086*1000000/RES_hhdet_num!F16)</f>
        <v>1960.0351539725204</v>
      </c>
      <c r="G16" s="160">
        <f>IF(RES_hhdet_tes!G16=0,0,RES_hhdet_tes!G16/0.086*1000000/RES_hhdet_num!G16)</f>
        <v>1942.7679049430776</v>
      </c>
      <c r="H16" s="160">
        <f>IF(RES_hhdet_tes!H16=0,0,RES_hhdet_tes!H16/0.086*1000000/RES_hhdet_num!H16)</f>
        <v>1990.215299770254</v>
      </c>
      <c r="I16" s="160">
        <f>IF(RES_hhdet_tes!I16=0,0,RES_hhdet_tes!I16/0.086*1000000/RES_hhdet_num!I16)</f>
        <v>1970.6296326598024</v>
      </c>
      <c r="J16" s="160">
        <f>IF(RES_hhdet_tes!J16=0,0,RES_hhdet_tes!J16/0.086*1000000/RES_hhdet_num!J16)</f>
        <v>1951.8632876035708</v>
      </c>
      <c r="K16" s="160">
        <f>IF(RES_hhdet_tes!K16=0,0,RES_hhdet_tes!K16/0.086*1000000/RES_hhdet_num!K16)</f>
        <v>1951.6474623573458</v>
      </c>
      <c r="L16" s="160">
        <f>IF(RES_hhdet_tes!L16=0,0,RES_hhdet_tes!L16/0.086*1000000/RES_hhdet_num!L16)</f>
        <v>1904.909454400917</v>
      </c>
      <c r="M16" s="160">
        <f>IF(RES_hhdet_tes!M16=0,0,RES_hhdet_tes!M16/0.086*1000000/RES_hhdet_num!M16)</f>
        <v>1979.9456935870721</v>
      </c>
      <c r="N16" s="160">
        <f>IF(RES_hhdet_tes!N16=0,0,RES_hhdet_tes!N16/0.086*1000000/RES_hhdet_num!N16)</f>
        <v>1945.3334864996982</v>
      </c>
      <c r="O16" s="160">
        <f>IF(RES_hhdet_tes!O16=0,0,RES_hhdet_tes!O16/0.086*1000000/RES_hhdet_num!O16)</f>
        <v>1936.0392707080628</v>
      </c>
      <c r="P16" s="160">
        <f>IF(RES_hhdet_tes!P16=0,0,RES_hhdet_tes!P16/0.086*1000000/RES_hhdet_num!P16)</f>
        <v>2009.6291487111553</v>
      </c>
      <c r="Q16" s="160">
        <f>IF(RES_hhdet_tes!Q16=0,0,RES_hhdet_tes!Q16/0.086*1000000/RES_hhdet_num!Q16)</f>
        <v>1928.5161372590369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1534.9081691330946</v>
      </c>
      <c r="C17" s="156">
        <f>IF(RES_hhdet_tes!C17=0,0,RES_hhdet_tes!C17/0.086*1000000/RES_hhdet_num!C16)</f>
        <v>1537.3536443364212</v>
      </c>
      <c r="D17" s="156">
        <f>IF(RES_hhdet_tes!D17=0,0,RES_hhdet_tes!D17/0.086*1000000/RES_hhdet_num!D16)</f>
        <v>1496.2686746322502</v>
      </c>
      <c r="E17" s="156">
        <f>IF(RES_hhdet_tes!E17=0,0,RES_hhdet_tes!E17/0.086*1000000/RES_hhdet_num!E16)</f>
        <v>1541.805077102229</v>
      </c>
      <c r="F17" s="156">
        <f>IF(RES_hhdet_tes!F17=0,0,RES_hhdet_tes!F17/0.086*1000000/RES_hhdet_num!F16)</f>
        <v>1496.2393731340551</v>
      </c>
      <c r="G17" s="156">
        <f>IF(RES_hhdet_tes!G17=0,0,RES_hhdet_tes!G17/0.086*1000000/RES_hhdet_num!G16)</f>
        <v>1480.920433672067</v>
      </c>
      <c r="H17" s="156">
        <f>IF(RES_hhdet_tes!H17=0,0,RES_hhdet_tes!H17/0.086*1000000/RES_hhdet_num!H16)</f>
        <v>1430.1197817286518</v>
      </c>
      <c r="I17" s="156">
        <f>IF(RES_hhdet_tes!I17=0,0,RES_hhdet_tes!I17/0.086*1000000/RES_hhdet_num!I16)</f>
        <v>1284.9552788048009</v>
      </c>
      <c r="J17" s="156">
        <f>IF(RES_hhdet_tes!J17=0,0,RES_hhdet_tes!J17/0.086*1000000/RES_hhdet_num!J16)</f>
        <v>1499.7727335284369</v>
      </c>
      <c r="K17" s="156">
        <f>IF(RES_hhdet_tes!K17=0,0,RES_hhdet_tes!K17/0.086*1000000/RES_hhdet_num!K16)</f>
        <v>1504.0951837352386</v>
      </c>
      <c r="L17" s="156">
        <f>IF(RES_hhdet_tes!L17=0,0,RES_hhdet_tes!L17/0.086*1000000/RES_hhdet_num!L16)</f>
        <v>1458.0442945278144</v>
      </c>
      <c r="M17" s="156">
        <f>IF(RES_hhdet_tes!M17=0,0,RES_hhdet_tes!M17/0.086*1000000/RES_hhdet_num!M16)</f>
        <v>1536.4016123508798</v>
      </c>
      <c r="N17" s="156">
        <f>IF(RES_hhdet_tes!N17=0,0,RES_hhdet_tes!N17/0.086*1000000/RES_hhdet_num!N16)</f>
        <v>1503.7692514110829</v>
      </c>
      <c r="O17" s="156">
        <f>IF(RES_hhdet_tes!O17=0,0,RES_hhdet_tes!O17/0.086*1000000/RES_hhdet_num!O16)</f>
        <v>1497.6338026590486</v>
      </c>
      <c r="P17" s="156">
        <f>IF(RES_hhdet_tes!P17=0,0,RES_hhdet_tes!P17/0.086*1000000/RES_hhdet_num!P16)</f>
        <v>1566.291950230891</v>
      </c>
      <c r="Q17" s="156">
        <f>IF(RES_hhdet_tes!Q17=0,0,RES_hhdet_tes!Q17/0.086*1000000/RES_hhdet_num!Q16)</f>
        <v>1495.879594705872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474.48548540898747</v>
      </c>
      <c r="C18" s="156">
        <f>IF(RES_hhdet_tes!C18=0,0,RES_hhdet_tes!C18/0.086*1000000/RES_hhdet_num!C16)</f>
        <v>473.65937173820919</v>
      </c>
      <c r="D18" s="156">
        <f>IF(RES_hhdet_tes!D18=0,0,RES_hhdet_tes!D18/0.086*1000000/RES_hhdet_num!D16)</f>
        <v>467.31060713806778</v>
      </c>
      <c r="E18" s="156">
        <f>IF(RES_hhdet_tes!E18=0,0,RES_hhdet_tes!E18/0.086*1000000/RES_hhdet_num!E16)</f>
        <v>465.87014166263987</v>
      </c>
      <c r="F18" s="156">
        <f>IF(RES_hhdet_tes!F18=0,0,RES_hhdet_tes!F18/0.086*1000000/RES_hhdet_num!F16)</f>
        <v>463.7957808384653</v>
      </c>
      <c r="G18" s="156">
        <f>IF(RES_hhdet_tes!G18=0,0,RES_hhdet_tes!G18/0.086*1000000/RES_hhdet_num!G16)</f>
        <v>461.84747127101053</v>
      </c>
      <c r="H18" s="156">
        <f>IF(RES_hhdet_tes!H18=0,0,RES_hhdet_tes!H18/0.086*1000000/RES_hhdet_num!H16)</f>
        <v>560.0955180416023</v>
      </c>
      <c r="I18" s="156">
        <f>IF(RES_hhdet_tes!I18=0,0,RES_hhdet_tes!I18/0.086*1000000/RES_hhdet_num!I16)</f>
        <v>685.67435385500175</v>
      </c>
      <c r="J18" s="156">
        <f>IF(RES_hhdet_tes!J18=0,0,RES_hhdet_tes!J18/0.086*1000000/RES_hhdet_num!J16)</f>
        <v>452.09055407513387</v>
      </c>
      <c r="K18" s="156">
        <f>IF(RES_hhdet_tes!K18=0,0,RES_hhdet_tes!K18/0.086*1000000/RES_hhdet_num!K16)</f>
        <v>447.55227862210745</v>
      </c>
      <c r="L18" s="156">
        <f>IF(RES_hhdet_tes!L18=0,0,RES_hhdet_tes!L18/0.086*1000000/RES_hhdet_num!L16)</f>
        <v>446.86515987310315</v>
      </c>
      <c r="M18" s="156">
        <f>IF(RES_hhdet_tes!M18=0,0,RES_hhdet_tes!M18/0.086*1000000/RES_hhdet_num!M16)</f>
        <v>443.54408123619265</v>
      </c>
      <c r="N18" s="156">
        <f>IF(RES_hhdet_tes!N18=0,0,RES_hhdet_tes!N18/0.086*1000000/RES_hhdet_num!N16)</f>
        <v>441.56423508861508</v>
      </c>
      <c r="O18" s="156">
        <f>IF(RES_hhdet_tes!O18=0,0,RES_hhdet_tes!O18/0.086*1000000/RES_hhdet_num!O16)</f>
        <v>438.40546804901379</v>
      </c>
      <c r="P18" s="156">
        <f>IF(RES_hhdet_tes!P18=0,0,RES_hhdet_tes!P18/0.086*1000000/RES_hhdet_num!P16)</f>
        <v>443.33719848026459</v>
      </c>
      <c r="Q18" s="156">
        <f>IF(RES_hhdet_tes!Q18=0,0,RES_hhdet_tes!Q18/0.086*1000000/RES_hhdet_num!Q16)</f>
        <v>432.63654255316499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381.86587624715321</v>
      </c>
      <c r="C19" s="157">
        <f>IF(RES_hhdet_tes!C19=0,0,RES_hhdet_tes!C19/0.086*1000000/RES_hhdet_num!C$3)</f>
        <v>369.60843535234022</v>
      </c>
      <c r="D19" s="157">
        <f>IF(RES_hhdet_tes!D19=0,0,RES_hhdet_tes!D19/0.086*1000000/RES_hhdet_num!D$3)</f>
        <v>376.87892167994568</v>
      </c>
      <c r="E19" s="157">
        <f>IF(RES_hhdet_tes!E19=0,0,RES_hhdet_tes!E19/0.086*1000000/RES_hhdet_num!E$3)</f>
        <v>383.53683692002278</v>
      </c>
      <c r="F19" s="157">
        <f>IF(RES_hhdet_tes!F19=0,0,RES_hhdet_tes!F19/0.086*1000000/RES_hhdet_num!F$3)</f>
        <v>382.33631071366602</v>
      </c>
      <c r="G19" s="157">
        <f>IF(RES_hhdet_tes!G19=0,0,RES_hhdet_tes!G19/0.086*1000000/RES_hhdet_num!G$3)</f>
        <v>396.90142657662921</v>
      </c>
      <c r="H19" s="157">
        <f>IF(RES_hhdet_tes!H19=0,0,RES_hhdet_tes!H19/0.086*1000000/RES_hhdet_num!H$3)</f>
        <v>398.21938873229777</v>
      </c>
      <c r="I19" s="157">
        <f>IF(RES_hhdet_tes!I19=0,0,RES_hhdet_tes!I19/0.086*1000000/RES_hhdet_num!I$3)</f>
        <v>420.26310767108811</v>
      </c>
      <c r="J19" s="157">
        <f>IF(RES_hhdet_tes!J19=0,0,RES_hhdet_tes!J19/0.086*1000000/RES_hhdet_num!J$3)</f>
        <v>405.45835568762061</v>
      </c>
      <c r="K19" s="157">
        <f>IF(RES_hhdet_tes!K19=0,0,RES_hhdet_tes!K19/0.086*1000000/RES_hhdet_num!K$3)</f>
        <v>418.96075235052894</v>
      </c>
      <c r="L19" s="157">
        <f>IF(RES_hhdet_tes!L19=0,0,RES_hhdet_tes!L19/0.086*1000000/RES_hhdet_num!L$3)</f>
        <v>398.48755793161212</v>
      </c>
      <c r="M19" s="157">
        <f>IF(RES_hhdet_tes!M19=0,0,RES_hhdet_tes!M19/0.086*1000000/RES_hhdet_num!M$3)</f>
        <v>420.69376466994851</v>
      </c>
      <c r="N19" s="157">
        <f>IF(RES_hhdet_tes!N19=0,0,RES_hhdet_tes!N19/0.086*1000000/RES_hhdet_num!N$3)</f>
        <v>439.62883553822996</v>
      </c>
      <c r="O19" s="157">
        <f>IF(RES_hhdet_tes!O19=0,0,RES_hhdet_tes!O19/0.086*1000000/RES_hhdet_num!O$3)</f>
        <v>441.54444426479211</v>
      </c>
      <c r="P19" s="157">
        <f>IF(RES_hhdet_tes!P19=0,0,RES_hhdet_tes!P19/0.086*1000000/RES_hhdet_num!P$3)</f>
        <v>467.38992839430614</v>
      </c>
      <c r="Q19" s="157">
        <f>IF(RES_hhdet_tes!Q19=0,0,RES_hhdet_tes!Q19/0.086*1000000/RES_hhdet_num!Q$3)</f>
        <v>479.46214698652159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357.60534511796374</v>
      </c>
      <c r="C21" s="156">
        <f>IF(RES_hhdet_tes!C21=0,0,RES_hhdet_tes!C21/0.086*1000000/RES_hhdet_num!C21)</f>
        <v>361.32948036963938</v>
      </c>
      <c r="D21" s="156">
        <f>IF(RES_hhdet_tes!D21=0,0,RES_hhdet_tes!D21/0.086*1000000/RES_hhdet_num!D21)</f>
        <v>374.70815536120085</v>
      </c>
      <c r="E21" s="156">
        <f>IF(RES_hhdet_tes!E21=0,0,RES_hhdet_tes!E21/0.086*1000000/RES_hhdet_num!E21)</f>
        <v>370.22456513781555</v>
      </c>
      <c r="F21" s="156">
        <f>IF(RES_hhdet_tes!F21=0,0,RES_hhdet_tes!F21/0.086*1000000/RES_hhdet_num!F21)</f>
        <v>372.00201542706526</v>
      </c>
      <c r="G21" s="156">
        <f>IF(RES_hhdet_tes!G21=0,0,RES_hhdet_tes!G21/0.086*1000000/RES_hhdet_num!G21)</f>
        <v>377.95688367695419</v>
      </c>
      <c r="H21" s="156">
        <f>IF(RES_hhdet_tes!H21=0,0,RES_hhdet_tes!H21/0.086*1000000/RES_hhdet_num!H21)</f>
        <v>376.94578937689261</v>
      </c>
      <c r="I21" s="156">
        <f>IF(RES_hhdet_tes!I21=0,0,RES_hhdet_tes!I21/0.086*1000000/RES_hhdet_num!I21)</f>
        <v>391.40272244360204</v>
      </c>
      <c r="J21" s="156">
        <f>IF(RES_hhdet_tes!J21=0,0,RES_hhdet_tes!J21/0.086*1000000/RES_hhdet_num!J21)</f>
        <v>388.59745354582776</v>
      </c>
      <c r="K21" s="156">
        <f>IF(RES_hhdet_tes!K21=0,0,RES_hhdet_tes!K21/0.086*1000000/RES_hhdet_num!K21)</f>
        <v>393.94200755439499</v>
      </c>
      <c r="L21" s="156">
        <f>IF(RES_hhdet_tes!L21=0,0,RES_hhdet_tes!L21/0.086*1000000/RES_hhdet_num!L21)</f>
        <v>384.37575507315677</v>
      </c>
      <c r="M21" s="156">
        <f>IF(RES_hhdet_tes!M21=0,0,RES_hhdet_tes!M21/0.086*1000000/RES_hhdet_num!M21)</f>
        <v>391.45519449204824</v>
      </c>
      <c r="N21" s="156">
        <f>IF(RES_hhdet_tes!N21=0,0,RES_hhdet_tes!N21/0.086*1000000/RES_hhdet_num!N21)</f>
        <v>408.52941727427481</v>
      </c>
      <c r="O21" s="156">
        <f>IF(RES_hhdet_tes!O21=0,0,RES_hhdet_tes!O21/0.086*1000000/RES_hhdet_num!O21)</f>
        <v>407.32690159797301</v>
      </c>
      <c r="P21" s="156">
        <f>IF(RES_hhdet_tes!P21=0,0,RES_hhdet_tes!P21/0.086*1000000/RES_hhdet_num!P21)</f>
        <v>417.90823025761483</v>
      </c>
      <c r="Q21" s="156">
        <f>IF(RES_hhdet_tes!Q21=0,0,RES_hhdet_tes!Q21/0.086*1000000/RES_hhdet_num!Q21)</f>
        <v>421.52620226267237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385.60137433470192</v>
      </c>
      <c r="C22" s="57">
        <f>IF(RES_hhdet_tes!C22=0,0,RES_hhdet_tes!C22/0.086*1000000/RES_hhdet_num!C22)</f>
        <v>373.80159844165576</v>
      </c>
      <c r="D22" s="57">
        <f>IF(RES_hhdet_tes!D22=0,0,RES_hhdet_tes!D22/0.086*1000000/RES_hhdet_num!D22)</f>
        <v>377.60884203837821</v>
      </c>
      <c r="E22" s="57">
        <f>IF(RES_hhdet_tes!E22=0,0,RES_hhdet_tes!E22/0.086*1000000/RES_hhdet_num!E22)</f>
        <v>389.37387360417335</v>
      </c>
      <c r="F22" s="57">
        <f>IF(RES_hhdet_tes!F22=0,0,RES_hhdet_tes!F22/0.086*1000000/RES_hhdet_num!F22)</f>
        <v>386.3294706424544</v>
      </c>
      <c r="G22" s="57">
        <f>IF(RES_hhdet_tes!G22=0,0,RES_hhdet_tes!G22/0.086*1000000/RES_hhdet_num!G22)</f>
        <v>401.72764458069452</v>
      </c>
      <c r="H22" s="57">
        <f>IF(RES_hhdet_tes!H22=0,0,RES_hhdet_tes!H22/0.086*1000000/RES_hhdet_num!H22)</f>
        <v>404.3198429435709</v>
      </c>
      <c r="I22" s="57">
        <f>IF(RES_hhdet_tes!I22=0,0,RES_hhdet_tes!I22/0.086*1000000/RES_hhdet_num!I22)</f>
        <v>421.65021861466295</v>
      </c>
      <c r="J22" s="57">
        <f>IF(RES_hhdet_tes!J22=0,0,RES_hhdet_tes!J22/0.086*1000000/RES_hhdet_num!J22)</f>
        <v>409.54358378031185</v>
      </c>
      <c r="K22" s="57">
        <f>IF(RES_hhdet_tes!K22=0,0,RES_hhdet_tes!K22/0.086*1000000/RES_hhdet_num!K22)</f>
        <v>422.67646474609631</v>
      </c>
      <c r="L22" s="57">
        <f>IF(RES_hhdet_tes!L22=0,0,RES_hhdet_tes!L22/0.086*1000000/RES_hhdet_num!L22)</f>
        <v>404.24189528375319</v>
      </c>
      <c r="M22" s="57">
        <f>IF(RES_hhdet_tes!M22=0,0,RES_hhdet_tes!M22/0.086*1000000/RES_hhdet_num!M22)</f>
        <v>426.74257594571304</v>
      </c>
      <c r="N22" s="57">
        <f>IF(RES_hhdet_tes!N22=0,0,RES_hhdet_tes!N22/0.086*1000000/RES_hhdet_num!N22)</f>
        <v>447.01783416362639</v>
      </c>
      <c r="O22" s="57">
        <f>IF(RES_hhdet_tes!O22=0,0,RES_hhdet_tes!O22/0.086*1000000/RES_hhdet_num!O22)</f>
        <v>450.99010537426415</v>
      </c>
      <c r="P22" s="57">
        <f>IF(RES_hhdet_tes!P22=0,0,RES_hhdet_tes!P22/0.086*1000000/RES_hhdet_num!P22)</f>
        <v>475.52904987152232</v>
      </c>
      <c r="Q22" s="57">
        <f>IF(RES_hhdet_tes!Q22=0,0,RES_hhdet_tes!Q22/0.086*1000000/RES_hhdet_num!Q22)</f>
        <v>487.85441857422188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11002.821762826867</v>
      </c>
      <c r="C24" s="168">
        <f t="shared" ref="C24:Q24" si="3">SUM(C25,C28,C30,C39)</f>
        <v>11338.296530119334</v>
      </c>
      <c r="D24" s="168">
        <f t="shared" si="3"/>
        <v>11074.105079655503</v>
      </c>
      <c r="E24" s="168">
        <f t="shared" si="3"/>
        <v>11472.198786851908</v>
      </c>
      <c r="F24" s="168">
        <f t="shared" si="3"/>
        <v>11702.864098411928</v>
      </c>
      <c r="G24" s="168">
        <f t="shared" si="3"/>
        <v>11248.691760168558</v>
      </c>
      <c r="H24" s="168">
        <f t="shared" si="3"/>
        <v>11152.743867237445</v>
      </c>
      <c r="I24" s="168">
        <f t="shared" si="3"/>
        <v>10779.295751471886</v>
      </c>
      <c r="J24" s="168">
        <f t="shared" si="3"/>
        <v>11039.752411304444</v>
      </c>
      <c r="K24" s="168">
        <f t="shared" si="3"/>
        <v>10651.662874388212</v>
      </c>
      <c r="L24" s="168">
        <f t="shared" si="3"/>
        <v>11661.510382284534</v>
      </c>
      <c r="M24" s="168">
        <f t="shared" si="3"/>
        <v>9287.9690670128093</v>
      </c>
      <c r="N24" s="168">
        <f t="shared" si="3"/>
        <v>10481.850730513179</v>
      </c>
      <c r="O24" s="168">
        <f t="shared" si="3"/>
        <v>10616.22171442143</v>
      </c>
      <c r="P24" s="168">
        <f t="shared" si="3"/>
        <v>9151.2984683600935</v>
      </c>
      <c r="Q24" s="168">
        <f t="shared" si="3"/>
        <v>9329.6044309672725</v>
      </c>
    </row>
    <row r="25" spans="1:17" ht="12.95" customHeight="1" x14ac:dyDescent="0.25">
      <c r="A25" s="158" t="s">
        <v>65</v>
      </c>
      <c r="B25" s="157">
        <f t="shared" ref="B25:Q25" si="4">SUM(B26:B27)</f>
        <v>8599.4798737040528</v>
      </c>
      <c r="C25" s="157">
        <f t="shared" si="4"/>
        <v>8942.3724928427673</v>
      </c>
      <c r="D25" s="157">
        <f t="shared" si="4"/>
        <v>8727.8687056338458</v>
      </c>
      <c r="E25" s="157">
        <f t="shared" si="4"/>
        <v>9059.7442828631974</v>
      </c>
      <c r="F25" s="157">
        <f t="shared" si="4"/>
        <v>9329.1861044168309</v>
      </c>
      <c r="G25" s="157">
        <f t="shared" si="4"/>
        <v>8870.8015488209057</v>
      </c>
      <c r="H25" s="157">
        <f t="shared" si="4"/>
        <v>8711.1102621897626</v>
      </c>
      <c r="I25" s="157">
        <f t="shared" si="4"/>
        <v>8341.8147473696863</v>
      </c>
      <c r="J25" s="157">
        <f t="shared" si="4"/>
        <v>8658.1356504972264</v>
      </c>
      <c r="K25" s="157">
        <f t="shared" si="4"/>
        <v>8259.6986032628338</v>
      </c>
      <c r="L25" s="157">
        <f t="shared" si="4"/>
        <v>9344.0800840339034</v>
      </c>
      <c r="M25" s="157">
        <f t="shared" si="4"/>
        <v>6869.2188341312612</v>
      </c>
      <c r="N25" s="157">
        <f t="shared" si="4"/>
        <v>8075.1153699446613</v>
      </c>
      <c r="O25" s="157">
        <f t="shared" si="4"/>
        <v>8204.3201495504763</v>
      </c>
      <c r="P25" s="157">
        <f t="shared" si="4"/>
        <v>6630.4429139696549</v>
      </c>
      <c r="Q25" s="157">
        <f t="shared" si="4"/>
        <v>6874.45684300009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8410.583972843071</v>
      </c>
      <c r="C26" s="156">
        <f>IF(RES_hhdet_tes!C26=0,0,RES_hhdet_tes!C26/0.086*1000000/RES_hhdet_num!C$24)</f>
        <v>8734.0279769717417</v>
      </c>
      <c r="D26" s="156">
        <f>IF(RES_hhdet_tes!D26=0,0,RES_hhdet_tes!D26/0.086*1000000/RES_hhdet_num!D$24)</f>
        <v>8567.2519214577223</v>
      </c>
      <c r="E26" s="156">
        <f>IF(RES_hhdet_tes!E26=0,0,RES_hhdet_tes!E26/0.086*1000000/RES_hhdet_num!E$24)</f>
        <v>8787.7791362624394</v>
      </c>
      <c r="F26" s="156">
        <f>IF(RES_hhdet_tes!F26=0,0,RES_hhdet_tes!F26/0.086*1000000/RES_hhdet_num!F$24)</f>
        <v>9106.2339109218701</v>
      </c>
      <c r="G26" s="156">
        <f>IF(RES_hhdet_tes!G26=0,0,RES_hhdet_tes!G26/0.086*1000000/RES_hhdet_num!G$24)</f>
        <v>8619.7476478217613</v>
      </c>
      <c r="H26" s="156">
        <f>IF(RES_hhdet_tes!H26=0,0,RES_hhdet_tes!H26/0.086*1000000/RES_hhdet_num!H$24)</f>
        <v>8458.2857562728786</v>
      </c>
      <c r="I26" s="156">
        <f>IF(RES_hhdet_tes!I26=0,0,RES_hhdet_tes!I26/0.086*1000000/RES_hhdet_num!I$24)</f>
        <v>8086.2039980447917</v>
      </c>
      <c r="J26" s="156">
        <f>IF(RES_hhdet_tes!J26=0,0,RES_hhdet_tes!J26/0.086*1000000/RES_hhdet_num!J$24)</f>
        <v>8456.1299099856697</v>
      </c>
      <c r="K26" s="156">
        <f>IF(RES_hhdet_tes!K26=0,0,RES_hhdet_tes!K26/0.086*1000000/RES_hhdet_num!K$24)</f>
        <v>8036.8507935923235</v>
      </c>
      <c r="L26" s="156">
        <f>IF(RES_hhdet_tes!L26=0,0,RES_hhdet_tes!L26/0.086*1000000/RES_hhdet_num!L$24)</f>
        <v>9181.0858757694259</v>
      </c>
      <c r="M26" s="156">
        <f>IF(RES_hhdet_tes!M26=0,0,RES_hhdet_tes!M26/0.086*1000000/RES_hhdet_num!M$24)</f>
        <v>6672.4507842286739</v>
      </c>
      <c r="N26" s="156">
        <f>IF(RES_hhdet_tes!N26=0,0,RES_hhdet_tes!N26/0.086*1000000/RES_hhdet_num!N$24)</f>
        <v>7894.6296624559718</v>
      </c>
      <c r="O26" s="156">
        <f>IF(RES_hhdet_tes!O26=0,0,RES_hhdet_tes!O26/0.086*1000000/RES_hhdet_num!O$24)</f>
        <v>8029.2514778799014</v>
      </c>
      <c r="P26" s="156">
        <f>IF(RES_hhdet_tes!P26=0,0,RES_hhdet_tes!P26/0.086*1000000/RES_hhdet_num!P$24)</f>
        <v>6434.1903526745855</v>
      </c>
      <c r="Q26" s="156">
        <f>IF(RES_hhdet_tes!Q26=0,0,RES_hhdet_tes!Q26/0.086*1000000/RES_hhdet_num!Q$24)</f>
        <v>6693.9357097909278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188.89590086098153</v>
      </c>
      <c r="C27" s="156">
        <f>IF(RES_hhdet_tes!C27=0,0,RES_hhdet_tes!C27/0.086*1000000/RES_hhdet_num!C$24)</f>
        <v>208.3445158710251</v>
      </c>
      <c r="D27" s="156">
        <f>IF(RES_hhdet_tes!D27=0,0,RES_hhdet_tes!D27/0.086*1000000/RES_hhdet_num!D$24)</f>
        <v>160.61678417612328</v>
      </c>
      <c r="E27" s="156">
        <f>IF(RES_hhdet_tes!E27=0,0,RES_hhdet_tes!E27/0.086*1000000/RES_hhdet_num!E$24)</f>
        <v>271.96514660075746</v>
      </c>
      <c r="F27" s="156">
        <f>IF(RES_hhdet_tes!F27=0,0,RES_hhdet_tes!F27/0.086*1000000/RES_hhdet_num!F$24)</f>
        <v>222.95219349496017</v>
      </c>
      <c r="G27" s="156">
        <f>IF(RES_hhdet_tes!G27=0,0,RES_hhdet_tes!G27/0.086*1000000/RES_hhdet_num!G$24)</f>
        <v>251.05390099914382</v>
      </c>
      <c r="H27" s="156">
        <f>IF(RES_hhdet_tes!H27=0,0,RES_hhdet_tes!H27/0.086*1000000/RES_hhdet_num!H$24)</f>
        <v>252.82450591688331</v>
      </c>
      <c r="I27" s="156">
        <f>IF(RES_hhdet_tes!I27=0,0,RES_hhdet_tes!I27/0.086*1000000/RES_hhdet_num!I$24)</f>
        <v>255.61074932489524</v>
      </c>
      <c r="J27" s="156">
        <f>IF(RES_hhdet_tes!J27=0,0,RES_hhdet_tes!J27/0.086*1000000/RES_hhdet_num!J$24)</f>
        <v>202.00574051155738</v>
      </c>
      <c r="K27" s="156">
        <f>IF(RES_hhdet_tes!K27=0,0,RES_hhdet_tes!K27/0.086*1000000/RES_hhdet_num!K$24)</f>
        <v>222.84780967050958</v>
      </c>
      <c r="L27" s="156">
        <f>IF(RES_hhdet_tes!L27=0,0,RES_hhdet_tes!L27/0.086*1000000/RES_hhdet_num!L$24)</f>
        <v>162.99420826447826</v>
      </c>
      <c r="M27" s="156">
        <f>IF(RES_hhdet_tes!M27=0,0,RES_hhdet_tes!M27/0.086*1000000/RES_hhdet_num!M$24)</f>
        <v>196.76804990258771</v>
      </c>
      <c r="N27" s="156">
        <f>IF(RES_hhdet_tes!N27=0,0,RES_hhdet_tes!N27/0.086*1000000/RES_hhdet_num!N$24)</f>
        <v>180.48570748868926</v>
      </c>
      <c r="O27" s="156">
        <f>IF(RES_hhdet_tes!O27=0,0,RES_hhdet_tes!O27/0.086*1000000/RES_hhdet_num!O$24)</f>
        <v>175.0686716705757</v>
      </c>
      <c r="P27" s="156">
        <f>IF(RES_hhdet_tes!P27=0,0,RES_hhdet_tes!P27/0.086*1000000/RES_hhdet_num!P$24)</f>
        <v>196.25256129506985</v>
      </c>
      <c r="Q27" s="156">
        <f>IF(RES_hhdet_tes!Q27=0,0,RES_hhdet_tes!Q27/0.086*1000000/RES_hhdet_num!Q$24)</f>
        <v>180.52113320916217</v>
      </c>
    </row>
    <row r="28" spans="1:17" ht="12.95" customHeight="1" x14ac:dyDescent="0.25">
      <c r="A28" s="158" t="s">
        <v>112</v>
      </c>
      <c r="B28" s="157">
        <f t="shared" ref="B28:Q28" si="5">B29</f>
        <v>2.8579733542305288</v>
      </c>
      <c r="C28" s="157">
        <f t="shared" si="5"/>
        <v>3.2664579110991463</v>
      </c>
      <c r="D28" s="157">
        <f t="shared" si="5"/>
        <v>4.0474608287710581</v>
      </c>
      <c r="E28" s="157">
        <f t="shared" si="5"/>
        <v>4.6995243655540886</v>
      </c>
      <c r="F28" s="157">
        <f t="shared" si="5"/>
        <v>5.9259661657745761</v>
      </c>
      <c r="G28" s="157">
        <f t="shared" si="5"/>
        <v>6.7744402064116649</v>
      </c>
      <c r="H28" s="157">
        <f t="shared" si="5"/>
        <v>8.6144094505397391</v>
      </c>
      <c r="I28" s="157">
        <f t="shared" si="5"/>
        <v>10.410909600662015</v>
      </c>
      <c r="J28" s="157">
        <f t="shared" si="5"/>
        <v>12.574658462614893</v>
      </c>
      <c r="K28" s="157">
        <f t="shared" si="5"/>
        <v>14.827930853633703</v>
      </c>
      <c r="L28" s="157">
        <f t="shared" si="5"/>
        <v>19.559070109478906</v>
      </c>
      <c r="M28" s="157">
        <f t="shared" si="5"/>
        <v>23.090179538661797</v>
      </c>
      <c r="N28" s="157">
        <f t="shared" si="5"/>
        <v>26.428893135847211</v>
      </c>
      <c r="O28" s="157">
        <f t="shared" si="5"/>
        <v>29.778519640912211</v>
      </c>
      <c r="P28" s="157">
        <f t="shared" si="5"/>
        <v>31.74536006127299</v>
      </c>
      <c r="Q28" s="157">
        <f t="shared" si="5"/>
        <v>35.649027015816664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2.8579733542305288</v>
      </c>
      <c r="C29" s="156">
        <f>IF(RES_hhdet_tes!C29=0,0,RES_hhdet_tes!C29/0.086*1000000/RES_hhdet_num!C$24)</f>
        <v>3.2664579110991463</v>
      </c>
      <c r="D29" s="156">
        <f>IF(RES_hhdet_tes!D29=0,0,RES_hhdet_tes!D29/0.086*1000000/RES_hhdet_num!D$24)</f>
        <v>4.0474608287710581</v>
      </c>
      <c r="E29" s="156">
        <f>IF(RES_hhdet_tes!E29=0,0,RES_hhdet_tes!E29/0.086*1000000/RES_hhdet_num!E$24)</f>
        <v>4.6995243655540886</v>
      </c>
      <c r="F29" s="156">
        <f>IF(RES_hhdet_tes!F29=0,0,RES_hhdet_tes!F29/0.086*1000000/RES_hhdet_num!F$24)</f>
        <v>5.9259661657745761</v>
      </c>
      <c r="G29" s="156">
        <f>IF(RES_hhdet_tes!G29=0,0,RES_hhdet_tes!G29/0.086*1000000/RES_hhdet_num!G$24)</f>
        <v>6.7744402064116649</v>
      </c>
      <c r="H29" s="156">
        <f>IF(RES_hhdet_tes!H29=0,0,RES_hhdet_tes!H29/0.086*1000000/RES_hhdet_num!H$24)</f>
        <v>8.6144094505397391</v>
      </c>
      <c r="I29" s="156">
        <f>IF(RES_hhdet_tes!I29=0,0,RES_hhdet_tes!I29/0.086*1000000/RES_hhdet_num!I$24)</f>
        <v>10.410909600662015</v>
      </c>
      <c r="J29" s="156">
        <f>IF(RES_hhdet_tes!J29=0,0,RES_hhdet_tes!J29/0.086*1000000/RES_hhdet_num!J$24)</f>
        <v>12.574658462614893</v>
      </c>
      <c r="K29" s="156">
        <f>IF(RES_hhdet_tes!K29=0,0,RES_hhdet_tes!K29/0.086*1000000/RES_hhdet_num!K$24)</f>
        <v>14.827930853633703</v>
      </c>
      <c r="L29" s="156">
        <f>IF(RES_hhdet_tes!L29=0,0,RES_hhdet_tes!L29/0.086*1000000/RES_hhdet_num!L$24)</f>
        <v>19.559070109478906</v>
      </c>
      <c r="M29" s="156">
        <f>IF(RES_hhdet_tes!M29=0,0,RES_hhdet_tes!M29/0.086*1000000/RES_hhdet_num!M$24)</f>
        <v>23.090179538661797</v>
      </c>
      <c r="N29" s="156">
        <f>IF(RES_hhdet_tes!N29=0,0,RES_hhdet_tes!N29/0.086*1000000/RES_hhdet_num!N$24)</f>
        <v>26.428893135847211</v>
      </c>
      <c r="O29" s="156">
        <f>IF(RES_hhdet_tes!O29=0,0,RES_hhdet_tes!O29/0.086*1000000/RES_hhdet_num!O$24)</f>
        <v>29.778519640912211</v>
      </c>
      <c r="P29" s="156">
        <f>IF(RES_hhdet_tes!P29=0,0,RES_hhdet_tes!P29/0.086*1000000/RES_hhdet_num!P$24)</f>
        <v>31.74536006127299</v>
      </c>
      <c r="Q29" s="156">
        <f>IF(RES_hhdet_tes!Q29=0,0,RES_hhdet_tes!Q29/0.086*1000000/RES_hhdet_num!Q$24)</f>
        <v>35.649027015816664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2018.6180774662178</v>
      </c>
      <c r="C30" s="157">
        <f>IF(RES_hhdet_tes!C30=0,0,RES_hhdet_tes!C30/0.086*1000000/RES_hhdet_num!C$24)</f>
        <v>2023.0492349857016</v>
      </c>
      <c r="D30" s="157">
        <f>IF(RES_hhdet_tes!D30=0,0,RES_hhdet_tes!D30/0.086*1000000/RES_hhdet_num!D$24)</f>
        <v>1965.3100104654986</v>
      </c>
      <c r="E30" s="157">
        <f>IF(RES_hhdet_tes!E30=0,0,RES_hhdet_tes!E30/0.086*1000000/RES_hhdet_num!E$24)</f>
        <v>2024.2180222277218</v>
      </c>
      <c r="F30" s="157">
        <f>IF(RES_hhdet_tes!F30=0,0,RES_hhdet_tes!F30/0.086*1000000/RES_hhdet_num!F$24)</f>
        <v>1985.4156650832329</v>
      </c>
      <c r="G30" s="157">
        <f>IF(RES_hhdet_tes!G30=0,0,RES_hhdet_tes!G30/0.086*1000000/RES_hhdet_num!G$24)</f>
        <v>1974.2144374201384</v>
      </c>
      <c r="H30" s="157">
        <f>IF(RES_hhdet_tes!H30=0,0,RES_hhdet_tes!H30/0.086*1000000/RES_hhdet_num!H$24)</f>
        <v>2034.7998401939631</v>
      </c>
      <c r="I30" s="157">
        <f>IF(RES_hhdet_tes!I30=0,0,RES_hhdet_tes!I30/0.086*1000000/RES_hhdet_num!I$24)</f>
        <v>2006.8068091438893</v>
      </c>
      <c r="J30" s="157">
        <f>IF(RES_hhdet_tes!J30=0,0,RES_hhdet_tes!J30/0.086*1000000/RES_hhdet_num!J$24)</f>
        <v>1963.5837274403366</v>
      </c>
      <c r="K30" s="157">
        <f>IF(RES_hhdet_tes!K30=0,0,RES_hhdet_tes!K30/0.086*1000000/RES_hhdet_num!K$24)</f>
        <v>1958.1754957649378</v>
      </c>
      <c r="L30" s="157">
        <f>IF(RES_hhdet_tes!L30=0,0,RES_hhdet_tes!L30/0.086*1000000/RES_hhdet_num!L$24)</f>
        <v>1899.3836609839784</v>
      </c>
      <c r="M30" s="157">
        <f>IF(RES_hhdet_tes!M30=0,0,RES_hhdet_tes!M30/0.086*1000000/RES_hhdet_num!M$24)</f>
        <v>1974.9663316037834</v>
      </c>
      <c r="N30" s="157">
        <f>IF(RES_hhdet_tes!N30=0,0,RES_hhdet_tes!N30/0.086*1000000/RES_hhdet_num!N$24)</f>
        <v>1940.6777035904718</v>
      </c>
      <c r="O30" s="157">
        <f>IF(RES_hhdet_tes!O30=0,0,RES_hhdet_tes!O30/0.086*1000000/RES_hhdet_num!O$24)</f>
        <v>1940.5787194230099</v>
      </c>
      <c r="P30" s="157">
        <f>IF(RES_hhdet_tes!P30=0,0,RES_hhdet_tes!P30/0.086*1000000/RES_hhdet_num!P$24)</f>
        <v>2021.7201447701514</v>
      </c>
      <c r="Q30" s="157">
        <f>IF(RES_hhdet_tes!Q30=0,0,RES_hhdet_tes!Q30/0.086*1000000/RES_hhdet_num!Q$24)</f>
        <v>1940.0362636960699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1897.9597463565656</v>
      </c>
      <c r="C31" s="132">
        <f>IF(RES_hhdet_tes!C31=0,0,RES_hhdet_tes!C31/0.086*1000000/RES_hhdet_num!C31)</f>
        <v>1901.9250111716383</v>
      </c>
      <c r="D31" s="132">
        <f>IF(RES_hhdet_tes!D31=0,0,RES_hhdet_tes!D31/0.086*1000000/RES_hhdet_num!D31)</f>
        <v>1885.0168113777602</v>
      </c>
      <c r="E31" s="132">
        <f>IF(RES_hhdet_tes!E31=0,0,RES_hhdet_tes!E31/0.086*1000000/RES_hhdet_num!E31)</f>
        <v>1887.0642303117643</v>
      </c>
      <c r="F31" s="132">
        <f>IF(RES_hhdet_tes!F31=0,0,RES_hhdet_tes!F31/0.086*1000000/RES_hhdet_num!F31)</f>
        <v>1887.3662945651254</v>
      </c>
      <c r="G31" s="132">
        <f>IF(RES_hhdet_tes!G31=0,0,RES_hhdet_tes!G31/0.086*1000000/RES_hhdet_num!G31)</f>
        <v>1888.9785986628453</v>
      </c>
      <c r="H31" s="132">
        <f>IF(RES_hhdet_tes!H31=0,0,RES_hhdet_tes!H31/0.086*1000000/RES_hhdet_num!H31)</f>
        <v>1888.130415017102</v>
      </c>
      <c r="I31" s="132">
        <f>IF(RES_hhdet_tes!I31=0,0,RES_hhdet_tes!I31/0.086*1000000/RES_hhdet_num!I31)</f>
        <v>1888.1980836448263</v>
      </c>
      <c r="J31" s="132">
        <f>IF(RES_hhdet_tes!J31=0,0,RES_hhdet_tes!J31/0.086*1000000/RES_hhdet_num!J31)</f>
        <v>1876.1543958741699</v>
      </c>
      <c r="K31" s="132">
        <f>IF(RES_hhdet_tes!K31=0,0,RES_hhdet_tes!K31/0.086*1000000/RES_hhdet_num!K31)</f>
        <v>1846.8304277908435</v>
      </c>
      <c r="L31" s="132">
        <f>IF(RES_hhdet_tes!L31=0,0,RES_hhdet_tes!L31/0.086*1000000/RES_hhdet_num!L31)</f>
        <v>1837.3844858864086</v>
      </c>
      <c r="M31" s="132">
        <f>IF(RES_hhdet_tes!M31=0,0,RES_hhdet_tes!M31/0.086*1000000/RES_hhdet_num!M31)</f>
        <v>1821.6696966399672</v>
      </c>
      <c r="N31" s="132">
        <f>IF(RES_hhdet_tes!N31=0,0,RES_hhdet_tes!N31/0.086*1000000/RES_hhdet_num!N31)</f>
        <v>1812.7751934043392</v>
      </c>
      <c r="O31" s="132">
        <f>IF(RES_hhdet_tes!O31=0,0,RES_hhdet_tes!O31/0.086*1000000/RES_hhdet_num!O31)</f>
        <v>1804.7274811660989</v>
      </c>
      <c r="P31" s="132">
        <f>IF(RES_hhdet_tes!P31=0,0,RES_hhdet_tes!P31/0.086*1000000/RES_hhdet_num!P31)</f>
        <v>1818.9852702404323</v>
      </c>
      <c r="Q31" s="132">
        <f>IF(RES_hhdet_tes!Q31=0,0,RES_hhdet_tes!Q31/0.086*1000000/RES_hhdet_num!Q31)</f>
        <v>1769.2269928663322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1897.955295176391</v>
      </c>
      <c r="C32" s="132">
        <f>IF(RES_hhdet_tes!C32=0,0,RES_hhdet_tes!C32/0.086*1000000/RES_hhdet_num!C32)</f>
        <v>1918.2311096470016</v>
      </c>
      <c r="D32" s="132">
        <f>IF(RES_hhdet_tes!D32=0,0,RES_hhdet_tes!D32/0.086*1000000/RES_hhdet_num!D32)</f>
        <v>1916.5024741985446</v>
      </c>
      <c r="E32" s="132">
        <f>IF(RES_hhdet_tes!E32=0,0,RES_hhdet_tes!E32/0.086*1000000/RES_hhdet_num!E32)</f>
        <v>1928.3308781935684</v>
      </c>
      <c r="F32" s="132">
        <f>IF(RES_hhdet_tes!F32=0,0,RES_hhdet_tes!F32/0.086*1000000/RES_hhdet_num!F32)</f>
        <v>1932.8779062205629</v>
      </c>
      <c r="G32" s="132">
        <f>IF(RES_hhdet_tes!G32=0,0,RES_hhdet_tes!G32/0.086*1000000/RES_hhdet_num!G32)</f>
        <v>1920.7073498404659</v>
      </c>
      <c r="H32" s="132">
        <f>IF(RES_hhdet_tes!H32=0,0,RES_hhdet_tes!H32/0.086*1000000/RES_hhdet_num!H32)</f>
        <v>1900.1280393652864</v>
      </c>
      <c r="I32" s="132">
        <f>IF(RES_hhdet_tes!I32=0,0,RES_hhdet_tes!I32/0.086*1000000/RES_hhdet_num!I32)</f>
        <v>1881.5566000504336</v>
      </c>
      <c r="J32" s="132">
        <f>IF(RES_hhdet_tes!J32=0,0,RES_hhdet_tes!J32/0.086*1000000/RES_hhdet_num!J32)</f>
        <v>1867.7718570051704</v>
      </c>
      <c r="K32" s="132">
        <f>IF(RES_hhdet_tes!K32=0,0,RES_hhdet_tes!K32/0.086*1000000/RES_hhdet_num!K32)</f>
        <v>1837.8577590352606</v>
      </c>
      <c r="L32" s="132">
        <f>IF(RES_hhdet_tes!L32=0,0,RES_hhdet_tes!L32/0.086*1000000/RES_hhdet_num!L32)</f>
        <v>1832.8997354957357</v>
      </c>
      <c r="M32" s="132">
        <f>IF(RES_hhdet_tes!M32=0,0,RES_hhdet_tes!M32/0.086*1000000/RES_hhdet_num!M32)</f>
        <v>1821.168278090001</v>
      </c>
      <c r="N32" s="132">
        <f>IF(RES_hhdet_tes!N32=0,0,RES_hhdet_tes!N32/0.086*1000000/RES_hhdet_num!N32)</f>
        <v>1810.6061633058632</v>
      </c>
      <c r="O32" s="132">
        <f>IF(RES_hhdet_tes!O32=0,0,RES_hhdet_tes!O32/0.086*1000000/RES_hhdet_num!O32)</f>
        <v>1800.9012552742363</v>
      </c>
      <c r="P32" s="132">
        <f>IF(RES_hhdet_tes!P32=0,0,RES_hhdet_tes!P32/0.086*1000000/RES_hhdet_num!P32)</f>
        <v>1817.5051373530953</v>
      </c>
      <c r="Q32" s="132">
        <f>IF(RES_hhdet_tes!Q32=0,0,RES_hhdet_tes!Q32/0.086*1000000/RES_hhdet_num!Q32)</f>
        <v>1768.2684265253963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1423.4698097674036</v>
      </c>
      <c r="C33" s="165">
        <f>IF(RES_hhdet_tes!C33=0,0,RES_hhdet_tes!C33/0.086*1000000/RES_hhdet_num!C32)</f>
        <v>1444.5717379087921</v>
      </c>
      <c r="D33" s="165">
        <f>IF(RES_hhdet_tes!D33=0,0,RES_hhdet_tes!D33/0.086*1000000/RES_hhdet_num!D32)</f>
        <v>1449.1918670604766</v>
      </c>
      <c r="E33" s="165">
        <f>IF(RES_hhdet_tes!E33=0,0,RES_hhdet_tes!E33/0.086*1000000/RES_hhdet_num!E32)</f>
        <v>1462.4607365309287</v>
      </c>
      <c r="F33" s="165">
        <f>IF(RES_hhdet_tes!F33=0,0,RES_hhdet_tes!F33/0.086*1000000/RES_hhdet_num!F32)</f>
        <v>1469.0821253820927</v>
      </c>
      <c r="G33" s="165">
        <f>IF(RES_hhdet_tes!G33=0,0,RES_hhdet_tes!G33/0.086*1000000/RES_hhdet_num!G32)</f>
        <v>1458.8598785694551</v>
      </c>
      <c r="H33" s="165">
        <f>IF(RES_hhdet_tes!H33=0,0,RES_hhdet_tes!H33/0.086*1000000/RES_hhdet_num!H32)</f>
        <v>1340.032521323684</v>
      </c>
      <c r="I33" s="165">
        <f>IF(RES_hhdet_tes!I33=0,0,RES_hhdet_tes!I33/0.086*1000000/RES_hhdet_num!I32)</f>
        <v>1195.8822461954321</v>
      </c>
      <c r="J33" s="165">
        <f>IF(RES_hhdet_tes!J33=0,0,RES_hhdet_tes!J33/0.086*1000000/RES_hhdet_num!J32)</f>
        <v>1415.6813029300365</v>
      </c>
      <c r="K33" s="165">
        <f>IF(RES_hhdet_tes!K33=0,0,RES_hhdet_tes!K33/0.086*1000000/RES_hhdet_num!K32)</f>
        <v>1390.3054804131536</v>
      </c>
      <c r="L33" s="165">
        <f>IF(RES_hhdet_tes!L33=0,0,RES_hhdet_tes!L33/0.086*1000000/RES_hhdet_num!L32)</f>
        <v>1386.0345756226325</v>
      </c>
      <c r="M33" s="165">
        <f>IF(RES_hhdet_tes!M33=0,0,RES_hhdet_tes!M33/0.086*1000000/RES_hhdet_num!M32)</f>
        <v>1377.6241968538084</v>
      </c>
      <c r="N33" s="165">
        <f>IF(RES_hhdet_tes!N33=0,0,RES_hhdet_tes!N33/0.086*1000000/RES_hhdet_num!N32)</f>
        <v>1369.0419282172481</v>
      </c>
      <c r="O33" s="165">
        <f>IF(RES_hhdet_tes!O33=0,0,RES_hhdet_tes!O33/0.086*1000000/RES_hhdet_num!O32)</f>
        <v>1362.4957872252226</v>
      </c>
      <c r="P33" s="165">
        <f>IF(RES_hhdet_tes!P33=0,0,RES_hhdet_tes!P33/0.086*1000000/RES_hhdet_num!P32)</f>
        <v>1374.1679388728307</v>
      </c>
      <c r="Q33" s="165">
        <f>IF(RES_hhdet_tes!Q33=0,0,RES_hhdet_tes!Q33/0.086*1000000/RES_hhdet_num!Q32)</f>
        <v>1335.631883972231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474.48548540898747</v>
      </c>
      <c r="C34" s="164">
        <f>IF(RES_hhdet_tes!C34=0,0,RES_hhdet_tes!C34/0.086*1000000/RES_hhdet_num!C32)</f>
        <v>473.6593717382093</v>
      </c>
      <c r="D34" s="164">
        <f>IF(RES_hhdet_tes!D34=0,0,RES_hhdet_tes!D34/0.086*1000000/RES_hhdet_num!D32)</f>
        <v>467.31060713806806</v>
      </c>
      <c r="E34" s="164">
        <f>IF(RES_hhdet_tes!E34=0,0,RES_hhdet_tes!E34/0.086*1000000/RES_hhdet_num!E32)</f>
        <v>465.8701416626397</v>
      </c>
      <c r="F34" s="164">
        <f>IF(RES_hhdet_tes!F34=0,0,RES_hhdet_tes!F34/0.086*1000000/RES_hhdet_num!F32)</f>
        <v>463.79578083846974</v>
      </c>
      <c r="G34" s="164">
        <f>IF(RES_hhdet_tes!G34=0,0,RES_hhdet_tes!G34/0.086*1000000/RES_hhdet_num!G32)</f>
        <v>461.84747127101059</v>
      </c>
      <c r="H34" s="164">
        <f>IF(RES_hhdet_tes!H34=0,0,RES_hhdet_tes!H34/0.086*1000000/RES_hhdet_num!H32)</f>
        <v>560.09551804160253</v>
      </c>
      <c r="I34" s="164">
        <f>IF(RES_hhdet_tes!I34=0,0,RES_hhdet_tes!I34/0.086*1000000/RES_hhdet_num!I32)</f>
        <v>685.67435385500175</v>
      </c>
      <c r="J34" s="164">
        <f>IF(RES_hhdet_tes!J34=0,0,RES_hhdet_tes!J34/0.086*1000000/RES_hhdet_num!J32)</f>
        <v>452.09055407513375</v>
      </c>
      <c r="K34" s="164">
        <f>IF(RES_hhdet_tes!K34=0,0,RES_hhdet_tes!K34/0.086*1000000/RES_hhdet_num!K32)</f>
        <v>447.55227862210739</v>
      </c>
      <c r="L34" s="164">
        <f>IF(RES_hhdet_tes!L34=0,0,RES_hhdet_tes!L34/0.086*1000000/RES_hhdet_num!L32)</f>
        <v>446.86515987310349</v>
      </c>
      <c r="M34" s="164">
        <f>IF(RES_hhdet_tes!M34=0,0,RES_hhdet_tes!M34/0.086*1000000/RES_hhdet_num!M32)</f>
        <v>443.5440812361926</v>
      </c>
      <c r="N34" s="164">
        <f>IF(RES_hhdet_tes!N34=0,0,RES_hhdet_tes!N34/0.086*1000000/RES_hhdet_num!N32)</f>
        <v>441.56423508861502</v>
      </c>
      <c r="O34" s="164">
        <f>IF(RES_hhdet_tes!O34=0,0,RES_hhdet_tes!O34/0.086*1000000/RES_hhdet_num!O32)</f>
        <v>438.4054680490139</v>
      </c>
      <c r="P34" s="164">
        <f>IF(RES_hhdet_tes!P34=0,0,RES_hhdet_tes!P34/0.086*1000000/RES_hhdet_num!P32)</f>
        <v>443.33719848026453</v>
      </c>
      <c r="Q34" s="164">
        <f>IF(RES_hhdet_tes!Q34=0,0,RES_hhdet_tes!Q34/0.086*1000000/RES_hhdet_num!Q32)</f>
        <v>432.63654255316499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2046.5442255108549</v>
      </c>
      <c r="C35" s="162">
        <f>IF(RES_hhdet_tes!C35=0,0,RES_hhdet_tes!C35/0.086*1000000/RES_hhdet_num!C35)</f>
        <v>2051.5794661661953</v>
      </c>
      <c r="D35" s="162">
        <f>IF(RES_hhdet_tes!D35=0,0,RES_hhdet_tes!D35/0.086*1000000/RES_hhdet_num!D35)</f>
        <v>1984.4103148216461</v>
      </c>
      <c r="E35" s="162">
        <f>IF(RES_hhdet_tes!E35=0,0,RES_hhdet_tes!E35/0.086*1000000/RES_hhdet_num!E35)</f>
        <v>2057.6690461091671</v>
      </c>
      <c r="F35" s="162">
        <f>IF(RES_hhdet_tes!F35=0,0,RES_hhdet_tes!F35/0.086*1000000/RES_hhdet_num!F35)</f>
        <v>2009.505126615921</v>
      </c>
      <c r="G35" s="162">
        <f>IF(RES_hhdet_tes!G35=0,0,RES_hhdet_tes!G35/0.086*1000000/RES_hhdet_num!G35)</f>
        <v>1995.6048476205781</v>
      </c>
      <c r="H35" s="162">
        <f>IF(RES_hhdet_tes!H35=0,0,RES_hhdet_tes!H35/0.086*1000000/RES_hhdet_num!H35)</f>
        <v>2073.8870751617487</v>
      </c>
      <c r="I35" s="162">
        <f>IF(RES_hhdet_tes!I35=0,0,RES_hhdet_tes!I35/0.086*1000000/RES_hhdet_num!I35)</f>
        <v>2039.9302840756818</v>
      </c>
      <c r="J35" s="162">
        <f>IF(RES_hhdet_tes!J35=0,0,RES_hhdet_tes!J35/0.086*1000000/RES_hhdet_num!J35)</f>
        <v>1988.1246151478238</v>
      </c>
      <c r="K35" s="162">
        <f>IF(RES_hhdet_tes!K35=0,0,RES_hhdet_tes!K35/0.086*1000000/RES_hhdet_num!K35)</f>
        <v>1990.1897258691549</v>
      </c>
      <c r="L35" s="162">
        <f>IF(RES_hhdet_tes!L35=0,0,RES_hhdet_tes!L35/0.086*1000000/RES_hhdet_num!L35)</f>
        <v>1917.7028514792867</v>
      </c>
      <c r="M35" s="162">
        <f>IF(RES_hhdet_tes!M35=0,0,RES_hhdet_tes!M35/0.086*1000000/RES_hhdet_num!M35)</f>
        <v>2020.8652802454949</v>
      </c>
      <c r="N35" s="162">
        <f>IF(RES_hhdet_tes!N35=0,0,RES_hhdet_tes!N35/0.086*1000000/RES_hhdet_num!N35)</f>
        <v>1979.9558780700759</v>
      </c>
      <c r="O35" s="162">
        <f>IF(RES_hhdet_tes!O35=0,0,RES_hhdet_tes!O35/0.086*1000000/RES_hhdet_num!O35)</f>
        <v>1983.1670795676978</v>
      </c>
      <c r="P35" s="162">
        <f>IF(RES_hhdet_tes!P35=0,0,RES_hhdet_tes!P35/0.086*1000000/RES_hhdet_num!P35)</f>
        <v>2086.2616196783656</v>
      </c>
      <c r="Q35" s="162">
        <f>IF(RES_hhdet_tes!Q35=0,0,RES_hhdet_tes!Q35/0.086*1000000/RES_hhdet_num!Q35)</f>
        <v>1995.601901068922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2009.3936545420815</v>
      </c>
      <c r="C36" s="160">
        <f>IF(RES_hhdet_tes!C36=0,0,RES_hhdet_tes!C36/0.086*1000000/RES_hhdet_num!C36)</f>
        <v>2022.3073854931706</v>
      </c>
      <c r="D36" s="160">
        <f>IF(RES_hhdet_tes!D36=0,0,RES_hhdet_tes!D36/0.086*1000000/RES_hhdet_num!D36)</f>
        <v>1975.8455487900133</v>
      </c>
      <c r="E36" s="160">
        <f>IF(RES_hhdet_tes!E36=0,0,RES_hhdet_tes!E36/0.086*1000000/RES_hhdet_num!E36)</f>
        <v>2038.3343343698841</v>
      </c>
      <c r="F36" s="160">
        <f>IF(RES_hhdet_tes!F36=0,0,RES_hhdet_tes!F36/0.086*1000000/RES_hhdet_num!F36)</f>
        <v>2005.8629990888821</v>
      </c>
      <c r="G36" s="160">
        <f>IF(RES_hhdet_tes!G36=0,0,RES_hhdet_tes!G36/0.086*1000000/RES_hhdet_num!G36)</f>
        <v>1992.5542016598254</v>
      </c>
      <c r="H36" s="160">
        <f>IF(RES_hhdet_tes!H36=0,0,RES_hhdet_tes!H36/0.086*1000000/RES_hhdet_num!H36)</f>
        <v>2026.7658411016714</v>
      </c>
      <c r="I36" s="160">
        <f>IF(RES_hhdet_tes!I36=0,0,RES_hhdet_tes!I36/0.086*1000000/RES_hhdet_num!I36)</f>
        <v>1976.0035728332493</v>
      </c>
      <c r="J36" s="160">
        <f>IF(RES_hhdet_tes!J36=0,0,RES_hhdet_tes!J36/0.086*1000000/RES_hhdet_num!J36)</f>
        <v>1953.0777398692273</v>
      </c>
      <c r="K36" s="160">
        <f>IF(RES_hhdet_tes!K36=0,0,RES_hhdet_tes!K36/0.086*1000000/RES_hhdet_num!K36)</f>
        <v>1945.3668421131767</v>
      </c>
      <c r="L36" s="160">
        <f>IF(RES_hhdet_tes!L36=0,0,RES_hhdet_tes!L36/0.086*1000000/RES_hhdet_num!L36)</f>
        <v>1892.3179248207518</v>
      </c>
      <c r="M36" s="160">
        <f>IF(RES_hhdet_tes!M36=0,0,RES_hhdet_tes!M36/0.086*1000000/RES_hhdet_num!M36)</f>
        <v>1968.3137925581486</v>
      </c>
      <c r="N36" s="160">
        <f>IF(RES_hhdet_tes!N36=0,0,RES_hhdet_tes!N36/0.086*1000000/RES_hhdet_num!N36)</f>
        <v>1933.6059902557504</v>
      </c>
      <c r="O36" s="160">
        <f>IF(RES_hhdet_tes!O36=0,0,RES_hhdet_tes!O36/0.086*1000000/RES_hhdet_num!O36)</f>
        <v>1932.264916774443</v>
      </c>
      <c r="P36" s="160">
        <f>IF(RES_hhdet_tes!P36=0,0,RES_hhdet_tes!P36/0.086*1000000/RES_hhdet_num!P36)</f>
        <v>2013.9904562672489</v>
      </c>
      <c r="Q36" s="160">
        <f>IF(RES_hhdet_tes!Q36=0,0,RES_hhdet_tes!Q36/0.086*1000000/RES_hhdet_num!Q36)</f>
        <v>1933.128578472094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1534.9081691330941</v>
      </c>
      <c r="C37" s="156">
        <f>IF(RES_hhdet_tes!C37=0,0,RES_hhdet_tes!C37/0.086*1000000/RES_hhdet_num!C36)</f>
        <v>1548.6480137549613</v>
      </c>
      <c r="D37" s="156">
        <f>IF(RES_hhdet_tes!D37=0,0,RES_hhdet_tes!D37/0.086*1000000/RES_hhdet_num!D36)</f>
        <v>1508.5349416519455</v>
      </c>
      <c r="E37" s="156">
        <f>IF(RES_hhdet_tes!E37=0,0,RES_hhdet_tes!E37/0.086*1000000/RES_hhdet_num!E36)</f>
        <v>1572.4641927072439</v>
      </c>
      <c r="F37" s="156">
        <f>IF(RES_hhdet_tes!F37=0,0,RES_hhdet_tes!F37/0.086*1000000/RES_hhdet_num!F36)</f>
        <v>1542.0672182504125</v>
      </c>
      <c r="G37" s="156">
        <f>IF(RES_hhdet_tes!G37=0,0,RES_hhdet_tes!G37/0.086*1000000/RES_hhdet_num!G36)</f>
        <v>1530.7067303888152</v>
      </c>
      <c r="H37" s="156">
        <f>IF(RES_hhdet_tes!H37=0,0,RES_hhdet_tes!H37/0.086*1000000/RES_hhdet_num!H36)</f>
        <v>1466.670323060069</v>
      </c>
      <c r="I37" s="156">
        <f>IF(RES_hhdet_tes!I37=0,0,RES_hhdet_tes!I37/0.086*1000000/RES_hhdet_num!I36)</f>
        <v>1290.3292189782474</v>
      </c>
      <c r="J37" s="156">
        <f>IF(RES_hhdet_tes!J37=0,0,RES_hhdet_tes!J37/0.086*1000000/RES_hhdet_num!J36)</f>
        <v>1500.9871857940936</v>
      </c>
      <c r="K37" s="156">
        <f>IF(RES_hhdet_tes!K37=0,0,RES_hhdet_tes!K37/0.086*1000000/RES_hhdet_num!K36)</f>
        <v>1497.8145634910695</v>
      </c>
      <c r="L37" s="156">
        <f>IF(RES_hhdet_tes!L37=0,0,RES_hhdet_tes!L37/0.086*1000000/RES_hhdet_num!L36)</f>
        <v>1445.4527649476486</v>
      </c>
      <c r="M37" s="156">
        <f>IF(RES_hhdet_tes!M37=0,0,RES_hhdet_tes!M37/0.086*1000000/RES_hhdet_num!M36)</f>
        <v>1524.7697113219567</v>
      </c>
      <c r="N37" s="156">
        <f>IF(RES_hhdet_tes!N37=0,0,RES_hhdet_tes!N37/0.086*1000000/RES_hhdet_num!N36)</f>
        <v>1492.0417551671353</v>
      </c>
      <c r="O37" s="156">
        <f>IF(RES_hhdet_tes!O37=0,0,RES_hhdet_tes!O37/0.086*1000000/RES_hhdet_num!O36)</f>
        <v>1493.8594487254293</v>
      </c>
      <c r="P37" s="156">
        <f>IF(RES_hhdet_tes!P37=0,0,RES_hhdet_tes!P37/0.086*1000000/RES_hhdet_num!P36)</f>
        <v>1570.6532577869846</v>
      </c>
      <c r="Q37" s="156">
        <f>IF(RES_hhdet_tes!Q37=0,0,RES_hhdet_tes!Q37/0.086*1000000/RES_hhdet_num!Q36)</f>
        <v>1500.4920359189287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474.48548540898753</v>
      </c>
      <c r="C38" s="156">
        <f>IF(RES_hhdet_tes!C38=0,0,RES_hhdet_tes!C38/0.086*1000000/RES_hhdet_num!C36)</f>
        <v>473.65937173820913</v>
      </c>
      <c r="D38" s="156">
        <f>IF(RES_hhdet_tes!D38=0,0,RES_hhdet_tes!D38/0.086*1000000/RES_hhdet_num!D36)</f>
        <v>467.31060713806789</v>
      </c>
      <c r="E38" s="156">
        <f>IF(RES_hhdet_tes!E38=0,0,RES_hhdet_tes!E38/0.086*1000000/RES_hhdet_num!E36)</f>
        <v>465.87014166264004</v>
      </c>
      <c r="F38" s="156">
        <f>IF(RES_hhdet_tes!F38=0,0,RES_hhdet_tes!F38/0.086*1000000/RES_hhdet_num!F36)</f>
        <v>463.79578083846968</v>
      </c>
      <c r="G38" s="156">
        <f>IF(RES_hhdet_tes!G38=0,0,RES_hhdet_tes!G38/0.086*1000000/RES_hhdet_num!G36)</f>
        <v>461.84747127101048</v>
      </c>
      <c r="H38" s="156">
        <f>IF(RES_hhdet_tes!H38=0,0,RES_hhdet_tes!H38/0.086*1000000/RES_hhdet_num!H36)</f>
        <v>560.09551804160253</v>
      </c>
      <c r="I38" s="156">
        <f>IF(RES_hhdet_tes!I38=0,0,RES_hhdet_tes!I38/0.086*1000000/RES_hhdet_num!I36)</f>
        <v>685.67435385500187</v>
      </c>
      <c r="J38" s="156">
        <f>IF(RES_hhdet_tes!J38=0,0,RES_hhdet_tes!J38/0.086*1000000/RES_hhdet_num!J36)</f>
        <v>452.09055407513392</v>
      </c>
      <c r="K38" s="156">
        <f>IF(RES_hhdet_tes!K38=0,0,RES_hhdet_tes!K38/0.086*1000000/RES_hhdet_num!K36)</f>
        <v>447.55227862210745</v>
      </c>
      <c r="L38" s="156">
        <f>IF(RES_hhdet_tes!L38=0,0,RES_hhdet_tes!L38/0.086*1000000/RES_hhdet_num!L36)</f>
        <v>446.86515987310332</v>
      </c>
      <c r="M38" s="156">
        <f>IF(RES_hhdet_tes!M38=0,0,RES_hhdet_tes!M38/0.086*1000000/RES_hhdet_num!M36)</f>
        <v>443.54408123619254</v>
      </c>
      <c r="N38" s="156">
        <f>IF(RES_hhdet_tes!N38=0,0,RES_hhdet_tes!N38/0.086*1000000/RES_hhdet_num!N36)</f>
        <v>441.56423508861502</v>
      </c>
      <c r="O38" s="156">
        <f>IF(RES_hhdet_tes!O38=0,0,RES_hhdet_tes!O38/0.086*1000000/RES_hhdet_num!O36)</f>
        <v>438.40546804901379</v>
      </c>
      <c r="P38" s="156">
        <f>IF(RES_hhdet_tes!P38=0,0,RES_hhdet_tes!P38/0.086*1000000/RES_hhdet_num!P36)</f>
        <v>443.33719848026453</v>
      </c>
      <c r="Q38" s="156">
        <f>IF(RES_hhdet_tes!Q38=0,0,RES_hhdet_tes!Q38/0.086*1000000/RES_hhdet_num!Q36)</f>
        <v>432.63654255316533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381.86583830236668</v>
      </c>
      <c r="C39" s="157">
        <f>IF(RES_hhdet_tes!C39=0,0,RES_hhdet_tes!C39/0.086*1000000/RES_hhdet_num!C$24)</f>
        <v>369.60834437976729</v>
      </c>
      <c r="D39" s="157">
        <f>IF(RES_hhdet_tes!D39=0,0,RES_hhdet_tes!D39/0.086*1000000/RES_hhdet_num!D$24)</f>
        <v>376.87890272738724</v>
      </c>
      <c r="E39" s="157">
        <f>IF(RES_hhdet_tes!E39=0,0,RES_hhdet_tes!E39/0.086*1000000/RES_hhdet_num!E$24)</f>
        <v>383.53695739543457</v>
      </c>
      <c r="F39" s="157">
        <f>IF(RES_hhdet_tes!F39=0,0,RES_hhdet_tes!F39/0.086*1000000/RES_hhdet_num!F$24)</f>
        <v>382.33636274609103</v>
      </c>
      <c r="G39" s="157">
        <f>IF(RES_hhdet_tes!G39=0,0,RES_hhdet_tes!G39/0.086*1000000/RES_hhdet_num!G$24)</f>
        <v>396.90133372110432</v>
      </c>
      <c r="H39" s="157">
        <f>IF(RES_hhdet_tes!H39=0,0,RES_hhdet_tes!H39/0.086*1000000/RES_hhdet_num!H$24)</f>
        <v>398.21935540317924</v>
      </c>
      <c r="I39" s="157">
        <f>IF(RES_hhdet_tes!I39=0,0,RES_hhdet_tes!I39/0.086*1000000/RES_hhdet_num!I$24)</f>
        <v>420.26328535764878</v>
      </c>
      <c r="J39" s="157">
        <f>IF(RES_hhdet_tes!J39=0,0,RES_hhdet_tes!J39/0.086*1000000/RES_hhdet_num!J$24)</f>
        <v>405.45837490426703</v>
      </c>
      <c r="K39" s="157">
        <f>IF(RES_hhdet_tes!K39=0,0,RES_hhdet_tes!K39/0.086*1000000/RES_hhdet_num!K$24)</f>
        <v>418.9608445068078</v>
      </c>
      <c r="L39" s="157">
        <f>IF(RES_hhdet_tes!L39=0,0,RES_hhdet_tes!L39/0.086*1000000/RES_hhdet_num!L$24)</f>
        <v>398.4875671571728</v>
      </c>
      <c r="M39" s="157">
        <f>IF(RES_hhdet_tes!M39=0,0,RES_hhdet_tes!M39/0.086*1000000/RES_hhdet_num!M$24)</f>
        <v>420.69372173910199</v>
      </c>
      <c r="N39" s="157">
        <f>IF(RES_hhdet_tes!N39=0,0,RES_hhdet_tes!N39/0.086*1000000/RES_hhdet_num!N$24)</f>
        <v>439.62876384219771</v>
      </c>
      <c r="O39" s="157">
        <f>IF(RES_hhdet_tes!O39=0,0,RES_hhdet_tes!O39/0.086*1000000/RES_hhdet_num!O$24)</f>
        <v>441.54432580703218</v>
      </c>
      <c r="P39" s="157">
        <f>IF(RES_hhdet_tes!P39=0,0,RES_hhdet_tes!P39/0.086*1000000/RES_hhdet_num!P$24)</f>
        <v>467.3900495590151</v>
      </c>
      <c r="Q39" s="157">
        <f>IF(RES_hhdet_tes!Q39=0,0,RES_hhdet_tes!Q39/0.086*1000000/RES_hhdet_num!Q$24)</f>
        <v>479.46229725529759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357.60534511796374</v>
      </c>
      <c r="C40" s="156">
        <f>IF(RES_hhdet_tes!C40=0,0,RES_hhdet_tes!C40/0.086*1000000/RES_hhdet_num!C40)</f>
        <v>361.32948036963944</v>
      </c>
      <c r="D40" s="156">
        <f>IF(RES_hhdet_tes!D40=0,0,RES_hhdet_tes!D40/0.086*1000000/RES_hhdet_num!D40)</f>
        <v>374.70815536120074</v>
      </c>
      <c r="E40" s="156">
        <f>IF(RES_hhdet_tes!E40=0,0,RES_hhdet_tes!E40/0.086*1000000/RES_hhdet_num!E40)</f>
        <v>370.22456513781555</v>
      </c>
      <c r="F40" s="156">
        <f>IF(RES_hhdet_tes!F40=0,0,RES_hhdet_tes!F40/0.086*1000000/RES_hhdet_num!F40)</f>
        <v>372.00201542706526</v>
      </c>
      <c r="G40" s="156">
        <f>IF(RES_hhdet_tes!G40=0,0,RES_hhdet_tes!G40/0.086*1000000/RES_hhdet_num!G40)</f>
        <v>377.95688367695431</v>
      </c>
      <c r="H40" s="156">
        <f>IF(RES_hhdet_tes!H40=0,0,RES_hhdet_tes!H40/0.086*1000000/RES_hhdet_num!H40)</f>
        <v>376.94578937689255</v>
      </c>
      <c r="I40" s="156">
        <f>IF(RES_hhdet_tes!I40=0,0,RES_hhdet_tes!I40/0.086*1000000/RES_hhdet_num!I40)</f>
        <v>391.40272244360187</v>
      </c>
      <c r="J40" s="156">
        <f>IF(RES_hhdet_tes!J40=0,0,RES_hhdet_tes!J40/0.086*1000000/RES_hhdet_num!J40)</f>
        <v>388.59745354582736</v>
      </c>
      <c r="K40" s="156">
        <f>IF(RES_hhdet_tes!K40=0,0,RES_hhdet_tes!K40/0.086*1000000/RES_hhdet_num!K40)</f>
        <v>393.94200755439505</v>
      </c>
      <c r="L40" s="156">
        <f>IF(RES_hhdet_tes!L40=0,0,RES_hhdet_tes!L40/0.086*1000000/RES_hhdet_num!L40)</f>
        <v>384.37575507315688</v>
      </c>
      <c r="M40" s="156">
        <f>IF(RES_hhdet_tes!M40=0,0,RES_hhdet_tes!M40/0.086*1000000/RES_hhdet_num!M40)</f>
        <v>391.45519449204841</v>
      </c>
      <c r="N40" s="156">
        <f>IF(RES_hhdet_tes!N40=0,0,RES_hhdet_tes!N40/0.086*1000000/RES_hhdet_num!N40)</f>
        <v>408.52941727427446</v>
      </c>
      <c r="O40" s="156">
        <f>IF(RES_hhdet_tes!O40=0,0,RES_hhdet_tes!O40/0.086*1000000/RES_hhdet_num!O40)</f>
        <v>407.32690159797284</v>
      </c>
      <c r="P40" s="156">
        <f>IF(RES_hhdet_tes!P40=0,0,RES_hhdet_tes!P40/0.086*1000000/RES_hhdet_num!P40)</f>
        <v>417.90823025761472</v>
      </c>
      <c r="Q40" s="156">
        <f>IF(RES_hhdet_tes!Q40=0,0,RES_hhdet_tes!Q40/0.086*1000000/RES_hhdet_num!Q40)</f>
        <v>421.52620226267248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385.60137433470186</v>
      </c>
      <c r="C41" s="57">
        <f>IF(RES_hhdet_tes!C41=0,0,RES_hhdet_tes!C41/0.086*1000000/RES_hhdet_num!C41)</f>
        <v>373.8015984416557</v>
      </c>
      <c r="D41" s="57">
        <f>IF(RES_hhdet_tes!D41=0,0,RES_hhdet_tes!D41/0.086*1000000/RES_hhdet_num!D41)</f>
        <v>377.60884203837844</v>
      </c>
      <c r="E41" s="57">
        <f>IF(RES_hhdet_tes!E41=0,0,RES_hhdet_tes!E41/0.086*1000000/RES_hhdet_num!E41)</f>
        <v>389.37387360417335</v>
      </c>
      <c r="F41" s="57">
        <f>IF(RES_hhdet_tes!F41=0,0,RES_hhdet_tes!F41/0.086*1000000/RES_hhdet_num!F41)</f>
        <v>386.3294706424544</v>
      </c>
      <c r="G41" s="57">
        <f>IF(RES_hhdet_tes!G41=0,0,RES_hhdet_tes!G41/0.086*1000000/RES_hhdet_num!G41)</f>
        <v>401.7276445806948</v>
      </c>
      <c r="H41" s="57">
        <f>IF(RES_hhdet_tes!H41=0,0,RES_hhdet_tes!H41/0.086*1000000/RES_hhdet_num!H41)</f>
        <v>404.3198429435709</v>
      </c>
      <c r="I41" s="57">
        <f>IF(RES_hhdet_tes!I41=0,0,RES_hhdet_tes!I41/0.086*1000000/RES_hhdet_num!I41)</f>
        <v>421.65021861466306</v>
      </c>
      <c r="J41" s="57">
        <f>IF(RES_hhdet_tes!J41=0,0,RES_hhdet_tes!J41/0.086*1000000/RES_hhdet_num!J41)</f>
        <v>409.54358378031185</v>
      </c>
      <c r="K41" s="57">
        <f>IF(RES_hhdet_tes!K41=0,0,RES_hhdet_tes!K41/0.086*1000000/RES_hhdet_num!K41)</f>
        <v>422.67646474609643</v>
      </c>
      <c r="L41" s="57">
        <f>IF(RES_hhdet_tes!L41=0,0,RES_hhdet_tes!L41/0.086*1000000/RES_hhdet_num!L41)</f>
        <v>404.24189528375308</v>
      </c>
      <c r="M41" s="57">
        <f>IF(RES_hhdet_tes!M41=0,0,RES_hhdet_tes!M41/0.086*1000000/RES_hhdet_num!M41)</f>
        <v>426.74257594571293</v>
      </c>
      <c r="N41" s="57">
        <f>IF(RES_hhdet_tes!N41=0,0,RES_hhdet_tes!N41/0.086*1000000/RES_hhdet_num!N41)</f>
        <v>447.0178341636265</v>
      </c>
      <c r="O41" s="57">
        <f>IF(RES_hhdet_tes!O41=0,0,RES_hhdet_tes!O41/0.086*1000000/RES_hhdet_num!O41)</f>
        <v>450.99010537426432</v>
      </c>
      <c r="P41" s="57">
        <f>IF(RES_hhdet_tes!P41=0,0,RES_hhdet_tes!P41/0.086*1000000/RES_hhdet_num!P41)</f>
        <v>475.52904987152243</v>
      </c>
      <c r="Q41" s="57">
        <f>IF(RES_hhdet_tes!Q41=0,0,RES_hhdet_tes!Q41/0.086*1000000/RES_hhdet_num!Q41)</f>
        <v>487.85441857422211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10922.175051392262</v>
      </c>
      <c r="C43" s="168">
        <f t="shared" ref="C43:Q43" si="6">SUM(C44,C47,C49,C58)</f>
        <v>11304.21767634037</v>
      </c>
      <c r="D43" s="168">
        <f t="shared" si="6"/>
        <v>10983.993688252274</v>
      </c>
      <c r="E43" s="168">
        <f t="shared" si="6"/>
        <v>11301.446389527388</v>
      </c>
      <c r="F43" s="168">
        <f t="shared" si="6"/>
        <v>11634.729333855137</v>
      </c>
      <c r="G43" s="168">
        <f t="shared" si="6"/>
        <v>11183.792996872095</v>
      </c>
      <c r="H43" s="168">
        <f t="shared" si="6"/>
        <v>11515.06049656142</v>
      </c>
      <c r="I43" s="168">
        <f t="shared" si="6"/>
        <v>10576.063981567864</v>
      </c>
      <c r="J43" s="168">
        <f t="shared" si="6"/>
        <v>10774.336535527946</v>
      </c>
      <c r="K43" s="168">
        <f t="shared" si="6"/>
        <v>10562.472323336957</v>
      </c>
      <c r="L43" s="168">
        <f t="shared" si="6"/>
        <v>11750.313019679015</v>
      </c>
      <c r="M43" s="168">
        <f t="shared" si="6"/>
        <v>9476.4114396545028</v>
      </c>
      <c r="N43" s="168">
        <f t="shared" si="6"/>
        <v>10042.298619985346</v>
      </c>
      <c r="O43" s="168">
        <f t="shared" si="6"/>
        <v>10540.348272416339</v>
      </c>
      <c r="P43" s="168">
        <f t="shared" si="6"/>
        <v>9195.8293823136064</v>
      </c>
      <c r="Q43" s="168">
        <f t="shared" si="6"/>
        <v>9190.8085621246646</v>
      </c>
    </row>
    <row r="44" spans="1:17" ht="12.95" customHeight="1" x14ac:dyDescent="0.25">
      <c r="A44" s="158" t="s">
        <v>65</v>
      </c>
      <c r="B44" s="157">
        <f t="shared" ref="B44:Q44" si="7">SUM(B45:B46)</f>
        <v>8599.4762384293226</v>
      </c>
      <c r="C44" s="157">
        <f t="shared" si="7"/>
        <v>8995.1451045038957</v>
      </c>
      <c r="D44" s="157">
        <f t="shared" si="7"/>
        <v>8717.976972399294</v>
      </c>
      <c r="E44" s="157">
        <f t="shared" si="7"/>
        <v>9021.9116846655579</v>
      </c>
      <c r="F44" s="157">
        <f t="shared" si="7"/>
        <v>9370.6049099337069</v>
      </c>
      <c r="G44" s="157">
        <f t="shared" si="7"/>
        <v>8917.6912765686957</v>
      </c>
      <c r="H44" s="157">
        <f t="shared" si="7"/>
        <v>9244.4260018807508</v>
      </c>
      <c r="I44" s="157">
        <f t="shared" si="7"/>
        <v>8290.6842195919562</v>
      </c>
      <c r="J44" s="157">
        <f t="shared" si="7"/>
        <v>8533.5127697507578</v>
      </c>
      <c r="K44" s="157">
        <f t="shared" si="7"/>
        <v>8326.0936806111567</v>
      </c>
      <c r="L44" s="157">
        <f t="shared" si="7"/>
        <v>9550.7859785090986</v>
      </c>
      <c r="M44" s="157">
        <f t="shared" si="7"/>
        <v>7251.3079004372958</v>
      </c>
      <c r="N44" s="157">
        <f t="shared" si="7"/>
        <v>7772.4395765650033</v>
      </c>
      <c r="O44" s="157">
        <f t="shared" si="7"/>
        <v>8285.6237009185916</v>
      </c>
      <c r="P44" s="157">
        <f t="shared" si="7"/>
        <v>6896.2840272170697</v>
      </c>
      <c r="Q44" s="157">
        <f t="shared" si="7"/>
        <v>6908.3740909634289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8410.5804174206696</v>
      </c>
      <c r="C45" s="156">
        <f>IF(RES_hhdet_tes!C45=0,0,RES_hhdet_tes!C45/0.086*1000000/RES_hhdet_num!C$43)</f>
        <v>8785.5710621021226</v>
      </c>
      <c r="D45" s="156">
        <f>IF(RES_hhdet_tes!D45=0,0,RES_hhdet_tes!D45/0.086*1000000/RES_hhdet_num!D$43)</f>
        <v>8557.5422233150875</v>
      </c>
      <c r="E45" s="156">
        <f>IF(RES_hhdet_tes!E45=0,0,RES_hhdet_tes!E45/0.086*1000000/RES_hhdet_num!E$43)</f>
        <v>8751.0822376821252</v>
      </c>
      <c r="F45" s="156">
        <f>IF(RES_hhdet_tes!F45=0,0,RES_hhdet_tes!F45/0.086*1000000/RES_hhdet_num!F$43)</f>
        <v>9146.6628751558546</v>
      </c>
      <c r="G45" s="156">
        <f>IF(RES_hhdet_tes!G45=0,0,RES_hhdet_tes!G45/0.086*1000000/RES_hhdet_num!G$43)</f>
        <v>8665.3103422678723</v>
      </c>
      <c r="H45" s="156">
        <f>IF(RES_hhdet_tes!H45=0,0,RES_hhdet_tes!H45/0.086*1000000/RES_hhdet_num!H$43)</f>
        <v>8976.1229536969513</v>
      </c>
      <c r="I45" s="156">
        <f>IF(RES_hhdet_tes!I45=0,0,RES_hhdet_tes!I45/0.086*1000000/RES_hhdet_num!I$43)</f>
        <v>8036.6402171817845</v>
      </c>
      <c r="J45" s="156">
        <f>IF(RES_hhdet_tes!J45=0,0,RES_hhdet_tes!J45/0.086*1000000/RES_hhdet_num!J$43)</f>
        <v>8334.4146456506423</v>
      </c>
      <c r="K45" s="156">
        <f>IF(RES_hhdet_tes!K45=0,0,RES_hhdet_tes!K45/0.086*1000000/RES_hhdet_num!K$43)</f>
        <v>8101.4545225790816</v>
      </c>
      <c r="L45" s="156">
        <f>IF(RES_hhdet_tes!L45=0,0,RES_hhdet_tes!L45/0.086*1000000/RES_hhdet_num!L$43)</f>
        <v>9384.1860794424665</v>
      </c>
      <c r="M45" s="156">
        <f>IF(RES_hhdet_tes!M45=0,0,RES_hhdet_tes!M45/0.086*1000000/RES_hhdet_num!M$43)</f>
        <v>7043.5949494794995</v>
      </c>
      <c r="N45" s="156">
        <f>IF(RES_hhdet_tes!N45=0,0,RES_hhdet_tes!N45/0.086*1000000/RES_hhdet_num!N$43)</f>
        <v>7598.7189308995985</v>
      </c>
      <c r="O45" s="156">
        <f>IF(RES_hhdet_tes!O45=0,0,RES_hhdet_tes!O45/0.086*1000000/RES_hhdet_num!O$43)</f>
        <v>8108.8201256264292</v>
      </c>
      <c r="P45" s="156">
        <f>IF(RES_hhdet_tes!P45=0,0,RES_hhdet_tes!P45/0.086*1000000/RES_hhdet_num!P$43)</f>
        <v>6692.1629117319899</v>
      </c>
      <c r="Q45" s="156">
        <f>IF(RES_hhdet_tes!Q45=0,0,RES_hhdet_tes!Q45/0.086*1000000/RES_hhdet_num!Q$43)</f>
        <v>6726.9623012009542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188.89582100865269</v>
      </c>
      <c r="C46" s="156">
        <f>IF(RES_hhdet_tes!C46=0,0,RES_hhdet_tes!C46/0.086*1000000/RES_hhdet_num!C$43)</f>
        <v>209.57404240177391</v>
      </c>
      <c r="D46" s="156">
        <f>IF(RES_hhdet_tes!D46=0,0,RES_hhdet_tes!D46/0.086*1000000/RES_hhdet_num!D$43)</f>
        <v>160.43474908420725</v>
      </c>
      <c r="E46" s="156">
        <f>IF(RES_hhdet_tes!E46=0,0,RES_hhdet_tes!E46/0.086*1000000/RES_hhdet_num!E$43)</f>
        <v>270.82944698343272</v>
      </c>
      <c r="F46" s="156">
        <f>IF(RES_hhdet_tes!F46=0,0,RES_hhdet_tes!F46/0.086*1000000/RES_hhdet_num!F$43)</f>
        <v>223.94203477785155</v>
      </c>
      <c r="G46" s="156">
        <f>IF(RES_hhdet_tes!G46=0,0,RES_hhdet_tes!G46/0.086*1000000/RES_hhdet_num!G$43)</f>
        <v>252.38093430082267</v>
      </c>
      <c r="H46" s="156">
        <f>IF(RES_hhdet_tes!H46=0,0,RES_hhdet_tes!H46/0.086*1000000/RES_hhdet_num!H$43)</f>
        <v>268.30304818379938</v>
      </c>
      <c r="I46" s="156">
        <f>IF(RES_hhdet_tes!I46=0,0,RES_hhdet_tes!I46/0.086*1000000/RES_hhdet_num!I$43)</f>
        <v>254.04400241017109</v>
      </c>
      <c r="J46" s="156">
        <f>IF(RES_hhdet_tes!J46=0,0,RES_hhdet_tes!J46/0.086*1000000/RES_hhdet_num!J$43)</f>
        <v>199.0981241001156</v>
      </c>
      <c r="K46" s="156">
        <f>IF(RES_hhdet_tes!K46=0,0,RES_hhdet_tes!K46/0.086*1000000/RES_hhdet_num!K$43)</f>
        <v>224.63915803207485</v>
      </c>
      <c r="L46" s="156">
        <f>IF(RES_hhdet_tes!L46=0,0,RES_hhdet_tes!L46/0.086*1000000/RES_hhdet_num!L$43)</f>
        <v>166.59989906663156</v>
      </c>
      <c r="M46" s="156">
        <f>IF(RES_hhdet_tes!M46=0,0,RES_hhdet_tes!M46/0.086*1000000/RES_hhdet_num!M$43)</f>
        <v>207.71295095779584</v>
      </c>
      <c r="N46" s="156">
        <f>IF(RES_hhdet_tes!N46=0,0,RES_hhdet_tes!N46/0.086*1000000/RES_hhdet_num!N$43)</f>
        <v>173.72064566540504</v>
      </c>
      <c r="O46" s="156">
        <f>IF(RES_hhdet_tes!O46=0,0,RES_hhdet_tes!O46/0.086*1000000/RES_hhdet_num!O$43)</f>
        <v>176.8035752921628</v>
      </c>
      <c r="P46" s="156">
        <f>IF(RES_hhdet_tes!P46=0,0,RES_hhdet_tes!P46/0.086*1000000/RES_hhdet_num!P$43)</f>
        <v>204.12111548507986</v>
      </c>
      <c r="Q46" s="156">
        <f>IF(RES_hhdet_tes!Q46=0,0,RES_hhdet_tes!Q46/0.086*1000000/RES_hhdet_num!Q$43)</f>
        <v>181.41178976247423</v>
      </c>
    </row>
    <row r="47" spans="1:17" ht="12.95" customHeight="1" x14ac:dyDescent="0.25">
      <c r="A47" s="158" t="s">
        <v>112</v>
      </c>
      <c r="B47" s="157">
        <f t="shared" ref="B47:Q47" si="8">B48</f>
        <v>2.8537683314223075</v>
      </c>
      <c r="C47" s="157">
        <f t="shared" si="8"/>
        <v>3.2734609150323211</v>
      </c>
      <c r="D47" s="157">
        <f t="shared" si="8"/>
        <v>4.039585345556084</v>
      </c>
      <c r="E47" s="157">
        <f t="shared" si="8"/>
        <v>4.7026321130891908</v>
      </c>
      <c r="F47" s="157">
        <f t="shared" si="8"/>
        <v>5.9188068933618769</v>
      </c>
      <c r="G47" s="157">
        <f t="shared" si="8"/>
        <v>6.773876319645785</v>
      </c>
      <c r="H47" s="157">
        <f t="shared" si="8"/>
        <v>8.6200273335016959</v>
      </c>
      <c r="I47" s="157">
        <f t="shared" si="8"/>
        <v>10.413068466596563</v>
      </c>
      <c r="J47" s="157">
        <f t="shared" si="8"/>
        <v>12.577762848418526</v>
      </c>
      <c r="K47" s="157">
        <f t="shared" si="8"/>
        <v>14.833086488095139</v>
      </c>
      <c r="L47" s="157">
        <f t="shared" si="8"/>
        <v>19.565604457932768</v>
      </c>
      <c r="M47" s="157">
        <f t="shared" si="8"/>
        <v>23.096482265237306</v>
      </c>
      <c r="N47" s="157">
        <f t="shared" si="8"/>
        <v>26.428814245336419</v>
      </c>
      <c r="O47" s="157">
        <f t="shared" si="8"/>
        <v>29.785903332089468</v>
      </c>
      <c r="P47" s="157">
        <f t="shared" si="8"/>
        <v>31.74801399113106</v>
      </c>
      <c r="Q47" s="157">
        <f t="shared" si="8"/>
        <v>35.645158605514212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2.8537683314223075</v>
      </c>
      <c r="C48" s="156">
        <f>IF(RES_hhdet_tes!C48=0,0,RES_hhdet_tes!C48/0.086*1000000/RES_hhdet_num!C$43)</f>
        <v>3.2734609150323211</v>
      </c>
      <c r="D48" s="156">
        <f>IF(RES_hhdet_tes!D48=0,0,RES_hhdet_tes!D48/0.086*1000000/RES_hhdet_num!D$43)</f>
        <v>4.039585345556084</v>
      </c>
      <c r="E48" s="156">
        <f>IF(RES_hhdet_tes!E48=0,0,RES_hhdet_tes!E48/0.086*1000000/RES_hhdet_num!E$43)</f>
        <v>4.7026321130891908</v>
      </c>
      <c r="F48" s="156">
        <f>IF(RES_hhdet_tes!F48=0,0,RES_hhdet_tes!F48/0.086*1000000/RES_hhdet_num!F$43)</f>
        <v>5.9188068933618769</v>
      </c>
      <c r="G48" s="156">
        <f>IF(RES_hhdet_tes!G48=0,0,RES_hhdet_tes!G48/0.086*1000000/RES_hhdet_num!G$43)</f>
        <v>6.773876319645785</v>
      </c>
      <c r="H48" s="156">
        <f>IF(RES_hhdet_tes!H48=0,0,RES_hhdet_tes!H48/0.086*1000000/RES_hhdet_num!H$43)</f>
        <v>8.6200273335016959</v>
      </c>
      <c r="I48" s="156">
        <f>IF(RES_hhdet_tes!I48=0,0,RES_hhdet_tes!I48/0.086*1000000/RES_hhdet_num!I$43)</f>
        <v>10.413068466596563</v>
      </c>
      <c r="J48" s="156">
        <f>IF(RES_hhdet_tes!J48=0,0,RES_hhdet_tes!J48/0.086*1000000/RES_hhdet_num!J$43)</f>
        <v>12.577762848418526</v>
      </c>
      <c r="K48" s="156">
        <f>IF(RES_hhdet_tes!K48=0,0,RES_hhdet_tes!K48/0.086*1000000/RES_hhdet_num!K$43)</f>
        <v>14.833086488095139</v>
      </c>
      <c r="L48" s="156">
        <f>IF(RES_hhdet_tes!L48=0,0,RES_hhdet_tes!L48/0.086*1000000/RES_hhdet_num!L$43)</f>
        <v>19.565604457932768</v>
      </c>
      <c r="M48" s="156">
        <f>IF(RES_hhdet_tes!M48=0,0,RES_hhdet_tes!M48/0.086*1000000/RES_hhdet_num!M$43)</f>
        <v>23.096482265237306</v>
      </c>
      <c r="N48" s="156">
        <f>IF(RES_hhdet_tes!N48=0,0,RES_hhdet_tes!N48/0.086*1000000/RES_hhdet_num!N$43)</f>
        <v>26.428814245336419</v>
      </c>
      <c r="O48" s="156">
        <f>IF(RES_hhdet_tes!O48=0,0,RES_hhdet_tes!O48/0.086*1000000/RES_hhdet_num!O$43)</f>
        <v>29.785903332089468</v>
      </c>
      <c r="P48" s="156">
        <f>IF(RES_hhdet_tes!P48=0,0,RES_hhdet_tes!P48/0.086*1000000/RES_hhdet_num!P$43)</f>
        <v>31.74801399113106</v>
      </c>
      <c r="Q48" s="156">
        <f>IF(RES_hhdet_tes!Q48=0,0,RES_hhdet_tes!Q48/0.086*1000000/RES_hhdet_num!Q$43)</f>
        <v>35.645158605514212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1937.979165889755</v>
      </c>
      <c r="C49" s="157">
        <f>IF(RES_hhdet_tes!C49=0,0,RES_hhdet_tes!C49/0.086*1000000/RES_hhdet_num!C$43)</f>
        <v>1936.1906822800727</v>
      </c>
      <c r="D49" s="157">
        <f>IF(RES_hhdet_tes!D49=0,0,RES_hhdet_tes!D49/0.086*1000000/RES_hhdet_num!D$43)</f>
        <v>1885.0982094369988</v>
      </c>
      <c r="E49" s="157">
        <f>IF(RES_hhdet_tes!E49=0,0,RES_hhdet_tes!E49/0.086*1000000/RES_hhdet_num!E$43)</f>
        <v>1891.2952290162639</v>
      </c>
      <c r="F49" s="157">
        <f>IF(RES_hhdet_tes!F49=0,0,RES_hhdet_tes!F49/0.086*1000000/RES_hhdet_num!F$43)</f>
        <v>1875.8692994417138</v>
      </c>
      <c r="G49" s="157">
        <f>IF(RES_hhdet_tes!G49=0,0,RES_hhdet_tes!G49/0.086*1000000/RES_hhdet_num!G$43)</f>
        <v>1862.4264139779755</v>
      </c>
      <c r="H49" s="157">
        <f>IF(RES_hhdet_tes!H49=0,0,RES_hhdet_tes!H49/0.086*1000000/RES_hhdet_num!H$43)</f>
        <v>1863.7950566519235</v>
      </c>
      <c r="I49" s="157">
        <f>IF(RES_hhdet_tes!I49=0,0,RES_hhdet_tes!I49/0.086*1000000/RES_hhdet_num!I$43)</f>
        <v>1854.7036030371878</v>
      </c>
      <c r="J49" s="157">
        <f>IF(RES_hhdet_tes!J49=0,0,RES_hhdet_tes!J49/0.086*1000000/RES_hhdet_num!J$43)</f>
        <v>1822.7876363213168</v>
      </c>
      <c r="K49" s="157">
        <f>IF(RES_hhdet_tes!K49=0,0,RES_hhdet_tes!K49/0.086*1000000/RES_hhdet_num!K$43)</f>
        <v>1802.5848188542502</v>
      </c>
      <c r="L49" s="157">
        <f>IF(RES_hhdet_tes!L49=0,0,RES_hhdet_tes!L49/0.086*1000000/RES_hhdet_num!L$43)</f>
        <v>1781.47388118193</v>
      </c>
      <c r="M49" s="157">
        <f>IF(RES_hhdet_tes!M49=0,0,RES_hhdet_tes!M49/0.086*1000000/RES_hhdet_num!M$43)</f>
        <v>1781.3133215470734</v>
      </c>
      <c r="N49" s="157">
        <f>IF(RES_hhdet_tes!N49=0,0,RES_hhdet_tes!N49/0.086*1000000/RES_hhdet_num!N$43)</f>
        <v>1803.8013619815129</v>
      </c>
      <c r="O49" s="157">
        <f>IF(RES_hhdet_tes!O49=0,0,RES_hhdet_tes!O49/0.086*1000000/RES_hhdet_num!O$43)</f>
        <v>1783.3941942775368</v>
      </c>
      <c r="P49" s="157">
        <f>IF(RES_hhdet_tes!P49=0,0,RES_hhdet_tes!P49/0.086*1000000/RES_hhdet_num!P$43)</f>
        <v>1800.407399327961</v>
      </c>
      <c r="Q49" s="157">
        <f>IF(RES_hhdet_tes!Q49=0,0,RES_hhdet_tes!Q49/0.086*1000000/RES_hhdet_num!Q$43)</f>
        <v>1767.3271837866605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1897.9600476700416</v>
      </c>
      <c r="C50" s="132">
        <f>IF(RES_hhdet_tes!C50=0,0,RES_hhdet_tes!C50/0.086*1000000/RES_hhdet_num!C50)</f>
        <v>1891.8649984139449</v>
      </c>
      <c r="D50" s="132">
        <f>IF(RES_hhdet_tes!D50=0,0,RES_hhdet_tes!D50/0.086*1000000/RES_hhdet_num!D50)</f>
        <v>1853.6733229171566</v>
      </c>
      <c r="E50" s="132">
        <f>IF(RES_hhdet_tes!E50=0,0,RES_hhdet_tes!E50/0.086*1000000/RES_hhdet_num!E50)</f>
        <v>1838.3733229216418</v>
      </c>
      <c r="F50" s="132">
        <f>IF(RES_hhdet_tes!F50=0,0,RES_hhdet_tes!F50/0.086*1000000/RES_hhdet_num!F50)</f>
        <v>1832.1538764814602</v>
      </c>
      <c r="G50" s="132">
        <f>IF(RES_hhdet_tes!G50=0,0,RES_hhdet_tes!G50/0.086*1000000/RES_hhdet_num!G50)</f>
        <v>1819.2772270756141</v>
      </c>
      <c r="H50" s="132">
        <f>IF(RES_hhdet_tes!H50=0,0,RES_hhdet_tes!H50/0.086*1000000/RES_hhdet_num!H50)</f>
        <v>1813.0952620042419</v>
      </c>
      <c r="I50" s="132">
        <f>IF(RES_hhdet_tes!I50=0,0,RES_hhdet_tes!I50/0.086*1000000/RES_hhdet_num!I50)</f>
        <v>1798.3623740389703</v>
      </c>
      <c r="J50" s="132">
        <f>IF(RES_hhdet_tes!J50=0,0,RES_hhdet_tes!J50/0.086*1000000/RES_hhdet_num!J50)</f>
        <v>1776.8063512711142</v>
      </c>
      <c r="K50" s="132">
        <f>IF(RES_hhdet_tes!K50=0,0,RES_hhdet_tes!K50/0.086*1000000/RES_hhdet_num!K50)</f>
        <v>1760.5688097681036</v>
      </c>
      <c r="L50" s="132">
        <f>IF(RES_hhdet_tes!L50=0,0,RES_hhdet_tes!L50/0.086*1000000/RES_hhdet_num!L50)</f>
        <v>1753.1323993786148</v>
      </c>
      <c r="M50" s="132">
        <f>IF(RES_hhdet_tes!M50=0,0,RES_hhdet_tes!M50/0.086*1000000/RES_hhdet_num!M50)</f>
        <v>1752.4579749799725</v>
      </c>
      <c r="N50" s="132">
        <f>IF(RES_hhdet_tes!N50=0,0,RES_hhdet_tes!N50/0.086*1000000/RES_hhdet_num!N50)</f>
        <v>1756.1931733807778</v>
      </c>
      <c r="O50" s="132">
        <f>IF(RES_hhdet_tes!O50=0,0,RES_hhdet_tes!O50/0.086*1000000/RES_hhdet_num!O50)</f>
        <v>1749.7675645198569</v>
      </c>
      <c r="P50" s="132">
        <f>IF(RES_hhdet_tes!P50=0,0,RES_hhdet_tes!P50/0.086*1000000/RES_hhdet_num!P50)</f>
        <v>1776.6097103414966</v>
      </c>
      <c r="Q50" s="132">
        <f>IF(RES_hhdet_tes!Q50=0,0,RES_hhdet_tes!Q50/0.086*1000000/RES_hhdet_num!Q50)</f>
        <v>1734.5080284039125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1897.9555211615391</v>
      </c>
      <c r="C51" s="132">
        <f>IF(RES_hhdet_tes!C51=0,0,RES_hhdet_tes!C51/0.086*1000000/RES_hhdet_num!C51)</f>
        <v>1907.5486944865329</v>
      </c>
      <c r="D51" s="132">
        <f>IF(RES_hhdet_tes!D51=0,0,RES_hhdet_tes!D51/0.086*1000000/RES_hhdet_num!D51)</f>
        <v>1877.9136930844174</v>
      </c>
      <c r="E51" s="132">
        <f>IF(RES_hhdet_tes!E51=0,0,RES_hhdet_tes!E51/0.086*1000000/RES_hhdet_num!E51)</f>
        <v>1874.4161936816961</v>
      </c>
      <c r="F51" s="132">
        <f>IF(RES_hhdet_tes!F51=0,0,RES_hhdet_tes!F51/0.086*1000000/RES_hhdet_num!F51)</f>
        <v>1882.7101995273845</v>
      </c>
      <c r="G51" s="132">
        <f>IF(RES_hhdet_tes!G51=0,0,RES_hhdet_tes!G51/0.086*1000000/RES_hhdet_num!G51)</f>
        <v>1877.0551778117006</v>
      </c>
      <c r="H51" s="132">
        <f>IF(RES_hhdet_tes!H51=0,0,RES_hhdet_tes!H51/0.086*1000000/RES_hhdet_num!H51)</f>
        <v>1871.2881770177644</v>
      </c>
      <c r="I51" s="132">
        <f>IF(RES_hhdet_tes!I51=0,0,RES_hhdet_tes!I51/0.086*1000000/RES_hhdet_num!I51)</f>
        <v>1853.3269434861625</v>
      </c>
      <c r="J51" s="132">
        <f>IF(RES_hhdet_tes!J51=0,0,RES_hhdet_tes!J51/0.086*1000000/RES_hhdet_num!J51)</f>
        <v>1831.9161199335499</v>
      </c>
      <c r="K51" s="132">
        <f>IF(RES_hhdet_tes!K51=0,0,RES_hhdet_tes!K51/0.086*1000000/RES_hhdet_num!K51)</f>
        <v>1813.1384904156344</v>
      </c>
      <c r="L51" s="132">
        <f>IF(RES_hhdet_tes!L51=0,0,RES_hhdet_tes!L51/0.086*1000000/RES_hhdet_num!L51)</f>
        <v>1805.6217384952981</v>
      </c>
      <c r="M51" s="132">
        <f>IF(RES_hhdet_tes!M51=0,0,RES_hhdet_tes!M51/0.086*1000000/RES_hhdet_num!M51)</f>
        <v>1800.6103565954754</v>
      </c>
      <c r="N51" s="132">
        <f>IF(RES_hhdet_tes!N51=0,0,RES_hhdet_tes!N51/0.086*1000000/RES_hhdet_num!N51)</f>
        <v>1791.3853587471222</v>
      </c>
      <c r="O51" s="132">
        <f>IF(RES_hhdet_tes!O51=0,0,RES_hhdet_tes!O51/0.086*1000000/RES_hhdet_num!O51)</f>
        <v>1781.9044828289411</v>
      </c>
      <c r="P51" s="132">
        <f>IF(RES_hhdet_tes!P51=0,0,RES_hhdet_tes!P51/0.086*1000000/RES_hhdet_num!P51)</f>
        <v>1807.2541147677496</v>
      </c>
      <c r="Q51" s="132">
        <f>IF(RES_hhdet_tes!Q51=0,0,RES_hhdet_tes!Q51/0.086*1000000/RES_hhdet_num!Q51)</f>
        <v>1758.7602430934546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1423.4700357525512</v>
      </c>
      <c r="C52" s="165">
        <f>IF(RES_hhdet_tes!C52=0,0,RES_hhdet_tes!C52/0.086*1000000/RES_hhdet_num!C51)</f>
        <v>1433.8893227483236</v>
      </c>
      <c r="D52" s="165">
        <f>IF(RES_hhdet_tes!D52=0,0,RES_hhdet_tes!D52/0.086*1000000/RES_hhdet_num!D51)</f>
        <v>1410.6030859463453</v>
      </c>
      <c r="E52" s="165">
        <f>IF(RES_hhdet_tes!E52=0,0,RES_hhdet_tes!E52/0.086*1000000/RES_hhdet_num!E51)</f>
        <v>1408.5460520190561</v>
      </c>
      <c r="F52" s="165">
        <f>IF(RES_hhdet_tes!F52=0,0,RES_hhdet_tes!F52/0.086*1000000/RES_hhdet_num!F51)</f>
        <v>1418.914418688915</v>
      </c>
      <c r="G52" s="165">
        <f>IF(RES_hhdet_tes!G52=0,0,RES_hhdet_tes!G52/0.086*1000000/RES_hhdet_num!G51)</f>
        <v>1415.2077065406902</v>
      </c>
      <c r="H52" s="165">
        <f>IF(RES_hhdet_tes!H52=0,0,RES_hhdet_tes!H52/0.086*1000000/RES_hhdet_num!H51)</f>
        <v>1311.1926589761617</v>
      </c>
      <c r="I52" s="165">
        <f>IF(RES_hhdet_tes!I52=0,0,RES_hhdet_tes!I52/0.086*1000000/RES_hhdet_num!I51)</f>
        <v>1167.6525896311605</v>
      </c>
      <c r="J52" s="165">
        <f>IF(RES_hhdet_tes!J52=0,0,RES_hhdet_tes!J52/0.086*1000000/RES_hhdet_num!J51)</f>
        <v>1379.8255658584164</v>
      </c>
      <c r="K52" s="165">
        <f>IF(RES_hhdet_tes!K52=0,0,RES_hhdet_tes!K52/0.086*1000000/RES_hhdet_num!K51)</f>
        <v>1365.5862117935269</v>
      </c>
      <c r="L52" s="165">
        <f>IF(RES_hhdet_tes!L52=0,0,RES_hhdet_tes!L52/0.086*1000000/RES_hhdet_num!L51)</f>
        <v>1358.7565786221946</v>
      </c>
      <c r="M52" s="165">
        <f>IF(RES_hhdet_tes!M52=0,0,RES_hhdet_tes!M52/0.086*1000000/RES_hhdet_num!M51)</f>
        <v>1357.0662753592821</v>
      </c>
      <c r="N52" s="165">
        <f>IF(RES_hhdet_tes!N52=0,0,RES_hhdet_tes!N52/0.086*1000000/RES_hhdet_num!N51)</f>
        <v>1349.8211236585068</v>
      </c>
      <c r="O52" s="165">
        <f>IF(RES_hhdet_tes!O52=0,0,RES_hhdet_tes!O52/0.086*1000000/RES_hhdet_num!O51)</f>
        <v>1343.4990147799274</v>
      </c>
      <c r="P52" s="165">
        <f>IF(RES_hhdet_tes!P52=0,0,RES_hhdet_tes!P52/0.086*1000000/RES_hhdet_num!P51)</f>
        <v>1363.9169162874848</v>
      </c>
      <c r="Q52" s="165">
        <f>IF(RES_hhdet_tes!Q52=0,0,RES_hhdet_tes!Q52/0.086*1000000/RES_hhdet_num!Q51)</f>
        <v>1326.1237005402893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474.48548540898753</v>
      </c>
      <c r="C53" s="164">
        <f>IF(RES_hhdet_tes!C53=0,0,RES_hhdet_tes!C53/0.086*1000000/RES_hhdet_num!C51)</f>
        <v>473.65937173820936</v>
      </c>
      <c r="D53" s="164">
        <f>IF(RES_hhdet_tes!D53=0,0,RES_hhdet_tes!D53/0.086*1000000/RES_hhdet_num!D51)</f>
        <v>467.31060713807238</v>
      </c>
      <c r="E53" s="164">
        <f>IF(RES_hhdet_tes!E53=0,0,RES_hhdet_tes!E53/0.086*1000000/RES_hhdet_num!E51)</f>
        <v>465.87014166263975</v>
      </c>
      <c r="F53" s="164">
        <f>IF(RES_hhdet_tes!F53=0,0,RES_hhdet_tes!F53/0.086*1000000/RES_hhdet_num!F51)</f>
        <v>463.79578083846968</v>
      </c>
      <c r="G53" s="164">
        <f>IF(RES_hhdet_tes!G53=0,0,RES_hhdet_tes!G53/0.086*1000000/RES_hhdet_num!G51)</f>
        <v>461.84747127101042</v>
      </c>
      <c r="H53" s="164">
        <f>IF(RES_hhdet_tes!H53=0,0,RES_hhdet_tes!H53/0.086*1000000/RES_hhdet_num!H51)</f>
        <v>560.09551804160276</v>
      </c>
      <c r="I53" s="164">
        <f>IF(RES_hhdet_tes!I53=0,0,RES_hhdet_tes!I53/0.086*1000000/RES_hhdet_num!I51)</f>
        <v>685.67435385500175</v>
      </c>
      <c r="J53" s="164">
        <f>IF(RES_hhdet_tes!J53=0,0,RES_hhdet_tes!J53/0.086*1000000/RES_hhdet_num!J51)</f>
        <v>452.09055407513375</v>
      </c>
      <c r="K53" s="164">
        <f>IF(RES_hhdet_tes!K53=0,0,RES_hhdet_tes!K53/0.086*1000000/RES_hhdet_num!K51)</f>
        <v>447.55227862210762</v>
      </c>
      <c r="L53" s="164">
        <f>IF(RES_hhdet_tes!L53=0,0,RES_hhdet_tes!L53/0.086*1000000/RES_hhdet_num!L51)</f>
        <v>446.86515987310355</v>
      </c>
      <c r="M53" s="164">
        <f>IF(RES_hhdet_tes!M53=0,0,RES_hhdet_tes!M53/0.086*1000000/RES_hhdet_num!M51)</f>
        <v>443.54408123619294</v>
      </c>
      <c r="N53" s="164">
        <f>IF(RES_hhdet_tes!N53=0,0,RES_hhdet_tes!N53/0.086*1000000/RES_hhdet_num!N51)</f>
        <v>441.56423508861508</v>
      </c>
      <c r="O53" s="164">
        <f>IF(RES_hhdet_tes!O53=0,0,RES_hhdet_tes!O53/0.086*1000000/RES_hhdet_num!O51)</f>
        <v>438.40546804901362</v>
      </c>
      <c r="P53" s="164">
        <f>IF(RES_hhdet_tes!P53=0,0,RES_hhdet_tes!P53/0.086*1000000/RES_hhdet_num!P51)</f>
        <v>443.3371984802647</v>
      </c>
      <c r="Q53" s="164">
        <f>IF(RES_hhdet_tes!Q53=0,0,RES_hhdet_tes!Q53/0.086*1000000/RES_hhdet_num!Q51)</f>
        <v>432.63654255316516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2046.5442255108549</v>
      </c>
      <c r="C54" s="162">
        <f>IF(RES_hhdet_tes!C54=0,0,RES_hhdet_tes!C54/0.086*1000000/RES_hhdet_num!C54)</f>
        <v>2055.3098543393471</v>
      </c>
      <c r="D54" s="162">
        <f>IF(RES_hhdet_tes!D54=0,0,RES_hhdet_tes!D54/0.086*1000000/RES_hhdet_num!D54)</f>
        <v>1978.7814669980928</v>
      </c>
      <c r="E54" s="162">
        <f>IF(RES_hhdet_tes!E54=0,0,RES_hhdet_tes!E54/0.086*1000000/RES_hhdet_num!E54)</f>
        <v>2049.5619084679338</v>
      </c>
      <c r="F54" s="162">
        <f>IF(RES_hhdet_tes!F54=0,0,RES_hhdet_tes!F54/0.086*1000000/RES_hhdet_num!F54)</f>
        <v>2006.7793042160224</v>
      </c>
      <c r="G54" s="162">
        <f>IF(RES_hhdet_tes!G54=0,0,RES_hhdet_tes!G54/0.086*1000000/RES_hhdet_num!G54)</f>
        <v>1992.741178972934</v>
      </c>
      <c r="H54" s="162">
        <f>IF(RES_hhdet_tes!H54=0,0,RES_hhdet_tes!H54/0.086*1000000/RES_hhdet_num!H54)</f>
        <v>2067.6612978676035</v>
      </c>
      <c r="I54" s="162">
        <f>IF(RES_hhdet_tes!I54=0,0,RES_hhdet_tes!I54/0.086*1000000/RES_hhdet_num!I54)</f>
        <v>2041.5048611707823</v>
      </c>
      <c r="J54" s="162">
        <f>IF(RES_hhdet_tes!J54=0,0,RES_hhdet_tes!J54/0.086*1000000/RES_hhdet_num!J54)</f>
        <v>1985.291576905578</v>
      </c>
      <c r="K54" s="162">
        <f>IF(RES_hhdet_tes!K54=0,0,RES_hhdet_tes!K54/0.086*1000000/RES_hhdet_num!K54)</f>
        <v>1994.8114461014025</v>
      </c>
      <c r="L54" s="162">
        <f>IF(RES_hhdet_tes!L54=0,0,RES_hhdet_tes!L54/0.086*1000000/RES_hhdet_num!L54)</f>
        <v>1917.8359647766977</v>
      </c>
      <c r="M54" s="162">
        <f>IF(RES_hhdet_tes!M54=0,0,RES_hhdet_tes!M54/0.086*1000000/RES_hhdet_num!M54)</f>
        <v>2021.6911759160255</v>
      </c>
      <c r="N54" s="162">
        <f>IF(RES_hhdet_tes!N54=0,0,RES_hhdet_tes!N54/0.086*1000000/RES_hhdet_num!N54)</f>
        <v>1997.6779182323107</v>
      </c>
      <c r="O54" s="162">
        <f>IF(RES_hhdet_tes!O54=0,0,RES_hhdet_tes!O54/0.086*1000000/RES_hhdet_num!O54)</f>
        <v>2002.8793134490604</v>
      </c>
      <c r="P54" s="162">
        <f>IF(RES_hhdet_tes!P54=0,0,RES_hhdet_tes!P54/0.086*1000000/RES_hhdet_num!P54)</f>
        <v>2105.3878206457211</v>
      </c>
      <c r="Q54" s="162">
        <f>IF(RES_hhdet_tes!Q54=0,0,RES_hhdet_tes!Q54/0.086*1000000/RES_hhdet_num!Q54)</f>
        <v>2011.8100138494779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2009.3936545420818</v>
      </c>
      <c r="C55" s="160">
        <f>IF(RES_hhdet_tes!C55=0,0,RES_hhdet_tes!C55/0.086*1000000/RES_hhdet_num!C55)</f>
        <v>2027.8773301368512</v>
      </c>
      <c r="D55" s="160">
        <f>IF(RES_hhdet_tes!D55=0,0,RES_hhdet_tes!D55/0.086*1000000/RES_hhdet_num!D55)</f>
        <v>1961.1694878681237</v>
      </c>
      <c r="E55" s="160">
        <f>IF(RES_hhdet_tes!E55=0,0,RES_hhdet_tes!E55/0.086*1000000/RES_hhdet_num!E55)</f>
        <v>2021.6495542345958</v>
      </c>
      <c r="F55" s="160">
        <f>IF(RES_hhdet_tes!F55=0,0,RES_hhdet_tes!F55/0.086*1000000/RES_hhdet_num!F55)</f>
        <v>1999.688258104728</v>
      </c>
      <c r="G55" s="160">
        <f>IF(RES_hhdet_tes!G55=0,0,RES_hhdet_tes!G55/0.086*1000000/RES_hhdet_num!G55)</f>
        <v>1990.7040036360631</v>
      </c>
      <c r="H55" s="160">
        <f>IF(RES_hhdet_tes!H55=0,0,RES_hhdet_tes!H55/0.086*1000000/RES_hhdet_num!H55)</f>
        <v>2024.4725281582987</v>
      </c>
      <c r="I55" s="160">
        <f>IF(RES_hhdet_tes!I55=0,0,RES_hhdet_tes!I55/0.086*1000000/RES_hhdet_num!I55)</f>
        <v>1979.6558314615042</v>
      </c>
      <c r="J55" s="160">
        <f>IF(RES_hhdet_tes!J55=0,0,RES_hhdet_tes!J55/0.086*1000000/RES_hhdet_num!J55)</f>
        <v>1953.5603844940058</v>
      </c>
      <c r="K55" s="160">
        <f>IF(RES_hhdet_tes!K55=0,0,RES_hhdet_tes!K55/0.086*1000000/RES_hhdet_num!K55)</f>
        <v>1949.1596032335221</v>
      </c>
      <c r="L55" s="160">
        <f>IF(RES_hhdet_tes!L55=0,0,RES_hhdet_tes!L55/0.086*1000000/RES_hhdet_num!L55)</f>
        <v>1890.703853736095</v>
      </c>
      <c r="M55" s="160">
        <f>IF(RES_hhdet_tes!M55=0,0,RES_hhdet_tes!M55/0.086*1000000/RES_hhdet_num!M55)</f>
        <v>1962.753639287123</v>
      </c>
      <c r="N55" s="160">
        <f>IF(RES_hhdet_tes!N55=0,0,RES_hhdet_tes!N55/0.086*1000000/RES_hhdet_num!N55)</f>
        <v>1958.419770246617</v>
      </c>
      <c r="O55" s="160">
        <f>IF(RES_hhdet_tes!O55=0,0,RES_hhdet_tes!O55/0.086*1000000/RES_hhdet_num!O55)</f>
        <v>1949.0220409240553</v>
      </c>
      <c r="P55" s="160">
        <f>IF(RES_hhdet_tes!P55=0,0,RES_hhdet_tes!P55/0.086*1000000/RES_hhdet_num!P55)</f>
        <v>2022.3780639645581</v>
      </c>
      <c r="Q55" s="160">
        <f>IF(RES_hhdet_tes!Q55=0,0,RES_hhdet_tes!Q55/0.086*1000000/RES_hhdet_num!Q55)</f>
        <v>1948.4358681575318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1534.9081691330941</v>
      </c>
      <c r="C56" s="156">
        <f>IF(RES_hhdet_tes!C56=0,0,RES_hhdet_tes!C56/0.086*1000000/RES_hhdet_num!C55)</f>
        <v>1554.2179583986422</v>
      </c>
      <c r="D56" s="156">
        <f>IF(RES_hhdet_tes!D56=0,0,RES_hhdet_tes!D56/0.086*1000000/RES_hhdet_num!D55)</f>
        <v>1493.8588807300532</v>
      </c>
      <c r="E56" s="156">
        <f>IF(RES_hhdet_tes!E56=0,0,RES_hhdet_tes!E56/0.086*1000000/RES_hhdet_num!E55)</f>
        <v>1555.7794125719561</v>
      </c>
      <c r="F56" s="156">
        <f>IF(RES_hhdet_tes!F56=0,0,RES_hhdet_tes!F56/0.086*1000000/RES_hhdet_num!F55)</f>
        <v>1535.8924772662581</v>
      </c>
      <c r="G56" s="156">
        <f>IF(RES_hhdet_tes!G56=0,0,RES_hhdet_tes!G56/0.086*1000000/RES_hhdet_num!G55)</f>
        <v>1528.8565323650528</v>
      </c>
      <c r="H56" s="156">
        <f>IF(RES_hhdet_tes!H56=0,0,RES_hhdet_tes!H56/0.086*1000000/RES_hhdet_num!H55)</f>
        <v>1464.3770101166958</v>
      </c>
      <c r="I56" s="156">
        <f>IF(RES_hhdet_tes!I56=0,0,RES_hhdet_tes!I56/0.086*1000000/RES_hhdet_num!I55)</f>
        <v>1293.9814776065027</v>
      </c>
      <c r="J56" s="156">
        <f>IF(RES_hhdet_tes!J56=0,0,RES_hhdet_tes!J56/0.086*1000000/RES_hhdet_num!J55)</f>
        <v>1501.4698304188719</v>
      </c>
      <c r="K56" s="156">
        <f>IF(RES_hhdet_tes!K56=0,0,RES_hhdet_tes!K56/0.086*1000000/RES_hhdet_num!K55)</f>
        <v>1501.6073246114145</v>
      </c>
      <c r="L56" s="156">
        <f>IF(RES_hhdet_tes!L56=0,0,RES_hhdet_tes!L56/0.086*1000000/RES_hhdet_num!L55)</f>
        <v>1443.8386938629915</v>
      </c>
      <c r="M56" s="156">
        <f>IF(RES_hhdet_tes!M56=0,0,RES_hhdet_tes!M56/0.086*1000000/RES_hhdet_num!M55)</f>
        <v>1519.2095580509301</v>
      </c>
      <c r="N56" s="156">
        <f>IF(RES_hhdet_tes!N56=0,0,RES_hhdet_tes!N56/0.086*1000000/RES_hhdet_num!N55)</f>
        <v>1516.8555351580019</v>
      </c>
      <c r="O56" s="156">
        <f>IF(RES_hhdet_tes!O56=0,0,RES_hhdet_tes!O56/0.086*1000000/RES_hhdet_num!O55)</f>
        <v>1510.6165728750416</v>
      </c>
      <c r="P56" s="156">
        <f>IF(RES_hhdet_tes!P56=0,0,RES_hhdet_tes!P56/0.086*1000000/RES_hhdet_num!P55)</f>
        <v>1579.0408654842936</v>
      </c>
      <c r="Q56" s="156">
        <f>IF(RES_hhdet_tes!Q56=0,0,RES_hhdet_tes!Q56/0.086*1000000/RES_hhdet_num!Q55)</f>
        <v>1515.7993256043669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474.48548540898759</v>
      </c>
      <c r="C57" s="156">
        <f>IF(RES_hhdet_tes!C57=0,0,RES_hhdet_tes!C57/0.086*1000000/RES_hhdet_num!C55)</f>
        <v>473.65937173820919</v>
      </c>
      <c r="D57" s="156">
        <f>IF(RES_hhdet_tes!D57=0,0,RES_hhdet_tes!D57/0.086*1000000/RES_hhdet_num!D55)</f>
        <v>467.31060713807017</v>
      </c>
      <c r="E57" s="156">
        <f>IF(RES_hhdet_tes!E57=0,0,RES_hhdet_tes!E57/0.086*1000000/RES_hhdet_num!E55)</f>
        <v>465.87014166263981</v>
      </c>
      <c r="F57" s="156">
        <f>IF(RES_hhdet_tes!F57=0,0,RES_hhdet_tes!F57/0.086*1000000/RES_hhdet_num!F55)</f>
        <v>463.79578083846968</v>
      </c>
      <c r="G57" s="156">
        <f>IF(RES_hhdet_tes!G57=0,0,RES_hhdet_tes!G57/0.086*1000000/RES_hhdet_num!G55)</f>
        <v>461.84747127101059</v>
      </c>
      <c r="H57" s="156">
        <f>IF(RES_hhdet_tes!H57=0,0,RES_hhdet_tes!H57/0.086*1000000/RES_hhdet_num!H55)</f>
        <v>560.09551804160253</v>
      </c>
      <c r="I57" s="156">
        <f>IF(RES_hhdet_tes!I57=0,0,RES_hhdet_tes!I57/0.086*1000000/RES_hhdet_num!I55)</f>
        <v>685.67435385500164</v>
      </c>
      <c r="J57" s="156">
        <f>IF(RES_hhdet_tes!J57=0,0,RES_hhdet_tes!J57/0.086*1000000/RES_hhdet_num!J55)</f>
        <v>452.09055407513375</v>
      </c>
      <c r="K57" s="156">
        <f>IF(RES_hhdet_tes!K57=0,0,RES_hhdet_tes!K57/0.086*1000000/RES_hhdet_num!K55)</f>
        <v>447.55227862210762</v>
      </c>
      <c r="L57" s="156">
        <f>IF(RES_hhdet_tes!L57=0,0,RES_hhdet_tes!L57/0.086*1000000/RES_hhdet_num!L55)</f>
        <v>446.86515987310338</v>
      </c>
      <c r="M57" s="156">
        <f>IF(RES_hhdet_tes!M57=0,0,RES_hhdet_tes!M57/0.086*1000000/RES_hhdet_num!M55)</f>
        <v>443.54408123619265</v>
      </c>
      <c r="N57" s="156">
        <f>IF(RES_hhdet_tes!N57=0,0,RES_hhdet_tes!N57/0.086*1000000/RES_hhdet_num!N55)</f>
        <v>441.56423508861502</v>
      </c>
      <c r="O57" s="156">
        <f>IF(RES_hhdet_tes!O57=0,0,RES_hhdet_tes!O57/0.086*1000000/RES_hhdet_num!O55)</f>
        <v>438.4054680490139</v>
      </c>
      <c r="P57" s="156">
        <f>IF(RES_hhdet_tes!P57=0,0,RES_hhdet_tes!P57/0.086*1000000/RES_hhdet_num!P55)</f>
        <v>443.33719848026459</v>
      </c>
      <c r="Q57" s="156">
        <f>IF(RES_hhdet_tes!Q57=0,0,RES_hhdet_tes!Q57/0.086*1000000/RES_hhdet_num!Q55)</f>
        <v>432.63654255316504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381.86587874176001</v>
      </c>
      <c r="C58" s="157">
        <f>IF(RES_hhdet_tes!C58=0,0,RES_hhdet_tes!C58/0.086*1000000/RES_hhdet_num!C$43)</f>
        <v>369.60842864137004</v>
      </c>
      <c r="D58" s="157">
        <f>IF(RES_hhdet_tes!D58=0,0,RES_hhdet_tes!D58/0.086*1000000/RES_hhdet_num!D$43)</f>
        <v>376.87892107042592</v>
      </c>
      <c r="E58" s="157">
        <f>IF(RES_hhdet_tes!E58=0,0,RES_hhdet_tes!E58/0.086*1000000/RES_hhdet_num!E$43)</f>
        <v>383.53684373247643</v>
      </c>
      <c r="F58" s="157">
        <f>IF(RES_hhdet_tes!F58=0,0,RES_hhdet_tes!F58/0.086*1000000/RES_hhdet_num!F$43)</f>
        <v>382.33631758635369</v>
      </c>
      <c r="G58" s="157">
        <f>IF(RES_hhdet_tes!G58=0,0,RES_hhdet_tes!G58/0.086*1000000/RES_hhdet_num!G$43)</f>
        <v>396.90143000577677</v>
      </c>
      <c r="H58" s="157">
        <f>IF(RES_hhdet_tes!H58=0,0,RES_hhdet_tes!H58/0.086*1000000/RES_hhdet_num!H$43)</f>
        <v>398.21941069524519</v>
      </c>
      <c r="I58" s="157">
        <f>IF(RES_hhdet_tes!I58=0,0,RES_hhdet_tes!I58/0.086*1000000/RES_hhdet_num!I$43)</f>
        <v>420.26309047212527</v>
      </c>
      <c r="J58" s="157">
        <f>IF(RES_hhdet_tes!J58=0,0,RES_hhdet_tes!J58/0.086*1000000/RES_hhdet_num!J$43)</f>
        <v>405.45836660745277</v>
      </c>
      <c r="K58" s="157">
        <f>IF(RES_hhdet_tes!K58=0,0,RES_hhdet_tes!K58/0.086*1000000/RES_hhdet_num!K$43)</f>
        <v>418.96073738345541</v>
      </c>
      <c r="L58" s="157">
        <f>IF(RES_hhdet_tes!L58=0,0,RES_hhdet_tes!L58/0.086*1000000/RES_hhdet_num!L$43)</f>
        <v>398.48755553005412</v>
      </c>
      <c r="M58" s="157">
        <f>IF(RES_hhdet_tes!M58=0,0,RES_hhdet_tes!M58/0.086*1000000/RES_hhdet_num!M$43)</f>
        <v>420.69373540489477</v>
      </c>
      <c r="N58" s="157">
        <f>IF(RES_hhdet_tes!N58=0,0,RES_hhdet_tes!N58/0.086*1000000/RES_hhdet_num!N$43)</f>
        <v>439.62886719349524</v>
      </c>
      <c r="O58" s="157">
        <f>IF(RES_hhdet_tes!O58=0,0,RES_hhdet_tes!O58/0.086*1000000/RES_hhdet_num!O$43)</f>
        <v>441.54447388812224</v>
      </c>
      <c r="P58" s="157">
        <f>IF(RES_hhdet_tes!P58=0,0,RES_hhdet_tes!P58/0.086*1000000/RES_hhdet_num!P$43)</f>
        <v>467.38994177744399</v>
      </c>
      <c r="Q58" s="157">
        <f>IF(RES_hhdet_tes!Q58=0,0,RES_hhdet_tes!Q58/0.086*1000000/RES_hhdet_num!Q$43)</f>
        <v>479.46212876906139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357.60534511796379</v>
      </c>
      <c r="C59" s="156">
        <f>IF(RES_hhdet_tes!C59=0,0,RES_hhdet_tes!C59/0.086*1000000/RES_hhdet_num!C59)</f>
        <v>361.32948036963938</v>
      </c>
      <c r="D59" s="156">
        <f>IF(RES_hhdet_tes!D59=0,0,RES_hhdet_tes!D59/0.086*1000000/RES_hhdet_num!D59)</f>
        <v>374.70815536120068</v>
      </c>
      <c r="E59" s="156">
        <f>IF(RES_hhdet_tes!E59=0,0,RES_hhdet_tes!E59/0.086*1000000/RES_hhdet_num!E59)</f>
        <v>370.2245651378156</v>
      </c>
      <c r="F59" s="156">
        <f>IF(RES_hhdet_tes!F59=0,0,RES_hhdet_tes!F59/0.086*1000000/RES_hhdet_num!F59)</f>
        <v>372.0020154270652</v>
      </c>
      <c r="G59" s="156">
        <f>IF(RES_hhdet_tes!G59=0,0,RES_hhdet_tes!G59/0.086*1000000/RES_hhdet_num!G59)</f>
        <v>377.95688367695413</v>
      </c>
      <c r="H59" s="156">
        <f>IF(RES_hhdet_tes!H59=0,0,RES_hhdet_tes!H59/0.086*1000000/RES_hhdet_num!H59)</f>
        <v>376.94578937689261</v>
      </c>
      <c r="I59" s="156">
        <f>IF(RES_hhdet_tes!I59=0,0,RES_hhdet_tes!I59/0.086*1000000/RES_hhdet_num!I59)</f>
        <v>391.40272244360199</v>
      </c>
      <c r="J59" s="156">
        <f>IF(RES_hhdet_tes!J59=0,0,RES_hhdet_tes!J59/0.086*1000000/RES_hhdet_num!J59)</f>
        <v>388.59745354582759</v>
      </c>
      <c r="K59" s="156">
        <f>IF(RES_hhdet_tes!K59=0,0,RES_hhdet_tes!K59/0.086*1000000/RES_hhdet_num!K59)</f>
        <v>393.94200755439482</v>
      </c>
      <c r="L59" s="156">
        <f>IF(RES_hhdet_tes!L59=0,0,RES_hhdet_tes!L59/0.086*1000000/RES_hhdet_num!L59)</f>
        <v>384.37575507315694</v>
      </c>
      <c r="M59" s="156">
        <f>IF(RES_hhdet_tes!M59=0,0,RES_hhdet_tes!M59/0.086*1000000/RES_hhdet_num!M59)</f>
        <v>391.45519449204824</v>
      </c>
      <c r="N59" s="156">
        <f>IF(RES_hhdet_tes!N59=0,0,RES_hhdet_tes!N59/0.086*1000000/RES_hhdet_num!N59)</f>
        <v>408.52941727427464</v>
      </c>
      <c r="O59" s="156">
        <f>IF(RES_hhdet_tes!O59=0,0,RES_hhdet_tes!O59/0.086*1000000/RES_hhdet_num!O59)</f>
        <v>407.32690159797266</v>
      </c>
      <c r="P59" s="156">
        <f>IF(RES_hhdet_tes!P59=0,0,RES_hhdet_tes!P59/0.086*1000000/RES_hhdet_num!P59)</f>
        <v>417.90823025761472</v>
      </c>
      <c r="Q59" s="156">
        <f>IF(RES_hhdet_tes!Q59=0,0,RES_hhdet_tes!Q59/0.086*1000000/RES_hhdet_num!Q59)</f>
        <v>421.52620226267243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385.6013743347018</v>
      </c>
      <c r="C60" s="57">
        <f>IF(RES_hhdet_tes!C60=0,0,RES_hhdet_tes!C60/0.086*1000000/RES_hhdet_num!C60)</f>
        <v>373.80159844165587</v>
      </c>
      <c r="D60" s="57">
        <f>IF(RES_hhdet_tes!D60=0,0,RES_hhdet_tes!D60/0.086*1000000/RES_hhdet_num!D60)</f>
        <v>377.60884203837838</v>
      </c>
      <c r="E60" s="57">
        <f>IF(RES_hhdet_tes!E60=0,0,RES_hhdet_tes!E60/0.086*1000000/RES_hhdet_num!E60)</f>
        <v>389.37387360417324</v>
      </c>
      <c r="F60" s="57">
        <f>IF(RES_hhdet_tes!F60=0,0,RES_hhdet_tes!F60/0.086*1000000/RES_hhdet_num!F60)</f>
        <v>386.3294706424544</v>
      </c>
      <c r="G60" s="57">
        <f>IF(RES_hhdet_tes!G60=0,0,RES_hhdet_tes!G60/0.086*1000000/RES_hhdet_num!G60)</f>
        <v>401.72764458069446</v>
      </c>
      <c r="H60" s="57">
        <f>IF(RES_hhdet_tes!H60=0,0,RES_hhdet_tes!H60/0.086*1000000/RES_hhdet_num!H60)</f>
        <v>404.3198429435709</v>
      </c>
      <c r="I60" s="57">
        <f>IF(RES_hhdet_tes!I60=0,0,RES_hhdet_tes!I60/0.086*1000000/RES_hhdet_num!I60)</f>
        <v>421.65021861466266</v>
      </c>
      <c r="J60" s="57">
        <f>IF(RES_hhdet_tes!J60=0,0,RES_hhdet_tes!J60/0.086*1000000/RES_hhdet_num!J60)</f>
        <v>409.54358378031168</v>
      </c>
      <c r="K60" s="57">
        <f>IF(RES_hhdet_tes!K60=0,0,RES_hhdet_tes!K60/0.086*1000000/RES_hhdet_num!K60)</f>
        <v>422.6764647460966</v>
      </c>
      <c r="L60" s="57">
        <f>IF(RES_hhdet_tes!L60=0,0,RES_hhdet_tes!L60/0.086*1000000/RES_hhdet_num!L60)</f>
        <v>404.24189528375325</v>
      </c>
      <c r="M60" s="57">
        <f>IF(RES_hhdet_tes!M60=0,0,RES_hhdet_tes!M60/0.086*1000000/RES_hhdet_num!M60)</f>
        <v>426.74257594571316</v>
      </c>
      <c r="N60" s="57">
        <f>IF(RES_hhdet_tes!N60=0,0,RES_hhdet_tes!N60/0.086*1000000/RES_hhdet_num!N60)</f>
        <v>447.0178341636265</v>
      </c>
      <c r="O60" s="57">
        <f>IF(RES_hhdet_tes!O60=0,0,RES_hhdet_tes!O60/0.086*1000000/RES_hhdet_num!O60)</f>
        <v>450.99010537426409</v>
      </c>
      <c r="P60" s="57">
        <f>IF(RES_hhdet_tes!P60=0,0,RES_hhdet_tes!P60/0.086*1000000/RES_hhdet_num!P60)</f>
        <v>475.52904987152249</v>
      </c>
      <c r="Q60" s="57">
        <f>IF(RES_hhdet_tes!Q60=0,0,RES_hhdet_tes!Q60/0.086*1000000/RES_hhdet_num!Q60)</f>
        <v>487.85441857422211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10882.241656954508</v>
      </c>
      <c r="C62" s="168">
        <f t="shared" ref="C62:Q62" si="9">SUM(C63,C66,C68,C77)</f>
        <v>11191.892624845592</v>
      </c>
      <c r="D62" s="168">
        <f t="shared" si="9"/>
        <v>10940.993572145633</v>
      </c>
      <c r="E62" s="168">
        <f t="shared" si="9"/>
        <v>11265.121039942511</v>
      </c>
      <c r="F62" s="168">
        <f t="shared" si="9"/>
        <v>11502.519221764222</v>
      </c>
      <c r="G62" s="168">
        <f t="shared" si="9"/>
        <v>11042.593838861227</v>
      </c>
      <c r="H62" s="168">
        <f t="shared" si="9"/>
        <v>10794.019227233999</v>
      </c>
      <c r="I62" s="168">
        <f t="shared" si="9"/>
        <v>10470.241618243232</v>
      </c>
      <c r="J62" s="168">
        <f t="shared" si="9"/>
        <v>10720.767111987883</v>
      </c>
      <c r="K62" s="168">
        <f t="shared" si="9"/>
        <v>10282.910063442576</v>
      </c>
      <c r="L62" s="168">
        <f t="shared" si="9"/>
        <v>11501.50827818562</v>
      </c>
      <c r="M62" s="168">
        <f t="shared" si="9"/>
        <v>8747.2713015661266</v>
      </c>
      <c r="N62" s="168">
        <f t="shared" si="9"/>
        <v>10199.962318776943</v>
      </c>
      <c r="O62" s="168">
        <f t="shared" si="9"/>
        <v>10275.14711859745</v>
      </c>
      <c r="P62" s="168">
        <f t="shared" si="9"/>
        <v>8495.2498127360468</v>
      </c>
      <c r="Q62" s="168">
        <f t="shared" si="9"/>
        <v>9005.1708925844541</v>
      </c>
    </row>
    <row r="63" spans="1:17" ht="12.95" customHeight="1" x14ac:dyDescent="0.25">
      <c r="A63" s="158" t="s">
        <v>65</v>
      </c>
      <c r="B63" s="157">
        <f t="shared" ref="B63:Q63" si="10">SUM(B64:B65)</f>
        <v>8599.4706198494314</v>
      </c>
      <c r="C63" s="157">
        <f t="shared" si="10"/>
        <v>8930.9279120734609</v>
      </c>
      <c r="D63" s="157">
        <f t="shared" si="10"/>
        <v>8708.2621931684953</v>
      </c>
      <c r="E63" s="157">
        <f t="shared" si="10"/>
        <v>9034.4930751695993</v>
      </c>
      <c r="F63" s="157">
        <f t="shared" si="10"/>
        <v>9289.6998530942474</v>
      </c>
      <c r="G63" s="157">
        <f t="shared" si="10"/>
        <v>8824.5287970153604</v>
      </c>
      <c r="H63" s="157">
        <f t="shared" si="10"/>
        <v>8598.2913297040304</v>
      </c>
      <c r="I63" s="157">
        <f t="shared" si="10"/>
        <v>8266.4119434030199</v>
      </c>
      <c r="J63" s="157">
        <f t="shared" si="10"/>
        <v>8551.1139252732974</v>
      </c>
      <c r="K63" s="157">
        <f t="shared" si="10"/>
        <v>8127.9256979073161</v>
      </c>
      <c r="L63" s="157">
        <f t="shared" si="10"/>
        <v>9362.0210982870976</v>
      </c>
      <c r="M63" s="157">
        <f t="shared" si="10"/>
        <v>6602.2054635287714</v>
      </c>
      <c r="N63" s="157">
        <f t="shared" si="10"/>
        <v>8031.1431098486801</v>
      </c>
      <c r="O63" s="157">
        <f t="shared" si="10"/>
        <v>8107.880296472279</v>
      </c>
      <c r="P63" s="157">
        <f t="shared" si="10"/>
        <v>6292.3832189137074</v>
      </c>
      <c r="Q63" s="157">
        <f t="shared" si="10"/>
        <v>6820.6407764730693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8410.5749222583254</v>
      </c>
      <c r="C64" s="156">
        <f>IF(RES_hhdet_tes!C64=0,0,RES_hhdet_tes!C64/0.086*1000000/RES_hhdet_num!C$62)</f>
        <v>8722.8500385998123</v>
      </c>
      <c r="D64" s="156">
        <f>IF(RES_hhdet_tes!D64=0,0,RES_hhdet_tes!D64/0.086*1000000/RES_hhdet_num!D$62)</f>
        <v>8548.0062227359449</v>
      </c>
      <c r="E64" s="156">
        <f>IF(RES_hhdet_tes!E64=0,0,RES_hhdet_tes!E64/0.086*1000000/RES_hhdet_num!E$62)</f>
        <v>8763.2859464761714</v>
      </c>
      <c r="F64" s="156">
        <f>IF(RES_hhdet_tes!F64=0,0,RES_hhdet_tes!F64/0.086*1000000/RES_hhdet_num!F$62)</f>
        <v>9067.6913160176209</v>
      </c>
      <c r="G64" s="156">
        <f>IF(RES_hhdet_tes!G64=0,0,RES_hhdet_tes!G64/0.086*1000000/RES_hhdet_num!G$62)</f>
        <v>8574.7844681881124</v>
      </c>
      <c r="H64" s="156">
        <f>IF(RES_hhdet_tes!H64=0,0,RES_hhdet_tes!H64/0.086*1000000/RES_hhdet_num!H$62)</f>
        <v>8348.7411929554019</v>
      </c>
      <c r="I64" s="156">
        <f>IF(RES_hhdet_tes!I64=0,0,RES_hhdet_tes!I64/0.086*1000000/RES_hhdet_num!I$62)</f>
        <v>8013.1116945875256</v>
      </c>
      <c r="J64" s="156">
        <f>IF(RES_hhdet_tes!J64=0,0,RES_hhdet_tes!J64/0.086*1000000/RES_hhdet_num!J$62)</f>
        <v>8351.6051429669915</v>
      </c>
      <c r="K64" s="156">
        <f>IF(RES_hhdet_tes!K64=0,0,RES_hhdet_tes!K64/0.086*1000000/RES_hhdet_num!K$62)</f>
        <v>7908.633139432146</v>
      </c>
      <c r="L64" s="156">
        <f>IF(RES_hhdet_tes!L64=0,0,RES_hhdet_tes!L64/0.086*1000000/RES_hhdet_num!L$62)</f>
        <v>9198.7139345056112</v>
      </c>
      <c r="M64" s="156">
        <f>IF(RES_hhdet_tes!M64=0,0,RES_hhdet_tes!M64/0.086*1000000/RES_hhdet_num!M$62)</f>
        <v>6413.0859834999974</v>
      </c>
      <c r="N64" s="156">
        <f>IF(RES_hhdet_tes!N64=0,0,RES_hhdet_tes!N64/0.086*1000000/RES_hhdet_num!N$62)</f>
        <v>7851.6402198319047</v>
      </c>
      <c r="O64" s="156">
        <f>IF(RES_hhdet_tes!O64=0,0,RES_hhdet_tes!O64/0.086*1000000/RES_hhdet_num!O$62)</f>
        <v>7934.8695158477312</v>
      </c>
      <c r="P64" s="156">
        <f>IF(RES_hhdet_tes!P64=0,0,RES_hhdet_tes!P64/0.086*1000000/RES_hhdet_num!P$62)</f>
        <v>6106.1367887151855</v>
      </c>
      <c r="Q64" s="156">
        <f>IF(RES_hhdet_tes!Q64=0,0,RES_hhdet_tes!Q64/0.086*1000000/RES_hhdet_num!Q$62)</f>
        <v>6641.5328367039401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188.89569759110583</v>
      </c>
      <c r="C65" s="156">
        <f>IF(RES_hhdet_tes!C65=0,0,RES_hhdet_tes!C65/0.086*1000000/RES_hhdet_num!C$62)</f>
        <v>208.07787347364837</v>
      </c>
      <c r="D65" s="156">
        <f>IF(RES_hhdet_tes!D65=0,0,RES_hhdet_tes!D65/0.086*1000000/RES_hhdet_num!D$62)</f>
        <v>160.2559704325503</v>
      </c>
      <c r="E65" s="156">
        <f>IF(RES_hhdet_tes!E65=0,0,RES_hhdet_tes!E65/0.086*1000000/RES_hhdet_num!E$62)</f>
        <v>271.20712869342816</v>
      </c>
      <c r="F65" s="156">
        <f>IF(RES_hhdet_tes!F65=0,0,RES_hhdet_tes!F65/0.086*1000000/RES_hhdet_num!F$62)</f>
        <v>222.00853707662642</v>
      </c>
      <c r="G65" s="156">
        <f>IF(RES_hhdet_tes!G65=0,0,RES_hhdet_tes!G65/0.086*1000000/RES_hhdet_num!G$62)</f>
        <v>249.74432882724781</v>
      </c>
      <c r="H65" s="156">
        <f>IF(RES_hhdet_tes!H65=0,0,RES_hhdet_tes!H65/0.086*1000000/RES_hhdet_num!H$62)</f>
        <v>249.55013674862926</v>
      </c>
      <c r="I65" s="156">
        <f>IF(RES_hhdet_tes!I65=0,0,RES_hhdet_tes!I65/0.086*1000000/RES_hhdet_num!I$62)</f>
        <v>253.30024881549519</v>
      </c>
      <c r="J65" s="156">
        <f>IF(RES_hhdet_tes!J65=0,0,RES_hhdet_tes!J65/0.086*1000000/RES_hhdet_num!J$62)</f>
        <v>199.50878230630647</v>
      </c>
      <c r="K65" s="156">
        <f>IF(RES_hhdet_tes!K65=0,0,RES_hhdet_tes!K65/0.086*1000000/RES_hhdet_num!K$62)</f>
        <v>219.29255847516976</v>
      </c>
      <c r="L65" s="156">
        <f>IF(RES_hhdet_tes!L65=0,0,RES_hhdet_tes!L65/0.086*1000000/RES_hhdet_num!L$62)</f>
        <v>163.307163781486</v>
      </c>
      <c r="M65" s="156">
        <f>IF(RES_hhdet_tes!M65=0,0,RES_hhdet_tes!M65/0.086*1000000/RES_hhdet_num!M$62)</f>
        <v>189.11948002877418</v>
      </c>
      <c r="N65" s="156">
        <f>IF(RES_hhdet_tes!N65=0,0,RES_hhdet_tes!N65/0.086*1000000/RES_hhdet_num!N$62)</f>
        <v>179.50289001677564</v>
      </c>
      <c r="O65" s="156">
        <f>IF(RES_hhdet_tes!O65=0,0,RES_hhdet_tes!O65/0.086*1000000/RES_hhdet_num!O$62)</f>
        <v>173.01078062454778</v>
      </c>
      <c r="P65" s="156">
        <f>IF(RES_hhdet_tes!P65=0,0,RES_hhdet_tes!P65/0.086*1000000/RES_hhdet_num!P$62)</f>
        <v>186.24643019852155</v>
      </c>
      <c r="Q65" s="156">
        <f>IF(RES_hhdet_tes!Q65=0,0,RES_hhdet_tes!Q65/0.086*1000000/RES_hhdet_num!Q$62)</f>
        <v>179.10793976912925</v>
      </c>
    </row>
    <row r="66" spans="1:17" ht="12.95" customHeight="1" x14ac:dyDescent="0.25">
      <c r="A66" s="158" t="s">
        <v>112</v>
      </c>
      <c r="B66" s="157">
        <f t="shared" ref="B66:Q66" si="11">B67</f>
        <v>2.8537418844878153</v>
      </c>
      <c r="C66" s="157">
        <f t="shared" si="11"/>
        <v>3.2732548310056901</v>
      </c>
      <c r="D66" s="157">
        <f t="shared" si="11"/>
        <v>4.0394059964516771</v>
      </c>
      <c r="E66" s="157">
        <f t="shared" si="11"/>
        <v>4.702941044952758</v>
      </c>
      <c r="F66" s="157">
        <f t="shared" si="11"/>
        <v>5.9188607952580004</v>
      </c>
      <c r="G66" s="157">
        <f t="shared" si="11"/>
        <v>6.7738759092747793</v>
      </c>
      <c r="H66" s="157">
        <f t="shared" si="11"/>
        <v>8.6198460221728013</v>
      </c>
      <c r="I66" s="157">
        <f t="shared" si="11"/>
        <v>10.412992263665238</v>
      </c>
      <c r="J66" s="157">
        <f t="shared" si="11"/>
        <v>12.577510588680765</v>
      </c>
      <c r="K66" s="157">
        <f t="shared" si="11"/>
        <v>14.833042330105117</v>
      </c>
      <c r="L66" s="157">
        <f t="shared" si="11"/>
        <v>19.565708469694041</v>
      </c>
      <c r="M66" s="157">
        <f t="shared" si="11"/>
        <v>23.096712450463464</v>
      </c>
      <c r="N66" s="157">
        <f t="shared" si="11"/>
        <v>26.428695672813863</v>
      </c>
      <c r="O66" s="157">
        <f t="shared" si="11"/>
        <v>29.78600260403481</v>
      </c>
      <c r="P66" s="157">
        <f t="shared" si="11"/>
        <v>31.747816965067504</v>
      </c>
      <c r="Q66" s="157">
        <f t="shared" si="11"/>
        <v>35.645167584084447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2.8537418844878153</v>
      </c>
      <c r="C67" s="156">
        <f>IF(RES_hhdet_tes!C67=0,0,RES_hhdet_tes!C67/0.086*1000000/RES_hhdet_num!C$62)</f>
        <v>3.2732548310056901</v>
      </c>
      <c r="D67" s="156">
        <f>IF(RES_hhdet_tes!D67=0,0,RES_hhdet_tes!D67/0.086*1000000/RES_hhdet_num!D$62)</f>
        <v>4.0394059964516771</v>
      </c>
      <c r="E67" s="156">
        <f>IF(RES_hhdet_tes!E67=0,0,RES_hhdet_tes!E67/0.086*1000000/RES_hhdet_num!E$62)</f>
        <v>4.702941044952758</v>
      </c>
      <c r="F67" s="156">
        <f>IF(RES_hhdet_tes!F67=0,0,RES_hhdet_tes!F67/0.086*1000000/RES_hhdet_num!F$62)</f>
        <v>5.9188607952580004</v>
      </c>
      <c r="G67" s="156">
        <f>IF(RES_hhdet_tes!G67=0,0,RES_hhdet_tes!G67/0.086*1000000/RES_hhdet_num!G$62)</f>
        <v>6.7738759092747793</v>
      </c>
      <c r="H67" s="156">
        <f>IF(RES_hhdet_tes!H67=0,0,RES_hhdet_tes!H67/0.086*1000000/RES_hhdet_num!H$62)</f>
        <v>8.6198460221728013</v>
      </c>
      <c r="I67" s="156">
        <f>IF(RES_hhdet_tes!I67=0,0,RES_hhdet_tes!I67/0.086*1000000/RES_hhdet_num!I$62)</f>
        <v>10.412992263665238</v>
      </c>
      <c r="J67" s="156">
        <f>IF(RES_hhdet_tes!J67=0,0,RES_hhdet_tes!J67/0.086*1000000/RES_hhdet_num!J$62)</f>
        <v>12.577510588680765</v>
      </c>
      <c r="K67" s="156">
        <f>IF(RES_hhdet_tes!K67=0,0,RES_hhdet_tes!K67/0.086*1000000/RES_hhdet_num!K$62)</f>
        <v>14.833042330105117</v>
      </c>
      <c r="L67" s="156">
        <f>IF(RES_hhdet_tes!L67=0,0,RES_hhdet_tes!L67/0.086*1000000/RES_hhdet_num!L$62)</f>
        <v>19.565708469694041</v>
      </c>
      <c r="M67" s="156">
        <f>IF(RES_hhdet_tes!M67=0,0,RES_hhdet_tes!M67/0.086*1000000/RES_hhdet_num!M$62)</f>
        <v>23.096712450463464</v>
      </c>
      <c r="N67" s="156">
        <f>IF(RES_hhdet_tes!N67=0,0,RES_hhdet_tes!N67/0.086*1000000/RES_hhdet_num!N$62)</f>
        <v>26.428695672813863</v>
      </c>
      <c r="O67" s="156">
        <f>IF(RES_hhdet_tes!O67=0,0,RES_hhdet_tes!O67/0.086*1000000/RES_hhdet_num!O$62)</f>
        <v>29.78600260403481</v>
      </c>
      <c r="P67" s="156">
        <f>IF(RES_hhdet_tes!P67=0,0,RES_hhdet_tes!P67/0.086*1000000/RES_hhdet_num!P$62)</f>
        <v>31.747816965067504</v>
      </c>
      <c r="Q67" s="156">
        <f>IF(RES_hhdet_tes!Q67=0,0,RES_hhdet_tes!Q67/0.086*1000000/RES_hhdet_num!Q$62)</f>
        <v>35.645167584084447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1917.1914665841537</v>
      </c>
      <c r="C68" s="157">
        <f>IF(RES_hhdet_tes!C68=0,0,RES_hhdet_tes!C68/0.086*1000000/RES_hhdet_num!C$62)</f>
        <v>1905.5868929690248</v>
      </c>
      <c r="D68" s="157">
        <f>IF(RES_hhdet_tes!D68=0,0,RES_hhdet_tes!D68/0.086*1000000/RES_hhdet_num!D$62)</f>
        <v>1866.6871050016814</v>
      </c>
      <c r="E68" s="157">
        <f>IF(RES_hhdet_tes!E68=0,0,RES_hhdet_tes!E68/0.086*1000000/RES_hhdet_num!E$62)</f>
        <v>1863.1629846483993</v>
      </c>
      <c r="F68" s="157">
        <f>IF(RES_hhdet_tes!F68=0,0,RES_hhdet_tes!F68/0.086*1000000/RES_hhdet_num!F$62)</f>
        <v>1840.2593751125773</v>
      </c>
      <c r="G68" s="157">
        <f>IF(RES_hhdet_tes!G68=0,0,RES_hhdet_tes!G68/0.086*1000000/RES_hhdet_num!G$62)</f>
        <v>1834.0734792468763</v>
      </c>
      <c r="H68" s="157">
        <f>IF(RES_hhdet_tes!H68=0,0,RES_hhdet_tes!H68/0.086*1000000/RES_hhdet_num!H$62)</f>
        <v>1807.1922282982553</v>
      </c>
      <c r="I68" s="157">
        <f>IF(RES_hhdet_tes!I68=0,0,RES_hhdet_tes!I68/0.086*1000000/RES_hhdet_num!I$62)</f>
        <v>1798.2386960035608</v>
      </c>
      <c r="J68" s="157">
        <f>IF(RES_hhdet_tes!J68=0,0,RES_hhdet_tes!J68/0.086*1000000/RES_hhdet_num!J$62)</f>
        <v>1766.6673257196669</v>
      </c>
      <c r="K68" s="157">
        <f>IF(RES_hhdet_tes!K68=0,0,RES_hhdet_tes!K68/0.086*1000000/RES_hhdet_num!K$62)</f>
        <v>1742.7347320667263</v>
      </c>
      <c r="L68" s="157">
        <f>IF(RES_hhdet_tes!L68=0,0,RES_hhdet_tes!L68/0.086*1000000/RES_hhdet_num!L$62)</f>
        <v>1733.8402516817839</v>
      </c>
      <c r="M68" s="157">
        <f>IF(RES_hhdet_tes!M68=0,0,RES_hhdet_tes!M68/0.086*1000000/RES_hhdet_num!M$62)</f>
        <v>1724.0346190962102</v>
      </c>
      <c r="N68" s="157">
        <f>IF(RES_hhdet_tes!N68=0,0,RES_hhdet_tes!N68/0.086*1000000/RES_hhdet_num!N$62)</f>
        <v>1723.8616615305727</v>
      </c>
      <c r="O68" s="157">
        <f>IF(RES_hhdet_tes!O68=0,0,RES_hhdet_tes!O68/0.086*1000000/RES_hhdet_num!O$62)</f>
        <v>1717.4772060427558</v>
      </c>
      <c r="P68" s="157">
        <f>IF(RES_hhdet_tes!P68=0,0,RES_hhdet_tes!P68/0.086*1000000/RES_hhdet_num!P$62)</f>
        <v>1737.2987477001898</v>
      </c>
      <c r="Q68" s="157">
        <f>IF(RES_hhdet_tes!Q68=0,0,RES_hhdet_tes!Q68/0.086*1000000/RES_hhdet_num!Q$62)</f>
        <v>1710.1135276260716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1897.9593566649394</v>
      </c>
      <c r="C69" s="132">
        <f>IF(RES_hhdet_tes!C69=0,0,RES_hhdet_tes!C69/0.086*1000000/RES_hhdet_num!C69)</f>
        <v>1883.9195060297109</v>
      </c>
      <c r="D69" s="132">
        <f>IF(RES_hhdet_tes!D69=0,0,RES_hhdet_tes!D69/0.086*1000000/RES_hhdet_num!D69)</f>
        <v>1849.423494661909</v>
      </c>
      <c r="E69" s="132">
        <f>IF(RES_hhdet_tes!E69=0,0,RES_hhdet_tes!E69/0.086*1000000/RES_hhdet_num!E69)</f>
        <v>1834.8279442968251</v>
      </c>
      <c r="F69" s="132">
        <f>IF(RES_hhdet_tes!F69=0,0,RES_hhdet_tes!F69/0.086*1000000/RES_hhdet_num!F69)</f>
        <v>1818.0870253374007</v>
      </c>
      <c r="G69" s="132">
        <f>IF(RES_hhdet_tes!G69=0,0,RES_hhdet_tes!G69/0.086*1000000/RES_hhdet_num!G69)</f>
        <v>1811.8140903910989</v>
      </c>
      <c r="H69" s="132">
        <f>IF(RES_hhdet_tes!H69=0,0,RES_hhdet_tes!H69/0.086*1000000/RES_hhdet_num!H69)</f>
        <v>1774.7752898838669</v>
      </c>
      <c r="I69" s="132">
        <f>IF(RES_hhdet_tes!I69=0,0,RES_hhdet_tes!I69/0.086*1000000/RES_hhdet_num!I69)</f>
        <v>1773.2540301473282</v>
      </c>
      <c r="J69" s="132">
        <f>IF(RES_hhdet_tes!J69=0,0,RES_hhdet_tes!J69/0.086*1000000/RES_hhdet_num!J69)</f>
        <v>1748.5303884055763</v>
      </c>
      <c r="K69" s="132">
        <f>IF(RES_hhdet_tes!K69=0,0,RES_hhdet_tes!K69/0.086*1000000/RES_hhdet_num!K69)</f>
        <v>1724.9285996962033</v>
      </c>
      <c r="L69" s="132">
        <f>IF(RES_hhdet_tes!L69=0,0,RES_hhdet_tes!L69/0.086*1000000/RES_hhdet_num!L69)</f>
        <v>1721.7894943324941</v>
      </c>
      <c r="M69" s="132">
        <f>IF(RES_hhdet_tes!M69=0,0,RES_hhdet_tes!M69/0.086*1000000/RES_hhdet_num!M69)</f>
        <v>1705.2402014542702</v>
      </c>
      <c r="N69" s="132">
        <f>IF(RES_hhdet_tes!N69=0,0,RES_hhdet_tes!N69/0.086*1000000/RES_hhdet_num!N69)</f>
        <v>1710.4369945062006</v>
      </c>
      <c r="O69" s="132">
        <f>IF(RES_hhdet_tes!O69=0,0,RES_hhdet_tes!O69/0.086*1000000/RES_hhdet_num!O69)</f>
        <v>1703.4926705027938</v>
      </c>
      <c r="P69" s="132">
        <f>IF(RES_hhdet_tes!P69=0,0,RES_hhdet_tes!P69/0.086*1000000/RES_hhdet_num!P69)</f>
        <v>1720.4180991236233</v>
      </c>
      <c r="Q69" s="132">
        <f>IF(RES_hhdet_tes!Q69=0,0,RES_hhdet_tes!Q69/0.086*1000000/RES_hhdet_num!Q69)</f>
        <v>1697.2855329936563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1897.9550029076895</v>
      </c>
      <c r="C70" s="132">
        <f>IF(RES_hhdet_tes!C70=0,0,RES_hhdet_tes!C70/0.086*1000000/RES_hhdet_num!C70)</f>
        <v>1892.4535932781748</v>
      </c>
      <c r="D70" s="132">
        <f>IF(RES_hhdet_tes!D70=0,0,RES_hhdet_tes!D70/0.086*1000000/RES_hhdet_num!D70)</f>
        <v>1867.7006151104665</v>
      </c>
      <c r="E70" s="132">
        <f>IF(RES_hhdet_tes!E70=0,0,RES_hhdet_tes!E70/0.086*1000000/RES_hhdet_num!E70)</f>
        <v>1861.8243881057972</v>
      </c>
      <c r="F70" s="132">
        <f>IF(RES_hhdet_tes!F70=0,0,RES_hhdet_tes!F70/0.086*1000000/RES_hhdet_num!F70)</f>
        <v>1853.2813879972164</v>
      </c>
      <c r="G70" s="132">
        <f>IF(RES_hhdet_tes!G70=0,0,RES_hhdet_tes!G70/0.086*1000000/RES_hhdet_num!G70)</f>
        <v>1851.2260536523468</v>
      </c>
      <c r="H70" s="132">
        <f>IF(RES_hhdet_tes!H70=0,0,RES_hhdet_tes!H70/0.086*1000000/RES_hhdet_num!H70)</f>
        <v>1821.7302092289121</v>
      </c>
      <c r="I70" s="132">
        <f>IF(RES_hhdet_tes!I70=0,0,RES_hhdet_tes!I70/0.086*1000000/RES_hhdet_num!I70)</f>
        <v>1819.6020190438082</v>
      </c>
      <c r="J70" s="132">
        <f>IF(RES_hhdet_tes!J70=0,0,RES_hhdet_tes!J70/0.086*1000000/RES_hhdet_num!J70)</f>
        <v>1791.6643066518322</v>
      </c>
      <c r="K70" s="132">
        <f>IF(RES_hhdet_tes!K70=0,0,RES_hhdet_tes!K70/0.086*1000000/RES_hhdet_num!K70)</f>
        <v>1770.3696229848617</v>
      </c>
      <c r="L70" s="132">
        <f>IF(RES_hhdet_tes!L70=0,0,RES_hhdet_tes!L70/0.086*1000000/RES_hhdet_num!L70)</f>
        <v>1769.6388687585586</v>
      </c>
      <c r="M70" s="132">
        <f>IF(RES_hhdet_tes!M70=0,0,RES_hhdet_tes!M70/0.086*1000000/RES_hhdet_num!M70)</f>
        <v>1754.3412331187453</v>
      </c>
      <c r="N70" s="132">
        <f>IF(RES_hhdet_tes!N70=0,0,RES_hhdet_tes!N70/0.086*1000000/RES_hhdet_num!N70)</f>
        <v>1756.1210337647562</v>
      </c>
      <c r="O70" s="132">
        <f>IF(RES_hhdet_tes!O70=0,0,RES_hhdet_tes!O70/0.086*1000000/RES_hhdet_num!O70)</f>
        <v>1744.6684164467506</v>
      </c>
      <c r="P70" s="132">
        <f>IF(RES_hhdet_tes!P70=0,0,RES_hhdet_tes!P70/0.086*1000000/RES_hhdet_num!P70)</f>
        <v>1759.5065778364681</v>
      </c>
      <c r="Q70" s="132">
        <f>IF(RES_hhdet_tes!Q70=0,0,RES_hhdet_tes!Q70/0.086*1000000/RES_hhdet_num!Q70)</f>
        <v>1729.3467877590124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1423.4695174987021</v>
      </c>
      <c r="C71" s="165">
        <f>IF(RES_hhdet_tes!C71=0,0,RES_hhdet_tes!C71/0.086*1000000/RES_hhdet_num!C70)</f>
        <v>1418.794221539966</v>
      </c>
      <c r="D71" s="165">
        <f>IF(RES_hhdet_tes!D71=0,0,RES_hhdet_tes!D71/0.086*1000000/RES_hhdet_num!D70)</f>
        <v>1400.3900079723985</v>
      </c>
      <c r="E71" s="165">
        <f>IF(RES_hhdet_tes!E71=0,0,RES_hhdet_tes!E71/0.086*1000000/RES_hhdet_num!E70)</f>
        <v>1395.9542464431572</v>
      </c>
      <c r="F71" s="165">
        <f>IF(RES_hhdet_tes!F71=0,0,RES_hhdet_tes!F71/0.086*1000000/RES_hhdet_num!F70)</f>
        <v>1389.4856071587467</v>
      </c>
      <c r="G71" s="165">
        <f>IF(RES_hhdet_tes!G71=0,0,RES_hhdet_tes!G71/0.086*1000000/RES_hhdet_num!G70)</f>
        <v>1389.3785823813359</v>
      </c>
      <c r="H71" s="165">
        <f>IF(RES_hhdet_tes!H71=0,0,RES_hhdet_tes!H71/0.086*1000000/RES_hhdet_num!H70)</f>
        <v>1261.6346911873093</v>
      </c>
      <c r="I71" s="165">
        <f>IF(RES_hhdet_tes!I71=0,0,RES_hhdet_tes!I71/0.086*1000000/RES_hhdet_num!I70)</f>
        <v>1133.9276651888067</v>
      </c>
      <c r="J71" s="165">
        <f>IF(RES_hhdet_tes!J71=0,0,RES_hhdet_tes!J71/0.086*1000000/RES_hhdet_num!J70)</f>
        <v>1339.5737525766983</v>
      </c>
      <c r="K71" s="165">
        <f>IF(RES_hhdet_tes!K71=0,0,RES_hhdet_tes!K71/0.086*1000000/RES_hhdet_num!K70)</f>
        <v>1322.8173443627543</v>
      </c>
      <c r="L71" s="165">
        <f>IF(RES_hhdet_tes!L71=0,0,RES_hhdet_tes!L71/0.086*1000000/RES_hhdet_num!L70)</f>
        <v>1322.7737088854549</v>
      </c>
      <c r="M71" s="165">
        <f>IF(RES_hhdet_tes!M71=0,0,RES_hhdet_tes!M71/0.086*1000000/RES_hhdet_num!M70)</f>
        <v>1310.797151882553</v>
      </c>
      <c r="N71" s="165">
        <f>IF(RES_hhdet_tes!N71=0,0,RES_hhdet_tes!N71/0.086*1000000/RES_hhdet_num!N70)</f>
        <v>1314.5567986761409</v>
      </c>
      <c r="O71" s="165">
        <f>IF(RES_hhdet_tes!O71=0,0,RES_hhdet_tes!O71/0.086*1000000/RES_hhdet_num!O70)</f>
        <v>1306.2629483977369</v>
      </c>
      <c r="P71" s="165">
        <f>IF(RES_hhdet_tes!P71=0,0,RES_hhdet_tes!P71/0.086*1000000/RES_hhdet_num!P70)</f>
        <v>1316.1693793562035</v>
      </c>
      <c r="Q71" s="165">
        <f>IF(RES_hhdet_tes!Q71=0,0,RES_hhdet_tes!Q71/0.086*1000000/RES_hhdet_num!Q70)</f>
        <v>1296.7102452058466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474.48548540898753</v>
      </c>
      <c r="C72" s="164">
        <f>IF(RES_hhdet_tes!C72=0,0,RES_hhdet_tes!C72/0.086*1000000/RES_hhdet_num!C70)</f>
        <v>473.65937173820924</v>
      </c>
      <c r="D72" s="164">
        <f>IF(RES_hhdet_tes!D72=0,0,RES_hhdet_tes!D72/0.086*1000000/RES_hhdet_num!D70)</f>
        <v>467.31060713806801</v>
      </c>
      <c r="E72" s="164">
        <f>IF(RES_hhdet_tes!E72=0,0,RES_hhdet_tes!E72/0.086*1000000/RES_hhdet_num!E70)</f>
        <v>465.87014166263975</v>
      </c>
      <c r="F72" s="164">
        <f>IF(RES_hhdet_tes!F72=0,0,RES_hhdet_tes!F72/0.086*1000000/RES_hhdet_num!F70)</f>
        <v>463.79578083846968</v>
      </c>
      <c r="G72" s="164">
        <f>IF(RES_hhdet_tes!G72=0,0,RES_hhdet_tes!G72/0.086*1000000/RES_hhdet_num!G70)</f>
        <v>461.84747127101053</v>
      </c>
      <c r="H72" s="164">
        <f>IF(RES_hhdet_tes!H72=0,0,RES_hhdet_tes!H72/0.086*1000000/RES_hhdet_num!H70)</f>
        <v>560.09551804160253</v>
      </c>
      <c r="I72" s="164">
        <f>IF(RES_hhdet_tes!I72=0,0,RES_hhdet_tes!I72/0.086*1000000/RES_hhdet_num!I70)</f>
        <v>685.67435385500175</v>
      </c>
      <c r="J72" s="164">
        <f>IF(RES_hhdet_tes!J72=0,0,RES_hhdet_tes!J72/0.086*1000000/RES_hhdet_num!J70)</f>
        <v>452.09055407513375</v>
      </c>
      <c r="K72" s="164">
        <f>IF(RES_hhdet_tes!K72=0,0,RES_hhdet_tes!K72/0.086*1000000/RES_hhdet_num!K70)</f>
        <v>447.55227862210734</v>
      </c>
      <c r="L72" s="164">
        <f>IF(RES_hhdet_tes!L72=0,0,RES_hhdet_tes!L72/0.086*1000000/RES_hhdet_num!L70)</f>
        <v>446.86515987310361</v>
      </c>
      <c r="M72" s="164">
        <f>IF(RES_hhdet_tes!M72=0,0,RES_hhdet_tes!M72/0.086*1000000/RES_hhdet_num!M70)</f>
        <v>443.54408123619265</v>
      </c>
      <c r="N72" s="164">
        <f>IF(RES_hhdet_tes!N72=0,0,RES_hhdet_tes!N72/0.086*1000000/RES_hhdet_num!N70)</f>
        <v>441.56423508861508</v>
      </c>
      <c r="O72" s="164">
        <f>IF(RES_hhdet_tes!O72=0,0,RES_hhdet_tes!O72/0.086*1000000/RES_hhdet_num!O70)</f>
        <v>438.40546804901385</v>
      </c>
      <c r="P72" s="164">
        <f>IF(RES_hhdet_tes!P72=0,0,RES_hhdet_tes!P72/0.086*1000000/RES_hhdet_num!P70)</f>
        <v>443.33719848026476</v>
      </c>
      <c r="Q72" s="164">
        <f>IF(RES_hhdet_tes!Q72=0,0,RES_hhdet_tes!Q72/0.086*1000000/RES_hhdet_num!Q70)</f>
        <v>432.63654255316538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2046.5442255108546</v>
      </c>
      <c r="C73" s="162">
        <f>IF(RES_hhdet_tes!C73=0,0,RES_hhdet_tes!C73/0.086*1000000/RES_hhdet_num!C73)</f>
        <v>2051.1773305765691</v>
      </c>
      <c r="D73" s="162">
        <f>IF(RES_hhdet_tes!D73=0,0,RES_hhdet_tes!D73/0.086*1000000/RES_hhdet_num!D73)</f>
        <v>1983.2945950924095</v>
      </c>
      <c r="E73" s="162">
        <f>IF(RES_hhdet_tes!E73=0,0,RES_hhdet_tes!E73/0.086*1000000/RES_hhdet_num!E73)</f>
        <v>2056.4379412268149</v>
      </c>
      <c r="F73" s="162">
        <f>IF(RES_hhdet_tes!F73=0,0,RES_hhdet_tes!F73/0.086*1000000/RES_hhdet_num!F73)</f>
        <v>2002.7207934349799</v>
      </c>
      <c r="G73" s="162">
        <f>IF(RES_hhdet_tes!G73=0,0,RES_hhdet_tes!G73/0.086*1000000/RES_hhdet_num!G73)</f>
        <v>1991.9457798373924</v>
      </c>
      <c r="H73" s="162">
        <f>IF(RES_hhdet_tes!H73=0,0,RES_hhdet_tes!H73/0.086*1000000/RES_hhdet_num!H73)</f>
        <v>2064.9291027067707</v>
      </c>
      <c r="I73" s="162">
        <f>IF(RES_hhdet_tes!I73=0,0,RES_hhdet_tes!I73/0.086*1000000/RES_hhdet_num!I73)</f>
        <v>2028.2726867784691</v>
      </c>
      <c r="J73" s="162">
        <f>IF(RES_hhdet_tes!J73=0,0,RES_hhdet_tes!J73/0.086*1000000/RES_hhdet_num!J73)</f>
        <v>1977.1069133554461</v>
      </c>
      <c r="K73" s="162">
        <f>IF(RES_hhdet_tes!K73=0,0,RES_hhdet_tes!K73/0.086*1000000/RES_hhdet_num!K73)</f>
        <v>1982.516241385742</v>
      </c>
      <c r="L73" s="162">
        <f>IF(RES_hhdet_tes!L73=0,0,RES_hhdet_tes!L73/0.086*1000000/RES_hhdet_num!L73)</f>
        <v>1912.9290799993748</v>
      </c>
      <c r="M73" s="162">
        <f>IF(RES_hhdet_tes!M73=0,0,RES_hhdet_tes!M73/0.086*1000000/RES_hhdet_num!M73)</f>
        <v>2021.8950292125512</v>
      </c>
      <c r="N73" s="162">
        <f>IF(RES_hhdet_tes!N73=0,0,RES_hhdet_tes!N73/0.086*1000000/RES_hhdet_num!N73)</f>
        <v>1990.0219013501405</v>
      </c>
      <c r="O73" s="162">
        <f>IF(RES_hhdet_tes!O73=0,0,RES_hhdet_tes!O73/0.086*1000000/RES_hhdet_num!O73)</f>
        <v>1998.6843803550496</v>
      </c>
      <c r="P73" s="162">
        <f>IF(RES_hhdet_tes!P73=0,0,RES_hhdet_tes!P73/0.086*1000000/RES_hhdet_num!P73)</f>
        <v>2099.0563532189626</v>
      </c>
      <c r="Q73" s="162">
        <f>IF(RES_hhdet_tes!Q73=0,0,RES_hhdet_tes!Q73/0.086*1000000/RES_hhdet_num!Q73)</f>
        <v>2000.8231090710469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2009.393654542082</v>
      </c>
      <c r="C74" s="160">
        <f>IF(RES_hhdet_tes!C74=0,0,RES_hhdet_tes!C74/0.086*1000000/RES_hhdet_num!C74)</f>
        <v>2021.7104583617688</v>
      </c>
      <c r="D74" s="160">
        <f>IF(RES_hhdet_tes!D74=0,0,RES_hhdet_tes!D74/0.086*1000000/RES_hhdet_num!D74)</f>
        <v>1974.2416034331955</v>
      </c>
      <c r="E74" s="160">
        <f>IF(RES_hhdet_tes!E74=0,0,RES_hhdet_tes!E74/0.086*1000000/RES_hhdet_num!E74)</f>
        <v>2036.7108527228042</v>
      </c>
      <c r="F74" s="160">
        <f>IF(RES_hhdet_tes!F74=0,0,RES_hhdet_tes!F74/0.086*1000000/RES_hhdet_num!F74)</f>
        <v>1995.4589245561044</v>
      </c>
      <c r="G74" s="160">
        <f>IF(RES_hhdet_tes!G74=0,0,RES_hhdet_tes!G74/0.086*1000000/RES_hhdet_num!G74)</f>
        <v>1991.2200281538692</v>
      </c>
      <c r="H74" s="160">
        <f>IF(RES_hhdet_tes!H74=0,0,RES_hhdet_tes!H74/0.086*1000000/RES_hhdet_num!H74)</f>
        <v>2023.4343303951898</v>
      </c>
      <c r="I74" s="160">
        <f>IF(RES_hhdet_tes!I74=0,0,RES_hhdet_tes!I74/0.086*1000000/RES_hhdet_num!I74)</f>
        <v>1971.2837423827659</v>
      </c>
      <c r="J74" s="160">
        <f>IF(RES_hhdet_tes!J74=0,0,RES_hhdet_tes!J74/0.086*1000000/RES_hhdet_num!J74)</f>
        <v>1944.7299982576501</v>
      </c>
      <c r="K74" s="160">
        <f>IF(RES_hhdet_tes!K74=0,0,RES_hhdet_tes!K74/0.086*1000000/RES_hhdet_num!K74)</f>
        <v>1940.8485420065508</v>
      </c>
      <c r="L74" s="160">
        <f>IF(RES_hhdet_tes!L74=0,0,RES_hhdet_tes!L74/0.086*1000000/RES_hhdet_num!L74)</f>
        <v>1883.9738155378611</v>
      </c>
      <c r="M74" s="160">
        <f>IF(RES_hhdet_tes!M74=0,0,RES_hhdet_tes!M74/0.086*1000000/RES_hhdet_num!M74)</f>
        <v>1964.2580349835578</v>
      </c>
      <c r="N74" s="160">
        <f>IF(RES_hhdet_tes!N74=0,0,RES_hhdet_tes!N74/0.086*1000000/RES_hhdet_num!N74)</f>
        <v>1936.3634145769618</v>
      </c>
      <c r="O74" s="160">
        <f>IF(RES_hhdet_tes!O74=0,0,RES_hhdet_tes!O74/0.086*1000000/RES_hhdet_num!O74)</f>
        <v>1940.0763850554724</v>
      </c>
      <c r="P74" s="160">
        <f>IF(RES_hhdet_tes!P74=0,0,RES_hhdet_tes!P74/0.086*1000000/RES_hhdet_num!P74)</f>
        <v>2019.3030772226368</v>
      </c>
      <c r="Q74" s="160">
        <f>IF(RES_hhdet_tes!Q74=0,0,RES_hhdet_tes!Q74/0.086*1000000/RES_hhdet_num!Q74)</f>
        <v>1933.8842406091762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1534.9081691330946</v>
      </c>
      <c r="C75" s="156">
        <f>IF(RES_hhdet_tes!C75=0,0,RES_hhdet_tes!C75/0.086*1000000/RES_hhdet_num!C74)</f>
        <v>1548.0510866235593</v>
      </c>
      <c r="D75" s="156">
        <f>IF(RES_hhdet_tes!D75=0,0,RES_hhdet_tes!D75/0.086*1000000/RES_hhdet_num!D74)</f>
        <v>1506.9309962951277</v>
      </c>
      <c r="E75" s="156">
        <f>IF(RES_hhdet_tes!E75=0,0,RES_hhdet_tes!E75/0.086*1000000/RES_hhdet_num!E74)</f>
        <v>1570.8407110601647</v>
      </c>
      <c r="F75" s="156">
        <f>IF(RES_hhdet_tes!F75=0,0,RES_hhdet_tes!F75/0.086*1000000/RES_hhdet_num!F74)</f>
        <v>1531.6631437176325</v>
      </c>
      <c r="G75" s="156">
        <f>IF(RES_hhdet_tes!G75=0,0,RES_hhdet_tes!G75/0.086*1000000/RES_hhdet_num!G74)</f>
        <v>1529.3725568828588</v>
      </c>
      <c r="H75" s="156">
        <f>IF(RES_hhdet_tes!H75=0,0,RES_hhdet_tes!H75/0.086*1000000/RES_hhdet_num!H74)</f>
        <v>1463.3388123535876</v>
      </c>
      <c r="I75" s="156">
        <f>IF(RES_hhdet_tes!I75=0,0,RES_hhdet_tes!I75/0.086*1000000/RES_hhdet_num!I74)</f>
        <v>1285.6093885277644</v>
      </c>
      <c r="J75" s="156">
        <f>IF(RES_hhdet_tes!J75=0,0,RES_hhdet_tes!J75/0.086*1000000/RES_hhdet_num!J74)</f>
        <v>1492.6394441825162</v>
      </c>
      <c r="K75" s="156">
        <f>IF(RES_hhdet_tes!K75=0,0,RES_hhdet_tes!K75/0.086*1000000/RES_hhdet_num!K74)</f>
        <v>1493.2962633844438</v>
      </c>
      <c r="L75" s="156">
        <f>IF(RES_hhdet_tes!L75=0,0,RES_hhdet_tes!L75/0.086*1000000/RES_hhdet_num!L74)</f>
        <v>1437.1086556647579</v>
      </c>
      <c r="M75" s="156">
        <f>IF(RES_hhdet_tes!M75=0,0,RES_hhdet_tes!M75/0.086*1000000/RES_hhdet_num!M74)</f>
        <v>1520.7139537473649</v>
      </c>
      <c r="N75" s="156">
        <f>IF(RES_hhdet_tes!N75=0,0,RES_hhdet_tes!N75/0.086*1000000/RES_hhdet_num!N74)</f>
        <v>1494.7991794883467</v>
      </c>
      <c r="O75" s="156">
        <f>IF(RES_hhdet_tes!O75=0,0,RES_hhdet_tes!O75/0.086*1000000/RES_hhdet_num!O74)</f>
        <v>1501.6709170064605</v>
      </c>
      <c r="P75" s="156">
        <f>IF(RES_hhdet_tes!P75=0,0,RES_hhdet_tes!P75/0.086*1000000/RES_hhdet_num!P74)</f>
        <v>1575.9658787423723</v>
      </c>
      <c r="Q75" s="156">
        <f>IF(RES_hhdet_tes!Q75=0,0,RES_hhdet_tes!Q75/0.086*1000000/RES_hhdet_num!Q74)</f>
        <v>1501.2476980560111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474.48548540898759</v>
      </c>
      <c r="C76" s="156">
        <f>IF(RES_hhdet_tes!C76=0,0,RES_hhdet_tes!C76/0.086*1000000/RES_hhdet_num!C74)</f>
        <v>473.65937173820919</v>
      </c>
      <c r="D76" s="156">
        <f>IF(RES_hhdet_tes!D76=0,0,RES_hhdet_tes!D76/0.086*1000000/RES_hhdet_num!D74)</f>
        <v>467.31060713806789</v>
      </c>
      <c r="E76" s="156">
        <f>IF(RES_hhdet_tes!E76=0,0,RES_hhdet_tes!E76/0.086*1000000/RES_hhdet_num!E74)</f>
        <v>465.8701416626397</v>
      </c>
      <c r="F76" s="156">
        <f>IF(RES_hhdet_tes!F76=0,0,RES_hhdet_tes!F76/0.086*1000000/RES_hhdet_num!F74)</f>
        <v>463.79578083847207</v>
      </c>
      <c r="G76" s="156">
        <f>IF(RES_hhdet_tes!G76=0,0,RES_hhdet_tes!G76/0.086*1000000/RES_hhdet_num!G74)</f>
        <v>461.84747127101048</v>
      </c>
      <c r="H76" s="156">
        <f>IF(RES_hhdet_tes!H76=0,0,RES_hhdet_tes!H76/0.086*1000000/RES_hhdet_num!H74)</f>
        <v>560.09551804160253</v>
      </c>
      <c r="I76" s="156">
        <f>IF(RES_hhdet_tes!I76=0,0,RES_hhdet_tes!I76/0.086*1000000/RES_hhdet_num!I74)</f>
        <v>685.67435385500187</v>
      </c>
      <c r="J76" s="156">
        <f>IF(RES_hhdet_tes!J76=0,0,RES_hhdet_tes!J76/0.086*1000000/RES_hhdet_num!J74)</f>
        <v>452.09055407513381</v>
      </c>
      <c r="K76" s="156">
        <f>IF(RES_hhdet_tes!K76=0,0,RES_hhdet_tes!K76/0.086*1000000/RES_hhdet_num!K74)</f>
        <v>447.55227862210739</v>
      </c>
      <c r="L76" s="156">
        <f>IF(RES_hhdet_tes!L76=0,0,RES_hhdet_tes!L76/0.086*1000000/RES_hhdet_num!L74)</f>
        <v>446.86515987310327</v>
      </c>
      <c r="M76" s="156">
        <f>IF(RES_hhdet_tes!M76=0,0,RES_hhdet_tes!M76/0.086*1000000/RES_hhdet_num!M74)</f>
        <v>443.54408123619254</v>
      </c>
      <c r="N76" s="156">
        <f>IF(RES_hhdet_tes!N76=0,0,RES_hhdet_tes!N76/0.086*1000000/RES_hhdet_num!N74)</f>
        <v>441.56423508861519</v>
      </c>
      <c r="O76" s="156">
        <f>IF(RES_hhdet_tes!O76=0,0,RES_hhdet_tes!O76/0.086*1000000/RES_hhdet_num!O74)</f>
        <v>438.40546804901203</v>
      </c>
      <c r="P76" s="156">
        <f>IF(RES_hhdet_tes!P76=0,0,RES_hhdet_tes!P76/0.086*1000000/RES_hhdet_num!P74)</f>
        <v>443.3371984802647</v>
      </c>
      <c r="Q76" s="156">
        <f>IF(RES_hhdet_tes!Q76=0,0,RES_hhdet_tes!Q76/0.086*1000000/RES_hhdet_num!Q74)</f>
        <v>432.63654255316533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362.72582863643333</v>
      </c>
      <c r="C77" s="157">
        <f>IF(RES_hhdet_tes!C77=0,0,RES_hhdet_tes!C77/0.086*1000000/RES_hhdet_num!C$62)</f>
        <v>352.10456497210157</v>
      </c>
      <c r="D77" s="157">
        <f>IF(RES_hhdet_tes!D77=0,0,RES_hhdet_tes!D77/0.086*1000000/RES_hhdet_num!D$62)</f>
        <v>362.00486797900504</v>
      </c>
      <c r="E77" s="157">
        <f>IF(RES_hhdet_tes!E77=0,0,RES_hhdet_tes!E77/0.086*1000000/RES_hhdet_num!E$62)</f>
        <v>362.76203907956045</v>
      </c>
      <c r="F77" s="157">
        <f>IF(RES_hhdet_tes!F77=0,0,RES_hhdet_tes!F77/0.086*1000000/RES_hhdet_num!F$62)</f>
        <v>366.6411327621397</v>
      </c>
      <c r="G77" s="157">
        <f>IF(RES_hhdet_tes!G77=0,0,RES_hhdet_tes!G77/0.086*1000000/RES_hhdet_num!G$62)</f>
        <v>377.21768668971532</v>
      </c>
      <c r="H77" s="157">
        <f>IF(RES_hhdet_tes!H77=0,0,RES_hhdet_tes!H77/0.086*1000000/RES_hhdet_num!H$62)</f>
        <v>379.91582320953898</v>
      </c>
      <c r="I77" s="157">
        <f>IF(RES_hhdet_tes!I77=0,0,RES_hhdet_tes!I77/0.086*1000000/RES_hhdet_num!I$62)</f>
        <v>395.1779865729863</v>
      </c>
      <c r="J77" s="157">
        <f>IF(RES_hhdet_tes!J77=0,0,RES_hhdet_tes!J77/0.086*1000000/RES_hhdet_num!J$62)</f>
        <v>390.40835040623841</v>
      </c>
      <c r="K77" s="157">
        <f>IF(RES_hhdet_tes!K77=0,0,RES_hhdet_tes!K77/0.086*1000000/RES_hhdet_num!K$62)</f>
        <v>397.41659113842854</v>
      </c>
      <c r="L77" s="157">
        <f>IF(RES_hhdet_tes!L77=0,0,RES_hhdet_tes!L77/0.086*1000000/RES_hhdet_num!L$62)</f>
        <v>386.08121974704494</v>
      </c>
      <c r="M77" s="157">
        <f>IF(RES_hhdet_tes!M77=0,0,RES_hhdet_tes!M77/0.086*1000000/RES_hhdet_num!M$62)</f>
        <v>397.93450649068126</v>
      </c>
      <c r="N77" s="157">
        <f>IF(RES_hhdet_tes!N77=0,0,RES_hhdet_tes!N77/0.086*1000000/RES_hhdet_num!N$62)</f>
        <v>418.52885172487726</v>
      </c>
      <c r="O77" s="157">
        <f>IF(RES_hhdet_tes!O77=0,0,RES_hhdet_tes!O77/0.086*1000000/RES_hhdet_num!O$62)</f>
        <v>420.0036134783798</v>
      </c>
      <c r="P77" s="157">
        <f>IF(RES_hhdet_tes!P77=0,0,RES_hhdet_tes!P77/0.086*1000000/RES_hhdet_num!P$62)</f>
        <v>433.82002915708188</v>
      </c>
      <c r="Q77" s="157">
        <f>IF(RES_hhdet_tes!Q77=0,0,RES_hhdet_tes!Q77/0.086*1000000/RES_hhdet_num!Q$62)</f>
        <v>438.77142090122913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357.60552968165263</v>
      </c>
      <c r="C78" s="156">
        <f>IF(RES_hhdet_tes!C78=0,0,RES_hhdet_tes!C78/0.086*1000000/RES_hhdet_num!C78)</f>
        <v>348.19861112636909</v>
      </c>
      <c r="D78" s="156">
        <f>IF(RES_hhdet_tes!D78=0,0,RES_hhdet_tes!D78/0.086*1000000/RES_hhdet_num!D78)</f>
        <v>359.14345318775526</v>
      </c>
      <c r="E78" s="156">
        <f>IF(RES_hhdet_tes!E78=0,0,RES_hhdet_tes!E78/0.086*1000000/RES_hhdet_num!E78)</f>
        <v>358.19093410447778</v>
      </c>
      <c r="F78" s="156">
        <f>IF(RES_hhdet_tes!F78=0,0,RES_hhdet_tes!F78/0.086*1000000/RES_hhdet_num!F78)</f>
        <v>363.42540359807276</v>
      </c>
      <c r="G78" s="156">
        <f>IF(RES_hhdet_tes!G78=0,0,RES_hhdet_tes!G78/0.086*1000000/RES_hhdet_num!G78)</f>
        <v>373.08708481795765</v>
      </c>
      <c r="H78" s="156">
        <f>IF(RES_hhdet_tes!H78=0,0,RES_hhdet_tes!H78/0.086*1000000/RES_hhdet_num!H78)</f>
        <v>375.94203028057763</v>
      </c>
      <c r="I78" s="156">
        <f>IF(RES_hhdet_tes!I78=0,0,RES_hhdet_tes!I78/0.086*1000000/RES_hhdet_num!I78)</f>
        <v>390.77795964595254</v>
      </c>
      <c r="J78" s="156">
        <f>IF(RES_hhdet_tes!J78=0,0,RES_hhdet_tes!J78/0.086*1000000/RES_hhdet_num!J78)</f>
        <v>388.20335316817369</v>
      </c>
      <c r="K78" s="156">
        <f>IF(RES_hhdet_tes!K78=0,0,RES_hhdet_tes!K78/0.086*1000000/RES_hhdet_num!K78)</f>
        <v>394.38169029549687</v>
      </c>
      <c r="L78" s="156">
        <f>IF(RES_hhdet_tes!L78=0,0,RES_hhdet_tes!L78/0.086*1000000/RES_hhdet_num!L78)</f>
        <v>384.66434142673052</v>
      </c>
      <c r="M78" s="156">
        <f>IF(RES_hhdet_tes!M78=0,0,RES_hhdet_tes!M78/0.086*1000000/RES_hhdet_num!M78)</f>
        <v>394.96027663303852</v>
      </c>
      <c r="N78" s="156">
        <f>IF(RES_hhdet_tes!N78=0,0,RES_hhdet_tes!N78/0.086*1000000/RES_hhdet_num!N78)</f>
        <v>416.48059438367517</v>
      </c>
      <c r="O78" s="156">
        <f>IF(RES_hhdet_tes!O78=0,0,RES_hhdet_tes!O78/0.086*1000000/RES_hhdet_num!O78)</f>
        <v>418.09891017610983</v>
      </c>
      <c r="P78" s="156">
        <f>IF(RES_hhdet_tes!P78=0,0,RES_hhdet_tes!P78/0.086*1000000/RES_hhdet_num!P78)</f>
        <v>430.78899529893494</v>
      </c>
      <c r="Q78" s="156">
        <f>IF(RES_hhdet_tes!Q78=0,0,RES_hhdet_tes!Q78/0.086*1000000/RES_hhdet_num!Q78)</f>
        <v>437.43040925287454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385.60137433470175</v>
      </c>
      <c r="C79" s="57">
        <f>IF(RES_hhdet_tes!C79=0,0,RES_hhdet_tes!C79/0.086*1000000/RES_hhdet_num!C79)</f>
        <v>373.80159844165593</v>
      </c>
      <c r="D79" s="57">
        <f>IF(RES_hhdet_tes!D79=0,0,RES_hhdet_tes!D79/0.086*1000000/RES_hhdet_num!D79)</f>
        <v>377.60884203837833</v>
      </c>
      <c r="E79" s="57">
        <f>IF(RES_hhdet_tes!E79=0,0,RES_hhdet_tes!E79/0.086*1000000/RES_hhdet_num!E79)</f>
        <v>389.3738736041733</v>
      </c>
      <c r="F79" s="57">
        <f>IF(RES_hhdet_tes!F79=0,0,RES_hhdet_tes!F79/0.086*1000000/RES_hhdet_num!F79)</f>
        <v>386.3294706424544</v>
      </c>
      <c r="G79" s="57">
        <f>IF(RES_hhdet_tes!G79=0,0,RES_hhdet_tes!G79/0.086*1000000/RES_hhdet_num!G79)</f>
        <v>401.72764458069463</v>
      </c>
      <c r="H79" s="57">
        <f>IF(RES_hhdet_tes!H79=0,0,RES_hhdet_tes!H79/0.086*1000000/RES_hhdet_num!H79)</f>
        <v>404.31984294357108</v>
      </c>
      <c r="I79" s="57">
        <f>IF(RES_hhdet_tes!I79=0,0,RES_hhdet_tes!I79/0.086*1000000/RES_hhdet_num!I79)</f>
        <v>421.65021861466278</v>
      </c>
      <c r="J79" s="57">
        <f>IF(RES_hhdet_tes!J79=0,0,RES_hhdet_tes!J79/0.086*1000000/RES_hhdet_num!J79)</f>
        <v>409.54358378031219</v>
      </c>
      <c r="K79" s="57">
        <f>IF(RES_hhdet_tes!K79=0,0,RES_hhdet_tes!K79/0.086*1000000/RES_hhdet_num!K79)</f>
        <v>422.6764647460966</v>
      </c>
      <c r="L79" s="57">
        <f>IF(RES_hhdet_tes!L79=0,0,RES_hhdet_tes!L79/0.086*1000000/RES_hhdet_num!L79)</f>
        <v>404.24189528375325</v>
      </c>
      <c r="M79" s="57">
        <f>IF(RES_hhdet_tes!M79=0,0,RES_hhdet_tes!M79/0.086*1000000/RES_hhdet_num!M79)</f>
        <v>426.74257594571304</v>
      </c>
      <c r="N79" s="57">
        <f>IF(RES_hhdet_tes!N79=0,0,RES_hhdet_tes!N79/0.086*1000000/RES_hhdet_num!N79)</f>
        <v>447.01783416362656</v>
      </c>
      <c r="O79" s="57">
        <f>IF(RES_hhdet_tes!O79=0,0,RES_hhdet_tes!O79/0.086*1000000/RES_hhdet_num!O79)</f>
        <v>450.99010537426403</v>
      </c>
      <c r="P79" s="57">
        <f>IF(RES_hhdet_tes!P79=0,0,RES_hhdet_tes!P79/0.086*1000000/RES_hhdet_num!P79)</f>
        <v>475.52904987152232</v>
      </c>
      <c r="Q79" s="57">
        <f>IF(RES_hhdet_tes!Q79=0,0,RES_hhdet_tes!Q79/0.086*1000000/RES_hhdet_num!Q79)</f>
        <v>487.85441857422205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10854.609231688901</v>
      </c>
      <c r="C81" s="168">
        <f t="shared" ref="C81:Q81" si="12">SUM(C82,C85,C87,C100)</f>
        <v>11253.91949884064</v>
      </c>
      <c r="D81" s="168">
        <f t="shared" si="12"/>
        <v>11172.845875625313</v>
      </c>
      <c r="E81" s="168">
        <f t="shared" si="12"/>
        <v>11263.52770945068</v>
      </c>
      <c r="F81" s="168">
        <f t="shared" si="12"/>
        <v>11226.594590443887</v>
      </c>
      <c r="G81" s="168">
        <f t="shared" si="12"/>
        <v>11360.750827862797</v>
      </c>
      <c r="H81" s="168">
        <f t="shared" si="12"/>
        <v>11298.243713836309</v>
      </c>
      <c r="I81" s="168">
        <f t="shared" si="12"/>
        <v>10960.219933762624</v>
      </c>
      <c r="J81" s="168">
        <f t="shared" si="12"/>
        <v>11529.810002839744</v>
      </c>
      <c r="K81" s="168">
        <f t="shared" si="12"/>
        <v>11045.09325189067</v>
      </c>
      <c r="L81" s="168">
        <f t="shared" si="12"/>
        <v>12308.436682205815</v>
      </c>
      <c r="M81" s="168">
        <f t="shared" si="12"/>
        <v>9360.4781483228417</v>
      </c>
      <c r="N81" s="168">
        <f t="shared" si="12"/>
        <v>10660.464431276203</v>
      </c>
      <c r="O81" s="168">
        <f t="shared" si="12"/>
        <v>10689.557310634309</v>
      </c>
      <c r="P81" s="168">
        <f t="shared" si="12"/>
        <v>8829.6528410180945</v>
      </c>
      <c r="Q81" s="168">
        <f t="shared" si="12"/>
        <v>9165.6835490300655</v>
      </c>
    </row>
    <row r="82" spans="1:17" ht="12.95" customHeight="1" x14ac:dyDescent="0.25">
      <c r="A82" s="158" t="s">
        <v>65</v>
      </c>
      <c r="B82" s="157">
        <f t="shared" ref="B82:Q82" si="13">SUM(B83:B84)</f>
        <v>8486.1000730132291</v>
      </c>
      <c r="C82" s="157">
        <f t="shared" si="13"/>
        <v>8896.2543072672379</v>
      </c>
      <c r="D82" s="157">
        <f t="shared" si="13"/>
        <v>8864.2116940002143</v>
      </c>
      <c r="E82" s="157">
        <f t="shared" si="13"/>
        <v>8915.5475591306858</v>
      </c>
      <c r="F82" s="157">
        <f t="shared" si="13"/>
        <v>8910.5964411579989</v>
      </c>
      <c r="G82" s="157">
        <f t="shared" si="13"/>
        <v>9036.7452158547676</v>
      </c>
      <c r="H82" s="157">
        <f t="shared" si="13"/>
        <v>8939.0953055250375</v>
      </c>
      <c r="I82" s="157">
        <f t="shared" si="13"/>
        <v>8601.2755648477087</v>
      </c>
      <c r="J82" s="157">
        <f t="shared" si="13"/>
        <v>9213.948372589819</v>
      </c>
      <c r="K82" s="157">
        <f t="shared" si="13"/>
        <v>8731.0170974312387</v>
      </c>
      <c r="L82" s="157">
        <f t="shared" si="13"/>
        <v>10053.288985355553</v>
      </c>
      <c r="M82" s="157">
        <f t="shared" si="13"/>
        <v>7038.8952772936773</v>
      </c>
      <c r="N82" s="157">
        <f t="shared" si="13"/>
        <v>8344.7724412832868</v>
      </c>
      <c r="O82" s="157">
        <f t="shared" si="13"/>
        <v>8374.1671510508622</v>
      </c>
      <c r="P82" s="157">
        <f t="shared" si="13"/>
        <v>6433.4263351891896</v>
      </c>
      <c r="Q82" s="157">
        <f t="shared" si="13"/>
        <v>6823.7236386291988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8410.5420889422185</v>
      </c>
      <c r="C83" s="156">
        <f>IF(RES_hhdet_tes!C83=0,0,RES_hhdet_tes!C83/0.086*1000000/RES_hhdet_num!C$81)</f>
        <v>8812.170881797043</v>
      </c>
      <c r="D83" s="156">
        <f>IF(RES_hhdet_tes!D83=0,0,RES_hhdet_tes!D83/0.086*1000000/RES_hhdet_num!D$81)</f>
        <v>8798.2328304572184</v>
      </c>
      <c r="E83" s="156">
        <f>IF(RES_hhdet_tes!E83=0,0,RES_hhdet_tes!E83/0.086*1000000/RES_hhdet_num!E$81)</f>
        <v>8806.5293865741933</v>
      </c>
      <c r="F83" s="156">
        <f>IF(RES_hhdet_tes!F83=0,0,RES_hhdet_tes!F83/0.086*1000000/RES_hhdet_num!F$81)</f>
        <v>8824.1778480814573</v>
      </c>
      <c r="G83" s="156">
        <f>IF(RES_hhdet_tes!G83=0,0,RES_hhdet_tes!G83/0.086*1000000/RES_hhdet_num!G$81)</f>
        <v>8932.6779628185886</v>
      </c>
      <c r="H83" s="156">
        <f>IF(RES_hhdet_tes!H83=0,0,RES_hhdet_tes!H83/0.086*1000000/RES_hhdet_num!H$81)</f>
        <v>8833.4795733068677</v>
      </c>
      <c r="I83" s="156">
        <f>IF(RES_hhdet_tes!I83=0,0,RES_hhdet_tes!I83/0.086*1000000/RES_hhdet_num!I$81)</f>
        <v>8493.8765357604461</v>
      </c>
      <c r="J83" s="156">
        <f>IF(RES_hhdet_tes!J83=0,0,RES_hhdet_tes!J83/0.086*1000000/RES_hhdet_num!J$81)</f>
        <v>9126.7380999023717</v>
      </c>
      <c r="K83" s="156">
        <f>IF(RES_hhdet_tes!K83=0,0,RES_hhdet_tes!K83/0.086*1000000/RES_hhdet_num!K$81)</f>
        <v>8635.2410476885452</v>
      </c>
      <c r="L83" s="156">
        <f>IF(RES_hhdet_tes!L83=0,0,RES_hhdet_tes!L83/0.086*1000000/RES_hhdet_num!L$81)</f>
        <v>9982.400920192822</v>
      </c>
      <c r="M83" s="156">
        <f>IF(RES_hhdet_tes!M83=0,0,RES_hhdet_tes!M83/0.086*1000000/RES_hhdet_num!M$81)</f>
        <v>6956.8335215876441</v>
      </c>
      <c r="N83" s="156">
        <f>IF(RES_hhdet_tes!N83=0,0,RES_hhdet_tes!N83/0.086*1000000/RES_hhdet_num!N$81)</f>
        <v>8269.1532400452816</v>
      </c>
      <c r="O83" s="156">
        <f>IF(RES_hhdet_tes!O83=0,0,RES_hhdet_tes!O83/0.086*1000000/RES_hhdet_num!O$81)</f>
        <v>8301.7629615343794</v>
      </c>
      <c r="P83" s="156">
        <f>IF(RES_hhdet_tes!P83=0,0,RES_hhdet_tes!P83/0.086*1000000/RES_hhdet_num!P$81)</f>
        <v>6355.8807354940736</v>
      </c>
      <c r="Q83" s="156">
        <f>IF(RES_hhdet_tes!Q83=0,0,RES_hhdet_tes!Q83/0.086*1000000/RES_hhdet_num!Q$81)</f>
        <v>6750.9006957972069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75.557984071010935</v>
      </c>
      <c r="C84" s="156">
        <f>IF(RES_hhdet_tes!C84=0,0,RES_hhdet_tes!C84/0.086*1000000/RES_hhdet_num!C$81)</f>
        <v>84.083425470194811</v>
      </c>
      <c r="D84" s="156">
        <f>IF(RES_hhdet_tes!D84=0,0,RES_hhdet_tes!D84/0.086*1000000/RES_hhdet_num!D$81)</f>
        <v>65.978863542996308</v>
      </c>
      <c r="E84" s="156">
        <f>IF(RES_hhdet_tes!E84=0,0,RES_hhdet_tes!E84/0.086*1000000/RES_hhdet_num!E$81)</f>
        <v>109.01817255649345</v>
      </c>
      <c r="F84" s="156">
        <f>IF(RES_hhdet_tes!F84=0,0,RES_hhdet_tes!F84/0.086*1000000/RES_hhdet_num!F$81)</f>
        <v>86.418593076541384</v>
      </c>
      <c r="G84" s="156">
        <f>IF(RES_hhdet_tes!G84=0,0,RES_hhdet_tes!G84/0.086*1000000/RES_hhdet_num!G$81)</f>
        <v>104.06725303617905</v>
      </c>
      <c r="H84" s="156">
        <f>IF(RES_hhdet_tes!H84=0,0,RES_hhdet_tes!H84/0.086*1000000/RES_hhdet_num!H$81)</f>
        <v>105.61573221816978</v>
      </c>
      <c r="I84" s="156">
        <f>IF(RES_hhdet_tes!I84=0,0,RES_hhdet_tes!I84/0.086*1000000/RES_hhdet_num!I$81)</f>
        <v>107.39902908726228</v>
      </c>
      <c r="J84" s="156">
        <f>IF(RES_hhdet_tes!J84=0,0,RES_hhdet_tes!J84/0.086*1000000/RES_hhdet_num!J$81)</f>
        <v>87.210272687447272</v>
      </c>
      <c r="K84" s="156">
        <f>IF(RES_hhdet_tes!K84=0,0,RES_hhdet_tes!K84/0.086*1000000/RES_hhdet_num!K$81)</f>
        <v>95.776049742693871</v>
      </c>
      <c r="L84" s="156">
        <f>IF(RES_hhdet_tes!L84=0,0,RES_hhdet_tes!L84/0.086*1000000/RES_hhdet_num!L$81)</f>
        <v>70.888065162730868</v>
      </c>
      <c r="M84" s="156">
        <f>IF(RES_hhdet_tes!M84=0,0,RES_hhdet_tes!M84/0.086*1000000/RES_hhdet_num!M$81)</f>
        <v>82.061755706032898</v>
      </c>
      <c r="N84" s="156">
        <f>IF(RES_hhdet_tes!N84=0,0,RES_hhdet_tes!N84/0.086*1000000/RES_hhdet_num!N$81)</f>
        <v>75.619201238005303</v>
      </c>
      <c r="O84" s="156">
        <f>IF(RES_hhdet_tes!O84=0,0,RES_hhdet_tes!O84/0.086*1000000/RES_hhdet_num!O$81)</f>
        <v>72.404189516483697</v>
      </c>
      <c r="P84" s="156">
        <f>IF(RES_hhdet_tes!P84=0,0,RES_hhdet_tes!P84/0.086*1000000/RES_hhdet_num!P$81)</f>
        <v>77.545599695116209</v>
      </c>
      <c r="Q84" s="156">
        <f>IF(RES_hhdet_tes!Q84=0,0,RES_hhdet_tes!Q84/0.086*1000000/RES_hhdet_num!Q$81)</f>
        <v>72.822942831991867</v>
      </c>
    </row>
    <row r="85" spans="1:17" ht="12.95" customHeight="1" x14ac:dyDescent="0.25">
      <c r="A85" s="158" t="s">
        <v>112</v>
      </c>
      <c r="B85" s="157">
        <f t="shared" ref="B85:Q85" si="14">B86</f>
        <v>2.8549679427708421</v>
      </c>
      <c r="C85" s="157">
        <f t="shared" si="14"/>
        <v>3.2691240173740947</v>
      </c>
      <c r="D85" s="157">
        <f t="shared" si="14"/>
        <v>4.0395618793947365</v>
      </c>
      <c r="E85" s="157">
        <f t="shared" si="14"/>
        <v>4.6996442090545294</v>
      </c>
      <c r="F85" s="157">
        <f t="shared" si="14"/>
        <v>5.9223333514082936</v>
      </c>
      <c r="G85" s="157">
        <f t="shared" si="14"/>
        <v>6.7741088072222659</v>
      </c>
      <c r="H85" s="157">
        <f t="shared" si="14"/>
        <v>8.6194831962023954</v>
      </c>
      <c r="I85" s="157">
        <f t="shared" si="14"/>
        <v>10.410902612308073</v>
      </c>
      <c r="J85" s="157">
        <f t="shared" si="14"/>
        <v>12.577689253160045</v>
      </c>
      <c r="K85" s="157">
        <f t="shared" si="14"/>
        <v>14.833959250896005</v>
      </c>
      <c r="L85" s="157">
        <f t="shared" si="14"/>
        <v>19.565801167118376</v>
      </c>
      <c r="M85" s="157">
        <f t="shared" si="14"/>
        <v>23.09689664348841</v>
      </c>
      <c r="N85" s="157">
        <f t="shared" si="14"/>
        <v>26.429114728176586</v>
      </c>
      <c r="O85" s="157">
        <f t="shared" si="14"/>
        <v>29.786487453005108</v>
      </c>
      <c r="P85" s="157">
        <f t="shared" si="14"/>
        <v>31.748150811305258</v>
      </c>
      <c r="Q85" s="157">
        <f t="shared" si="14"/>
        <v>35.645628896639927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2.8549679427708421</v>
      </c>
      <c r="C86" s="156">
        <f>IF(RES_hhdet_tes!C86=0,0,RES_hhdet_tes!C86/0.086*1000000/RES_hhdet_num!C$81)</f>
        <v>3.2691240173740947</v>
      </c>
      <c r="D86" s="156">
        <f>IF(RES_hhdet_tes!D86=0,0,RES_hhdet_tes!D86/0.086*1000000/RES_hhdet_num!D$81)</f>
        <v>4.0395618793947365</v>
      </c>
      <c r="E86" s="156">
        <f>IF(RES_hhdet_tes!E86=0,0,RES_hhdet_tes!E86/0.086*1000000/RES_hhdet_num!E$81)</f>
        <v>4.6996442090545294</v>
      </c>
      <c r="F86" s="156">
        <f>IF(RES_hhdet_tes!F86=0,0,RES_hhdet_tes!F86/0.086*1000000/RES_hhdet_num!F$81)</f>
        <v>5.9223333514082936</v>
      </c>
      <c r="G86" s="156">
        <f>IF(RES_hhdet_tes!G86=0,0,RES_hhdet_tes!G86/0.086*1000000/RES_hhdet_num!G$81)</f>
        <v>6.7741088072222659</v>
      </c>
      <c r="H86" s="156">
        <f>IF(RES_hhdet_tes!H86=0,0,RES_hhdet_tes!H86/0.086*1000000/RES_hhdet_num!H$81)</f>
        <v>8.6194831962023954</v>
      </c>
      <c r="I86" s="156">
        <f>IF(RES_hhdet_tes!I86=0,0,RES_hhdet_tes!I86/0.086*1000000/RES_hhdet_num!I$81)</f>
        <v>10.410902612308073</v>
      </c>
      <c r="J86" s="156">
        <f>IF(RES_hhdet_tes!J86=0,0,RES_hhdet_tes!J86/0.086*1000000/RES_hhdet_num!J$81)</f>
        <v>12.577689253160045</v>
      </c>
      <c r="K86" s="156">
        <f>IF(RES_hhdet_tes!K86=0,0,RES_hhdet_tes!K86/0.086*1000000/RES_hhdet_num!K$81)</f>
        <v>14.833959250896005</v>
      </c>
      <c r="L86" s="156">
        <f>IF(RES_hhdet_tes!L86=0,0,RES_hhdet_tes!L86/0.086*1000000/RES_hhdet_num!L$81)</f>
        <v>19.565801167118376</v>
      </c>
      <c r="M86" s="156">
        <f>IF(RES_hhdet_tes!M86=0,0,RES_hhdet_tes!M86/0.086*1000000/RES_hhdet_num!M$81)</f>
        <v>23.09689664348841</v>
      </c>
      <c r="N86" s="156">
        <f>IF(RES_hhdet_tes!N86=0,0,RES_hhdet_tes!N86/0.086*1000000/RES_hhdet_num!N$81)</f>
        <v>26.429114728176586</v>
      </c>
      <c r="O86" s="156">
        <f>IF(RES_hhdet_tes!O86=0,0,RES_hhdet_tes!O86/0.086*1000000/RES_hhdet_num!O$81)</f>
        <v>29.786487453005108</v>
      </c>
      <c r="P86" s="156">
        <f>IF(RES_hhdet_tes!P86=0,0,RES_hhdet_tes!P86/0.086*1000000/RES_hhdet_num!P$81)</f>
        <v>31.748150811305258</v>
      </c>
      <c r="Q86" s="156">
        <f>IF(RES_hhdet_tes!Q86=0,0,RES_hhdet_tes!Q86/0.086*1000000/RES_hhdet_num!Q$81)</f>
        <v>35.645628896639927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1983.7881992656414</v>
      </c>
      <c r="C87" s="157">
        <f>IF(RES_hhdet_tes!C87=0,0,RES_hhdet_tes!C87/0.086*1000000/RES_hhdet_num!C$81)</f>
        <v>1984.7876858924776</v>
      </c>
      <c r="D87" s="157">
        <f>IF(RES_hhdet_tes!D87=0,0,RES_hhdet_tes!D87/0.086*1000000/RES_hhdet_num!D$81)</f>
        <v>1927.7157030605767</v>
      </c>
      <c r="E87" s="157">
        <f>IF(RES_hhdet_tes!E87=0,0,RES_hhdet_tes!E87/0.086*1000000/RES_hhdet_num!E$81)</f>
        <v>1959.743718967032</v>
      </c>
      <c r="F87" s="157">
        <f>IF(RES_hhdet_tes!F87=0,0,RES_hhdet_tes!F87/0.086*1000000/RES_hhdet_num!F$81)</f>
        <v>1927.7394918834461</v>
      </c>
      <c r="G87" s="157">
        <f>IF(RES_hhdet_tes!G87=0,0,RES_hhdet_tes!G87/0.086*1000000/RES_hhdet_num!G$81)</f>
        <v>1920.3301217911721</v>
      </c>
      <c r="H87" s="157">
        <f>IF(RES_hhdet_tes!H87=0,0,RES_hhdet_tes!H87/0.086*1000000/RES_hhdet_num!H$81)</f>
        <v>1952.3095188466482</v>
      </c>
      <c r="I87" s="157">
        <f>IF(RES_hhdet_tes!I87=0,0,RES_hhdet_tes!I87/0.086*1000000/RES_hhdet_num!I$81)</f>
        <v>1928.2704295241526</v>
      </c>
      <c r="J87" s="157">
        <f>IF(RES_hhdet_tes!J87=0,0,RES_hhdet_tes!J87/0.086*1000000/RES_hhdet_num!J$81)</f>
        <v>1897.8255877571873</v>
      </c>
      <c r="K87" s="157">
        <f>IF(RES_hhdet_tes!K87=0,0,RES_hhdet_tes!K87/0.086*1000000/RES_hhdet_num!K$81)</f>
        <v>1880.2814507982107</v>
      </c>
      <c r="L87" s="157">
        <f>IF(RES_hhdet_tes!L87=0,0,RES_hhdet_tes!L87/0.086*1000000/RES_hhdet_num!L$81)</f>
        <v>1837.0943382897485</v>
      </c>
      <c r="M87" s="157">
        <f>IF(RES_hhdet_tes!M87=0,0,RES_hhdet_tes!M87/0.086*1000000/RES_hhdet_num!M$81)</f>
        <v>1877.7922311931113</v>
      </c>
      <c r="N87" s="157">
        <f>IF(RES_hhdet_tes!N87=0,0,RES_hhdet_tes!N87/0.086*1000000/RES_hhdet_num!N$81)</f>
        <v>1849.6339949224175</v>
      </c>
      <c r="O87" s="157">
        <f>IF(RES_hhdet_tes!O87=0,0,RES_hhdet_tes!O87/0.086*1000000/RES_hhdet_num!O$81)</f>
        <v>1844.0592142704893</v>
      </c>
      <c r="P87" s="157">
        <f>IF(RES_hhdet_tes!P87=0,0,RES_hhdet_tes!P87/0.086*1000000/RES_hhdet_num!P$81)</f>
        <v>1897.088426691088</v>
      </c>
      <c r="Q87" s="157">
        <f>IF(RES_hhdet_tes!Q87=0,0,RES_hhdet_tes!Q87/0.086*1000000/RES_hhdet_num!Q$81)</f>
        <v>1826.8521670242419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1897.9850841906198</v>
      </c>
      <c r="C88" s="132">
        <f>IF(RES_hhdet_tes!C88=0,0,RES_hhdet_tes!C88/0.086*1000000/RES_hhdet_num!C88)</f>
        <v>1888.3381255756835</v>
      </c>
      <c r="D88" s="132">
        <f>IF(RES_hhdet_tes!D88=0,0,RES_hhdet_tes!D88/0.086*1000000/RES_hhdet_num!D88)</f>
        <v>1857.317142683105</v>
      </c>
      <c r="E88" s="132">
        <f>IF(RES_hhdet_tes!E88=0,0,RES_hhdet_tes!E88/0.086*1000000/RES_hhdet_num!E88)</f>
        <v>1841.6072316557977</v>
      </c>
      <c r="F88" s="132">
        <f>IF(RES_hhdet_tes!F88=0,0,RES_hhdet_tes!F88/0.086*1000000/RES_hhdet_num!F88)</f>
        <v>1823.8539561843108</v>
      </c>
      <c r="G88" s="132">
        <f>IF(RES_hhdet_tes!G88=0,0,RES_hhdet_tes!G88/0.086*1000000/RES_hhdet_num!G88)</f>
        <v>1825.6248345171298</v>
      </c>
      <c r="H88" s="132">
        <f>IF(RES_hhdet_tes!H88=0,0,RES_hhdet_tes!H88/0.086*1000000/RES_hhdet_num!H88)</f>
        <v>1813.062294905963</v>
      </c>
      <c r="I88" s="132">
        <f>IF(RES_hhdet_tes!I88=0,0,RES_hhdet_tes!I88/0.086*1000000/RES_hhdet_num!I88)</f>
        <v>1804.231090008999</v>
      </c>
      <c r="J88" s="132">
        <f>IF(RES_hhdet_tes!J88=0,0,RES_hhdet_tes!J88/0.086*1000000/RES_hhdet_num!J88)</f>
        <v>1801.656841753977</v>
      </c>
      <c r="K88" s="132">
        <f>IF(RES_hhdet_tes!K88=0,0,RES_hhdet_tes!K88/0.086*1000000/RES_hhdet_num!K88)</f>
        <v>1773.3644237063547</v>
      </c>
      <c r="L88" s="132">
        <f>IF(RES_hhdet_tes!L88=0,0,RES_hhdet_tes!L88/0.086*1000000/RES_hhdet_num!L88)</f>
        <v>1760.5773214995238</v>
      </c>
      <c r="M88" s="132">
        <f>IF(RES_hhdet_tes!M88=0,0,RES_hhdet_tes!M88/0.086*1000000/RES_hhdet_num!M88)</f>
        <v>1753.4568506971532</v>
      </c>
      <c r="N88" s="132">
        <f>IF(RES_hhdet_tes!N88=0,0,RES_hhdet_tes!N88/0.086*1000000/RES_hhdet_num!N88)</f>
        <v>1736.8372673288436</v>
      </c>
      <c r="O88" s="132">
        <f>IF(RES_hhdet_tes!O88=0,0,RES_hhdet_tes!O88/0.086*1000000/RES_hhdet_num!O88)</f>
        <v>1725.0978040140271</v>
      </c>
      <c r="P88" s="132">
        <f>IF(RES_hhdet_tes!P88=0,0,RES_hhdet_tes!P88/0.086*1000000/RES_hhdet_num!P88)</f>
        <v>1743.4829099482779</v>
      </c>
      <c r="Q88" s="132">
        <f>IF(RES_hhdet_tes!Q88=0,0,RES_hhdet_tes!Q88/0.086*1000000/RES_hhdet_num!Q88)</f>
        <v>1697.3543772062133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1897.9742985519433</v>
      </c>
      <c r="C89" s="132">
        <f>IF(RES_hhdet_tes!C89=0,0,RES_hhdet_tes!C89/0.086*1000000/RES_hhdet_num!C89)</f>
        <v>1898.8063881451721</v>
      </c>
      <c r="D89" s="132">
        <f>IF(RES_hhdet_tes!D89=0,0,RES_hhdet_tes!D89/0.086*1000000/RES_hhdet_num!D89)</f>
        <v>1877.9295551215487</v>
      </c>
      <c r="E89" s="132">
        <f>IF(RES_hhdet_tes!E89=0,0,RES_hhdet_tes!E89/0.086*1000000/RES_hhdet_num!E89)</f>
        <v>1869.1473404339188</v>
      </c>
      <c r="F89" s="132">
        <f>IF(RES_hhdet_tes!F89=0,0,RES_hhdet_tes!F89/0.086*1000000/RES_hhdet_num!F89)</f>
        <v>1858.3379633541892</v>
      </c>
      <c r="G89" s="132">
        <f>IF(RES_hhdet_tes!G89=0,0,RES_hhdet_tes!G89/0.086*1000000/RES_hhdet_num!G89)</f>
        <v>1860.3128189276306</v>
      </c>
      <c r="H89" s="132">
        <f>IF(RES_hhdet_tes!H89=0,0,RES_hhdet_tes!H89/0.086*1000000/RES_hhdet_num!H89)</f>
        <v>1844.0621383104774</v>
      </c>
      <c r="I89" s="132">
        <f>IF(RES_hhdet_tes!I89=0,0,RES_hhdet_tes!I89/0.086*1000000/RES_hhdet_num!I89)</f>
        <v>1831.6616024371867</v>
      </c>
      <c r="J89" s="132">
        <f>IF(RES_hhdet_tes!J89=0,0,RES_hhdet_tes!J89/0.086*1000000/RES_hhdet_num!J89)</f>
        <v>1814.9390205471445</v>
      </c>
      <c r="K89" s="132">
        <f>IF(RES_hhdet_tes!K89=0,0,RES_hhdet_tes!K89/0.086*1000000/RES_hhdet_num!K89)</f>
        <v>1788.9797816208818</v>
      </c>
      <c r="L89" s="132">
        <f>IF(RES_hhdet_tes!L89=0,0,RES_hhdet_tes!L89/0.086*1000000/RES_hhdet_num!L89)</f>
        <v>1780.6067450137998</v>
      </c>
      <c r="M89" s="132">
        <f>IF(RES_hhdet_tes!M89=0,0,RES_hhdet_tes!M89/0.086*1000000/RES_hhdet_num!M89)</f>
        <v>1774.4265138159431</v>
      </c>
      <c r="N89" s="132">
        <f>IF(RES_hhdet_tes!N89=0,0,RES_hhdet_tes!N89/0.086*1000000/RES_hhdet_num!N89)</f>
        <v>1760.9759187860579</v>
      </c>
      <c r="O89" s="132">
        <f>IF(RES_hhdet_tes!O89=0,0,RES_hhdet_tes!O89/0.086*1000000/RES_hhdet_num!O89)</f>
        <v>1749.0346708599243</v>
      </c>
      <c r="P89" s="132">
        <f>IF(RES_hhdet_tes!P89=0,0,RES_hhdet_tes!P89/0.086*1000000/RES_hhdet_num!P89)</f>
        <v>1767.3646354340192</v>
      </c>
      <c r="Q89" s="132">
        <f>IF(RES_hhdet_tes!Q89=0,0,RES_hhdet_tes!Q89/0.086*1000000/RES_hhdet_num!Q89)</f>
        <v>1721.6736538650498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1423.4888131429557</v>
      </c>
      <c r="C90" s="165">
        <f>IF(RES_hhdet_tes!C90=0,0,RES_hhdet_tes!C90/0.086*1000000/RES_hhdet_num!C89)</f>
        <v>1425.1470164069628</v>
      </c>
      <c r="D90" s="165">
        <f>IF(RES_hhdet_tes!D90=0,0,RES_hhdet_tes!D90/0.086*1000000/RES_hhdet_num!D89)</f>
        <v>1410.6189479834809</v>
      </c>
      <c r="E90" s="165">
        <f>IF(RES_hhdet_tes!E90=0,0,RES_hhdet_tes!E90/0.086*1000000/RES_hhdet_num!E89)</f>
        <v>1403.2771987712786</v>
      </c>
      <c r="F90" s="165">
        <f>IF(RES_hhdet_tes!F90=0,0,RES_hhdet_tes!F90/0.086*1000000/RES_hhdet_num!F89)</f>
        <v>1394.5421825157191</v>
      </c>
      <c r="G90" s="165">
        <f>IF(RES_hhdet_tes!G90=0,0,RES_hhdet_tes!G90/0.086*1000000/RES_hhdet_num!G89)</f>
        <v>1398.4653476566205</v>
      </c>
      <c r="H90" s="165">
        <f>IF(RES_hhdet_tes!H90=0,0,RES_hhdet_tes!H90/0.086*1000000/RES_hhdet_num!H89)</f>
        <v>1283.9666202688752</v>
      </c>
      <c r="I90" s="165">
        <f>IF(RES_hhdet_tes!I90=0,0,RES_hhdet_tes!I90/0.086*1000000/RES_hhdet_num!I89)</f>
        <v>1145.9872485821852</v>
      </c>
      <c r="J90" s="165">
        <f>IF(RES_hhdet_tes!J90=0,0,RES_hhdet_tes!J90/0.086*1000000/RES_hhdet_num!J89)</f>
        <v>1362.8484664720106</v>
      </c>
      <c r="K90" s="165">
        <f>IF(RES_hhdet_tes!K90=0,0,RES_hhdet_tes!K90/0.086*1000000/RES_hhdet_num!K89)</f>
        <v>1341.4275029987743</v>
      </c>
      <c r="L90" s="165">
        <f>IF(RES_hhdet_tes!L90=0,0,RES_hhdet_tes!L90/0.086*1000000/RES_hhdet_num!L89)</f>
        <v>1333.7415851406961</v>
      </c>
      <c r="M90" s="165">
        <f>IF(RES_hhdet_tes!M90=0,0,RES_hhdet_tes!M90/0.086*1000000/RES_hhdet_num!M89)</f>
        <v>1330.8824325797505</v>
      </c>
      <c r="N90" s="165">
        <f>IF(RES_hhdet_tes!N90=0,0,RES_hhdet_tes!N90/0.086*1000000/RES_hhdet_num!N89)</f>
        <v>1319.4116836974426</v>
      </c>
      <c r="O90" s="165">
        <f>IF(RES_hhdet_tes!O90=0,0,RES_hhdet_tes!O90/0.086*1000000/RES_hhdet_num!O89)</f>
        <v>1310.629202810911</v>
      </c>
      <c r="P90" s="165">
        <f>IF(RES_hhdet_tes!P90=0,0,RES_hhdet_tes!P90/0.086*1000000/RES_hhdet_num!P89)</f>
        <v>1324.0274369537544</v>
      </c>
      <c r="Q90" s="165">
        <f>IF(RES_hhdet_tes!Q90=0,0,RES_hhdet_tes!Q90/0.086*1000000/RES_hhdet_num!Q89)</f>
        <v>1289.0371113118847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474.48548540898753</v>
      </c>
      <c r="C91" s="164">
        <f>IF(RES_hhdet_tes!C91=0,0,RES_hhdet_tes!C91/0.086*1000000/RES_hhdet_num!C89)</f>
        <v>473.65937173820913</v>
      </c>
      <c r="D91" s="164">
        <f>IF(RES_hhdet_tes!D91=0,0,RES_hhdet_tes!D91/0.086*1000000/RES_hhdet_num!D89)</f>
        <v>467.31060713806801</v>
      </c>
      <c r="E91" s="164">
        <f>IF(RES_hhdet_tes!E91=0,0,RES_hhdet_tes!E91/0.086*1000000/RES_hhdet_num!E89)</f>
        <v>465.8701416626397</v>
      </c>
      <c r="F91" s="164">
        <f>IF(RES_hhdet_tes!F91=0,0,RES_hhdet_tes!F91/0.086*1000000/RES_hhdet_num!F89)</f>
        <v>463.79578083846974</v>
      </c>
      <c r="G91" s="164">
        <f>IF(RES_hhdet_tes!G91=0,0,RES_hhdet_tes!G91/0.086*1000000/RES_hhdet_num!G89)</f>
        <v>461.84747127101036</v>
      </c>
      <c r="H91" s="164">
        <f>IF(RES_hhdet_tes!H91=0,0,RES_hhdet_tes!H91/0.086*1000000/RES_hhdet_num!H89)</f>
        <v>560.09551804160219</v>
      </c>
      <c r="I91" s="164">
        <f>IF(RES_hhdet_tes!I91=0,0,RES_hhdet_tes!I91/0.086*1000000/RES_hhdet_num!I89)</f>
        <v>685.67435385500175</v>
      </c>
      <c r="J91" s="164">
        <f>IF(RES_hhdet_tes!J91=0,0,RES_hhdet_tes!J91/0.086*1000000/RES_hhdet_num!J89)</f>
        <v>452.09055407513358</v>
      </c>
      <c r="K91" s="164">
        <f>IF(RES_hhdet_tes!K91=0,0,RES_hhdet_tes!K91/0.086*1000000/RES_hhdet_num!K89)</f>
        <v>447.55227862210745</v>
      </c>
      <c r="L91" s="164">
        <f>IF(RES_hhdet_tes!L91=0,0,RES_hhdet_tes!L91/0.086*1000000/RES_hhdet_num!L89)</f>
        <v>446.86515987310355</v>
      </c>
      <c r="M91" s="164">
        <f>IF(RES_hhdet_tes!M91=0,0,RES_hhdet_tes!M91/0.086*1000000/RES_hhdet_num!M89)</f>
        <v>443.54408123619265</v>
      </c>
      <c r="N91" s="164">
        <f>IF(RES_hhdet_tes!N91=0,0,RES_hhdet_tes!N91/0.086*1000000/RES_hhdet_num!N89)</f>
        <v>441.56423508861508</v>
      </c>
      <c r="O91" s="164">
        <f>IF(RES_hhdet_tes!O91=0,0,RES_hhdet_tes!O91/0.086*1000000/RES_hhdet_num!O89)</f>
        <v>438.40546804901356</v>
      </c>
      <c r="P91" s="164">
        <f>IF(RES_hhdet_tes!P91=0,0,RES_hhdet_tes!P91/0.086*1000000/RES_hhdet_num!P89)</f>
        <v>443.33719848026476</v>
      </c>
      <c r="Q91" s="164">
        <f>IF(RES_hhdet_tes!Q91=0,0,RES_hhdet_tes!Q91/0.086*1000000/RES_hhdet_num!Q89)</f>
        <v>432.6365425531651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1897.9597463565656</v>
      </c>
      <c r="C92" s="162">
        <f>IF(RES_hhdet_tes!C92=0,0,RES_hhdet_tes!C92/0.086*1000000/RES_hhdet_num!C92)</f>
        <v>1902.9218673352718</v>
      </c>
      <c r="D92" s="162">
        <f>IF(RES_hhdet_tes!D92=0,0,RES_hhdet_tes!D92/0.086*1000000/RES_hhdet_num!D92)</f>
        <v>1883.6932490278919</v>
      </c>
      <c r="E92" s="162">
        <f>IF(RES_hhdet_tes!E92=0,0,RES_hhdet_tes!E92/0.086*1000000/RES_hhdet_num!E92)</f>
        <v>1892.1792472495083</v>
      </c>
      <c r="F92" s="162">
        <f>IF(RES_hhdet_tes!F92=0,0,RES_hhdet_tes!F92/0.086*1000000/RES_hhdet_num!F92)</f>
        <v>1890.6461316495399</v>
      </c>
      <c r="G92" s="162">
        <f>IF(RES_hhdet_tes!G92=0,0,RES_hhdet_tes!G92/0.086*1000000/RES_hhdet_num!G92)</f>
        <v>1888.4072768309377</v>
      </c>
      <c r="H92" s="162">
        <f>IF(RES_hhdet_tes!H92=0,0,RES_hhdet_tes!H92/0.086*1000000/RES_hhdet_num!H92)</f>
        <v>1887.9981920665603</v>
      </c>
      <c r="I92" s="162">
        <f>IF(RES_hhdet_tes!I92=0,0,RES_hhdet_tes!I92/0.086*1000000/RES_hhdet_num!I92)</f>
        <v>1885.2539363301553</v>
      </c>
      <c r="J92" s="162">
        <f>IF(RES_hhdet_tes!J92=0,0,RES_hhdet_tes!J92/0.086*1000000/RES_hhdet_num!J92)</f>
        <v>1871.1323739697204</v>
      </c>
      <c r="K92" s="162">
        <f>IF(RES_hhdet_tes!K92=0,0,RES_hhdet_tes!K92/0.086*1000000/RES_hhdet_num!K92)</f>
        <v>1851.5871344917591</v>
      </c>
      <c r="L92" s="162">
        <f>IF(RES_hhdet_tes!L92=0,0,RES_hhdet_tes!L92/0.086*1000000/RES_hhdet_num!L92)</f>
        <v>1842.5564286596079</v>
      </c>
      <c r="M92" s="162">
        <f>IF(RES_hhdet_tes!M92=0,0,RES_hhdet_tes!M92/0.086*1000000/RES_hhdet_num!M92)</f>
        <v>1836.4037209715111</v>
      </c>
      <c r="N92" s="162">
        <f>IF(RES_hhdet_tes!N92=0,0,RES_hhdet_tes!N92/0.086*1000000/RES_hhdet_num!N92)</f>
        <v>1823.3321208461944</v>
      </c>
      <c r="O92" s="162">
        <f>IF(RES_hhdet_tes!O92=0,0,RES_hhdet_tes!O92/0.086*1000000/RES_hhdet_num!O92)</f>
        <v>1809.9018208246159</v>
      </c>
      <c r="P92" s="162">
        <f>IF(RES_hhdet_tes!P92=0,0,RES_hhdet_tes!P92/0.086*1000000/RES_hhdet_num!P92)</f>
        <v>1830.2430899813417</v>
      </c>
      <c r="Q92" s="162">
        <f>IF(RES_hhdet_tes!Q92=0,0,RES_hhdet_tes!Q92/0.086*1000000/RES_hhdet_num!Q92)</f>
        <v>1781.63333528621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1897.9552951763917</v>
      </c>
      <c r="C93" s="160">
        <f>IF(RES_hhdet_tes!C93=0,0,RES_hhdet_tes!C93/0.086*1000000/RES_hhdet_num!C93)</f>
        <v>1920.1347807553018</v>
      </c>
      <c r="D93" s="160">
        <f>IF(RES_hhdet_tes!D93=0,0,RES_hhdet_tes!D93/0.086*1000000/RES_hhdet_num!D93)</f>
        <v>1915.1213841101874</v>
      </c>
      <c r="E93" s="160">
        <f>IF(RES_hhdet_tes!E93=0,0,RES_hhdet_tes!E93/0.086*1000000/RES_hhdet_num!E93)</f>
        <v>1937.301700381211</v>
      </c>
      <c r="F93" s="160">
        <f>IF(RES_hhdet_tes!F93=0,0,RES_hhdet_tes!F93/0.086*1000000/RES_hhdet_num!F93)</f>
        <v>1934.1146414472933</v>
      </c>
      <c r="G93" s="160">
        <f>IF(RES_hhdet_tes!G93=0,0,RES_hhdet_tes!G93/0.086*1000000/RES_hhdet_num!G93)</f>
        <v>1921.0749607303133</v>
      </c>
      <c r="H93" s="160">
        <f>IF(RES_hhdet_tes!H93=0,0,RES_hhdet_tes!H93/0.086*1000000/RES_hhdet_num!H93)</f>
        <v>1901.3947309420666</v>
      </c>
      <c r="I93" s="160">
        <f>IF(RES_hhdet_tes!I93=0,0,RES_hhdet_tes!I93/0.086*1000000/RES_hhdet_num!I93)</f>
        <v>1881.403564771505</v>
      </c>
      <c r="J93" s="160">
        <f>IF(RES_hhdet_tes!J93=0,0,RES_hhdet_tes!J93/0.086*1000000/RES_hhdet_num!J93)</f>
        <v>1866.9107255113499</v>
      </c>
      <c r="K93" s="160">
        <f>IF(RES_hhdet_tes!K93=0,0,RES_hhdet_tes!K93/0.086*1000000/RES_hhdet_num!K93)</f>
        <v>1848.5546193102732</v>
      </c>
      <c r="L93" s="160">
        <f>IF(RES_hhdet_tes!L93=0,0,RES_hhdet_tes!L93/0.086*1000000/RES_hhdet_num!L93)</f>
        <v>1842.9892980821237</v>
      </c>
      <c r="M93" s="160">
        <f>IF(RES_hhdet_tes!M93=0,0,RES_hhdet_tes!M93/0.086*1000000/RES_hhdet_num!M93)</f>
        <v>1830.3253075300611</v>
      </c>
      <c r="N93" s="160">
        <f>IF(RES_hhdet_tes!N93=0,0,RES_hhdet_tes!N93/0.086*1000000/RES_hhdet_num!N93)</f>
        <v>1819.9212550286677</v>
      </c>
      <c r="O93" s="160">
        <f>IF(RES_hhdet_tes!O93=0,0,RES_hhdet_tes!O93/0.086*1000000/RES_hhdet_num!O93)</f>
        <v>1805.2857458194749</v>
      </c>
      <c r="P93" s="160">
        <f>IF(RES_hhdet_tes!P93=0,0,RES_hhdet_tes!P93/0.086*1000000/RES_hhdet_num!P93)</f>
        <v>1822.9552227698264</v>
      </c>
      <c r="Q93" s="160">
        <f>IF(RES_hhdet_tes!Q93=0,0,RES_hhdet_tes!Q93/0.086*1000000/RES_hhdet_num!Q93)</f>
        <v>1774.4272140504445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1423.4698097674041</v>
      </c>
      <c r="C94" s="156">
        <f>IF(RES_hhdet_tes!C94=0,0,RES_hhdet_tes!C94/0.086*1000000/RES_hhdet_num!C93)</f>
        <v>1446.4754090170925</v>
      </c>
      <c r="D94" s="156">
        <f>IF(RES_hhdet_tes!D94=0,0,RES_hhdet_tes!D94/0.086*1000000/RES_hhdet_num!D93)</f>
        <v>1447.8107769721191</v>
      </c>
      <c r="E94" s="156">
        <f>IF(RES_hhdet_tes!E94=0,0,RES_hhdet_tes!E94/0.086*1000000/RES_hhdet_num!E93)</f>
        <v>1471.4315587185708</v>
      </c>
      <c r="F94" s="156">
        <f>IF(RES_hhdet_tes!F94=0,0,RES_hhdet_tes!F94/0.086*1000000/RES_hhdet_num!F93)</f>
        <v>1470.3188606088227</v>
      </c>
      <c r="G94" s="156">
        <f>IF(RES_hhdet_tes!G94=0,0,RES_hhdet_tes!G94/0.086*1000000/RES_hhdet_num!G93)</f>
        <v>1459.2274894593029</v>
      </c>
      <c r="H94" s="156">
        <f>IF(RES_hhdet_tes!H94=0,0,RES_hhdet_tes!H94/0.086*1000000/RES_hhdet_num!H93)</f>
        <v>1341.2992129004645</v>
      </c>
      <c r="I94" s="156">
        <f>IF(RES_hhdet_tes!I94=0,0,RES_hhdet_tes!I94/0.086*1000000/RES_hhdet_num!I93)</f>
        <v>1195.7292109165035</v>
      </c>
      <c r="J94" s="156">
        <f>IF(RES_hhdet_tes!J94=0,0,RES_hhdet_tes!J94/0.086*1000000/RES_hhdet_num!J93)</f>
        <v>1414.8201714362162</v>
      </c>
      <c r="K94" s="156">
        <f>IF(RES_hhdet_tes!K94=0,0,RES_hhdet_tes!K94/0.086*1000000/RES_hhdet_num!K93)</f>
        <v>1401.0023406881658</v>
      </c>
      <c r="L94" s="156">
        <f>IF(RES_hhdet_tes!L94=0,0,RES_hhdet_tes!L94/0.086*1000000/RES_hhdet_num!L93)</f>
        <v>1396.1241382090202</v>
      </c>
      <c r="M94" s="156">
        <f>IF(RES_hhdet_tes!M94=0,0,RES_hhdet_tes!M94/0.086*1000000/RES_hhdet_num!M93)</f>
        <v>1386.7812262938685</v>
      </c>
      <c r="N94" s="156">
        <f>IF(RES_hhdet_tes!N94=0,0,RES_hhdet_tes!N94/0.086*1000000/RES_hhdet_num!N93)</f>
        <v>1378.3570199400529</v>
      </c>
      <c r="O94" s="156">
        <f>IF(RES_hhdet_tes!O94=0,0,RES_hhdet_tes!O94/0.086*1000000/RES_hhdet_num!O93)</f>
        <v>1366.8802777704616</v>
      </c>
      <c r="P94" s="156">
        <f>IF(RES_hhdet_tes!P94=0,0,RES_hhdet_tes!P94/0.086*1000000/RES_hhdet_num!P93)</f>
        <v>1379.6180242895621</v>
      </c>
      <c r="Q94" s="156">
        <f>IF(RES_hhdet_tes!Q94=0,0,RES_hhdet_tes!Q94/0.086*1000000/RES_hhdet_num!Q93)</f>
        <v>1341.7906714972792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474.48548540898759</v>
      </c>
      <c r="C95" s="156">
        <f>IF(RES_hhdet_tes!C95=0,0,RES_hhdet_tes!C95/0.086*1000000/RES_hhdet_num!C93)</f>
        <v>473.65937173820936</v>
      </c>
      <c r="D95" s="156">
        <f>IF(RES_hhdet_tes!D95=0,0,RES_hhdet_tes!D95/0.086*1000000/RES_hhdet_num!D93)</f>
        <v>467.31060713806829</v>
      </c>
      <c r="E95" s="156">
        <f>IF(RES_hhdet_tes!E95=0,0,RES_hhdet_tes!E95/0.086*1000000/RES_hhdet_num!E93)</f>
        <v>465.87014166264021</v>
      </c>
      <c r="F95" s="156">
        <f>IF(RES_hhdet_tes!F95=0,0,RES_hhdet_tes!F95/0.086*1000000/RES_hhdet_num!F93)</f>
        <v>463.79578083847036</v>
      </c>
      <c r="G95" s="156">
        <f>IF(RES_hhdet_tes!G95=0,0,RES_hhdet_tes!G95/0.086*1000000/RES_hhdet_num!G93)</f>
        <v>461.84747127101048</v>
      </c>
      <c r="H95" s="156">
        <f>IF(RES_hhdet_tes!H95=0,0,RES_hhdet_tes!H95/0.086*1000000/RES_hhdet_num!H93)</f>
        <v>560.0955180416023</v>
      </c>
      <c r="I95" s="156">
        <f>IF(RES_hhdet_tes!I95=0,0,RES_hhdet_tes!I95/0.086*1000000/RES_hhdet_num!I93)</f>
        <v>685.67435385500175</v>
      </c>
      <c r="J95" s="156">
        <f>IF(RES_hhdet_tes!J95=0,0,RES_hhdet_tes!J95/0.086*1000000/RES_hhdet_num!J93)</f>
        <v>452.09055407513381</v>
      </c>
      <c r="K95" s="156">
        <f>IF(RES_hhdet_tes!K95=0,0,RES_hhdet_tes!K95/0.086*1000000/RES_hhdet_num!K93)</f>
        <v>447.55227862210768</v>
      </c>
      <c r="L95" s="156">
        <f>IF(RES_hhdet_tes!L95=0,0,RES_hhdet_tes!L95/0.086*1000000/RES_hhdet_num!L93)</f>
        <v>446.86515987310338</v>
      </c>
      <c r="M95" s="156">
        <f>IF(RES_hhdet_tes!M95=0,0,RES_hhdet_tes!M95/0.086*1000000/RES_hhdet_num!M93)</f>
        <v>443.54408123619265</v>
      </c>
      <c r="N95" s="156">
        <f>IF(RES_hhdet_tes!N95=0,0,RES_hhdet_tes!N95/0.086*1000000/RES_hhdet_num!N93)</f>
        <v>441.56423508861502</v>
      </c>
      <c r="O95" s="156">
        <f>IF(RES_hhdet_tes!O95=0,0,RES_hhdet_tes!O95/0.086*1000000/RES_hhdet_num!O93)</f>
        <v>438.40546804901334</v>
      </c>
      <c r="P95" s="156">
        <f>IF(RES_hhdet_tes!P95=0,0,RES_hhdet_tes!P95/0.086*1000000/RES_hhdet_num!P93)</f>
        <v>443.33719848026459</v>
      </c>
      <c r="Q95" s="156">
        <f>IF(RES_hhdet_tes!Q95=0,0,RES_hhdet_tes!Q95/0.086*1000000/RES_hhdet_num!Q93)</f>
        <v>432.63654255316521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2046.5442255108544</v>
      </c>
      <c r="C96" s="162">
        <f>IF(RES_hhdet_tes!C96=0,0,RES_hhdet_tes!C96/0.086*1000000/RES_hhdet_num!C96)</f>
        <v>2054.4734066943943</v>
      </c>
      <c r="D96" s="162">
        <f>IF(RES_hhdet_tes!D96=0,0,RES_hhdet_tes!D96/0.086*1000000/RES_hhdet_num!D96)</f>
        <v>1981.9276522670289</v>
      </c>
      <c r="E96" s="162">
        <f>IF(RES_hhdet_tes!E96=0,0,RES_hhdet_tes!E96/0.086*1000000/RES_hhdet_num!E96)</f>
        <v>2053.5290961917726</v>
      </c>
      <c r="F96" s="162">
        <f>IF(RES_hhdet_tes!F96=0,0,RES_hhdet_tes!F96/0.086*1000000/RES_hhdet_num!F96)</f>
        <v>2005.2945872395251</v>
      </c>
      <c r="G96" s="162">
        <f>IF(RES_hhdet_tes!G96=0,0,RES_hhdet_tes!G96/0.086*1000000/RES_hhdet_num!G96)</f>
        <v>2002.9576462308401</v>
      </c>
      <c r="H96" s="162">
        <f>IF(RES_hhdet_tes!H96=0,0,RES_hhdet_tes!H96/0.086*1000000/RES_hhdet_num!H96)</f>
        <v>2084.2285219112009</v>
      </c>
      <c r="I96" s="162">
        <f>IF(RES_hhdet_tes!I96=0,0,RES_hhdet_tes!I96/0.086*1000000/RES_hhdet_num!I96)</f>
        <v>2050.0628033192838</v>
      </c>
      <c r="J96" s="162">
        <f>IF(RES_hhdet_tes!J96=0,0,RES_hhdet_tes!J96/0.086*1000000/RES_hhdet_num!J96)</f>
        <v>2007.9276187731582</v>
      </c>
      <c r="K96" s="162">
        <f>IF(RES_hhdet_tes!K96=0,0,RES_hhdet_tes!K96/0.086*1000000/RES_hhdet_num!K96)</f>
        <v>2010.470127069191</v>
      </c>
      <c r="L96" s="162">
        <f>IF(RES_hhdet_tes!L96=0,0,RES_hhdet_tes!L96/0.086*1000000/RES_hhdet_num!L96)</f>
        <v>1931.5907971372542</v>
      </c>
      <c r="M96" s="162">
        <f>IF(RES_hhdet_tes!M96=0,0,RES_hhdet_tes!M96/0.086*1000000/RES_hhdet_num!M96)</f>
        <v>2032.4990905515467</v>
      </c>
      <c r="N96" s="162">
        <f>IF(RES_hhdet_tes!N96=0,0,RES_hhdet_tes!N96/0.086*1000000/RES_hhdet_num!N96)</f>
        <v>1990.4107895014913</v>
      </c>
      <c r="O96" s="162">
        <f>IF(RES_hhdet_tes!O96=0,0,RES_hhdet_tes!O96/0.086*1000000/RES_hhdet_num!O96)</f>
        <v>1993.2934518480056</v>
      </c>
      <c r="P96" s="162">
        <f>IF(RES_hhdet_tes!P96=0,0,RES_hhdet_tes!P96/0.086*1000000/RES_hhdet_num!P96)</f>
        <v>2091.9885834798611</v>
      </c>
      <c r="Q96" s="162">
        <f>IF(RES_hhdet_tes!Q96=0,0,RES_hhdet_tes!Q96/0.086*1000000/RES_hhdet_num!Q96)</f>
        <v>1994.1474048363198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2009.3936545420815</v>
      </c>
      <c r="C97" s="160">
        <f>IF(RES_hhdet_tes!C97=0,0,RES_hhdet_tes!C97/0.086*1000000/RES_hhdet_num!C97)</f>
        <v>2026.6140890271049</v>
      </c>
      <c r="D97" s="160">
        <f>IF(RES_hhdet_tes!D97=0,0,RES_hhdet_tes!D97/0.086*1000000/RES_hhdet_num!D97)</f>
        <v>1971.7256493070424</v>
      </c>
      <c r="E97" s="160">
        <f>IF(RES_hhdet_tes!E97=0,0,RES_hhdet_tes!E97/0.086*1000000/RES_hhdet_num!E97)</f>
        <v>2032.1885942810432</v>
      </c>
      <c r="F97" s="160">
        <f>IF(RES_hhdet_tes!F97=0,0,RES_hhdet_tes!F97/0.086*1000000/RES_hhdet_num!F97)</f>
        <v>2000.0520097219521</v>
      </c>
      <c r="G97" s="160">
        <f>IF(RES_hhdet_tes!G97=0,0,RES_hhdet_tes!G97/0.086*1000000/RES_hhdet_num!G97)</f>
        <v>1998.8307357650103</v>
      </c>
      <c r="H97" s="160">
        <f>IF(RES_hhdet_tes!H97=0,0,RES_hhdet_tes!H97/0.086*1000000/RES_hhdet_num!H97)</f>
        <v>2034.1288770904871</v>
      </c>
      <c r="I97" s="160">
        <f>IF(RES_hhdet_tes!I97=0,0,RES_hhdet_tes!I97/0.086*1000000/RES_hhdet_num!I97)</f>
        <v>1982.7358856101</v>
      </c>
      <c r="J97" s="160">
        <f>IF(RES_hhdet_tes!J97=0,0,RES_hhdet_tes!J97/0.086*1000000/RES_hhdet_num!J97)</f>
        <v>1969.2622322088416</v>
      </c>
      <c r="K97" s="160">
        <f>IF(RES_hhdet_tes!K97=0,0,RES_hhdet_tes!K97/0.086*1000000/RES_hhdet_num!K97)</f>
        <v>1964.0794197130178</v>
      </c>
      <c r="L97" s="160">
        <f>IF(RES_hhdet_tes!L97=0,0,RES_hhdet_tes!L97/0.086*1000000/RES_hhdet_num!L97)</f>
        <v>1905.8676131683651</v>
      </c>
      <c r="M97" s="160">
        <f>IF(RES_hhdet_tes!M97=0,0,RES_hhdet_tes!M97/0.086*1000000/RES_hhdet_num!M97)</f>
        <v>1982.5936777628601</v>
      </c>
      <c r="N97" s="160">
        <f>IF(RES_hhdet_tes!N97=0,0,RES_hhdet_tes!N97/0.086*1000000/RES_hhdet_num!N97)</f>
        <v>1950.0998024572266</v>
      </c>
      <c r="O97" s="160">
        <f>IF(RES_hhdet_tes!O97=0,0,RES_hhdet_tes!O97/0.086*1000000/RES_hhdet_num!O97)</f>
        <v>1949.721962897496</v>
      </c>
      <c r="P97" s="160">
        <f>IF(RES_hhdet_tes!P97=0,0,RES_hhdet_tes!P97/0.086*1000000/RES_hhdet_num!P97)</f>
        <v>2029.0246640168978</v>
      </c>
      <c r="Q97" s="160">
        <f>IF(RES_hhdet_tes!Q97=0,0,RES_hhdet_tes!Q97/0.086*1000000/RES_hhdet_num!Q97)</f>
        <v>1943.8136639558265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1534.9081691330939</v>
      </c>
      <c r="C98" s="156">
        <f>IF(RES_hhdet_tes!C98=0,0,RES_hhdet_tes!C98/0.086*1000000/RES_hhdet_num!C97)</f>
        <v>1552.9547172888963</v>
      </c>
      <c r="D98" s="156">
        <f>IF(RES_hhdet_tes!D98=0,0,RES_hhdet_tes!D98/0.086*1000000/RES_hhdet_num!D97)</f>
        <v>1504.4150421689744</v>
      </c>
      <c r="E98" s="156">
        <f>IF(RES_hhdet_tes!E98=0,0,RES_hhdet_tes!E98/0.086*1000000/RES_hhdet_num!E97)</f>
        <v>1566.3184526184032</v>
      </c>
      <c r="F98" s="156">
        <f>IF(RES_hhdet_tes!F98=0,0,RES_hhdet_tes!F98/0.086*1000000/RES_hhdet_num!F97)</f>
        <v>1536.2562288834827</v>
      </c>
      <c r="G98" s="156">
        <f>IF(RES_hhdet_tes!G98=0,0,RES_hhdet_tes!G98/0.086*1000000/RES_hhdet_num!G97)</f>
        <v>1536.983264494</v>
      </c>
      <c r="H98" s="156">
        <f>IF(RES_hhdet_tes!H98=0,0,RES_hhdet_tes!H98/0.086*1000000/RES_hhdet_num!H97)</f>
        <v>1474.0333590488842</v>
      </c>
      <c r="I98" s="156">
        <f>IF(RES_hhdet_tes!I98=0,0,RES_hhdet_tes!I98/0.086*1000000/RES_hhdet_num!I97)</f>
        <v>1297.061531755098</v>
      </c>
      <c r="J98" s="156">
        <f>IF(RES_hhdet_tes!J98=0,0,RES_hhdet_tes!J98/0.086*1000000/RES_hhdet_num!J97)</f>
        <v>1517.1716781337075</v>
      </c>
      <c r="K98" s="156">
        <f>IF(RES_hhdet_tes!K98=0,0,RES_hhdet_tes!K98/0.086*1000000/RES_hhdet_num!K97)</f>
        <v>1516.5271410909106</v>
      </c>
      <c r="L98" s="156">
        <f>IF(RES_hhdet_tes!L98=0,0,RES_hhdet_tes!L98/0.086*1000000/RES_hhdet_num!L97)</f>
        <v>1459.0024532952614</v>
      </c>
      <c r="M98" s="156">
        <f>IF(RES_hhdet_tes!M98=0,0,RES_hhdet_tes!M98/0.086*1000000/RES_hhdet_num!M97)</f>
        <v>1539.0495965266678</v>
      </c>
      <c r="N98" s="156">
        <f>IF(RES_hhdet_tes!N98=0,0,RES_hhdet_tes!N98/0.086*1000000/RES_hhdet_num!N97)</f>
        <v>1508.5355673686115</v>
      </c>
      <c r="O98" s="156">
        <f>IF(RES_hhdet_tes!O98=0,0,RES_hhdet_tes!O98/0.086*1000000/RES_hhdet_num!O97)</f>
        <v>1511.3164948484821</v>
      </c>
      <c r="P98" s="156">
        <f>IF(RES_hhdet_tes!P98=0,0,RES_hhdet_tes!P98/0.086*1000000/RES_hhdet_num!P97)</f>
        <v>1585.6874655366332</v>
      </c>
      <c r="Q98" s="156">
        <f>IF(RES_hhdet_tes!Q98=0,0,RES_hhdet_tes!Q98/0.086*1000000/RES_hhdet_num!Q97)</f>
        <v>1511.1771214026614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474.48548540898759</v>
      </c>
      <c r="C99" s="156">
        <f>IF(RES_hhdet_tes!C99=0,0,RES_hhdet_tes!C99/0.086*1000000/RES_hhdet_num!C97)</f>
        <v>473.65937173820919</v>
      </c>
      <c r="D99" s="156">
        <f>IF(RES_hhdet_tes!D99=0,0,RES_hhdet_tes!D99/0.086*1000000/RES_hhdet_num!D97)</f>
        <v>467.31060713806795</v>
      </c>
      <c r="E99" s="156">
        <f>IF(RES_hhdet_tes!E99=0,0,RES_hhdet_tes!E99/0.086*1000000/RES_hhdet_num!E97)</f>
        <v>465.87014166263992</v>
      </c>
      <c r="F99" s="156">
        <f>IF(RES_hhdet_tes!F99=0,0,RES_hhdet_tes!F99/0.086*1000000/RES_hhdet_num!F97)</f>
        <v>463.79578083846962</v>
      </c>
      <c r="G99" s="156">
        <f>IF(RES_hhdet_tes!G99=0,0,RES_hhdet_tes!G99/0.086*1000000/RES_hhdet_num!G97)</f>
        <v>461.84747127101053</v>
      </c>
      <c r="H99" s="156">
        <f>IF(RES_hhdet_tes!H99=0,0,RES_hhdet_tes!H99/0.086*1000000/RES_hhdet_num!H97)</f>
        <v>560.09551804160265</v>
      </c>
      <c r="I99" s="156">
        <f>IF(RES_hhdet_tes!I99=0,0,RES_hhdet_tes!I99/0.086*1000000/RES_hhdet_num!I97)</f>
        <v>685.67435385500187</v>
      </c>
      <c r="J99" s="156">
        <f>IF(RES_hhdet_tes!J99=0,0,RES_hhdet_tes!J99/0.086*1000000/RES_hhdet_num!J97)</f>
        <v>452.09055407513364</v>
      </c>
      <c r="K99" s="156">
        <f>IF(RES_hhdet_tes!K99=0,0,RES_hhdet_tes!K99/0.086*1000000/RES_hhdet_num!K97)</f>
        <v>447.55227862210751</v>
      </c>
      <c r="L99" s="156">
        <f>IF(RES_hhdet_tes!L99=0,0,RES_hhdet_tes!L99/0.086*1000000/RES_hhdet_num!L97)</f>
        <v>446.86515987310344</v>
      </c>
      <c r="M99" s="156">
        <f>IF(RES_hhdet_tes!M99=0,0,RES_hhdet_tes!M99/0.086*1000000/RES_hhdet_num!M97)</f>
        <v>443.54408123619265</v>
      </c>
      <c r="N99" s="156">
        <f>IF(RES_hhdet_tes!N99=0,0,RES_hhdet_tes!N99/0.086*1000000/RES_hhdet_num!N97)</f>
        <v>441.56423508861513</v>
      </c>
      <c r="O99" s="156">
        <f>IF(RES_hhdet_tes!O99=0,0,RES_hhdet_tes!O99/0.086*1000000/RES_hhdet_num!O97)</f>
        <v>438.40546804901379</v>
      </c>
      <c r="P99" s="156">
        <f>IF(RES_hhdet_tes!P99=0,0,RES_hhdet_tes!P99/0.086*1000000/RES_hhdet_num!P97)</f>
        <v>443.33719848026459</v>
      </c>
      <c r="Q99" s="156">
        <f>IF(RES_hhdet_tes!Q99=0,0,RES_hhdet_tes!Q99/0.086*1000000/RES_hhdet_num!Q97)</f>
        <v>432.6365425531651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381.86599146725922</v>
      </c>
      <c r="C100" s="157">
        <f>IF(RES_hhdet_tes!C100=0,0,RES_hhdet_tes!C100/0.086*1000000/RES_hhdet_num!C$81)</f>
        <v>369.60838166355137</v>
      </c>
      <c r="D100" s="157">
        <f>IF(RES_hhdet_tes!D100=0,0,RES_hhdet_tes!D100/0.086*1000000/RES_hhdet_num!D$81)</f>
        <v>376.87891668512663</v>
      </c>
      <c r="E100" s="157">
        <f>IF(RES_hhdet_tes!E100=0,0,RES_hhdet_tes!E100/0.086*1000000/RES_hhdet_num!E$81)</f>
        <v>383.53678714390605</v>
      </c>
      <c r="F100" s="157">
        <f>IF(RES_hhdet_tes!F100=0,0,RES_hhdet_tes!F100/0.086*1000000/RES_hhdet_num!F$81)</f>
        <v>382.33632405103134</v>
      </c>
      <c r="G100" s="157">
        <f>IF(RES_hhdet_tes!G100=0,0,RES_hhdet_tes!G100/0.086*1000000/RES_hhdet_num!G$81)</f>
        <v>396.90138140963609</v>
      </c>
      <c r="H100" s="157">
        <f>IF(RES_hhdet_tes!H100=0,0,RES_hhdet_tes!H100/0.086*1000000/RES_hhdet_num!H$81)</f>
        <v>398.2194062684207</v>
      </c>
      <c r="I100" s="157">
        <f>IF(RES_hhdet_tes!I100=0,0,RES_hhdet_tes!I100/0.086*1000000/RES_hhdet_num!I$81)</f>
        <v>420.26303677845425</v>
      </c>
      <c r="J100" s="157">
        <f>IF(RES_hhdet_tes!J100=0,0,RES_hhdet_tes!J100/0.086*1000000/RES_hhdet_num!J$81)</f>
        <v>405.45835323957851</v>
      </c>
      <c r="K100" s="157">
        <f>IF(RES_hhdet_tes!K100=0,0,RES_hhdet_tes!K100/0.086*1000000/RES_hhdet_num!K$81)</f>
        <v>418.96074441032476</v>
      </c>
      <c r="L100" s="157">
        <f>IF(RES_hhdet_tes!L100=0,0,RES_hhdet_tes!L100/0.086*1000000/RES_hhdet_num!L$81)</f>
        <v>398.48755739339231</v>
      </c>
      <c r="M100" s="157">
        <f>IF(RES_hhdet_tes!M100=0,0,RES_hhdet_tes!M100/0.086*1000000/RES_hhdet_num!M$81)</f>
        <v>420.69374319256582</v>
      </c>
      <c r="N100" s="157">
        <f>IF(RES_hhdet_tes!N100=0,0,RES_hhdet_tes!N100/0.086*1000000/RES_hhdet_num!N$81)</f>
        <v>439.62888034232338</v>
      </c>
      <c r="O100" s="157">
        <f>IF(RES_hhdet_tes!O100=0,0,RES_hhdet_tes!O100/0.086*1000000/RES_hhdet_num!O$81)</f>
        <v>441.5444578599504</v>
      </c>
      <c r="P100" s="157">
        <f>IF(RES_hhdet_tes!P100=0,0,RES_hhdet_tes!P100/0.086*1000000/RES_hhdet_num!P$81)</f>
        <v>467.38992832651246</v>
      </c>
      <c r="Q100" s="157">
        <f>IF(RES_hhdet_tes!Q100=0,0,RES_hhdet_tes!Q100/0.086*1000000/RES_hhdet_num!Q$81)</f>
        <v>479.46211447998309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357.60534511796374</v>
      </c>
      <c r="C102" s="156">
        <f>IF(RES_hhdet_tes!C102=0,0,RES_hhdet_tes!C102/0.086*1000000/RES_hhdet_num!C102)</f>
        <v>361.32948036963944</v>
      </c>
      <c r="D102" s="156">
        <f>IF(RES_hhdet_tes!D102=0,0,RES_hhdet_tes!D102/0.086*1000000/RES_hhdet_num!D102)</f>
        <v>374.70815536120074</v>
      </c>
      <c r="E102" s="156">
        <f>IF(RES_hhdet_tes!E102=0,0,RES_hhdet_tes!E102/0.086*1000000/RES_hhdet_num!E102)</f>
        <v>370.22456513781566</v>
      </c>
      <c r="F102" s="156">
        <f>IF(RES_hhdet_tes!F102=0,0,RES_hhdet_tes!F102/0.086*1000000/RES_hhdet_num!F102)</f>
        <v>372.00201542706515</v>
      </c>
      <c r="G102" s="156">
        <f>IF(RES_hhdet_tes!G102=0,0,RES_hhdet_tes!G102/0.086*1000000/RES_hhdet_num!G102)</f>
        <v>377.95688367695436</v>
      </c>
      <c r="H102" s="156">
        <f>IF(RES_hhdet_tes!H102=0,0,RES_hhdet_tes!H102/0.086*1000000/RES_hhdet_num!H102)</f>
        <v>376.94578937689238</v>
      </c>
      <c r="I102" s="156">
        <f>IF(RES_hhdet_tes!I102=0,0,RES_hhdet_tes!I102/0.086*1000000/RES_hhdet_num!I102)</f>
        <v>391.40272244360193</v>
      </c>
      <c r="J102" s="156">
        <f>IF(RES_hhdet_tes!J102=0,0,RES_hhdet_tes!J102/0.086*1000000/RES_hhdet_num!J102)</f>
        <v>388.59745354582753</v>
      </c>
      <c r="K102" s="156">
        <f>IF(RES_hhdet_tes!K102=0,0,RES_hhdet_tes!K102/0.086*1000000/RES_hhdet_num!K102)</f>
        <v>393.94200755439499</v>
      </c>
      <c r="L102" s="156">
        <f>IF(RES_hhdet_tes!L102=0,0,RES_hhdet_tes!L102/0.086*1000000/RES_hhdet_num!L102)</f>
        <v>384.37575507315682</v>
      </c>
      <c r="M102" s="156">
        <f>IF(RES_hhdet_tes!M102=0,0,RES_hhdet_tes!M102/0.086*1000000/RES_hhdet_num!M102)</f>
        <v>391.45519449204835</v>
      </c>
      <c r="N102" s="156">
        <f>IF(RES_hhdet_tes!N102=0,0,RES_hhdet_tes!N102/0.086*1000000/RES_hhdet_num!N102)</f>
        <v>408.52941727427458</v>
      </c>
      <c r="O102" s="156">
        <f>IF(RES_hhdet_tes!O102=0,0,RES_hhdet_tes!O102/0.086*1000000/RES_hhdet_num!O102)</f>
        <v>407.32690159797249</v>
      </c>
      <c r="P102" s="156">
        <f>IF(RES_hhdet_tes!P102=0,0,RES_hhdet_tes!P102/0.086*1000000/RES_hhdet_num!P102)</f>
        <v>417.90823025761466</v>
      </c>
      <c r="Q102" s="156">
        <f>IF(RES_hhdet_tes!Q102=0,0,RES_hhdet_tes!Q102/0.086*1000000/RES_hhdet_num!Q102)</f>
        <v>421.52620226267203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385.60137433470186</v>
      </c>
      <c r="C103" s="57">
        <f>IF(RES_hhdet_tes!C103=0,0,RES_hhdet_tes!C103/0.086*1000000/RES_hhdet_num!C103)</f>
        <v>373.80159844165576</v>
      </c>
      <c r="D103" s="57">
        <f>IF(RES_hhdet_tes!D103=0,0,RES_hhdet_tes!D103/0.086*1000000/RES_hhdet_num!D103)</f>
        <v>377.60884203837827</v>
      </c>
      <c r="E103" s="57">
        <f>IF(RES_hhdet_tes!E103=0,0,RES_hhdet_tes!E103/0.086*1000000/RES_hhdet_num!E103)</f>
        <v>389.37387360417324</v>
      </c>
      <c r="F103" s="57">
        <f>IF(RES_hhdet_tes!F103=0,0,RES_hhdet_tes!F103/0.086*1000000/RES_hhdet_num!F103)</f>
        <v>386.32947064245445</v>
      </c>
      <c r="G103" s="57">
        <f>IF(RES_hhdet_tes!G103=0,0,RES_hhdet_tes!G103/0.086*1000000/RES_hhdet_num!G103)</f>
        <v>401.72764458069469</v>
      </c>
      <c r="H103" s="57">
        <f>IF(RES_hhdet_tes!H103=0,0,RES_hhdet_tes!H103/0.086*1000000/RES_hhdet_num!H103)</f>
        <v>404.31984294357108</v>
      </c>
      <c r="I103" s="57">
        <f>IF(RES_hhdet_tes!I103=0,0,RES_hhdet_tes!I103/0.086*1000000/RES_hhdet_num!I103)</f>
        <v>421.65021861466289</v>
      </c>
      <c r="J103" s="57">
        <f>IF(RES_hhdet_tes!J103=0,0,RES_hhdet_tes!J103/0.086*1000000/RES_hhdet_num!J103)</f>
        <v>409.54358378031179</v>
      </c>
      <c r="K103" s="57">
        <f>IF(RES_hhdet_tes!K103=0,0,RES_hhdet_tes!K103/0.086*1000000/RES_hhdet_num!K103)</f>
        <v>422.67646474609631</v>
      </c>
      <c r="L103" s="57">
        <f>IF(RES_hhdet_tes!L103=0,0,RES_hhdet_tes!L103/0.086*1000000/RES_hhdet_num!L103)</f>
        <v>404.24189528375337</v>
      </c>
      <c r="M103" s="57">
        <f>IF(RES_hhdet_tes!M103=0,0,RES_hhdet_tes!M103/0.086*1000000/RES_hhdet_num!M103)</f>
        <v>426.74257594571293</v>
      </c>
      <c r="N103" s="57">
        <f>IF(RES_hhdet_tes!N103=0,0,RES_hhdet_tes!N103/0.086*1000000/RES_hhdet_num!N103)</f>
        <v>447.01783416362633</v>
      </c>
      <c r="O103" s="57">
        <f>IF(RES_hhdet_tes!O103=0,0,RES_hhdet_tes!O103/0.086*1000000/RES_hhdet_num!O103)</f>
        <v>450.9901053742642</v>
      </c>
      <c r="P103" s="57">
        <f>IF(RES_hhdet_tes!P103=0,0,RES_hhdet_tes!P103/0.086*1000000/RES_hhdet_num!P103)</f>
        <v>475.52904987152249</v>
      </c>
      <c r="Q103" s="57">
        <f>IF(RES_hhdet_tes!Q103=0,0,RES_hhdet_tes!Q103/0.086*1000000/RES_hhdet_num!Q103)</f>
        <v>487.85441857422177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10768.472493997322</v>
      </c>
      <c r="C124" s="168">
        <f t="shared" ref="C124:Q124" si="18">SUM(C125,C128,C130,C139)</f>
        <v>10640.934338931886</v>
      </c>
      <c r="D124" s="168">
        <f t="shared" si="18"/>
        <v>11147.616564804151</v>
      </c>
      <c r="E124" s="168">
        <f t="shared" si="18"/>
        <v>10975.871994073659</v>
      </c>
      <c r="F124" s="168">
        <f t="shared" si="18"/>
        <v>11465.439495784829</v>
      </c>
      <c r="G124" s="168">
        <f t="shared" si="18"/>
        <v>10932.89887932843</v>
      </c>
      <c r="H124" s="168">
        <f t="shared" si="18"/>
        <v>10718.626064733775</v>
      </c>
      <c r="I124" s="168">
        <f t="shared" si="18"/>
        <v>10442.168858466992</v>
      </c>
      <c r="J124" s="168">
        <f t="shared" si="18"/>
        <v>10331.157540860544</v>
      </c>
      <c r="K124" s="168">
        <f t="shared" si="18"/>
        <v>10265.287991683321</v>
      </c>
      <c r="L124" s="168">
        <f t="shared" si="18"/>
        <v>10267.633570918722</v>
      </c>
      <c r="M124" s="168">
        <f t="shared" si="18"/>
        <v>9388.9823240010301</v>
      </c>
      <c r="N124" s="168">
        <f t="shared" si="18"/>
        <v>9340.922871649007</v>
      </c>
      <c r="O124" s="168">
        <f t="shared" si="18"/>
        <v>9231.810420828293</v>
      </c>
      <c r="P124" s="168">
        <f t="shared" si="18"/>
        <v>8562.5822231500897</v>
      </c>
      <c r="Q124" s="168">
        <f t="shared" si="18"/>
        <v>8505.4964130939443</v>
      </c>
    </row>
    <row r="125" spans="1:17" ht="12.95" customHeight="1" x14ac:dyDescent="0.25">
      <c r="A125" s="158" t="s">
        <v>65</v>
      </c>
      <c r="B125" s="157">
        <f t="shared" ref="B125:Q125" si="19">SUM(B126:B127)</f>
        <v>8448.3114822960761</v>
      </c>
      <c r="C125" s="157">
        <f t="shared" si="19"/>
        <v>8405.3467570340908</v>
      </c>
      <c r="D125" s="157">
        <f t="shared" si="19"/>
        <v>8775.5760270406809</v>
      </c>
      <c r="E125" s="157">
        <f t="shared" si="19"/>
        <v>8685.5712242524605</v>
      </c>
      <c r="F125" s="157">
        <f t="shared" si="19"/>
        <v>9186.9401948470822</v>
      </c>
      <c r="G125" s="157">
        <f t="shared" si="19"/>
        <v>8651.6136902420985</v>
      </c>
      <c r="H125" s="157">
        <f t="shared" si="19"/>
        <v>8435.7508949743697</v>
      </c>
      <c r="I125" s="157">
        <f t="shared" si="19"/>
        <v>8158.4715059352102</v>
      </c>
      <c r="J125" s="157">
        <f t="shared" si="19"/>
        <v>8086.818194710997</v>
      </c>
      <c r="K125" s="157">
        <f t="shared" si="19"/>
        <v>7933.82864557424</v>
      </c>
      <c r="L125" s="157">
        <f t="shared" si="19"/>
        <v>8106.240395736434</v>
      </c>
      <c r="M125" s="157">
        <f t="shared" si="19"/>
        <v>7002.0728713103281</v>
      </c>
      <c r="N125" s="157">
        <f t="shared" si="19"/>
        <v>7197.4067937616928</v>
      </c>
      <c r="O125" s="157">
        <f t="shared" si="19"/>
        <v>7152.25086841961</v>
      </c>
      <c r="P125" s="157">
        <f t="shared" si="19"/>
        <v>6147.1827963424348</v>
      </c>
      <c r="Q125" s="157">
        <f t="shared" si="19"/>
        <v>6283.5761957896439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8410.5325331837157</v>
      </c>
      <c r="C126" s="156">
        <f>IF(RES_hhdet_tes!C126=0,0,RES_hhdet_tes!C126/0.086*1000000/RES_hhdet_num!C$124)</f>
        <v>8365.4363561909558</v>
      </c>
      <c r="D126" s="156">
        <f>IF(RES_hhdet_tes!D126=0,0,RES_hhdet_tes!D126/0.086*1000000/RES_hhdet_num!D$124)</f>
        <v>8742.7944643075298</v>
      </c>
      <c r="E126" s="156">
        <f>IF(RES_hhdet_tes!E126=0,0,RES_hhdet_tes!E126/0.086*1000000/RES_hhdet_num!E$124)</f>
        <v>8632.1415328354651</v>
      </c>
      <c r="F126" s="156">
        <f>IF(RES_hhdet_tes!F126=0,0,RES_hhdet_tes!F126/0.086*1000000/RES_hhdet_num!F$124)</f>
        <v>9142.1737696663167</v>
      </c>
      <c r="G126" s="156">
        <f>IF(RES_hhdet_tes!G126=0,0,RES_hhdet_tes!G126/0.086*1000000/RES_hhdet_num!G$124)</f>
        <v>8601.5091508742316</v>
      </c>
      <c r="H126" s="156">
        <f>IF(RES_hhdet_tes!H126=0,0,RES_hhdet_tes!H126/0.086*1000000/RES_hhdet_num!H$124)</f>
        <v>8385.6203982029674</v>
      </c>
      <c r="I126" s="156">
        <f>IF(RES_hhdet_tes!I126=0,0,RES_hhdet_tes!I126/0.086*1000000/RES_hhdet_num!I$124)</f>
        <v>8107.2165119218862</v>
      </c>
      <c r="J126" s="156">
        <f>IF(RES_hhdet_tes!J126=0,0,RES_hhdet_tes!J126/0.086*1000000/RES_hhdet_num!J$124)</f>
        <v>8048.3652381658694</v>
      </c>
      <c r="K126" s="156">
        <f>IF(RES_hhdet_tes!K126=0,0,RES_hhdet_tes!K126/0.086*1000000/RES_hhdet_num!K$124)</f>
        <v>7890.0730615757338</v>
      </c>
      <c r="L126" s="156">
        <f>IF(RES_hhdet_tes!L126=0,0,RES_hhdet_tes!L126/0.086*1000000/RES_hhdet_num!L$124)</f>
        <v>8077.5597912697722</v>
      </c>
      <c r="M126" s="156">
        <f>IF(RES_hhdet_tes!M126=0,0,RES_hhdet_tes!M126/0.086*1000000/RES_hhdet_num!M$124)</f>
        <v>6961.0173177440693</v>
      </c>
      <c r="N126" s="156">
        <f>IF(RES_hhdet_tes!N126=0,0,RES_hhdet_tes!N126/0.086*1000000/RES_hhdet_num!N$124)</f>
        <v>7164.6473988318767</v>
      </c>
      <c r="O126" s="156">
        <f>IF(RES_hhdet_tes!O126=0,0,RES_hhdet_tes!O126/0.086*1000000/RES_hhdet_num!O$124)</f>
        <v>7121.1969527549199</v>
      </c>
      <c r="P126" s="156">
        <f>IF(RES_hhdet_tes!P126=0,0,RES_hhdet_tes!P126/0.086*1000000/RES_hhdet_num!P$124)</f>
        <v>6109.9104895830969</v>
      </c>
      <c r="Q126" s="156">
        <f>IF(RES_hhdet_tes!Q126=0,0,RES_hhdet_tes!Q126/0.086*1000000/RES_hhdet_num!Q$124)</f>
        <v>6249.8670854074162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37.778949112359676</v>
      </c>
      <c r="C127" s="156">
        <f>IF(RES_hhdet_tes!C127=0,0,RES_hhdet_tes!C127/0.086*1000000/RES_hhdet_num!C$124)</f>
        <v>39.910400843134738</v>
      </c>
      <c r="D127" s="156">
        <f>IF(RES_hhdet_tes!D127=0,0,RES_hhdet_tes!D127/0.086*1000000/RES_hhdet_num!D$124)</f>
        <v>32.781562733151333</v>
      </c>
      <c r="E127" s="156">
        <f>IF(RES_hhdet_tes!E127=0,0,RES_hhdet_tes!E127/0.086*1000000/RES_hhdet_num!E$124)</f>
        <v>53.429691416995901</v>
      </c>
      <c r="F127" s="156">
        <f>IF(RES_hhdet_tes!F127=0,0,RES_hhdet_tes!F127/0.086*1000000/RES_hhdet_num!F$124)</f>
        <v>44.76642518076607</v>
      </c>
      <c r="G127" s="156">
        <f>IF(RES_hhdet_tes!G127=0,0,RES_hhdet_tes!G127/0.086*1000000/RES_hhdet_num!G$124)</f>
        <v>50.1045393678667</v>
      </c>
      <c r="H127" s="156">
        <f>IF(RES_hhdet_tes!H127=0,0,RES_hhdet_tes!H127/0.086*1000000/RES_hhdet_num!H$124)</f>
        <v>50.130496771402882</v>
      </c>
      <c r="I127" s="156">
        <f>IF(RES_hhdet_tes!I127=0,0,RES_hhdet_tes!I127/0.086*1000000/RES_hhdet_num!I$124)</f>
        <v>51.254994013324129</v>
      </c>
      <c r="J127" s="156">
        <f>IF(RES_hhdet_tes!J127=0,0,RES_hhdet_tes!J127/0.086*1000000/RES_hhdet_num!J$124)</f>
        <v>38.45295654512784</v>
      </c>
      <c r="K127" s="156">
        <f>IF(RES_hhdet_tes!K127=0,0,RES_hhdet_tes!K127/0.086*1000000/RES_hhdet_num!K$124)</f>
        <v>43.755583998506012</v>
      </c>
      <c r="L127" s="156">
        <f>IF(RES_hhdet_tes!L127=0,0,RES_hhdet_tes!L127/0.086*1000000/RES_hhdet_num!L$124)</f>
        <v>28.680604466662025</v>
      </c>
      <c r="M127" s="156">
        <f>IF(RES_hhdet_tes!M127=0,0,RES_hhdet_tes!M127/0.086*1000000/RES_hhdet_num!M$124)</f>
        <v>41.055553566259206</v>
      </c>
      <c r="N127" s="156">
        <f>IF(RES_hhdet_tes!N127=0,0,RES_hhdet_tes!N127/0.086*1000000/RES_hhdet_num!N$124)</f>
        <v>32.759394929815812</v>
      </c>
      <c r="O127" s="156">
        <f>IF(RES_hhdet_tes!O127=0,0,RES_hhdet_tes!O127/0.086*1000000/RES_hhdet_num!O$124)</f>
        <v>31.053915664690106</v>
      </c>
      <c r="P127" s="156">
        <f>IF(RES_hhdet_tes!P127=0,0,RES_hhdet_tes!P127/0.086*1000000/RES_hhdet_num!P$124)</f>
        <v>37.272306759337866</v>
      </c>
      <c r="Q127" s="156">
        <f>IF(RES_hhdet_tes!Q127=0,0,RES_hhdet_tes!Q127/0.086*1000000/RES_hhdet_num!Q$124)</f>
        <v>33.70911038222772</v>
      </c>
    </row>
    <row r="128" spans="1:17" ht="12.95" customHeight="1" x14ac:dyDescent="0.25">
      <c r="A128" s="158" t="s">
        <v>112</v>
      </c>
      <c r="B128" s="157">
        <f t="shared" ref="B128:Q128" si="20">B129</f>
        <v>2.85246563085368</v>
      </c>
      <c r="C128" s="157">
        <f t="shared" si="20"/>
        <v>3.2800112204948451</v>
      </c>
      <c r="D128" s="157">
        <f t="shared" si="20"/>
        <v>4.0441387294384992</v>
      </c>
      <c r="E128" s="157">
        <f t="shared" si="20"/>
        <v>4.7395017261189798</v>
      </c>
      <c r="F128" s="157">
        <f t="shared" si="20"/>
        <v>5.9240310424158951</v>
      </c>
      <c r="G128" s="157">
        <f t="shared" si="20"/>
        <v>6.7806279615072542</v>
      </c>
      <c r="H128" s="157">
        <f t="shared" si="20"/>
        <v>8.6188308970040293</v>
      </c>
      <c r="I128" s="157">
        <f t="shared" si="20"/>
        <v>10.420470643761883</v>
      </c>
      <c r="J128" s="157">
        <f t="shared" si="20"/>
        <v>12.584957058995675</v>
      </c>
      <c r="K128" s="157">
        <f t="shared" si="20"/>
        <v>14.822407161111299</v>
      </c>
      <c r="L128" s="157">
        <f t="shared" si="20"/>
        <v>19.565704539252788</v>
      </c>
      <c r="M128" s="157">
        <f t="shared" si="20"/>
        <v>23.097371365452833</v>
      </c>
      <c r="N128" s="157">
        <f t="shared" si="20"/>
        <v>26.420579289268325</v>
      </c>
      <c r="O128" s="157">
        <f t="shared" si="20"/>
        <v>29.783256030471996</v>
      </c>
      <c r="P128" s="157">
        <f t="shared" si="20"/>
        <v>31.749653333286581</v>
      </c>
      <c r="Q128" s="157">
        <f t="shared" si="20"/>
        <v>35.644982382663386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2.85246563085368</v>
      </c>
      <c r="C129" s="156">
        <f>IF(RES_hhdet_tes!C129=0,0,RES_hhdet_tes!C129/0.086*1000000/RES_hhdet_num!C$124)</f>
        <v>3.2800112204948451</v>
      </c>
      <c r="D129" s="156">
        <f>IF(RES_hhdet_tes!D129=0,0,RES_hhdet_tes!D129/0.086*1000000/RES_hhdet_num!D$124)</f>
        <v>4.0441387294384992</v>
      </c>
      <c r="E129" s="156">
        <f>IF(RES_hhdet_tes!E129=0,0,RES_hhdet_tes!E129/0.086*1000000/RES_hhdet_num!E$124)</f>
        <v>4.7395017261189798</v>
      </c>
      <c r="F129" s="156">
        <f>IF(RES_hhdet_tes!F129=0,0,RES_hhdet_tes!F129/0.086*1000000/RES_hhdet_num!F$124)</f>
        <v>5.9240310424158951</v>
      </c>
      <c r="G129" s="156">
        <f>IF(RES_hhdet_tes!G129=0,0,RES_hhdet_tes!G129/0.086*1000000/RES_hhdet_num!G$124)</f>
        <v>6.7806279615072542</v>
      </c>
      <c r="H129" s="156">
        <f>IF(RES_hhdet_tes!H129=0,0,RES_hhdet_tes!H129/0.086*1000000/RES_hhdet_num!H$124)</f>
        <v>8.6188308970040293</v>
      </c>
      <c r="I129" s="156">
        <f>IF(RES_hhdet_tes!I129=0,0,RES_hhdet_tes!I129/0.086*1000000/RES_hhdet_num!I$124)</f>
        <v>10.420470643761883</v>
      </c>
      <c r="J129" s="156">
        <f>IF(RES_hhdet_tes!J129=0,0,RES_hhdet_tes!J129/0.086*1000000/RES_hhdet_num!J$124)</f>
        <v>12.584957058995675</v>
      </c>
      <c r="K129" s="156">
        <f>IF(RES_hhdet_tes!K129=0,0,RES_hhdet_tes!K129/0.086*1000000/RES_hhdet_num!K$124)</f>
        <v>14.822407161111299</v>
      </c>
      <c r="L129" s="156">
        <f>IF(RES_hhdet_tes!L129=0,0,RES_hhdet_tes!L129/0.086*1000000/RES_hhdet_num!L$124)</f>
        <v>19.565704539252788</v>
      </c>
      <c r="M129" s="156">
        <f>IF(RES_hhdet_tes!M129=0,0,RES_hhdet_tes!M129/0.086*1000000/RES_hhdet_num!M$124)</f>
        <v>23.097371365452833</v>
      </c>
      <c r="N129" s="156">
        <f>IF(RES_hhdet_tes!N129=0,0,RES_hhdet_tes!N129/0.086*1000000/RES_hhdet_num!N$124)</f>
        <v>26.420579289268325</v>
      </c>
      <c r="O129" s="156">
        <f>IF(RES_hhdet_tes!O129=0,0,RES_hhdet_tes!O129/0.086*1000000/RES_hhdet_num!O$124)</f>
        <v>29.783256030471996</v>
      </c>
      <c r="P129" s="156">
        <f>IF(RES_hhdet_tes!P129=0,0,RES_hhdet_tes!P129/0.086*1000000/RES_hhdet_num!P$124)</f>
        <v>31.749653333286581</v>
      </c>
      <c r="Q129" s="156">
        <f>IF(RES_hhdet_tes!Q129=0,0,RES_hhdet_tes!Q129/0.086*1000000/RES_hhdet_num!Q$124)</f>
        <v>35.644982382663386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1935.4430180419527</v>
      </c>
      <c r="C130" s="157">
        <f>IF(RES_hhdet_tes!C130=0,0,RES_hhdet_tes!C130/0.086*1000000/RES_hhdet_num!C$124)</f>
        <v>1862.6990725729763</v>
      </c>
      <c r="D130" s="157">
        <f>IF(RES_hhdet_tes!D130=0,0,RES_hhdet_tes!D130/0.086*1000000/RES_hhdet_num!D$124)</f>
        <v>1991.1174833054645</v>
      </c>
      <c r="E130" s="157">
        <f>IF(RES_hhdet_tes!E130=0,0,RES_hhdet_tes!E130/0.086*1000000/RES_hhdet_num!E$124)</f>
        <v>1902.0246096034289</v>
      </c>
      <c r="F130" s="157">
        <f>IF(RES_hhdet_tes!F130=0,0,RES_hhdet_tes!F130/0.086*1000000/RES_hhdet_num!F$124)</f>
        <v>1890.2390414292272</v>
      </c>
      <c r="G130" s="157">
        <f>IF(RES_hhdet_tes!G130=0,0,RES_hhdet_tes!G130/0.086*1000000/RES_hhdet_num!G$124)</f>
        <v>1877.6032544859286</v>
      </c>
      <c r="H130" s="157">
        <f>IF(RES_hhdet_tes!H130=0,0,RES_hhdet_tes!H130/0.086*1000000/RES_hhdet_num!H$124)</f>
        <v>1876.037005860007</v>
      </c>
      <c r="I130" s="157">
        <f>IF(RES_hhdet_tes!I130=0,0,RES_hhdet_tes!I130/0.086*1000000/RES_hhdet_num!I$124)</f>
        <v>1853.0136198099285</v>
      </c>
      <c r="J130" s="157">
        <f>IF(RES_hhdet_tes!J130=0,0,RES_hhdet_tes!J130/0.086*1000000/RES_hhdet_num!J$124)</f>
        <v>1826.2960967370143</v>
      </c>
      <c r="K130" s="157">
        <f>IF(RES_hhdet_tes!K130=0,0,RES_hhdet_tes!K130/0.086*1000000/RES_hhdet_num!K$124)</f>
        <v>1897.6764757323726</v>
      </c>
      <c r="L130" s="157">
        <f>IF(RES_hhdet_tes!L130=0,0,RES_hhdet_tes!L130/0.086*1000000/RES_hhdet_num!L$124)</f>
        <v>1743.3399782703755</v>
      </c>
      <c r="M130" s="157">
        <f>IF(RES_hhdet_tes!M130=0,0,RES_hhdet_tes!M130/0.086*1000000/RES_hhdet_num!M$124)</f>
        <v>1943.1181181954817</v>
      </c>
      <c r="N130" s="157">
        <f>IF(RES_hhdet_tes!N130=0,0,RES_hhdet_tes!N130/0.086*1000000/RES_hhdet_num!N$124)</f>
        <v>1677.4663130539525</v>
      </c>
      <c r="O130" s="157">
        <f>IF(RES_hhdet_tes!O130=0,0,RES_hhdet_tes!O130/0.086*1000000/RES_hhdet_num!O$124)</f>
        <v>1608.231878257011</v>
      </c>
      <c r="P130" s="157">
        <f>IF(RES_hhdet_tes!P130=0,0,RES_hhdet_tes!P130/0.086*1000000/RES_hhdet_num!P$124)</f>
        <v>1916.2596643733107</v>
      </c>
      <c r="Q130" s="157">
        <f>IF(RES_hhdet_tes!Q130=0,0,RES_hhdet_tes!Q130/0.086*1000000/RES_hhdet_num!Q$124)</f>
        <v>1706.8132020505259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1897.9909689200581</v>
      </c>
      <c r="C131" s="132">
        <f>IF(RES_hhdet_tes!C131=0,0,RES_hhdet_tes!C131/0.086*1000000/RES_hhdet_num!C131)</f>
        <v>1809.218123807346</v>
      </c>
      <c r="D131" s="132">
        <f>IF(RES_hhdet_tes!D131=0,0,RES_hhdet_tes!D131/0.086*1000000/RES_hhdet_num!D131)</f>
        <v>1997.0303076742307</v>
      </c>
      <c r="E131" s="132">
        <f>IF(RES_hhdet_tes!E131=0,0,RES_hhdet_tes!E131/0.086*1000000/RES_hhdet_num!E131)</f>
        <v>1863.5856671346669</v>
      </c>
      <c r="F131" s="132">
        <f>IF(RES_hhdet_tes!F131=0,0,RES_hhdet_tes!F131/0.086*1000000/RES_hhdet_num!F131)</f>
        <v>1855.1676013430917</v>
      </c>
      <c r="G131" s="132">
        <f>IF(RES_hhdet_tes!G131=0,0,RES_hhdet_tes!G131/0.086*1000000/RES_hhdet_num!G131)</f>
        <v>1847.3804305208139</v>
      </c>
      <c r="H131" s="132">
        <f>IF(RES_hhdet_tes!H131=0,0,RES_hhdet_tes!H131/0.086*1000000/RES_hhdet_num!H131)</f>
        <v>1836.3701767426378</v>
      </c>
      <c r="I131" s="132">
        <f>IF(RES_hhdet_tes!I131=0,0,RES_hhdet_tes!I131/0.086*1000000/RES_hhdet_num!I131)</f>
        <v>1828.4627733128286</v>
      </c>
      <c r="J131" s="132">
        <f>IF(RES_hhdet_tes!J131=0,0,RES_hhdet_tes!J131/0.086*1000000/RES_hhdet_num!J131)</f>
        <v>1808.3796251422771</v>
      </c>
      <c r="K131" s="132">
        <f>IF(RES_hhdet_tes!K131=0,0,RES_hhdet_tes!K131/0.086*1000000/RES_hhdet_num!K131)</f>
        <v>1890.4724706829354</v>
      </c>
      <c r="L131" s="132">
        <f>IF(RES_hhdet_tes!L131=0,0,RES_hhdet_tes!L131/0.086*1000000/RES_hhdet_num!L131)</f>
        <v>1727.4104461922122</v>
      </c>
      <c r="M131" s="132">
        <f>IF(RES_hhdet_tes!M131=0,0,RES_hhdet_tes!M131/0.086*1000000/RES_hhdet_num!M131)</f>
        <v>1944.4320677851706</v>
      </c>
      <c r="N131" s="132">
        <f>IF(RES_hhdet_tes!N131=0,0,RES_hhdet_tes!N131/0.086*1000000/RES_hhdet_num!N131)</f>
        <v>1670.6900778541349</v>
      </c>
      <c r="O131" s="132">
        <f>IF(RES_hhdet_tes!O131=0,0,RES_hhdet_tes!O131/0.086*1000000/RES_hhdet_num!O131)</f>
        <v>1605.3426588356244</v>
      </c>
      <c r="P131" s="132">
        <f>IF(RES_hhdet_tes!P131=0,0,RES_hhdet_tes!P131/0.086*1000000/RES_hhdet_num!P131)</f>
        <v>1904.4133083605445</v>
      </c>
      <c r="Q131" s="132">
        <f>IF(RES_hhdet_tes!Q131=0,0,RES_hhdet_tes!Q131/0.086*1000000/RES_hhdet_num!Q131)</f>
        <v>1699.0837055163663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1897.9787120990022</v>
      </c>
      <c r="C132" s="132">
        <f>IF(RES_hhdet_tes!C132=0,0,RES_hhdet_tes!C132/0.086*1000000/RES_hhdet_num!C132)</f>
        <v>1830.5729645937322</v>
      </c>
      <c r="D132" s="132">
        <f>IF(RES_hhdet_tes!D132=0,0,RES_hhdet_tes!D132/0.086*1000000/RES_hhdet_num!D132)</f>
        <v>1965.0833378937136</v>
      </c>
      <c r="E132" s="132">
        <f>IF(RES_hhdet_tes!E132=0,0,RES_hhdet_tes!E132/0.086*1000000/RES_hhdet_num!E132)</f>
        <v>1863.5593920136082</v>
      </c>
      <c r="F132" s="132">
        <f>IF(RES_hhdet_tes!F132=0,0,RES_hhdet_tes!F132/0.086*1000000/RES_hhdet_num!F132)</f>
        <v>1855.1714818458024</v>
      </c>
      <c r="G132" s="132">
        <f>IF(RES_hhdet_tes!G132=0,0,RES_hhdet_tes!G132/0.086*1000000/RES_hhdet_num!G132)</f>
        <v>1847.3827941615921</v>
      </c>
      <c r="H132" s="132">
        <f>IF(RES_hhdet_tes!H132=0,0,RES_hhdet_tes!H132/0.086*1000000/RES_hhdet_num!H132)</f>
        <v>1836.3727908777391</v>
      </c>
      <c r="I132" s="132">
        <f>IF(RES_hhdet_tes!I132=0,0,RES_hhdet_tes!I132/0.086*1000000/RES_hhdet_num!I132)</f>
        <v>1828.4635871755193</v>
      </c>
      <c r="J132" s="132">
        <f>IF(RES_hhdet_tes!J132=0,0,RES_hhdet_tes!J132/0.086*1000000/RES_hhdet_num!J132)</f>
        <v>1808.3752729318412</v>
      </c>
      <c r="K132" s="132">
        <f>IF(RES_hhdet_tes!K132=0,0,RES_hhdet_tes!K132/0.086*1000000/RES_hhdet_num!K132)</f>
        <v>1865.4066316343076</v>
      </c>
      <c r="L132" s="132">
        <f>IF(RES_hhdet_tes!L132=0,0,RES_hhdet_tes!L132/0.086*1000000/RES_hhdet_num!L132)</f>
        <v>1742.4229945172672</v>
      </c>
      <c r="M132" s="132">
        <f>IF(RES_hhdet_tes!M132=0,0,RES_hhdet_tes!M132/0.086*1000000/RES_hhdet_num!M132)</f>
        <v>1901.8681320750713</v>
      </c>
      <c r="N132" s="132">
        <f>IF(RES_hhdet_tes!N132=0,0,RES_hhdet_tes!N132/0.086*1000000/RES_hhdet_num!N132)</f>
        <v>1694.5817934792237</v>
      </c>
      <c r="O132" s="132">
        <f>IF(RES_hhdet_tes!O132=0,0,RES_hhdet_tes!O132/0.086*1000000/RES_hhdet_num!O132)</f>
        <v>1642.4124621757353</v>
      </c>
      <c r="P132" s="132">
        <f>IF(RES_hhdet_tes!P132=0,0,RES_hhdet_tes!P132/0.086*1000000/RES_hhdet_num!P132)</f>
        <v>1871.6471797506742</v>
      </c>
      <c r="Q132" s="132">
        <f>IF(RES_hhdet_tes!Q132=0,0,RES_hhdet_tes!Q132/0.086*1000000/RES_hhdet_num!Q132)</f>
        <v>1706.9493216904407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1423.4932266900146</v>
      </c>
      <c r="C133" s="165">
        <f>IF(RES_hhdet_tes!C133=0,0,RES_hhdet_tes!C133/0.086*1000000/RES_hhdet_num!C132)</f>
        <v>1356.9135928555229</v>
      </c>
      <c r="D133" s="165">
        <f>IF(RES_hhdet_tes!D133=0,0,RES_hhdet_tes!D133/0.086*1000000/RES_hhdet_num!D132)</f>
        <v>1497.7727307556454</v>
      </c>
      <c r="E133" s="165">
        <f>IF(RES_hhdet_tes!E133=0,0,RES_hhdet_tes!E133/0.086*1000000/RES_hhdet_num!E132)</f>
        <v>1397.6892503509685</v>
      </c>
      <c r="F133" s="165">
        <f>IF(RES_hhdet_tes!F133=0,0,RES_hhdet_tes!F133/0.086*1000000/RES_hhdet_num!F132)</f>
        <v>1391.3757010073325</v>
      </c>
      <c r="G133" s="165">
        <f>IF(RES_hhdet_tes!G133=0,0,RES_hhdet_tes!G133/0.086*1000000/RES_hhdet_num!G132)</f>
        <v>1385.5353228905819</v>
      </c>
      <c r="H133" s="165">
        <f>IF(RES_hhdet_tes!H133=0,0,RES_hhdet_tes!H133/0.086*1000000/RES_hhdet_num!H132)</f>
        <v>1276.2772728361369</v>
      </c>
      <c r="I133" s="165">
        <f>IF(RES_hhdet_tes!I133=0,0,RES_hhdet_tes!I133/0.086*1000000/RES_hhdet_num!I132)</f>
        <v>1142.789233320518</v>
      </c>
      <c r="J133" s="165">
        <f>IF(RES_hhdet_tes!J133=0,0,RES_hhdet_tes!J133/0.086*1000000/RES_hhdet_num!J132)</f>
        <v>1356.2847188567077</v>
      </c>
      <c r="K133" s="165">
        <f>IF(RES_hhdet_tes!K133=0,0,RES_hhdet_tes!K133/0.086*1000000/RES_hhdet_num!K132)</f>
        <v>1417.8543530121995</v>
      </c>
      <c r="L133" s="165">
        <f>IF(RES_hhdet_tes!L133=0,0,RES_hhdet_tes!L133/0.086*1000000/RES_hhdet_num!L132)</f>
        <v>1295.5578346441628</v>
      </c>
      <c r="M133" s="165">
        <f>IF(RES_hhdet_tes!M133=0,0,RES_hhdet_tes!M133/0.086*1000000/RES_hhdet_num!M132)</f>
        <v>1458.3240508388787</v>
      </c>
      <c r="N133" s="165">
        <f>IF(RES_hhdet_tes!N133=0,0,RES_hhdet_tes!N133/0.086*1000000/RES_hhdet_num!N132)</f>
        <v>1253.0175583906082</v>
      </c>
      <c r="O133" s="165">
        <f>IF(RES_hhdet_tes!O133=0,0,RES_hhdet_tes!O133/0.086*1000000/RES_hhdet_num!O132)</f>
        <v>1204.0069941267218</v>
      </c>
      <c r="P133" s="165">
        <f>IF(RES_hhdet_tes!P133=0,0,RES_hhdet_tes!P133/0.086*1000000/RES_hhdet_num!P132)</f>
        <v>1428.3099812704093</v>
      </c>
      <c r="Q133" s="165">
        <f>IF(RES_hhdet_tes!Q133=0,0,RES_hhdet_tes!Q133/0.086*1000000/RES_hhdet_num!Q132)</f>
        <v>1274.3127791372754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474.48548540898753</v>
      </c>
      <c r="C134" s="164">
        <f>IF(RES_hhdet_tes!C134=0,0,RES_hhdet_tes!C134/0.086*1000000/RES_hhdet_num!C132)</f>
        <v>473.65937173820942</v>
      </c>
      <c r="D134" s="164">
        <f>IF(RES_hhdet_tes!D134=0,0,RES_hhdet_tes!D134/0.086*1000000/RES_hhdet_num!D132)</f>
        <v>467.31060713806806</v>
      </c>
      <c r="E134" s="164">
        <f>IF(RES_hhdet_tes!E134=0,0,RES_hhdet_tes!E134/0.086*1000000/RES_hhdet_num!E132)</f>
        <v>465.87014166263975</v>
      </c>
      <c r="F134" s="164">
        <f>IF(RES_hhdet_tes!F134=0,0,RES_hhdet_tes!F134/0.086*1000000/RES_hhdet_num!F132)</f>
        <v>463.79578083846974</v>
      </c>
      <c r="G134" s="164">
        <f>IF(RES_hhdet_tes!G134=0,0,RES_hhdet_tes!G134/0.086*1000000/RES_hhdet_num!G132)</f>
        <v>461.84747127101031</v>
      </c>
      <c r="H134" s="164">
        <f>IF(RES_hhdet_tes!H134=0,0,RES_hhdet_tes!H134/0.086*1000000/RES_hhdet_num!H132)</f>
        <v>560.0955180416023</v>
      </c>
      <c r="I134" s="164">
        <f>IF(RES_hhdet_tes!I134=0,0,RES_hhdet_tes!I134/0.086*1000000/RES_hhdet_num!I132)</f>
        <v>685.67435385500164</v>
      </c>
      <c r="J134" s="164">
        <f>IF(RES_hhdet_tes!J134=0,0,RES_hhdet_tes!J134/0.086*1000000/RES_hhdet_num!J132)</f>
        <v>452.09055407513358</v>
      </c>
      <c r="K134" s="164">
        <f>IF(RES_hhdet_tes!K134=0,0,RES_hhdet_tes!K134/0.086*1000000/RES_hhdet_num!K132)</f>
        <v>447.55227862210791</v>
      </c>
      <c r="L134" s="164">
        <f>IF(RES_hhdet_tes!L134=0,0,RES_hhdet_tes!L134/0.086*1000000/RES_hhdet_num!L132)</f>
        <v>446.86515987310446</v>
      </c>
      <c r="M134" s="164">
        <f>IF(RES_hhdet_tes!M134=0,0,RES_hhdet_tes!M134/0.086*1000000/RES_hhdet_num!M132)</f>
        <v>443.54408123619282</v>
      </c>
      <c r="N134" s="164">
        <f>IF(RES_hhdet_tes!N134=0,0,RES_hhdet_tes!N134/0.086*1000000/RES_hhdet_num!N132)</f>
        <v>441.56423508861519</v>
      </c>
      <c r="O134" s="164">
        <f>IF(RES_hhdet_tes!O134=0,0,RES_hhdet_tes!O134/0.086*1000000/RES_hhdet_num!O132)</f>
        <v>438.40546804901373</v>
      </c>
      <c r="P134" s="164">
        <f>IF(RES_hhdet_tes!P134=0,0,RES_hhdet_tes!P134/0.086*1000000/RES_hhdet_num!P132)</f>
        <v>443.33719848026476</v>
      </c>
      <c r="Q134" s="164">
        <f>IF(RES_hhdet_tes!Q134=0,0,RES_hhdet_tes!Q134/0.086*1000000/RES_hhdet_num!Q132)</f>
        <v>432.6365425531651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2046.5442255108549</v>
      </c>
      <c r="C135" s="162">
        <f>IF(RES_hhdet_tes!C135=0,0,RES_hhdet_tes!C135/0.086*1000000/RES_hhdet_num!C135)</f>
        <v>2040.2968993175505</v>
      </c>
      <c r="D135" s="162">
        <f>IF(RES_hhdet_tes!D135=0,0,RES_hhdet_tes!D135/0.086*1000000/RES_hhdet_num!D135)</f>
        <v>1973.2894878896996</v>
      </c>
      <c r="E135" s="162">
        <f>IF(RES_hhdet_tes!E135=0,0,RES_hhdet_tes!E135/0.086*1000000/RES_hhdet_num!E135)</f>
        <v>2066.0530009691975</v>
      </c>
      <c r="F135" s="162">
        <f>IF(RES_hhdet_tes!F135=0,0,RES_hhdet_tes!F135/0.086*1000000/RES_hhdet_num!F135)</f>
        <v>2061.041260562175</v>
      </c>
      <c r="G135" s="162">
        <f>IF(RES_hhdet_tes!G135=0,0,RES_hhdet_tes!G135/0.086*1000000/RES_hhdet_num!G135)</f>
        <v>2041.6844739113674</v>
      </c>
      <c r="H135" s="162">
        <f>IF(RES_hhdet_tes!H135=0,0,RES_hhdet_tes!H135/0.086*1000000/RES_hhdet_num!H135)</f>
        <v>2108.2497395690648</v>
      </c>
      <c r="I135" s="162">
        <f>IF(RES_hhdet_tes!I135=0,0,RES_hhdet_tes!I135/0.086*1000000/RES_hhdet_num!I135)</f>
        <v>2057.1783860033024</v>
      </c>
      <c r="J135" s="162">
        <f>IF(RES_hhdet_tes!J135=0,0,RES_hhdet_tes!J135/0.086*1000000/RES_hhdet_num!J135)</f>
        <v>1986.1672653486573</v>
      </c>
      <c r="K135" s="162">
        <f>IF(RES_hhdet_tes!K135=0,0,RES_hhdet_tes!K135/0.086*1000000/RES_hhdet_num!K135)</f>
        <v>1981.9099414068373</v>
      </c>
      <c r="L135" s="162">
        <f>IF(RES_hhdet_tes!L135=0,0,RES_hhdet_tes!L135/0.086*1000000/RES_hhdet_num!L135)</f>
        <v>1900.7131930088117</v>
      </c>
      <c r="M135" s="162">
        <f>IF(RES_hhdet_tes!M135=0,0,RES_hhdet_tes!M135/0.086*1000000/RES_hhdet_num!M135)</f>
        <v>2009.5499232557065</v>
      </c>
      <c r="N135" s="162">
        <f>IF(RES_hhdet_tes!N135=0,0,RES_hhdet_tes!N135/0.086*1000000/RES_hhdet_num!N135)</f>
        <v>1996.2527099333818</v>
      </c>
      <c r="O135" s="162">
        <f>IF(RES_hhdet_tes!O135=0,0,RES_hhdet_tes!O135/0.086*1000000/RES_hhdet_num!O135)</f>
        <v>2014.1554305000757</v>
      </c>
      <c r="P135" s="162">
        <f>IF(RES_hhdet_tes!P135=0,0,RES_hhdet_tes!P135/0.086*1000000/RES_hhdet_num!P135)</f>
        <v>2121.3408047710627</v>
      </c>
      <c r="Q135" s="162">
        <f>IF(RES_hhdet_tes!Q135=0,0,RES_hhdet_tes!Q135/0.086*1000000/RES_hhdet_num!Q135)</f>
        <v>2018.5158077028759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2009.3936545420822</v>
      </c>
      <c r="C136" s="160">
        <f>IF(RES_hhdet_tes!C136=0,0,RES_hhdet_tes!C136/0.086*1000000/RES_hhdet_num!C136)</f>
        <v>2003.8820462264034</v>
      </c>
      <c r="D136" s="160">
        <f>IF(RES_hhdet_tes!D136=0,0,RES_hhdet_tes!D136/0.086*1000000/RES_hhdet_num!D136)</f>
        <v>1959.6365662281869</v>
      </c>
      <c r="E136" s="160">
        <f>IF(RES_hhdet_tes!E136=0,0,RES_hhdet_tes!E136/0.086*1000000/RES_hhdet_num!E136)</f>
        <v>2047.2314163191847</v>
      </c>
      <c r="F136" s="160">
        <f>IF(RES_hhdet_tes!F136=0,0,RES_hhdet_tes!F136/0.086*1000000/RES_hhdet_num!F136)</f>
        <v>2020.7885003866058</v>
      </c>
      <c r="G136" s="160">
        <f>IF(RES_hhdet_tes!G136=0,0,RES_hhdet_tes!G136/0.086*1000000/RES_hhdet_num!G136)</f>
        <v>1997.3875192003964</v>
      </c>
      <c r="H136" s="160">
        <f>IF(RES_hhdet_tes!H136=0,0,RES_hhdet_tes!H136/0.086*1000000/RES_hhdet_num!H136)</f>
        <v>2027.1290996338705</v>
      </c>
      <c r="I136" s="160">
        <f>IF(RES_hhdet_tes!I136=0,0,RES_hhdet_tes!I136/0.086*1000000/RES_hhdet_num!I136)</f>
        <v>1972.5836796061826</v>
      </c>
      <c r="J136" s="160">
        <f>IF(RES_hhdet_tes!J136=0,0,RES_hhdet_tes!J136/0.086*1000000/RES_hhdet_num!J136)</f>
        <v>1943.1776744127908</v>
      </c>
      <c r="K136" s="160">
        <f>IF(RES_hhdet_tes!K136=0,0,RES_hhdet_tes!K136/0.086*1000000/RES_hhdet_num!K136)</f>
        <v>1935.251132402155</v>
      </c>
      <c r="L136" s="160">
        <f>IF(RES_hhdet_tes!L136=0,0,RES_hhdet_tes!L136/0.086*1000000/RES_hhdet_num!L136)</f>
        <v>1879.7739268255339</v>
      </c>
      <c r="M136" s="160">
        <f>IF(RES_hhdet_tes!M136=0,0,RES_hhdet_tes!M136/0.086*1000000/RES_hhdet_num!M136)</f>
        <v>1981.8578342825467</v>
      </c>
      <c r="N136" s="160">
        <f>IF(RES_hhdet_tes!N136=0,0,RES_hhdet_tes!N136/0.086*1000000/RES_hhdet_num!N136)</f>
        <v>1959.3559375629334</v>
      </c>
      <c r="O136" s="160">
        <f>IF(RES_hhdet_tes!O136=0,0,RES_hhdet_tes!O136/0.086*1000000/RES_hhdet_num!O136)</f>
        <v>1949.0220409240553</v>
      </c>
      <c r="P136" s="160">
        <f>IF(RES_hhdet_tes!P136=0,0,RES_hhdet_tes!P136/0.086*1000000/RES_hhdet_num!P136)</f>
        <v>2034.871023088496</v>
      </c>
      <c r="Q136" s="160">
        <f>IF(RES_hhdet_tes!Q136=0,0,RES_hhdet_tes!Q136/0.086*1000000/RES_hhdet_num!Q136)</f>
        <v>1946.5233983303299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1534.9081691330946</v>
      </c>
      <c r="C137" s="156">
        <f>IF(RES_hhdet_tes!C137=0,0,RES_hhdet_tes!C137/0.086*1000000/RES_hhdet_num!C136)</f>
        <v>1530.2226744881941</v>
      </c>
      <c r="D137" s="156">
        <f>IF(RES_hhdet_tes!D137=0,0,RES_hhdet_tes!D137/0.086*1000000/RES_hhdet_num!D136)</f>
        <v>1492.3259590901189</v>
      </c>
      <c r="E137" s="156">
        <f>IF(RES_hhdet_tes!E137=0,0,RES_hhdet_tes!E137/0.086*1000000/RES_hhdet_num!E136)</f>
        <v>1581.3612746565452</v>
      </c>
      <c r="F137" s="156">
        <f>IF(RES_hhdet_tes!F137=0,0,RES_hhdet_tes!F137/0.086*1000000/RES_hhdet_num!F136)</f>
        <v>1556.9927195481362</v>
      </c>
      <c r="G137" s="156">
        <f>IF(RES_hhdet_tes!G137=0,0,RES_hhdet_tes!G137/0.086*1000000/RES_hhdet_num!G136)</f>
        <v>1535.5400479293858</v>
      </c>
      <c r="H137" s="156">
        <f>IF(RES_hhdet_tes!H137=0,0,RES_hhdet_tes!H137/0.086*1000000/RES_hhdet_num!H136)</f>
        <v>1467.0335815922679</v>
      </c>
      <c r="I137" s="156">
        <f>IF(RES_hhdet_tes!I137=0,0,RES_hhdet_tes!I137/0.086*1000000/RES_hhdet_num!I136)</f>
        <v>1286.9093257511804</v>
      </c>
      <c r="J137" s="156">
        <f>IF(RES_hhdet_tes!J137=0,0,RES_hhdet_tes!J137/0.086*1000000/RES_hhdet_num!J136)</f>
        <v>1491.0871203376573</v>
      </c>
      <c r="K137" s="156">
        <f>IF(RES_hhdet_tes!K137=0,0,RES_hhdet_tes!K137/0.086*1000000/RES_hhdet_num!K136)</f>
        <v>1487.6988537800476</v>
      </c>
      <c r="L137" s="156">
        <f>IF(RES_hhdet_tes!L137=0,0,RES_hhdet_tes!L137/0.086*1000000/RES_hhdet_num!L136)</f>
        <v>1432.908766952429</v>
      </c>
      <c r="M137" s="156">
        <f>IF(RES_hhdet_tes!M137=0,0,RES_hhdet_tes!M137/0.086*1000000/RES_hhdet_num!M136)</f>
        <v>1538.3137530463543</v>
      </c>
      <c r="N137" s="156">
        <f>IF(RES_hhdet_tes!N137=0,0,RES_hhdet_tes!N137/0.086*1000000/RES_hhdet_num!N136)</f>
        <v>1517.791702474319</v>
      </c>
      <c r="O137" s="156">
        <f>IF(RES_hhdet_tes!O137=0,0,RES_hhdet_tes!O137/0.086*1000000/RES_hhdet_num!O136)</f>
        <v>1510.6165728750414</v>
      </c>
      <c r="P137" s="156">
        <f>IF(RES_hhdet_tes!P137=0,0,RES_hhdet_tes!P137/0.086*1000000/RES_hhdet_num!P136)</f>
        <v>1591.5338246082315</v>
      </c>
      <c r="Q137" s="156">
        <f>IF(RES_hhdet_tes!Q137=0,0,RES_hhdet_tes!Q137/0.086*1000000/RES_hhdet_num!Q136)</f>
        <v>1513.8868557771646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474.48548540898764</v>
      </c>
      <c r="C138" s="156">
        <f>IF(RES_hhdet_tes!C138=0,0,RES_hhdet_tes!C138/0.086*1000000/RES_hhdet_num!C136)</f>
        <v>473.65937173820924</v>
      </c>
      <c r="D138" s="156">
        <f>IF(RES_hhdet_tes!D138=0,0,RES_hhdet_tes!D138/0.086*1000000/RES_hhdet_num!D136)</f>
        <v>467.31060713806778</v>
      </c>
      <c r="E138" s="156">
        <f>IF(RES_hhdet_tes!E138=0,0,RES_hhdet_tes!E138/0.086*1000000/RES_hhdet_num!E136)</f>
        <v>465.87014166263975</v>
      </c>
      <c r="F138" s="156">
        <f>IF(RES_hhdet_tes!F138=0,0,RES_hhdet_tes!F138/0.086*1000000/RES_hhdet_num!F136)</f>
        <v>463.79578083846962</v>
      </c>
      <c r="G138" s="156">
        <f>IF(RES_hhdet_tes!G138=0,0,RES_hhdet_tes!G138/0.086*1000000/RES_hhdet_num!G136)</f>
        <v>461.84747127101042</v>
      </c>
      <c r="H138" s="156">
        <f>IF(RES_hhdet_tes!H138=0,0,RES_hhdet_tes!H138/0.086*1000000/RES_hhdet_num!H136)</f>
        <v>560.09551804160253</v>
      </c>
      <c r="I138" s="156">
        <f>IF(RES_hhdet_tes!I138=0,0,RES_hhdet_tes!I138/0.086*1000000/RES_hhdet_num!I136)</f>
        <v>685.67435385500198</v>
      </c>
      <c r="J138" s="156">
        <f>IF(RES_hhdet_tes!J138=0,0,RES_hhdet_tes!J138/0.086*1000000/RES_hhdet_num!J136)</f>
        <v>452.09055407513353</v>
      </c>
      <c r="K138" s="156">
        <f>IF(RES_hhdet_tes!K138=0,0,RES_hhdet_tes!K138/0.086*1000000/RES_hhdet_num!K136)</f>
        <v>447.55227862210745</v>
      </c>
      <c r="L138" s="156">
        <f>IF(RES_hhdet_tes!L138=0,0,RES_hhdet_tes!L138/0.086*1000000/RES_hhdet_num!L136)</f>
        <v>446.86515987310452</v>
      </c>
      <c r="M138" s="156">
        <f>IF(RES_hhdet_tes!M138=0,0,RES_hhdet_tes!M138/0.086*1000000/RES_hhdet_num!M136)</f>
        <v>443.5440812361926</v>
      </c>
      <c r="N138" s="156">
        <f>IF(RES_hhdet_tes!N138=0,0,RES_hhdet_tes!N138/0.086*1000000/RES_hhdet_num!N136)</f>
        <v>441.56423508861468</v>
      </c>
      <c r="O138" s="156">
        <f>IF(RES_hhdet_tes!O138=0,0,RES_hhdet_tes!O138/0.086*1000000/RES_hhdet_num!O136)</f>
        <v>438.40546804901368</v>
      </c>
      <c r="P138" s="156">
        <f>IF(RES_hhdet_tes!P138=0,0,RES_hhdet_tes!P138/0.086*1000000/RES_hhdet_num!P136)</f>
        <v>443.3371984802647</v>
      </c>
      <c r="Q138" s="156">
        <f>IF(RES_hhdet_tes!Q138=0,0,RES_hhdet_tes!Q138/0.086*1000000/RES_hhdet_num!Q136)</f>
        <v>432.63654255316521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381.86552802843812</v>
      </c>
      <c r="C139" s="157">
        <f>IF(RES_hhdet_tes!C139=0,0,RES_hhdet_tes!C139/0.086*1000000/RES_hhdet_num!C$124)</f>
        <v>369.60849810432461</v>
      </c>
      <c r="D139" s="157">
        <f>IF(RES_hhdet_tes!D139=0,0,RES_hhdet_tes!D139/0.086*1000000/RES_hhdet_num!D$124)</f>
        <v>376.87891572856785</v>
      </c>
      <c r="E139" s="157">
        <f>IF(RES_hhdet_tes!E139=0,0,RES_hhdet_tes!E139/0.086*1000000/RES_hhdet_num!E$124)</f>
        <v>383.53665849165105</v>
      </c>
      <c r="F139" s="157">
        <f>IF(RES_hhdet_tes!F139=0,0,RES_hhdet_tes!F139/0.086*1000000/RES_hhdet_num!F$124)</f>
        <v>382.33622846610416</v>
      </c>
      <c r="G139" s="157">
        <f>IF(RES_hhdet_tes!G139=0,0,RES_hhdet_tes!G139/0.086*1000000/RES_hhdet_num!G$124)</f>
        <v>396.90130663889602</v>
      </c>
      <c r="H139" s="157">
        <f>IF(RES_hhdet_tes!H139=0,0,RES_hhdet_tes!H139/0.086*1000000/RES_hhdet_num!H$124)</f>
        <v>398.21933300239442</v>
      </c>
      <c r="I139" s="157">
        <f>IF(RES_hhdet_tes!I139=0,0,RES_hhdet_tes!I139/0.086*1000000/RES_hhdet_num!I$124)</f>
        <v>420.26326207809126</v>
      </c>
      <c r="J139" s="157">
        <f>IF(RES_hhdet_tes!J139=0,0,RES_hhdet_tes!J139/0.086*1000000/RES_hhdet_num!J$124)</f>
        <v>405.45829235353739</v>
      </c>
      <c r="K139" s="157">
        <f>IF(RES_hhdet_tes!K139=0,0,RES_hhdet_tes!K139/0.086*1000000/RES_hhdet_num!K$124)</f>
        <v>418.9604632155968</v>
      </c>
      <c r="L139" s="157">
        <f>IF(RES_hhdet_tes!L139=0,0,RES_hhdet_tes!L139/0.086*1000000/RES_hhdet_num!L$124)</f>
        <v>398.48749237265935</v>
      </c>
      <c r="M139" s="157">
        <f>IF(RES_hhdet_tes!M139=0,0,RES_hhdet_tes!M139/0.086*1000000/RES_hhdet_num!M$124)</f>
        <v>420.69396312976767</v>
      </c>
      <c r="N139" s="157">
        <f>IF(RES_hhdet_tes!N139=0,0,RES_hhdet_tes!N139/0.086*1000000/RES_hhdet_num!N$124)</f>
        <v>439.62918554409362</v>
      </c>
      <c r="O139" s="157">
        <f>IF(RES_hhdet_tes!O139=0,0,RES_hhdet_tes!O139/0.086*1000000/RES_hhdet_num!O$124)</f>
        <v>441.54441812120109</v>
      </c>
      <c r="P139" s="157">
        <f>IF(RES_hhdet_tes!P139=0,0,RES_hhdet_tes!P139/0.086*1000000/RES_hhdet_num!P$124)</f>
        <v>467.39010910105787</v>
      </c>
      <c r="Q139" s="157">
        <f>IF(RES_hhdet_tes!Q139=0,0,RES_hhdet_tes!Q139/0.086*1000000/RES_hhdet_num!Q$124)</f>
        <v>479.46203287111081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357.60534511796379</v>
      </c>
      <c r="C140" s="156">
        <f>IF(RES_hhdet_tes!C140=0,0,RES_hhdet_tes!C140/0.086*1000000/RES_hhdet_num!C140)</f>
        <v>361.32948036963944</v>
      </c>
      <c r="D140" s="156">
        <f>IF(RES_hhdet_tes!D140=0,0,RES_hhdet_tes!D140/0.086*1000000/RES_hhdet_num!D140)</f>
        <v>374.70815536120085</v>
      </c>
      <c r="E140" s="156">
        <f>IF(RES_hhdet_tes!E140=0,0,RES_hhdet_tes!E140/0.086*1000000/RES_hhdet_num!E140)</f>
        <v>370.2245651378156</v>
      </c>
      <c r="F140" s="156">
        <f>IF(RES_hhdet_tes!F140=0,0,RES_hhdet_tes!F140/0.086*1000000/RES_hhdet_num!F140)</f>
        <v>372.00201542706515</v>
      </c>
      <c r="G140" s="156">
        <f>IF(RES_hhdet_tes!G140=0,0,RES_hhdet_tes!G140/0.086*1000000/RES_hhdet_num!G140)</f>
        <v>377.95688367695419</v>
      </c>
      <c r="H140" s="156">
        <f>IF(RES_hhdet_tes!H140=0,0,RES_hhdet_tes!H140/0.086*1000000/RES_hhdet_num!H140)</f>
        <v>376.94578937689232</v>
      </c>
      <c r="I140" s="156">
        <f>IF(RES_hhdet_tes!I140=0,0,RES_hhdet_tes!I140/0.086*1000000/RES_hhdet_num!I140)</f>
        <v>391.40272244360204</v>
      </c>
      <c r="J140" s="156">
        <f>IF(RES_hhdet_tes!J140=0,0,RES_hhdet_tes!J140/0.086*1000000/RES_hhdet_num!J140)</f>
        <v>388.59745354582708</v>
      </c>
      <c r="K140" s="156">
        <f>IF(RES_hhdet_tes!K140=0,0,RES_hhdet_tes!K140/0.086*1000000/RES_hhdet_num!K140)</f>
        <v>393.94200755439493</v>
      </c>
      <c r="L140" s="156">
        <f>IF(RES_hhdet_tes!L140=0,0,RES_hhdet_tes!L140/0.086*1000000/RES_hhdet_num!L140)</f>
        <v>384.37575507315688</v>
      </c>
      <c r="M140" s="156">
        <f>IF(RES_hhdet_tes!M140=0,0,RES_hhdet_tes!M140/0.086*1000000/RES_hhdet_num!M140)</f>
        <v>391.45519449204801</v>
      </c>
      <c r="N140" s="156">
        <f>IF(RES_hhdet_tes!N140=0,0,RES_hhdet_tes!N140/0.086*1000000/RES_hhdet_num!N140)</f>
        <v>408.52941727427464</v>
      </c>
      <c r="O140" s="156">
        <f>IF(RES_hhdet_tes!O140=0,0,RES_hhdet_tes!O140/0.086*1000000/RES_hhdet_num!O140)</f>
        <v>407.32690159797284</v>
      </c>
      <c r="P140" s="156">
        <f>IF(RES_hhdet_tes!P140=0,0,RES_hhdet_tes!P140/0.086*1000000/RES_hhdet_num!P140)</f>
        <v>417.90823025761466</v>
      </c>
      <c r="Q140" s="156">
        <f>IF(RES_hhdet_tes!Q140=0,0,RES_hhdet_tes!Q140/0.086*1000000/RES_hhdet_num!Q140)</f>
        <v>421.52620226267231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385.6013743347018</v>
      </c>
      <c r="C141" s="57">
        <f>IF(RES_hhdet_tes!C141=0,0,RES_hhdet_tes!C141/0.086*1000000/RES_hhdet_num!C141)</f>
        <v>373.8015984416557</v>
      </c>
      <c r="D141" s="57">
        <f>IF(RES_hhdet_tes!D141=0,0,RES_hhdet_tes!D141/0.086*1000000/RES_hhdet_num!D141)</f>
        <v>377.60884203837827</v>
      </c>
      <c r="E141" s="57">
        <f>IF(RES_hhdet_tes!E141=0,0,RES_hhdet_tes!E141/0.086*1000000/RES_hhdet_num!E141)</f>
        <v>389.37387360417324</v>
      </c>
      <c r="F141" s="57">
        <f>IF(RES_hhdet_tes!F141=0,0,RES_hhdet_tes!F141/0.086*1000000/RES_hhdet_num!F141)</f>
        <v>386.3294706424544</v>
      </c>
      <c r="G141" s="57">
        <f>IF(RES_hhdet_tes!G141=0,0,RES_hhdet_tes!G141/0.086*1000000/RES_hhdet_num!G141)</f>
        <v>401.72764458069452</v>
      </c>
      <c r="H141" s="57">
        <f>IF(RES_hhdet_tes!H141=0,0,RES_hhdet_tes!H141/0.086*1000000/RES_hhdet_num!H141)</f>
        <v>404.31984294357096</v>
      </c>
      <c r="I141" s="57">
        <f>IF(RES_hhdet_tes!I141=0,0,RES_hhdet_tes!I141/0.086*1000000/RES_hhdet_num!I141)</f>
        <v>421.65021861466289</v>
      </c>
      <c r="J141" s="57">
        <f>IF(RES_hhdet_tes!J141=0,0,RES_hhdet_tes!J141/0.086*1000000/RES_hhdet_num!J141)</f>
        <v>409.54358378031185</v>
      </c>
      <c r="K141" s="57">
        <f>IF(RES_hhdet_tes!K141=0,0,RES_hhdet_tes!K141/0.086*1000000/RES_hhdet_num!K141)</f>
        <v>422.67646474609637</v>
      </c>
      <c r="L141" s="57">
        <f>IF(RES_hhdet_tes!L141=0,0,RES_hhdet_tes!L141/0.086*1000000/RES_hhdet_num!L141)</f>
        <v>404.24189528375308</v>
      </c>
      <c r="M141" s="57">
        <f>IF(RES_hhdet_tes!M141=0,0,RES_hhdet_tes!M141/0.086*1000000/RES_hhdet_num!M141)</f>
        <v>426.74257594571304</v>
      </c>
      <c r="N141" s="57">
        <f>IF(RES_hhdet_tes!N141=0,0,RES_hhdet_tes!N141/0.086*1000000/RES_hhdet_num!N141)</f>
        <v>447.01783416362639</v>
      </c>
      <c r="O141" s="57">
        <f>IF(RES_hhdet_tes!O141=0,0,RES_hhdet_tes!O141/0.086*1000000/RES_hhdet_num!O141)</f>
        <v>450.99010537426426</v>
      </c>
      <c r="P141" s="57">
        <f>IF(RES_hhdet_tes!P141=0,0,RES_hhdet_tes!P141/0.086*1000000/RES_hhdet_num!P141)</f>
        <v>475.52904987152243</v>
      </c>
      <c r="Q141" s="57">
        <f>IF(RES_hhdet_tes!Q141=0,0,RES_hhdet_tes!Q141/0.086*1000000/RES_hhdet_num!Q141)</f>
        <v>487.85441857422222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12416.49407143982</v>
      </c>
      <c r="C143" s="168">
        <f t="shared" ref="C143:Q143" si="21">SUM(C144,C146,C148,C157)</f>
        <v>12879.768561697227</v>
      </c>
      <c r="D143" s="168">
        <f t="shared" si="21"/>
        <v>12588.925008489137</v>
      </c>
      <c r="E143" s="168">
        <f t="shared" si="21"/>
        <v>13039.272163587331</v>
      </c>
      <c r="F143" s="168">
        <f t="shared" si="21"/>
        <v>13285.299281631385</v>
      </c>
      <c r="G143" s="168">
        <f t="shared" si="21"/>
        <v>12787.178302749111</v>
      </c>
      <c r="H143" s="168">
        <f t="shared" si="21"/>
        <v>12666.700972004362</v>
      </c>
      <c r="I143" s="168">
        <f t="shared" si="21"/>
        <v>12233.596962348083</v>
      </c>
      <c r="J143" s="168">
        <f t="shared" si="21"/>
        <v>12488.52201429446</v>
      </c>
      <c r="K143" s="168">
        <f t="shared" si="21"/>
        <v>12081.819946337464</v>
      </c>
      <c r="L143" s="168">
        <f t="shared" si="21"/>
        <v>13363.846186328899</v>
      </c>
      <c r="M143" s="168">
        <f t="shared" si="21"/>
        <v>10527.036080737105</v>
      </c>
      <c r="N143" s="168">
        <f t="shared" si="21"/>
        <v>11982.925751342873</v>
      </c>
      <c r="O143" s="168">
        <f t="shared" si="21"/>
        <v>12124.082998405071</v>
      </c>
      <c r="P143" s="168">
        <f t="shared" si="21"/>
        <v>10317.528640961122</v>
      </c>
      <c r="Q143" s="168">
        <f t="shared" si="21"/>
        <v>10772.617859253167</v>
      </c>
    </row>
    <row r="144" spans="1:17" ht="12.95" customHeight="1" x14ac:dyDescent="0.25">
      <c r="A144" s="158" t="s">
        <v>65</v>
      </c>
      <c r="B144" s="157">
        <f t="shared" ref="B144:Q144" si="22">B145</f>
        <v>9389.9058221664363</v>
      </c>
      <c r="C144" s="157">
        <f t="shared" si="22"/>
        <v>9831.6943432205699</v>
      </c>
      <c r="D144" s="157">
        <f t="shared" si="22"/>
        <v>9581.9388794827119</v>
      </c>
      <c r="E144" s="157">
        <f t="shared" si="22"/>
        <v>9942.6494361704845</v>
      </c>
      <c r="F144" s="157">
        <f t="shared" si="22"/>
        <v>10231.232492343079</v>
      </c>
      <c r="G144" s="157">
        <f t="shared" si="22"/>
        <v>9729.7046004843287</v>
      </c>
      <c r="H144" s="157">
        <f t="shared" si="22"/>
        <v>9535.6853452379764</v>
      </c>
      <c r="I144" s="157">
        <f t="shared" si="22"/>
        <v>9117.2292448584649</v>
      </c>
      <c r="J144" s="157">
        <f t="shared" si="22"/>
        <v>9441.4104453152449</v>
      </c>
      <c r="K144" s="157">
        <f t="shared" si="22"/>
        <v>9004.6573949598223</v>
      </c>
      <c r="L144" s="157">
        <f t="shared" si="22"/>
        <v>10356.03881834532</v>
      </c>
      <c r="M144" s="157">
        <f t="shared" si="22"/>
        <v>7385.0565157796627</v>
      </c>
      <c r="N144" s="157">
        <f t="shared" si="22"/>
        <v>8852.9794901622954</v>
      </c>
      <c r="O144" s="157">
        <f t="shared" si="22"/>
        <v>8983.59186819565</v>
      </c>
      <c r="P144" s="157">
        <f t="shared" si="22"/>
        <v>7033.3516409524191</v>
      </c>
      <c r="Q144" s="157">
        <f t="shared" si="22"/>
        <v>7556.3797568669788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9389.9058221664363</v>
      </c>
      <c r="C145" s="156">
        <f>IF(RES_hhdet_tes!C145=0,0,RES_hhdet_tes!C145/0.086*1000000/RES_hhdet_num!C$143)</f>
        <v>9831.6943432205699</v>
      </c>
      <c r="D145" s="156">
        <f>IF(RES_hhdet_tes!D145=0,0,RES_hhdet_tes!D145/0.086*1000000/RES_hhdet_num!D$143)</f>
        <v>9581.9388794827119</v>
      </c>
      <c r="E145" s="156">
        <f>IF(RES_hhdet_tes!E145=0,0,RES_hhdet_tes!E145/0.086*1000000/RES_hhdet_num!E$143)</f>
        <v>9942.6494361704845</v>
      </c>
      <c r="F145" s="156">
        <f>IF(RES_hhdet_tes!F145=0,0,RES_hhdet_tes!F145/0.086*1000000/RES_hhdet_num!F$143)</f>
        <v>10231.232492343079</v>
      </c>
      <c r="G145" s="156">
        <f>IF(RES_hhdet_tes!G145=0,0,RES_hhdet_tes!G145/0.086*1000000/RES_hhdet_num!G$143)</f>
        <v>9729.7046004843287</v>
      </c>
      <c r="H145" s="156">
        <f>IF(RES_hhdet_tes!H145=0,0,RES_hhdet_tes!H145/0.086*1000000/RES_hhdet_num!H$143)</f>
        <v>9535.6853452379764</v>
      </c>
      <c r="I145" s="156">
        <f>IF(RES_hhdet_tes!I145=0,0,RES_hhdet_tes!I145/0.086*1000000/RES_hhdet_num!I$143)</f>
        <v>9117.2292448584649</v>
      </c>
      <c r="J145" s="156">
        <f>IF(RES_hhdet_tes!J145=0,0,RES_hhdet_tes!J145/0.086*1000000/RES_hhdet_num!J$143)</f>
        <v>9441.4104453152449</v>
      </c>
      <c r="K145" s="156">
        <f>IF(RES_hhdet_tes!K145=0,0,RES_hhdet_tes!K145/0.086*1000000/RES_hhdet_num!K$143)</f>
        <v>9004.6573949598223</v>
      </c>
      <c r="L145" s="156">
        <f>IF(RES_hhdet_tes!L145=0,0,RES_hhdet_tes!L145/0.086*1000000/RES_hhdet_num!L$143)</f>
        <v>10356.03881834532</v>
      </c>
      <c r="M145" s="156">
        <f>IF(RES_hhdet_tes!M145=0,0,RES_hhdet_tes!M145/0.086*1000000/RES_hhdet_num!M$143)</f>
        <v>7385.0565157796627</v>
      </c>
      <c r="N145" s="156">
        <f>IF(RES_hhdet_tes!N145=0,0,RES_hhdet_tes!N145/0.086*1000000/RES_hhdet_num!N$143)</f>
        <v>8852.9794901622954</v>
      </c>
      <c r="O145" s="156">
        <f>IF(RES_hhdet_tes!O145=0,0,RES_hhdet_tes!O145/0.086*1000000/RES_hhdet_num!O$143)</f>
        <v>8983.59186819565</v>
      </c>
      <c r="P145" s="156">
        <f>IF(RES_hhdet_tes!P145=0,0,RES_hhdet_tes!P145/0.086*1000000/RES_hhdet_num!P$143)</f>
        <v>7033.3516409524191</v>
      </c>
      <c r="Q145" s="156">
        <f>IF(RES_hhdet_tes!Q145=0,0,RES_hhdet_tes!Q145/0.086*1000000/RES_hhdet_num!Q$143)</f>
        <v>7556.3797568669788</v>
      </c>
    </row>
    <row r="146" spans="1:17" ht="12.95" customHeight="1" x14ac:dyDescent="0.25">
      <c r="A146" s="158" t="s">
        <v>112</v>
      </c>
      <c r="B146" s="157">
        <f t="shared" ref="B146:Q146" si="23">B147</f>
        <v>626.10312126765439</v>
      </c>
      <c r="C146" s="157">
        <f t="shared" si="23"/>
        <v>631.03042534026815</v>
      </c>
      <c r="D146" s="157">
        <f t="shared" si="23"/>
        <v>634.9149396457733</v>
      </c>
      <c r="E146" s="157">
        <f t="shared" si="23"/>
        <v>639.69731869103066</v>
      </c>
      <c r="F146" s="157">
        <f t="shared" si="23"/>
        <v>644.96674033515671</v>
      </c>
      <c r="G146" s="157">
        <f t="shared" si="23"/>
        <v>648.75283514725152</v>
      </c>
      <c r="H146" s="157">
        <f t="shared" si="23"/>
        <v>656.16193878599313</v>
      </c>
      <c r="I146" s="157">
        <f t="shared" si="23"/>
        <v>659.53424024074127</v>
      </c>
      <c r="J146" s="157">
        <f t="shared" si="23"/>
        <v>665.28989784112423</v>
      </c>
      <c r="K146" s="157">
        <f t="shared" si="23"/>
        <v>676.16415077281897</v>
      </c>
      <c r="L146" s="157">
        <f t="shared" si="23"/>
        <v>695.24887934154935</v>
      </c>
      <c r="M146" s="157">
        <f t="shared" si="23"/>
        <v>699.29787922528635</v>
      </c>
      <c r="N146" s="157">
        <f t="shared" si="23"/>
        <v>702.45059045128028</v>
      </c>
      <c r="O146" s="157">
        <f t="shared" si="23"/>
        <v>707.30766673332005</v>
      </c>
      <c r="P146" s="157">
        <f t="shared" si="23"/>
        <v>721.52763045319216</v>
      </c>
      <c r="Q146" s="157">
        <f t="shared" si="23"/>
        <v>734.15477125208554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626.10312126765439</v>
      </c>
      <c r="C147" s="156">
        <f>IF(RES_hhdet_tes!C147=0,0,RES_hhdet_tes!C147/0.086*1000000/RES_hhdet_num!C$143)</f>
        <v>631.03042534026815</v>
      </c>
      <c r="D147" s="156">
        <f>IF(RES_hhdet_tes!D147=0,0,RES_hhdet_tes!D147/0.086*1000000/RES_hhdet_num!D$143)</f>
        <v>634.9149396457733</v>
      </c>
      <c r="E147" s="156">
        <f>IF(RES_hhdet_tes!E147=0,0,RES_hhdet_tes!E147/0.086*1000000/RES_hhdet_num!E$143)</f>
        <v>639.69731869103066</v>
      </c>
      <c r="F147" s="156">
        <f>IF(RES_hhdet_tes!F147=0,0,RES_hhdet_tes!F147/0.086*1000000/RES_hhdet_num!F$143)</f>
        <v>644.96674033515671</v>
      </c>
      <c r="G147" s="156">
        <f>IF(RES_hhdet_tes!G147=0,0,RES_hhdet_tes!G147/0.086*1000000/RES_hhdet_num!G$143)</f>
        <v>648.75283514725152</v>
      </c>
      <c r="H147" s="156">
        <f>IF(RES_hhdet_tes!H147=0,0,RES_hhdet_tes!H147/0.086*1000000/RES_hhdet_num!H$143)</f>
        <v>656.16193878599313</v>
      </c>
      <c r="I147" s="156">
        <f>IF(RES_hhdet_tes!I147=0,0,RES_hhdet_tes!I147/0.086*1000000/RES_hhdet_num!I$143)</f>
        <v>659.53424024074127</v>
      </c>
      <c r="J147" s="156">
        <f>IF(RES_hhdet_tes!J147=0,0,RES_hhdet_tes!J147/0.086*1000000/RES_hhdet_num!J$143)</f>
        <v>665.28989784112423</v>
      </c>
      <c r="K147" s="156">
        <f>IF(RES_hhdet_tes!K147=0,0,RES_hhdet_tes!K147/0.086*1000000/RES_hhdet_num!K$143)</f>
        <v>676.16415077281897</v>
      </c>
      <c r="L147" s="156">
        <f>IF(RES_hhdet_tes!L147=0,0,RES_hhdet_tes!L147/0.086*1000000/RES_hhdet_num!L$143)</f>
        <v>695.24887934154935</v>
      </c>
      <c r="M147" s="156">
        <f>IF(RES_hhdet_tes!M147=0,0,RES_hhdet_tes!M147/0.086*1000000/RES_hhdet_num!M$143)</f>
        <v>699.29787922528635</v>
      </c>
      <c r="N147" s="156">
        <f>IF(RES_hhdet_tes!N147=0,0,RES_hhdet_tes!N147/0.086*1000000/RES_hhdet_num!N$143)</f>
        <v>702.45059045128028</v>
      </c>
      <c r="O147" s="156">
        <f>IF(RES_hhdet_tes!O147=0,0,RES_hhdet_tes!O147/0.086*1000000/RES_hhdet_num!O$143)</f>
        <v>707.30766673332005</v>
      </c>
      <c r="P147" s="156">
        <f>IF(RES_hhdet_tes!P147=0,0,RES_hhdet_tes!P147/0.086*1000000/RES_hhdet_num!P$143)</f>
        <v>721.52763045319216</v>
      </c>
      <c r="Q147" s="156">
        <f>IF(RES_hhdet_tes!Q147=0,0,RES_hhdet_tes!Q147/0.086*1000000/RES_hhdet_num!Q$143)</f>
        <v>734.15477125208554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2018.6191501188628</v>
      </c>
      <c r="C148" s="157">
        <f>IF(RES_hhdet_tes!C148=0,0,RES_hhdet_tes!C148/0.086*1000000/RES_hhdet_num!C$143)</f>
        <v>2047.4353717459699</v>
      </c>
      <c r="D148" s="157">
        <f>IF(RES_hhdet_tes!D148=0,0,RES_hhdet_tes!D148/0.086*1000000/RES_hhdet_num!D$143)</f>
        <v>1995.1922737615669</v>
      </c>
      <c r="E148" s="157">
        <f>IF(RES_hhdet_tes!E148=0,0,RES_hhdet_tes!E148/0.086*1000000/RES_hhdet_num!E$143)</f>
        <v>2073.3886279618978</v>
      </c>
      <c r="F148" s="157">
        <f>IF(RES_hhdet_tes!F148=0,0,RES_hhdet_tes!F148/0.086*1000000/RES_hhdet_num!F$143)</f>
        <v>2026.7637868346337</v>
      </c>
      <c r="G148" s="157">
        <f>IF(RES_hhdet_tes!G148=0,0,RES_hhdet_tes!G148/0.086*1000000/RES_hhdet_num!G$143)</f>
        <v>2011.8194840498272</v>
      </c>
      <c r="H148" s="157">
        <f>IF(RES_hhdet_tes!H148=0,0,RES_hhdet_tes!H148/0.086*1000000/RES_hhdet_num!H$143)</f>
        <v>2076.634242072128</v>
      </c>
      <c r="I148" s="157">
        <f>IF(RES_hhdet_tes!I148=0,0,RES_hhdet_tes!I148/0.086*1000000/RES_hhdet_num!I$143)</f>
        <v>2036.5704692569263</v>
      </c>
      <c r="J148" s="157">
        <f>IF(RES_hhdet_tes!J148=0,0,RES_hhdet_tes!J148/0.086*1000000/RES_hhdet_num!J$143)</f>
        <v>1976.3632768961618</v>
      </c>
      <c r="K148" s="157">
        <f>IF(RES_hhdet_tes!K148=0,0,RES_hhdet_tes!K148/0.086*1000000/RES_hhdet_num!K$143)</f>
        <v>1982.0376469621044</v>
      </c>
      <c r="L148" s="157">
        <f>IF(RES_hhdet_tes!L148=0,0,RES_hhdet_tes!L148/0.086*1000000/RES_hhdet_num!L$143)</f>
        <v>1914.0709662334677</v>
      </c>
      <c r="M148" s="157">
        <f>IF(RES_hhdet_tes!M148=0,0,RES_hhdet_tes!M148/0.086*1000000/RES_hhdet_num!M$143)</f>
        <v>2021.9879690575422</v>
      </c>
      <c r="N148" s="157">
        <f>IF(RES_hhdet_tes!N148=0,0,RES_hhdet_tes!N148/0.086*1000000/RES_hhdet_num!N$143)</f>
        <v>1987.8668236984549</v>
      </c>
      <c r="O148" s="157">
        <f>IF(RES_hhdet_tes!O148=0,0,RES_hhdet_tes!O148/0.086*1000000/RES_hhdet_num!O$143)</f>
        <v>1991.6390492799471</v>
      </c>
      <c r="P148" s="157">
        <f>IF(RES_hhdet_tes!P148=0,0,RES_hhdet_tes!P148/0.086*1000000/RES_hhdet_num!P$143)</f>
        <v>2095.2594545963257</v>
      </c>
      <c r="Q148" s="157">
        <f>IF(RES_hhdet_tes!Q148=0,0,RES_hhdet_tes!Q148/0.086*1000000/RES_hhdet_num!Q$143)</f>
        <v>2002.6212429060545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1897.9597463565658</v>
      </c>
      <c r="C149" s="132">
        <f>IF(RES_hhdet_tes!C149=0,0,RES_hhdet_tes!C149/0.086*1000000/RES_hhdet_num!C149)</f>
        <v>1902.9281674922267</v>
      </c>
      <c r="D149" s="132">
        <f>IF(RES_hhdet_tes!D149=0,0,RES_hhdet_tes!D149/0.086*1000000/RES_hhdet_num!D149)</f>
        <v>1883.70246628992</v>
      </c>
      <c r="E149" s="132">
        <f>IF(RES_hhdet_tes!E149=0,0,RES_hhdet_tes!E149/0.086*1000000/RES_hhdet_num!E149)</f>
        <v>1892.1855017972073</v>
      </c>
      <c r="F149" s="132">
        <f>IF(RES_hhdet_tes!F149=0,0,RES_hhdet_tes!F149/0.086*1000000/RES_hhdet_num!F149)</f>
        <v>1890.6492899651164</v>
      </c>
      <c r="G149" s="132">
        <f>IF(RES_hhdet_tes!G149=0,0,RES_hhdet_tes!G149/0.086*1000000/RES_hhdet_num!G149)</f>
        <v>1888.4162944415746</v>
      </c>
      <c r="H149" s="132">
        <f>IF(RES_hhdet_tes!H149=0,0,RES_hhdet_tes!H149/0.086*1000000/RES_hhdet_num!H149)</f>
        <v>1888.0060415886151</v>
      </c>
      <c r="I149" s="132">
        <f>IF(RES_hhdet_tes!I149=0,0,RES_hhdet_tes!I149/0.086*1000000/RES_hhdet_num!I149)</f>
        <v>1885.2573263158422</v>
      </c>
      <c r="J149" s="132">
        <f>IF(RES_hhdet_tes!J149=0,0,RES_hhdet_tes!J149/0.086*1000000/RES_hhdet_num!J149)</f>
        <v>1871.1339816940206</v>
      </c>
      <c r="K149" s="132">
        <f>IF(RES_hhdet_tes!K149=0,0,RES_hhdet_tes!K149/0.086*1000000/RES_hhdet_num!K149)</f>
        <v>1851.5858099884749</v>
      </c>
      <c r="L149" s="132">
        <f>IF(RES_hhdet_tes!L149=0,0,RES_hhdet_tes!L149/0.086*1000000/RES_hhdet_num!L149)</f>
        <v>1842.5590929444813</v>
      </c>
      <c r="M149" s="132">
        <f>IF(RES_hhdet_tes!M149=0,0,RES_hhdet_tes!M149/0.086*1000000/RES_hhdet_num!M149)</f>
        <v>1836.407849266051</v>
      </c>
      <c r="N149" s="132">
        <f>IF(RES_hhdet_tes!N149=0,0,RES_hhdet_tes!N149/0.086*1000000/RES_hhdet_num!N149)</f>
        <v>1823.3377458023567</v>
      </c>
      <c r="O149" s="132">
        <f>IF(RES_hhdet_tes!O149=0,0,RES_hhdet_tes!O149/0.086*1000000/RES_hhdet_num!O149)</f>
        <v>1809.9098735826558</v>
      </c>
      <c r="P149" s="132">
        <f>IF(RES_hhdet_tes!P149=0,0,RES_hhdet_tes!P149/0.086*1000000/RES_hhdet_num!P149)</f>
        <v>1830.2521041622026</v>
      </c>
      <c r="Q149" s="132">
        <f>IF(RES_hhdet_tes!Q149=0,0,RES_hhdet_tes!Q149/0.086*1000000/RES_hhdet_num!Q149)</f>
        <v>1781.6397315555164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1897.9552951763915</v>
      </c>
      <c r="C150" s="132">
        <f>IF(RES_hhdet_tes!C150=0,0,RES_hhdet_tes!C150/0.086*1000000/RES_hhdet_num!C150)</f>
        <v>1919.6525359610082</v>
      </c>
      <c r="D150" s="132">
        <f>IF(RES_hhdet_tes!D150=0,0,RES_hhdet_tes!D150/0.086*1000000/RES_hhdet_num!D150)</f>
        <v>1914.9420639294169</v>
      </c>
      <c r="E150" s="132">
        <f>IF(RES_hhdet_tes!E150=0,0,RES_hhdet_tes!E150/0.086*1000000/RES_hhdet_num!E150)</f>
        <v>1937.1082707618402</v>
      </c>
      <c r="F150" s="132">
        <f>IF(RES_hhdet_tes!F150=0,0,RES_hhdet_tes!F150/0.086*1000000/RES_hhdet_num!F150)</f>
        <v>1934.0973584104029</v>
      </c>
      <c r="G150" s="132">
        <f>IF(RES_hhdet_tes!G150=0,0,RES_hhdet_tes!G150/0.086*1000000/RES_hhdet_num!G150)</f>
        <v>1921.0233960403659</v>
      </c>
      <c r="H150" s="132">
        <f>IF(RES_hhdet_tes!H150=0,0,RES_hhdet_tes!H150/0.086*1000000/RES_hhdet_num!H150)</f>
        <v>1901.375447647139</v>
      </c>
      <c r="I150" s="132">
        <f>IF(RES_hhdet_tes!I150=0,0,RES_hhdet_tes!I150/0.086*1000000/RES_hhdet_num!I150)</f>
        <v>1881.4012524563882</v>
      </c>
      <c r="J150" s="132">
        <f>IF(RES_hhdet_tes!J150=0,0,RES_hhdet_tes!J150/0.086*1000000/RES_hhdet_num!J150)</f>
        <v>1866.949292009904</v>
      </c>
      <c r="K150" s="132">
        <f>IF(RES_hhdet_tes!K150=0,0,RES_hhdet_tes!K150/0.086*1000000/RES_hhdet_num!K150)</f>
        <v>1848.5529841474047</v>
      </c>
      <c r="L150" s="132">
        <f>IF(RES_hhdet_tes!L150=0,0,RES_hhdet_tes!L150/0.086*1000000/RES_hhdet_num!L150)</f>
        <v>1842.9796936351172</v>
      </c>
      <c r="M150" s="132">
        <f>IF(RES_hhdet_tes!M150=0,0,RES_hhdet_tes!M150/0.086*1000000/RES_hhdet_num!M150)</f>
        <v>1830.2868411201441</v>
      </c>
      <c r="N150" s="132">
        <f>IF(RES_hhdet_tes!N150=0,0,RES_hhdet_tes!N150/0.086*1000000/RES_hhdet_num!N150)</f>
        <v>1819.8534552567146</v>
      </c>
      <c r="O150" s="132">
        <f>IF(RES_hhdet_tes!O150=0,0,RES_hhdet_tes!O150/0.086*1000000/RES_hhdet_num!O150)</f>
        <v>1805.2066585025482</v>
      </c>
      <c r="P150" s="132">
        <f>IF(RES_hhdet_tes!P150=0,0,RES_hhdet_tes!P150/0.086*1000000/RES_hhdet_num!P150)</f>
        <v>1822.8977702783845</v>
      </c>
      <c r="Q150" s="132">
        <f>IF(RES_hhdet_tes!Q150=0,0,RES_hhdet_tes!Q150/0.086*1000000/RES_hhdet_num!Q150)</f>
        <v>1774.3758379743865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1423.4698097674038</v>
      </c>
      <c r="C151" s="165">
        <f>IF(RES_hhdet_tes!C151=0,0,RES_hhdet_tes!C151/0.086*1000000/RES_hhdet_num!C150)</f>
        <v>1445.9931642227982</v>
      </c>
      <c r="D151" s="165">
        <f>IF(RES_hhdet_tes!D151=0,0,RES_hhdet_tes!D151/0.086*1000000/RES_hhdet_num!D150)</f>
        <v>1447.6314567913485</v>
      </c>
      <c r="E151" s="165">
        <f>IF(RES_hhdet_tes!E151=0,0,RES_hhdet_tes!E151/0.086*1000000/RES_hhdet_num!E150)</f>
        <v>1471.2381290992005</v>
      </c>
      <c r="F151" s="165">
        <f>IF(RES_hhdet_tes!F151=0,0,RES_hhdet_tes!F151/0.086*1000000/RES_hhdet_num!F150)</f>
        <v>1470.301577571933</v>
      </c>
      <c r="G151" s="165">
        <f>IF(RES_hhdet_tes!G151=0,0,RES_hhdet_tes!G151/0.086*1000000/RES_hhdet_num!G150)</f>
        <v>1459.1759247693556</v>
      </c>
      <c r="H151" s="165">
        <f>IF(RES_hhdet_tes!H151=0,0,RES_hhdet_tes!H151/0.086*1000000/RES_hhdet_num!H150)</f>
        <v>1341.2799296055366</v>
      </c>
      <c r="I151" s="165">
        <f>IF(RES_hhdet_tes!I151=0,0,RES_hhdet_tes!I151/0.086*1000000/RES_hhdet_num!I150)</f>
        <v>1195.7268986013862</v>
      </c>
      <c r="J151" s="165">
        <f>IF(RES_hhdet_tes!J151=0,0,RES_hhdet_tes!J151/0.086*1000000/RES_hhdet_num!J150)</f>
        <v>1414.8587379347703</v>
      </c>
      <c r="K151" s="165">
        <f>IF(RES_hhdet_tes!K151=0,0,RES_hhdet_tes!K151/0.086*1000000/RES_hhdet_num!K150)</f>
        <v>1401.0007055252968</v>
      </c>
      <c r="L151" s="165">
        <f>IF(RES_hhdet_tes!L151=0,0,RES_hhdet_tes!L151/0.086*1000000/RES_hhdet_num!L150)</f>
        <v>1396.1145337620144</v>
      </c>
      <c r="M151" s="165">
        <f>IF(RES_hhdet_tes!M151=0,0,RES_hhdet_tes!M151/0.086*1000000/RES_hhdet_num!M150)</f>
        <v>1386.7427598839515</v>
      </c>
      <c r="N151" s="165">
        <f>IF(RES_hhdet_tes!N151=0,0,RES_hhdet_tes!N151/0.086*1000000/RES_hhdet_num!N150)</f>
        <v>1378.2892201680995</v>
      </c>
      <c r="O151" s="165">
        <f>IF(RES_hhdet_tes!O151=0,0,RES_hhdet_tes!O151/0.086*1000000/RES_hhdet_num!O150)</f>
        <v>1366.8011904535349</v>
      </c>
      <c r="P151" s="165">
        <f>IF(RES_hhdet_tes!P151=0,0,RES_hhdet_tes!P151/0.086*1000000/RES_hhdet_num!P150)</f>
        <v>1379.5605717981198</v>
      </c>
      <c r="Q151" s="165">
        <f>IF(RES_hhdet_tes!Q151=0,0,RES_hhdet_tes!Q151/0.086*1000000/RES_hhdet_num!Q150)</f>
        <v>1341.7392954212214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474.48548540898759</v>
      </c>
      <c r="C152" s="164">
        <f>IF(RES_hhdet_tes!C152=0,0,RES_hhdet_tes!C152/0.086*1000000/RES_hhdet_num!C150)</f>
        <v>473.65937173820942</v>
      </c>
      <c r="D152" s="164">
        <f>IF(RES_hhdet_tes!D152=0,0,RES_hhdet_tes!D152/0.086*1000000/RES_hhdet_num!D150)</f>
        <v>467.31060713806812</v>
      </c>
      <c r="E152" s="164">
        <f>IF(RES_hhdet_tes!E152=0,0,RES_hhdet_tes!E152/0.086*1000000/RES_hhdet_num!E150)</f>
        <v>465.87014166263992</v>
      </c>
      <c r="F152" s="164">
        <f>IF(RES_hhdet_tes!F152=0,0,RES_hhdet_tes!F152/0.086*1000000/RES_hhdet_num!F150)</f>
        <v>463.79578083846957</v>
      </c>
      <c r="G152" s="164">
        <f>IF(RES_hhdet_tes!G152=0,0,RES_hhdet_tes!G152/0.086*1000000/RES_hhdet_num!G150)</f>
        <v>461.84747127101048</v>
      </c>
      <c r="H152" s="164">
        <f>IF(RES_hhdet_tes!H152=0,0,RES_hhdet_tes!H152/0.086*1000000/RES_hhdet_num!H150)</f>
        <v>560.0955180416023</v>
      </c>
      <c r="I152" s="164">
        <f>IF(RES_hhdet_tes!I152=0,0,RES_hhdet_tes!I152/0.086*1000000/RES_hhdet_num!I150)</f>
        <v>685.67435385500164</v>
      </c>
      <c r="J152" s="164">
        <f>IF(RES_hhdet_tes!J152=0,0,RES_hhdet_tes!J152/0.086*1000000/RES_hhdet_num!J150)</f>
        <v>452.09055407513375</v>
      </c>
      <c r="K152" s="164">
        <f>IF(RES_hhdet_tes!K152=0,0,RES_hhdet_tes!K152/0.086*1000000/RES_hhdet_num!K150)</f>
        <v>447.55227862210768</v>
      </c>
      <c r="L152" s="164">
        <f>IF(RES_hhdet_tes!L152=0,0,RES_hhdet_tes!L152/0.086*1000000/RES_hhdet_num!L150)</f>
        <v>446.86515987310321</v>
      </c>
      <c r="M152" s="164">
        <f>IF(RES_hhdet_tes!M152=0,0,RES_hhdet_tes!M152/0.086*1000000/RES_hhdet_num!M150)</f>
        <v>443.54408123619277</v>
      </c>
      <c r="N152" s="164">
        <f>IF(RES_hhdet_tes!N152=0,0,RES_hhdet_tes!N152/0.086*1000000/RES_hhdet_num!N150)</f>
        <v>441.56423508861496</v>
      </c>
      <c r="O152" s="164">
        <f>IF(RES_hhdet_tes!O152=0,0,RES_hhdet_tes!O152/0.086*1000000/RES_hhdet_num!O150)</f>
        <v>438.40546804901356</v>
      </c>
      <c r="P152" s="164">
        <f>IF(RES_hhdet_tes!P152=0,0,RES_hhdet_tes!P152/0.086*1000000/RES_hhdet_num!P150)</f>
        <v>443.33719848026476</v>
      </c>
      <c r="Q152" s="164">
        <f>IF(RES_hhdet_tes!Q152=0,0,RES_hhdet_tes!Q152/0.086*1000000/RES_hhdet_num!Q150)</f>
        <v>432.63654255316527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2046.5442255108546</v>
      </c>
      <c r="C153" s="162">
        <f>IF(RES_hhdet_tes!C153=0,0,RES_hhdet_tes!C153/0.086*1000000/RES_hhdet_num!C153)</f>
        <v>2072.3749240740503</v>
      </c>
      <c r="D153" s="162">
        <f>IF(RES_hhdet_tes!D153=0,0,RES_hhdet_tes!D153/0.086*1000000/RES_hhdet_num!D153)</f>
        <v>2010.9242630822232</v>
      </c>
      <c r="E153" s="162">
        <f>IF(RES_hhdet_tes!E153=0,0,RES_hhdet_tes!E153/0.086*1000000/RES_hhdet_num!E153)</f>
        <v>2093.6899195670503</v>
      </c>
      <c r="F153" s="162">
        <f>IF(RES_hhdet_tes!F153=0,0,RES_hhdet_tes!F153/0.086*1000000/RES_hhdet_num!F153)</f>
        <v>2040.6866423298729</v>
      </c>
      <c r="G153" s="162">
        <f>IF(RES_hhdet_tes!G153=0,0,RES_hhdet_tes!G153/0.086*1000000/RES_hhdet_num!G153)</f>
        <v>2022.7931359856955</v>
      </c>
      <c r="H153" s="162">
        <f>IF(RES_hhdet_tes!H153=0,0,RES_hhdet_tes!H153/0.086*1000000/RES_hhdet_num!H153)</f>
        <v>2093.6657082870834</v>
      </c>
      <c r="I153" s="162">
        <f>IF(RES_hhdet_tes!I153=0,0,RES_hhdet_tes!I153/0.086*1000000/RES_hhdet_num!I153)</f>
        <v>2049.6427262402249</v>
      </c>
      <c r="J153" s="162">
        <f>IF(RES_hhdet_tes!J153=0,0,RES_hhdet_tes!J153/0.086*1000000/RES_hhdet_num!J153)</f>
        <v>1985.006669837248</v>
      </c>
      <c r="K153" s="162">
        <f>IF(RES_hhdet_tes!K153=0,0,RES_hhdet_tes!K153/0.086*1000000/RES_hhdet_num!K153)</f>
        <v>1993.4705254817104</v>
      </c>
      <c r="L153" s="162">
        <f>IF(RES_hhdet_tes!L153=0,0,RES_hhdet_tes!L153/0.086*1000000/RES_hhdet_num!L153)</f>
        <v>1920.5049370384488</v>
      </c>
      <c r="M153" s="162">
        <f>IF(RES_hhdet_tes!M153=0,0,RES_hhdet_tes!M153/0.086*1000000/RES_hhdet_num!M153)</f>
        <v>2033.0585046336512</v>
      </c>
      <c r="N153" s="162">
        <f>IF(RES_hhdet_tes!N153=0,0,RES_hhdet_tes!N153/0.086*1000000/RES_hhdet_num!N153)</f>
        <v>1996.712358895476</v>
      </c>
      <c r="O153" s="162">
        <f>IF(RES_hhdet_tes!O153=0,0,RES_hhdet_tes!O153/0.086*1000000/RES_hhdet_num!O153)</f>
        <v>1999.6684599280507</v>
      </c>
      <c r="P153" s="162">
        <f>IF(RES_hhdet_tes!P153=0,0,RES_hhdet_tes!P153/0.086*1000000/RES_hhdet_num!P153)</f>
        <v>2102.8830989686585</v>
      </c>
      <c r="Q153" s="162">
        <f>IF(RES_hhdet_tes!Q153=0,0,RES_hhdet_tes!Q153/0.086*1000000/RES_hhdet_num!Q153)</f>
        <v>2007.8259481554785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2009.3936545420815</v>
      </c>
      <c r="C154" s="160">
        <f>IF(RES_hhdet_tes!C154=0,0,RES_hhdet_tes!C154/0.086*1000000/RES_hhdet_num!C154)</f>
        <v>2053.2851637582357</v>
      </c>
      <c r="D154" s="160">
        <f>IF(RES_hhdet_tes!D154=0,0,RES_hhdet_tes!D154/0.086*1000000/RES_hhdet_num!D154)</f>
        <v>2006.917461949377</v>
      </c>
      <c r="E154" s="160">
        <f>IF(RES_hhdet_tes!E154=0,0,RES_hhdet_tes!E154/0.086*1000000/RES_hhdet_num!E154)</f>
        <v>2061.3635364674269</v>
      </c>
      <c r="F154" s="160">
        <f>IF(RES_hhdet_tes!F154=0,0,RES_hhdet_tes!F154/0.086*1000000/RES_hhdet_num!F154)</f>
        <v>2016.3830965703173</v>
      </c>
      <c r="G154" s="160">
        <f>IF(RES_hhdet_tes!G154=0,0,RES_hhdet_tes!G154/0.086*1000000/RES_hhdet_num!G154)</f>
        <v>1999.0332836549471</v>
      </c>
      <c r="H154" s="160">
        <f>IF(RES_hhdet_tes!H154=0,0,RES_hhdet_tes!H154/0.086*1000000/RES_hhdet_num!H154)</f>
        <v>2032.7937898917344</v>
      </c>
      <c r="I154" s="160">
        <f>IF(RES_hhdet_tes!I154=0,0,RES_hhdet_tes!I154/0.086*1000000/RES_hhdet_num!I154)</f>
        <v>1980.7262328414504</v>
      </c>
      <c r="J154" s="160">
        <f>IF(RES_hhdet_tes!J154=0,0,RES_hhdet_tes!J154/0.086*1000000/RES_hhdet_num!J154)</f>
        <v>1955.5133322897825</v>
      </c>
      <c r="K154" s="160">
        <f>IF(RES_hhdet_tes!K154=0,0,RES_hhdet_tes!K154/0.086*1000000/RES_hhdet_num!K154)</f>
        <v>1956.4748945301337</v>
      </c>
      <c r="L154" s="160">
        <f>IF(RES_hhdet_tes!L154=0,0,RES_hhdet_tes!L154/0.086*1000000/RES_hhdet_num!L154)</f>
        <v>1902.4472961752231</v>
      </c>
      <c r="M154" s="160">
        <f>IF(RES_hhdet_tes!M154=0,0,RES_hhdet_tes!M154/0.086*1000000/RES_hhdet_num!M154)</f>
        <v>1985.5887736318114</v>
      </c>
      <c r="N154" s="160">
        <f>IF(RES_hhdet_tes!N154=0,0,RES_hhdet_tes!N154/0.086*1000000/RES_hhdet_num!N154)</f>
        <v>1954.4324044537093</v>
      </c>
      <c r="O154" s="160">
        <f>IF(RES_hhdet_tes!O154=0,0,RES_hhdet_tes!O154/0.086*1000000/RES_hhdet_num!O154)</f>
        <v>1950.3331750035636</v>
      </c>
      <c r="P154" s="160">
        <f>IF(RES_hhdet_tes!P154=0,0,RES_hhdet_tes!P154/0.086*1000000/RES_hhdet_num!P154)</f>
        <v>2033.0184919637795</v>
      </c>
      <c r="Q154" s="160">
        <f>IF(RES_hhdet_tes!Q154=0,0,RES_hhdet_tes!Q154/0.086*1000000/RES_hhdet_num!Q154)</f>
        <v>1949.2139547020001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1534.9081691330937</v>
      </c>
      <c r="C155" s="156">
        <f>IF(RES_hhdet_tes!C155=0,0,RES_hhdet_tes!C155/0.086*1000000/RES_hhdet_num!C154)</f>
        <v>1579.6257920200267</v>
      </c>
      <c r="D155" s="156">
        <f>IF(RES_hhdet_tes!D155=0,0,RES_hhdet_tes!D155/0.086*1000000/RES_hhdet_num!D154)</f>
        <v>1539.6068548113092</v>
      </c>
      <c r="E155" s="156">
        <f>IF(RES_hhdet_tes!E155=0,0,RES_hhdet_tes!E155/0.086*1000000/RES_hhdet_num!E154)</f>
        <v>1595.4933948047876</v>
      </c>
      <c r="F155" s="156">
        <f>IF(RES_hhdet_tes!F155=0,0,RES_hhdet_tes!F155/0.086*1000000/RES_hhdet_num!F154)</f>
        <v>1552.5873157318479</v>
      </c>
      <c r="G155" s="156">
        <f>IF(RES_hhdet_tes!G155=0,0,RES_hhdet_tes!G155/0.086*1000000/RES_hhdet_num!G154)</f>
        <v>1537.185812383937</v>
      </c>
      <c r="H155" s="156">
        <f>IF(RES_hhdet_tes!H155=0,0,RES_hhdet_tes!H155/0.086*1000000/RES_hhdet_num!H154)</f>
        <v>1472.6982718501315</v>
      </c>
      <c r="I155" s="156">
        <f>IF(RES_hhdet_tes!I155=0,0,RES_hhdet_tes!I155/0.086*1000000/RES_hhdet_num!I154)</f>
        <v>1295.0518789864486</v>
      </c>
      <c r="J155" s="156">
        <f>IF(RES_hhdet_tes!J155=0,0,RES_hhdet_tes!J155/0.086*1000000/RES_hhdet_num!J154)</f>
        <v>1503.422778214649</v>
      </c>
      <c r="K155" s="156">
        <f>IF(RES_hhdet_tes!K155=0,0,RES_hhdet_tes!K155/0.086*1000000/RES_hhdet_num!K154)</f>
        <v>1508.9226159080258</v>
      </c>
      <c r="L155" s="156">
        <f>IF(RES_hhdet_tes!L155=0,0,RES_hhdet_tes!L155/0.086*1000000/RES_hhdet_num!L154)</f>
        <v>1455.5821363021198</v>
      </c>
      <c r="M155" s="156">
        <f>IF(RES_hhdet_tes!M155=0,0,RES_hhdet_tes!M155/0.086*1000000/RES_hhdet_num!M154)</f>
        <v>1542.0446923956185</v>
      </c>
      <c r="N155" s="156">
        <f>IF(RES_hhdet_tes!N155=0,0,RES_hhdet_tes!N155/0.086*1000000/RES_hhdet_num!N154)</f>
        <v>1512.8681693650944</v>
      </c>
      <c r="O155" s="156">
        <f>IF(RES_hhdet_tes!O155=0,0,RES_hhdet_tes!O155/0.086*1000000/RES_hhdet_num!O154)</f>
        <v>1511.9277069545499</v>
      </c>
      <c r="P155" s="156">
        <f>IF(RES_hhdet_tes!P155=0,0,RES_hhdet_tes!P155/0.086*1000000/RES_hhdet_num!P154)</f>
        <v>1589.6812934835148</v>
      </c>
      <c r="Q155" s="156">
        <f>IF(RES_hhdet_tes!Q155=0,0,RES_hhdet_tes!Q155/0.086*1000000/RES_hhdet_num!Q154)</f>
        <v>1516.5774121488348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474.48548540898753</v>
      </c>
      <c r="C156" s="156">
        <f>IF(RES_hhdet_tes!C156=0,0,RES_hhdet_tes!C156/0.086*1000000/RES_hhdet_num!C154)</f>
        <v>473.65937173820919</v>
      </c>
      <c r="D156" s="156">
        <f>IF(RES_hhdet_tes!D156=0,0,RES_hhdet_tes!D156/0.086*1000000/RES_hhdet_num!D154)</f>
        <v>467.31060713806795</v>
      </c>
      <c r="E156" s="156">
        <f>IF(RES_hhdet_tes!E156=0,0,RES_hhdet_tes!E156/0.086*1000000/RES_hhdet_num!E154)</f>
        <v>465.87014166263975</v>
      </c>
      <c r="F156" s="156">
        <f>IF(RES_hhdet_tes!F156=0,0,RES_hhdet_tes!F156/0.086*1000000/RES_hhdet_num!F154)</f>
        <v>463.79578083846968</v>
      </c>
      <c r="G156" s="156">
        <f>IF(RES_hhdet_tes!G156=0,0,RES_hhdet_tes!G156/0.086*1000000/RES_hhdet_num!G154)</f>
        <v>461.84747127101042</v>
      </c>
      <c r="H156" s="156">
        <f>IF(RES_hhdet_tes!H156=0,0,RES_hhdet_tes!H156/0.086*1000000/RES_hhdet_num!H154)</f>
        <v>560.09551804160265</v>
      </c>
      <c r="I156" s="156">
        <f>IF(RES_hhdet_tes!I156=0,0,RES_hhdet_tes!I156/0.086*1000000/RES_hhdet_num!I154)</f>
        <v>685.67435385500175</v>
      </c>
      <c r="J156" s="156">
        <f>IF(RES_hhdet_tes!J156=0,0,RES_hhdet_tes!J156/0.086*1000000/RES_hhdet_num!J154)</f>
        <v>452.09055407513353</v>
      </c>
      <c r="K156" s="156">
        <f>IF(RES_hhdet_tes!K156=0,0,RES_hhdet_tes!K156/0.086*1000000/RES_hhdet_num!K154)</f>
        <v>447.55227862210756</v>
      </c>
      <c r="L156" s="156">
        <f>IF(RES_hhdet_tes!L156=0,0,RES_hhdet_tes!L156/0.086*1000000/RES_hhdet_num!L154)</f>
        <v>446.86515987310332</v>
      </c>
      <c r="M156" s="156">
        <f>IF(RES_hhdet_tes!M156=0,0,RES_hhdet_tes!M156/0.086*1000000/RES_hhdet_num!M154)</f>
        <v>443.54408123619265</v>
      </c>
      <c r="N156" s="156">
        <f>IF(RES_hhdet_tes!N156=0,0,RES_hhdet_tes!N156/0.086*1000000/RES_hhdet_num!N154)</f>
        <v>441.56423508861508</v>
      </c>
      <c r="O156" s="156">
        <f>IF(RES_hhdet_tes!O156=0,0,RES_hhdet_tes!O156/0.086*1000000/RES_hhdet_num!O154)</f>
        <v>438.40546804901368</v>
      </c>
      <c r="P156" s="156">
        <f>IF(RES_hhdet_tes!P156=0,0,RES_hhdet_tes!P156/0.086*1000000/RES_hhdet_num!P154)</f>
        <v>443.33719848026465</v>
      </c>
      <c r="Q156" s="156">
        <f>IF(RES_hhdet_tes!Q156=0,0,RES_hhdet_tes!Q156/0.086*1000000/RES_hhdet_num!Q154)</f>
        <v>432.63654255316527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381.8659778868668</v>
      </c>
      <c r="C157" s="157">
        <f>IF(RES_hhdet_tes!C157=0,0,RES_hhdet_tes!C157/0.086*1000000/RES_hhdet_num!C$143)</f>
        <v>369.60842139041762</v>
      </c>
      <c r="D157" s="157">
        <f>IF(RES_hhdet_tes!D157=0,0,RES_hhdet_tes!D157/0.086*1000000/RES_hhdet_num!D$143)</f>
        <v>376.87891559908354</v>
      </c>
      <c r="E157" s="157">
        <f>IF(RES_hhdet_tes!E157=0,0,RES_hhdet_tes!E157/0.086*1000000/RES_hhdet_num!E$143)</f>
        <v>383.53678076391759</v>
      </c>
      <c r="F157" s="157">
        <f>IF(RES_hhdet_tes!F157=0,0,RES_hhdet_tes!F157/0.086*1000000/RES_hhdet_num!F$143)</f>
        <v>382.33626211851708</v>
      </c>
      <c r="G157" s="157">
        <f>IF(RES_hhdet_tes!G157=0,0,RES_hhdet_tes!G157/0.086*1000000/RES_hhdet_num!G$143)</f>
        <v>396.9013830677028</v>
      </c>
      <c r="H157" s="157">
        <f>IF(RES_hhdet_tes!H157=0,0,RES_hhdet_tes!H157/0.086*1000000/RES_hhdet_num!H$143)</f>
        <v>398.21944590826371</v>
      </c>
      <c r="I157" s="157">
        <f>IF(RES_hhdet_tes!I157=0,0,RES_hhdet_tes!I157/0.086*1000000/RES_hhdet_num!I$143)</f>
        <v>420.26300799195167</v>
      </c>
      <c r="J157" s="157">
        <f>IF(RES_hhdet_tes!J157=0,0,RES_hhdet_tes!J157/0.086*1000000/RES_hhdet_num!J$143)</f>
        <v>405.45839424192781</v>
      </c>
      <c r="K157" s="157">
        <f>IF(RES_hhdet_tes!K157=0,0,RES_hhdet_tes!K157/0.086*1000000/RES_hhdet_num!K$143)</f>
        <v>418.96075364271951</v>
      </c>
      <c r="L157" s="157">
        <f>IF(RES_hhdet_tes!L157=0,0,RES_hhdet_tes!L157/0.086*1000000/RES_hhdet_num!L$143)</f>
        <v>398.48752240856282</v>
      </c>
      <c r="M157" s="157">
        <f>IF(RES_hhdet_tes!M157=0,0,RES_hhdet_tes!M157/0.086*1000000/RES_hhdet_num!M$143)</f>
        <v>420.69371667461434</v>
      </c>
      <c r="N157" s="157">
        <f>IF(RES_hhdet_tes!N157=0,0,RES_hhdet_tes!N157/0.086*1000000/RES_hhdet_num!N$143)</f>
        <v>439.6288470308412</v>
      </c>
      <c r="O157" s="157">
        <f>IF(RES_hhdet_tes!O157=0,0,RES_hhdet_tes!O157/0.086*1000000/RES_hhdet_num!O$143)</f>
        <v>441.54441419615313</v>
      </c>
      <c r="P157" s="157">
        <f>IF(RES_hhdet_tes!P157=0,0,RES_hhdet_tes!P157/0.086*1000000/RES_hhdet_num!P$143)</f>
        <v>467.38991495918594</v>
      </c>
      <c r="Q157" s="157">
        <f>IF(RES_hhdet_tes!Q157=0,0,RES_hhdet_tes!Q157/0.086*1000000/RES_hhdet_num!Q$143)</f>
        <v>479.46208822804914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357.60534511796379</v>
      </c>
      <c r="C158" s="156">
        <f>IF(RES_hhdet_tes!C158=0,0,RES_hhdet_tes!C158/0.086*1000000/RES_hhdet_num!C158)</f>
        <v>361.32948036963933</v>
      </c>
      <c r="D158" s="156">
        <f>IF(RES_hhdet_tes!D158=0,0,RES_hhdet_tes!D158/0.086*1000000/RES_hhdet_num!D158)</f>
        <v>374.70815536120074</v>
      </c>
      <c r="E158" s="156">
        <f>IF(RES_hhdet_tes!E158=0,0,RES_hhdet_tes!E158/0.086*1000000/RES_hhdet_num!E158)</f>
        <v>370.2245651378156</v>
      </c>
      <c r="F158" s="156">
        <f>IF(RES_hhdet_tes!F158=0,0,RES_hhdet_tes!F158/0.086*1000000/RES_hhdet_num!F158)</f>
        <v>372.00201542706515</v>
      </c>
      <c r="G158" s="156">
        <f>IF(RES_hhdet_tes!G158=0,0,RES_hhdet_tes!G158/0.086*1000000/RES_hhdet_num!G158)</f>
        <v>377.95688367695413</v>
      </c>
      <c r="H158" s="156">
        <f>IF(RES_hhdet_tes!H158=0,0,RES_hhdet_tes!H158/0.086*1000000/RES_hhdet_num!H158)</f>
        <v>376.94578937689272</v>
      </c>
      <c r="I158" s="156">
        <f>IF(RES_hhdet_tes!I158=0,0,RES_hhdet_tes!I158/0.086*1000000/RES_hhdet_num!I158)</f>
        <v>391.40272244360187</v>
      </c>
      <c r="J158" s="156">
        <f>IF(RES_hhdet_tes!J158=0,0,RES_hhdet_tes!J158/0.086*1000000/RES_hhdet_num!J158)</f>
        <v>388.5974535458277</v>
      </c>
      <c r="K158" s="156">
        <f>IF(RES_hhdet_tes!K158=0,0,RES_hhdet_tes!K158/0.086*1000000/RES_hhdet_num!K158)</f>
        <v>393.94200755439499</v>
      </c>
      <c r="L158" s="156">
        <f>IF(RES_hhdet_tes!L158=0,0,RES_hhdet_tes!L158/0.086*1000000/RES_hhdet_num!L158)</f>
        <v>384.37575507315705</v>
      </c>
      <c r="M158" s="156">
        <f>IF(RES_hhdet_tes!M158=0,0,RES_hhdet_tes!M158/0.086*1000000/RES_hhdet_num!M158)</f>
        <v>391.45519449204835</v>
      </c>
      <c r="N158" s="156">
        <f>IF(RES_hhdet_tes!N158=0,0,RES_hhdet_tes!N158/0.086*1000000/RES_hhdet_num!N158)</f>
        <v>408.52941727427458</v>
      </c>
      <c r="O158" s="156">
        <f>IF(RES_hhdet_tes!O158=0,0,RES_hhdet_tes!O158/0.086*1000000/RES_hhdet_num!O158)</f>
        <v>407.32690159797295</v>
      </c>
      <c r="P158" s="156">
        <f>IF(RES_hhdet_tes!P158=0,0,RES_hhdet_tes!P158/0.086*1000000/RES_hhdet_num!P158)</f>
        <v>417.90823025761483</v>
      </c>
      <c r="Q158" s="156">
        <f>IF(RES_hhdet_tes!Q158=0,0,RES_hhdet_tes!Q158/0.086*1000000/RES_hhdet_num!Q158)</f>
        <v>421.52620226267226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385.60137433470186</v>
      </c>
      <c r="C159" s="57">
        <f>IF(RES_hhdet_tes!C159=0,0,RES_hhdet_tes!C159/0.086*1000000/RES_hhdet_num!C159)</f>
        <v>373.80159844165581</v>
      </c>
      <c r="D159" s="57">
        <f>IF(RES_hhdet_tes!D159=0,0,RES_hhdet_tes!D159/0.086*1000000/RES_hhdet_num!D159)</f>
        <v>377.60884203837844</v>
      </c>
      <c r="E159" s="57">
        <f>IF(RES_hhdet_tes!E159=0,0,RES_hhdet_tes!E159/0.086*1000000/RES_hhdet_num!E159)</f>
        <v>389.37387360417318</v>
      </c>
      <c r="F159" s="57">
        <f>IF(RES_hhdet_tes!F159=0,0,RES_hhdet_tes!F159/0.086*1000000/RES_hhdet_num!F159)</f>
        <v>386.3294706424544</v>
      </c>
      <c r="G159" s="57">
        <f>IF(RES_hhdet_tes!G159=0,0,RES_hhdet_tes!G159/0.086*1000000/RES_hhdet_num!G159)</f>
        <v>401.72764458069463</v>
      </c>
      <c r="H159" s="57">
        <f>IF(RES_hhdet_tes!H159=0,0,RES_hhdet_tes!H159/0.086*1000000/RES_hhdet_num!H159)</f>
        <v>404.31984294357085</v>
      </c>
      <c r="I159" s="57">
        <f>IF(RES_hhdet_tes!I159=0,0,RES_hhdet_tes!I159/0.086*1000000/RES_hhdet_num!I159)</f>
        <v>421.65021861466289</v>
      </c>
      <c r="J159" s="57">
        <f>IF(RES_hhdet_tes!J159=0,0,RES_hhdet_tes!J159/0.086*1000000/RES_hhdet_num!J159)</f>
        <v>409.54358378031196</v>
      </c>
      <c r="K159" s="57">
        <f>IF(RES_hhdet_tes!K159=0,0,RES_hhdet_tes!K159/0.086*1000000/RES_hhdet_num!K159)</f>
        <v>422.67646474609649</v>
      </c>
      <c r="L159" s="57">
        <f>IF(RES_hhdet_tes!L159=0,0,RES_hhdet_tes!L159/0.086*1000000/RES_hhdet_num!L159)</f>
        <v>404.24189528375319</v>
      </c>
      <c r="M159" s="57">
        <f>IF(RES_hhdet_tes!M159=0,0,RES_hhdet_tes!M159/0.086*1000000/RES_hhdet_num!M159)</f>
        <v>426.74257594571299</v>
      </c>
      <c r="N159" s="57">
        <f>IF(RES_hhdet_tes!N159=0,0,RES_hhdet_tes!N159/0.086*1000000/RES_hhdet_num!N159)</f>
        <v>447.0178341636265</v>
      </c>
      <c r="O159" s="57">
        <f>IF(RES_hhdet_tes!O159=0,0,RES_hhdet_tes!O159/0.086*1000000/RES_hhdet_num!O159)</f>
        <v>450.99010537426437</v>
      </c>
      <c r="P159" s="57">
        <f>IF(RES_hhdet_tes!P159=0,0,RES_hhdet_tes!P159/0.086*1000000/RES_hhdet_num!P159)</f>
        <v>475.52904987152243</v>
      </c>
      <c r="Q159" s="57">
        <f>IF(RES_hhdet_tes!Q159=0,0,RES_hhdet_tes!Q159/0.086*1000000/RES_hhdet_num!Q159)</f>
        <v>487.85441857422222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11793.273320081376</v>
      </c>
      <c r="C161" s="168">
        <f t="shared" ref="C161:Q161" si="24">SUM(C162,C164,C166,C175)</f>
        <v>12195.575358075232</v>
      </c>
      <c r="D161" s="168">
        <f t="shared" si="24"/>
        <v>11685.287560413333</v>
      </c>
      <c r="E161" s="168">
        <f t="shared" si="24"/>
        <v>12500.489077227721</v>
      </c>
      <c r="F161" s="168">
        <f t="shared" si="24"/>
        <v>12500.947976098971</v>
      </c>
      <c r="G161" s="168">
        <f t="shared" si="24"/>
        <v>12110.373939153329</v>
      </c>
      <c r="H161" s="168">
        <f t="shared" si="24"/>
        <v>11968.534270509797</v>
      </c>
      <c r="I161" s="168">
        <f t="shared" si="24"/>
        <v>11557.846550185539</v>
      </c>
      <c r="J161" s="168">
        <f t="shared" si="24"/>
        <v>11563.115414009275</v>
      </c>
      <c r="K161" s="168">
        <f t="shared" si="24"/>
        <v>11239.522900307104</v>
      </c>
      <c r="L161" s="168">
        <f t="shared" si="24"/>
        <v>12129.14932913564</v>
      </c>
      <c r="M161" s="168">
        <f t="shared" si="24"/>
        <v>9703.1344308107819</v>
      </c>
      <c r="N161" s="168">
        <f t="shared" si="24"/>
        <v>10936.293710112835</v>
      </c>
      <c r="O161" s="168">
        <f t="shared" si="24"/>
        <v>11016.077282738981</v>
      </c>
      <c r="P161" s="168">
        <f t="shared" si="24"/>
        <v>9445.3383968602084</v>
      </c>
      <c r="Q161" s="168">
        <f t="shared" si="24"/>
        <v>9802.8414516525681</v>
      </c>
    </row>
    <row r="162" spans="1:17" ht="12.95" customHeight="1" x14ac:dyDescent="0.25">
      <c r="A162" s="158" t="s">
        <v>65</v>
      </c>
      <c r="B162" s="157">
        <f t="shared" ref="B162:Q162" si="25">B163</f>
        <v>9389.9362616776052</v>
      </c>
      <c r="C162" s="157">
        <f t="shared" si="25"/>
        <v>9796.2200281157566</v>
      </c>
      <c r="D162" s="157">
        <f t="shared" si="25"/>
        <v>9334.1605332679319</v>
      </c>
      <c r="E162" s="157">
        <f t="shared" si="25"/>
        <v>10080.909544550674</v>
      </c>
      <c r="F162" s="157">
        <f t="shared" si="25"/>
        <v>10120.285524599467</v>
      </c>
      <c r="G162" s="157">
        <f t="shared" si="25"/>
        <v>9728.2801506534888</v>
      </c>
      <c r="H162" s="157">
        <f t="shared" si="25"/>
        <v>9526.7453977378264</v>
      </c>
      <c r="I162" s="157">
        <f t="shared" si="25"/>
        <v>9122.18935871541</v>
      </c>
      <c r="J162" s="157">
        <f t="shared" si="25"/>
        <v>9187.8467352537718</v>
      </c>
      <c r="K162" s="157">
        <f t="shared" si="25"/>
        <v>8852.3097943949942</v>
      </c>
      <c r="L162" s="157">
        <f t="shared" si="25"/>
        <v>9813.8608057225774</v>
      </c>
      <c r="M162" s="157">
        <f t="shared" si="25"/>
        <v>7274.0430315142921</v>
      </c>
      <c r="N162" s="157">
        <f t="shared" si="25"/>
        <v>8515.1140506360298</v>
      </c>
      <c r="O162" s="157">
        <f t="shared" si="25"/>
        <v>8589.896075018105</v>
      </c>
      <c r="P162" s="157">
        <f t="shared" si="25"/>
        <v>6896.3361411985143</v>
      </c>
      <c r="Q162" s="157">
        <f t="shared" si="25"/>
        <v>7319.6916413182771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9389.9362616776052</v>
      </c>
      <c r="C163" s="57">
        <f>IF(RES_hhdet_tes!C163=0,0,RES_hhdet_tes!C163/0.086*1000000/RES_hhdet_num!C$161)</f>
        <v>9796.2200281157566</v>
      </c>
      <c r="D163" s="57">
        <f>IF(RES_hhdet_tes!D163=0,0,RES_hhdet_tes!D163/0.086*1000000/RES_hhdet_num!D$161)</f>
        <v>9334.1605332679319</v>
      </c>
      <c r="E163" s="57">
        <f>IF(RES_hhdet_tes!E163=0,0,RES_hhdet_tes!E163/0.086*1000000/RES_hhdet_num!E$161)</f>
        <v>10080.909544550674</v>
      </c>
      <c r="F163" s="57">
        <f>IF(RES_hhdet_tes!F163=0,0,RES_hhdet_tes!F163/0.086*1000000/RES_hhdet_num!F$161)</f>
        <v>10120.285524599467</v>
      </c>
      <c r="G163" s="57">
        <f>IF(RES_hhdet_tes!G163=0,0,RES_hhdet_tes!G163/0.086*1000000/RES_hhdet_num!G$161)</f>
        <v>9728.2801506534888</v>
      </c>
      <c r="H163" s="57">
        <f>IF(RES_hhdet_tes!H163=0,0,RES_hhdet_tes!H163/0.086*1000000/RES_hhdet_num!H$161)</f>
        <v>9526.7453977378264</v>
      </c>
      <c r="I163" s="57">
        <f>IF(RES_hhdet_tes!I163=0,0,RES_hhdet_tes!I163/0.086*1000000/RES_hhdet_num!I$161)</f>
        <v>9122.18935871541</v>
      </c>
      <c r="J163" s="57">
        <f>IF(RES_hhdet_tes!J163=0,0,RES_hhdet_tes!J163/0.086*1000000/RES_hhdet_num!J$161)</f>
        <v>9187.8467352537718</v>
      </c>
      <c r="K163" s="57">
        <f>IF(RES_hhdet_tes!K163=0,0,RES_hhdet_tes!K163/0.086*1000000/RES_hhdet_num!K$161)</f>
        <v>8852.3097943949942</v>
      </c>
      <c r="L163" s="57">
        <f>IF(RES_hhdet_tes!L163=0,0,RES_hhdet_tes!L163/0.086*1000000/RES_hhdet_num!L$161)</f>
        <v>9813.8608057225774</v>
      </c>
      <c r="M163" s="57">
        <f>IF(RES_hhdet_tes!M163=0,0,RES_hhdet_tes!M163/0.086*1000000/RES_hhdet_num!M$161)</f>
        <v>7274.0430315142921</v>
      </c>
      <c r="N163" s="57">
        <f>IF(RES_hhdet_tes!N163=0,0,RES_hhdet_tes!N163/0.086*1000000/RES_hhdet_num!N$161)</f>
        <v>8515.1140506360298</v>
      </c>
      <c r="O163" s="57">
        <f>IF(RES_hhdet_tes!O163=0,0,RES_hhdet_tes!O163/0.086*1000000/RES_hhdet_num!O$161)</f>
        <v>8589.896075018105</v>
      </c>
      <c r="P163" s="57">
        <f>IF(RES_hhdet_tes!P163=0,0,RES_hhdet_tes!P163/0.086*1000000/RES_hhdet_num!P$161)</f>
        <v>6896.3361411985143</v>
      </c>
      <c r="Q163" s="57">
        <f>IF(RES_hhdet_tes!Q163=0,0,RES_hhdet_tes!Q163/0.086*1000000/RES_hhdet_num!Q$161)</f>
        <v>7319.6916413182771</v>
      </c>
    </row>
    <row r="164" spans="1:17" ht="12.95" customHeight="1" x14ac:dyDescent="0.25">
      <c r="A164" s="158" t="s">
        <v>112</v>
      </c>
      <c r="B164" s="157">
        <f t="shared" ref="B164:Q164" si="26">B165</f>
        <v>2.8535666466480909</v>
      </c>
      <c r="C164" s="157">
        <f t="shared" si="26"/>
        <v>3.2734442203875456</v>
      </c>
      <c r="D164" s="157">
        <f t="shared" si="26"/>
        <v>4.0395472764571432</v>
      </c>
      <c r="E164" s="157">
        <f t="shared" si="26"/>
        <v>4.7030558982462347</v>
      </c>
      <c r="F164" s="157">
        <f t="shared" si="26"/>
        <v>5.918862090792878</v>
      </c>
      <c r="G164" s="157">
        <f t="shared" si="26"/>
        <v>6.7740806581655679</v>
      </c>
      <c r="H164" s="157">
        <f t="shared" si="26"/>
        <v>8.6198866630948654</v>
      </c>
      <c r="I164" s="157">
        <f t="shared" si="26"/>
        <v>10.41285038544874</v>
      </c>
      <c r="J164" s="157">
        <f t="shared" si="26"/>
        <v>12.577646840916668</v>
      </c>
      <c r="K164" s="157">
        <f t="shared" si="26"/>
        <v>14.833238340555688</v>
      </c>
      <c r="L164" s="157">
        <f t="shared" si="26"/>
        <v>19.5656806037641</v>
      </c>
      <c r="M164" s="157">
        <f t="shared" si="26"/>
        <v>23.096700864304964</v>
      </c>
      <c r="N164" s="157">
        <f t="shared" si="26"/>
        <v>26.428709259887171</v>
      </c>
      <c r="O164" s="157">
        <f t="shared" si="26"/>
        <v>29.785941912572639</v>
      </c>
      <c r="P164" s="157">
        <f t="shared" si="26"/>
        <v>31.747810694115902</v>
      </c>
      <c r="Q164" s="157">
        <f t="shared" si="26"/>
        <v>35.645389833458495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2.8535666466480909</v>
      </c>
      <c r="C165" s="156">
        <f>IF(RES_hhdet_tes!C165=0,0,RES_hhdet_tes!C165/0.086*1000000/RES_hhdet_num!C$161)</f>
        <v>3.2734442203875456</v>
      </c>
      <c r="D165" s="156">
        <f>IF(RES_hhdet_tes!D165=0,0,RES_hhdet_tes!D165/0.086*1000000/RES_hhdet_num!D$161)</f>
        <v>4.0395472764571432</v>
      </c>
      <c r="E165" s="156">
        <f>IF(RES_hhdet_tes!E165=0,0,RES_hhdet_tes!E165/0.086*1000000/RES_hhdet_num!E$161)</f>
        <v>4.7030558982462347</v>
      </c>
      <c r="F165" s="156">
        <f>IF(RES_hhdet_tes!F165=0,0,RES_hhdet_tes!F165/0.086*1000000/RES_hhdet_num!F$161)</f>
        <v>5.918862090792878</v>
      </c>
      <c r="G165" s="156">
        <f>IF(RES_hhdet_tes!G165=0,0,RES_hhdet_tes!G165/0.086*1000000/RES_hhdet_num!G$161)</f>
        <v>6.7740806581655679</v>
      </c>
      <c r="H165" s="156">
        <f>IF(RES_hhdet_tes!H165=0,0,RES_hhdet_tes!H165/0.086*1000000/RES_hhdet_num!H$161)</f>
        <v>8.6198866630948654</v>
      </c>
      <c r="I165" s="156">
        <f>IF(RES_hhdet_tes!I165=0,0,RES_hhdet_tes!I165/0.086*1000000/RES_hhdet_num!I$161)</f>
        <v>10.41285038544874</v>
      </c>
      <c r="J165" s="156">
        <f>IF(RES_hhdet_tes!J165=0,0,RES_hhdet_tes!J165/0.086*1000000/RES_hhdet_num!J$161)</f>
        <v>12.577646840916668</v>
      </c>
      <c r="K165" s="156">
        <f>IF(RES_hhdet_tes!K165=0,0,RES_hhdet_tes!K165/0.086*1000000/RES_hhdet_num!K$161)</f>
        <v>14.833238340555688</v>
      </c>
      <c r="L165" s="156">
        <f>IF(RES_hhdet_tes!L165=0,0,RES_hhdet_tes!L165/0.086*1000000/RES_hhdet_num!L$161)</f>
        <v>19.5656806037641</v>
      </c>
      <c r="M165" s="156">
        <f>IF(RES_hhdet_tes!M165=0,0,RES_hhdet_tes!M165/0.086*1000000/RES_hhdet_num!M$161)</f>
        <v>23.096700864304964</v>
      </c>
      <c r="N165" s="156">
        <f>IF(RES_hhdet_tes!N165=0,0,RES_hhdet_tes!N165/0.086*1000000/RES_hhdet_num!N$161)</f>
        <v>26.428709259887171</v>
      </c>
      <c r="O165" s="156">
        <f>IF(RES_hhdet_tes!O165=0,0,RES_hhdet_tes!O165/0.086*1000000/RES_hhdet_num!O$161)</f>
        <v>29.785941912572639</v>
      </c>
      <c r="P165" s="156">
        <f>IF(RES_hhdet_tes!P165=0,0,RES_hhdet_tes!P165/0.086*1000000/RES_hhdet_num!P$161)</f>
        <v>31.747810694115902</v>
      </c>
      <c r="Q165" s="156">
        <f>IF(RES_hhdet_tes!Q165=0,0,RES_hhdet_tes!Q165/0.086*1000000/RES_hhdet_num!Q$161)</f>
        <v>35.645389833458495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2018.6176242957295</v>
      </c>
      <c r="C166" s="157">
        <f>IF(RES_hhdet_tes!C166=0,0,RES_hhdet_tes!C166/0.086*1000000/RES_hhdet_num!C$161)</f>
        <v>2026.4734520293848</v>
      </c>
      <c r="D166" s="157">
        <f>IF(RES_hhdet_tes!D166=0,0,RES_hhdet_tes!D166/0.086*1000000/RES_hhdet_num!D$161)</f>
        <v>1970.2085588654593</v>
      </c>
      <c r="E166" s="157">
        <f>IF(RES_hhdet_tes!E166=0,0,RES_hhdet_tes!E166/0.086*1000000/RES_hhdet_num!E$161)</f>
        <v>2031.3396340989359</v>
      </c>
      <c r="F166" s="157">
        <f>IF(RES_hhdet_tes!F166=0,0,RES_hhdet_tes!F166/0.086*1000000/RES_hhdet_num!F$161)</f>
        <v>1992.4072736402886</v>
      </c>
      <c r="G166" s="157">
        <f>IF(RES_hhdet_tes!G166=0,0,RES_hhdet_tes!G166/0.086*1000000/RES_hhdet_num!G$161)</f>
        <v>1978.418277750071</v>
      </c>
      <c r="H166" s="157">
        <f>IF(RES_hhdet_tes!H166=0,0,RES_hhdet_tes!H166/0.086*1000000/RES_hhdet_num!H$161)</f>
        <v>2034.9495683813775</v>
      </c>
      <c r="I166" s="157">
        <f>IF(RES_hhdet_tes!I166=0,0,RES_hhdet_tes!I166/0.086*1000000/RES_hhdet_num!I$161)</f>
        <v>2004.9812408523644</v>
      </c>
      <c r="J166" s="157">
        <f>IF(RES_hhdet_tes!J166=0,0,RES_hhdet_tes!J166/0.086*1000000/RES_hhdet_num!J$161)</f>
        <v>1957.2326502657531</v>
      </c>
      <c r="K166" s="157">
        <f>IF(RES_hhdet_tes!K166=0,0,RES_hhdet_tes!K166/0.086*1000000/RES_hhdet_num!K$161)</f>
        <v>1953.4191439792437</v>
      </c>
      <c r="L166" s="157">
        <f>IF(RES_hhdet_tes!L166=0,0,RES_hhdet_tes!L166/0.086*1000000/RES_hhdet_num!L$161)</f>
        <v>1897.2352849733425</v>
      </c>
      <c r="M166" s="157">
        <f>IF(RES_hhdet_tes!M166=0,0,RES_hhdet_tes!M166/0.086*1000000/RES_hhdet_num!M$161)</f>
        <v>1985.3009554658749</v>
      </c>
      <c r="N166" s="157">
        <f>IF(RES_hhdet_tes!N166=0,0,RES_hhdet_tes!N166/0.086*1000000/RES_hhdet_num!N$161)</f>
        <v>1955.1220985249515</v>
      </c>
      <c r="O166" s="157">
        <f>IF(RES_hhdet_tes!O166=0,0,RES_hhdet_tes!O166/0.086*1000000/RES_hhdet_num!O$161)</f>
        <v>1954.8507909303048</v>
      </c>
      <c r="P166" s="157">
        <f>IF(RES_hhdet_tes!P166=0,0,RES_hhdet_tes!P166/0.086*1000000/RES_hhdet_num!P$161)</f>
        <v>2049.8645040563129</v>
      </c>
      <c r="Q166" s="157">
        <f>IF(RES_hhdet_tes!Q166=0,0,RES_hhdet_tes!Q166/0.086*1000000/RES_hhdet_num!Q$161)</f>
        <v>1968.0423172909527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1897.9597463565656</v>
      </c>
      <c r="C167" s="132">
        <f>IF(RES_hhdet_tes!C167=0,0,RES_hhdet_tes!C167/0.086*1000000/RES_hhdet_num!C167)</f>
        <v>1902.9272292398132</v>
      </c>
      <c r="D167" s="132">
        <f>IF(RES_hhdet_tes!D167=0,0,RES_hhdet_tes!D167/0.086*1000000/RES_hhdet_num!D167)</f>
        <v>1883.697122019636</v>
      </c>
      <c r="E167" s="132">
        <f>IF(RES_hhdet_tes!E167=0,0,RES_hhdet_tes!E167/0.086*1000000/RES_hhdet_num!E167)</f>
        <v>1892.1867946481461</v>
      </c>
      <c r="F167" s="132">
        <f>IF(RES_hhdet_tes!F167=0,0,RES_hhdet_tes!F167/0.086*1000000/RES_hhdet_num!F167)</f>
        <v>1890.6514343464196</v>
      </c>
      <c r="G167" s="132">
        <f>IF(RES_hhdet_tes!G167=0,0,RES_hhdet_tes!G167/0.086*1000000/RES_hhdet_num!G167)</f>
        <v>1888.4128222166858</v>
      </c>
      <c r="H167" s="132">
        <f>IF(RES_hhdet_tes!H167=0,0,RES_hhdet_tes!H167/0.086*1000000/RES_hhdet_num!H167)</f>
        <v>1887.9998449144568</v>
      </c>
      <c r="I167" s="132">
        <f>IF(RES_hhdet_tes!I167=0,0,RES_hhdet_tes!I167/0.086*1000000/RES_hhdet_num!I167)</f>
        <v>1885.2549609599218</v>
      </c>
      <c r="J167" s="132">
        <f>IF(RES_hhdet_tes!J167=0,0,RES_hhdet_tes!J167/0.086*1000000/RES_hhdet_num!J167)</f>
        <v>1871.1306662490506</v>
      </c>
      <c r="K167" s="132">
        <f>IF(RES_hhdet_tes!K167=0,0,RES_hhdet_tes!K167/0.086*1000000/RES_hhdet_num!K167)</f>
        <v>1851.5867255923256</v>
      </c>
      <c r="L167" s="132">
        <f>IF(RES_hhdet_tes!L167=0,0,RES_hhdet_tes!L167/0.086*1000000/RES_hhdet_num!L167)</f>
        <v>1842.557402647597</v>
      </c>
      <c r="M167" s="132">
        <f>IF(RES_hhdet_tes!M167=0,0,RES_hhdet_tes!M167/0.086*1000000/RES_hhdet_num!M167)</f>
        <v>1836.4063739468149</v>
      </c>
      <c r="N167" s="132">
        <f>IF(RES_hhdet_tes!N167=0,0,RES_hhdet_tes!N167/0.086*1000000/RES_hhdet_num!N167)</f>
        <v>1823.3355019977037</v>
      </c>
      <c r="O167" s="132">
        <f>IF(RES_hhdet_tes!O167=0,0,RES_hhdet_tes!O167/0.086*1000000/RES_hhdet_num!O167)</f>
        <v>1809.9054923327135</v>
      </c>
      <c r="P167" s="132">
        <f>IF(RES_hhdet_tes!P167=0,0,RES_hhdet_tes!P167/0.086*1000000/RES_hhdet_num!P167)</f>
        <v>1830.2465138523912</v>
      </c>
      <c r="Q167" s="132">
        <f>IF(RES_hhdet_tes!Q167=0,0,RES_hhdet_tes!Q167/0.086*1000000/RES_hhdet_num!Q167)</f>
        <v>1781.6373472856258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1897.9552951763912</v>
      </c>
      <c r="C168" s="132">
        <f>IF(RES_hhdet_tes!C168=0,0,RES_hhdet_tes!C168/0.086*1000000/RES_hhdet_num!C168)</f>
        <v>1920.0612656459534</v>
      </c>
      <c r="D168" s="132">
        <f>IF(RES_hhdet_tes!D168=0,0,RES_hhdet_tes!D168/0.086*1000000/RES_hhdet_num!D168)</f>
        <v>1915.1976301368006</v>
      </c>
      <c r="E168" s="132">
        <f>IF(RES_hhdet_tes!E168=0,0,RES_hhdet_tes!E168/0.086*1000000/RES_hhdet_num!E168)</f>
        <v>1937.2881030769292</v>
      </c>
      <c r="F168" s="132">
        <f>IF(RES_hhdet_tes!F168=0,0,RES_hhdet_tes!F168/0.086*1000000/RES_hhdet_num!F168)</f>
        <v>1934.1067369522486</v>
      </c>
      <c r="G168" s="132">
        <f>IF(RES_hhdet_tes!G168=0,0,RES_hhdet_tes!G168/0.086*1000000/RES_hhdet_num!G168)</f>
        <v>1921.0571686211226</v>
      </c>
      <c r="H168" s="132">
        <f>IF(RES_hhdet_tes!H168=0,0,RES_hhdet_tes!H168/0.086*1000000/RES_hhdet_num!H168)</f>
        <v>1901.393778738747</v>
      </c>
      <c r="I168" s="132">
        <f>IF(RES_hhdet_tes!I168=0,0,RES_hhdet_tes!I168/0.086*1000000/RES_hhdet_num!I168)</f>
        <v>1881.3951425495109</v>
      </c>
      <c r="J168" s="132">
        <f>IF(RES_hhdet_tes!J168=0,0,RES_hhdet_tes!J168/0.086*1000000/RES_hhdet_num!J168)</f>
        <v>1866.931113820496</v>
      </c>
      <c r="K168" s="132">
        <f>IF(RES_hhdet_tes!K168=0,0,RES_hhdet_tes!K168/0.086*1000000/RES_hhdet_num!K168)</f>
        <v>1848.5629158349061</v>
      </c>
      <c r="L168" s="132">
        <f>IF(RES_hhdet_tes!L168=0,0,RES_hhdet_tes!L168/0.086*1000000/RES_hhdet_num!L168)</f>
        <v>1842.9889351626693</v>
      </c>
      <c r="M168" s="132">
        <f>IF(RES_hhdet_tes!M168=0,0,RES_hhdet_tes!M168/0.086*1000000/RES_hhdet_num!M168)</f>
        <v>1830.3168573509915</v>
      </c>
      <c r="N168" s="132">
        <f>IF(RES_hhdet_tes!N168=0,0,RES_hhdet_tes!N168/0.086*1000000/RES_hhdet_num!N168)</f>
        <v>1819.9000996524692</v>
      </c>
      <c r="O168" s="132">
        <f>IF(RES_hhdet_tes!O168=0,0,RES_hhdet_tes!O168/0.086*1000000/RES_hhdet_num!O168)</f>
        <v>1805.2511435831066</v>
      </c>
      <c r="P168" s="132">
        <f>IF(RES_hhdet_tes!P168=0,0,RES_hhdet_tes!P168/0.086*1000000/RES_hhdet_num!P168)</f>
        <v>1822.9346230980259</v>
      </c>
      <c r="Q168" s="132">
        <f>IF(RES_hhdet_tes!Q168=0,0,RES_hhdet_tes!Q168/0.086*1000000/RES_hhdet_num!Q168)</f>
        <v>1774.3972123824719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1423.4698097674034</v>
      </c>
      <c r="C169" s="165">
        <f>IF(RES_hhdet_tes!C169=0,0,RES_hhdet_tes!C169/0.086*1000000/RES_hhdet_num!C168)</f>
        <v>1446.4018939077444</v>
      </c>
      <c r="D169" s="165">
        <f>IF(RES_hhdet_tes!D169=0,0,RES_hhdet_tes!D169/0.086*1000000/RES_hhdet_num!D168)</f>
        <v>1447.8870229987331</v>
      </c>
      <c r="E169" s="165">
        <f>IF(RES_hhdet_tes!E169=0,0,RES_hhdet_tes!E169/0.086*1000000/RES_hhdet_num!E168)</f>
        <v>1471.4179614142886</v>
      </c>
      <c r="F169" s="165">
        <f>IF(RES_hhdet_tes!F169=0,0,RES_hhdet_tes!F169/0.086*1000000/RES_hhdet_num!F168)</f>
        <v>1470.3109561137792</v>
      </c>
      <c r="G169" s="165">
        <f>IF(RES_hhdet_tes!G169=0,0,RES_hhdet_tes!G169/0.086*1000000/RES_hhdet_num!G168)</f>
        <v>1459.2096973501118</v>
      </c>
      <c r="H169" s="165">
        <f>IF(RES_hhdet_tes!H169=0,0,RES_hhdet_tes!H169/0.086*1000000/RES_hhdet_num!H168)</f>
        <v>1341.2982606971443</v>
      </c>
      <c r="I169" s="165">
        <f>IF(RES_hhdet_tes!I169=0,0,RES_hhdet_tes!I169/0.086*1000000/RES_hhdet_num!I168)</f>
        <v>1195.7207886945093</v>
      </c>
      <c r="J169" s="165">
        <f>IF(RES_hhdet_tes!J169=0,0,RES_hhdet_tes!J169/0.086*1000000/RES_hhdet_num!J168)</f>
        <v>1414.8405597453623</v>
      </c>
      <c r="K169" s="165">
        <f>IF(RES_hhdet_tes!K169=0,0,RES_hhdet_tes!K169/0.086*1000000/RES_hhdet_num!K168)</f>
        <v>1401.0106372127982</v>
      </c>
      <c r="L169" s="165">
        <f>IF(RES_hhdet_tes!L169=0,0,RES_hhdet_tes!L169/0.086*1000000/RES_hhdet_num!L168)</f>
        <v>1396.1237752895661</v>
      </c>
      <c r="M169" s="165">
        <f>IF(RES_hhdet_tes!M169=0,0,RES_hhdet_tes!M169/0.086*1000000/RES_hhdet_num!M168)</f>
        <v>1386.7727761147987</v>
      </c>
      <c r="N169" s="165">
        <f>IF(RES_hhdet_tes!N169=0,0,RES_hhdet_tes!N169/0.086*1000000/RES_hhdet_num!N168)</f>
        <v>1378.3358645638543</v>
      </c>
      <c r="O169" s="165">
        <f>IF(RES_hhdet_tes!O169=0,0,RES_hhdet_tes!O169/0.086*1000000/RES_hhdet_num!O168)</f>
        <v>1366.8456755340928</v>
      </c>
      <c r="P169" s="165">
        <f>IF(RES_hhdet_tes!P169=0,0,RES_hhdet_tes!P169/0.086*1000000/RES_hhdet_num!P168)</f>
        <v>1379.5974246177616</v>
      </c>
      <c r="Q169" s="165">
        <f>IF(RES_hhdet_tes!Q169=0,0,RES_hhdet_tes!Q169/0.086*1000000/RES_hhdet_num!Q168)</f>
        <v>1341.7606698293071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474.48548540898764</v>
      </c>
      <c r="C170" s="164">
        <f>IF(RES_hhdet_tes!C170=0,0,RES_hhdet_tes!C170/0.086*1000000/RES_hhdet_num!C168)</f>
        <v>473.65937173820896</v>
      </c>
      <c r="D170" s="164">
        <f>IF(RES_hhdet_tes!D170=0,0,RES_hhdet_tes!D170/0.086*1000000/RES_hhdet_num!D168)</f>
        <v>467.3106071380675</v>
      </c>
      <c r="E170" s="164">
        <f>IF(RES_hhdet_tes!E170=0,0,RES_hhdet_tes!E170/0.086*1000000/RES_hhdet_num!E168)</f>
        <v>465.87014166264015</v>
      </c>
      <c r="F170" s="164">
        <f>IF(RES_hhdet_tes!F170=0,0,RES_hhdet_tes!F170/0.086*1000000/RES_hhdet_num!F168)</f>
        <v>463.79578083846934</v>
      </c>
      <c r="G170" s="164">
        <f>IF(RES_hhdet_tes!G170=0,0,RES_hhdet_tes!G170/0.086*1000000/RES_hhdet_num!G168)</f>
        <v>461.84747127101087</v>
      </c>
      <c r="H170" s="164">
        <f>IF(RES_hhdet_tes!H170=0,0,RES_hhdet_tes!H170/0.086*1000000/RES_hhdet_num!H168)</f>
        <v>560.09551804160242</v>
      </c>
      <c r="I170" s="164">
        <f>IF(RES_hhdet_tes!I170=0,0,RES_hhdet_tes!I170/0.086*1000000/RES_hhdet_num!I168)</f>
        <v>685.67435385500198</v>
      </c>
      <c r="J170" s="164">
        <f>IF(RES_hhdet_tes!J170=0,0,RES_hhdet_tes!J170/0.086*1000000/RES_hhdet_num!J168)</f>
        <v>452.09055407513364</v>
      </c>
      <c r="K170" s="164">
        <f>IF(RES_hhdet_tes!K170=0,0,RES_hhdet_tes!K170/0.086*1000000/RES_hhdet_num!K168)</f>
        <v>447.55227862210774</v>
      </c>
      <c r="L170" s="164">
        <f>IF(RES_hhdet_tes!L170=0,0,RES_hhdet_tes!L170/0.086*1000000/RES_hhdet_num!L168)</f>
        <v>446.86515987310338</v>
      </c>
      <c r="M170" s="164">
        <f>IF(RES_hhdet_tes!M170=0,0,RES_hhdet_tes!M170/0.086*1000000/RES_hhdet_num!M168)</f>
        <v>443.54408123619282</v>
      </c>
      <c r="N170" s="164">
        <f>IF(RES_hhdet_tes!N170=0,0,RES_hhdet_tes!N170/0.086*1000000/RES_hhdet_num!N168)</f>
        <v>441.56423508861519</v>
      </c>
      <c r="O170" s="164">
        <f>IF(RES_hhdet_tes!O170=0,0,RES_hhdet_tes!O170/0.086*1000000/RES_hhdet_num!O168)</f>
        <v>438.40546804901379</v>
      </c>
      <c r="P170" s="164">
        <f>IF(RES_hhdet_tes!P170=0,0,RES_hhdet_tes!P170/0.086*1000000/RES_hhdet_num!P168)</f>
        <v>443.33719848026476</v>
      </c>
      <c r="Q170" s="164">
        <f>IF(RES_hhdet_tes!Q170=0,0,RES_hhdet_tes!Q170/0.086*1000000/RES_hhdet_num!Q168)</f>
        <v>432.6365425531651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2046.5442255108546</v>
      </c>
      <c r="C171" s="162">
        <f>IF(RES_hhdet_tes!C171=0,0,RES_hhdet_tes!C171/0.086*1000000/RES_hhdet_num!C171)</f>
        <v>2054.6677060556754</v>
      </c>
      <c r="D171" s="162">
        <f>IF(RES_hhdet_tes!D171=0,0,RES_hhdet_tes!D171/0.086*1000000/RES_hhdet_num!D171)</f>
        <v>1989.2180536400069</v>
      </c>
      <c r="E171" s="162">
        <f>IF(RES_hhdet_tes!E171=0,0,RES_hhdet_tes!E171/0.086*1000000/RES_hhdet_num!E171)</f>
        <v>2063.8929969401111</v>
      </c>
      <c r="F171" s="162">
        <f>IF(RES_hhdet_tes!F171=0,0,RES_hhdet_tes!F171/0.086*1000000/RES_hhdet_num!F171)</f>
        <v>2016.0093182422997</v>
      </c>
      <c r="G171" s="162">
        <f>IF(RES_hhdet_tes!G171=0,0,RES_hhdet_tes!G171/0.086*1000000/RES_hhdet_num!G171)</f>
        <v>1999.9674362394951</v>
      </c>
      <c r="H171" s="162">
        <f>IF(RES_hhdet_tes!H171=0,0,RES_hhdet_tes!H171/0.086*1000000/RES_hhdet_num!H171)</f>
        <v>2075.0470872638593</v>
      </c>
      <c r="I171" s="162">
        <f>IF(RES_hhdet_tes!I171=0,0,RES_hhdet_tes!I171/0.086*1000000/RES_hhdet_num!I171)</f>
        <v>2038.531711092563</v>
      </c>
      <c r="J171" s="162">
        <f>IF(RES_hhdet_tes!J171=0,0,RES_hhdet_tes!J171/0.086*1000000/RES_hhdet_num!J171)</f>
        <v>1983.0332227623155</v>
      </c>
      <c r="K171" s="162">
        <f>IF(RES_hhdet_tes!K171=0,0,RES_hhdet_tes!K171/0.086*1000000/RES_hhdet_num!K171)</f>
        <v>1989.6841729622608</v>
      </c>
      <c r="L171" s="162">
        <f>IF(RES_hhdet_tes!L171=0,0,RES_hhdet_tes!L171/0.086*1000000/RES_hhdet_num!L171)</f>
        <v>1918.9715963852709</v>
      </c>
      <c r="M171" s="162">
        <f>IF(RES_hhdet_tes!M171=0,0,RES_hhdet_tes!M171/0.086*1000000/RES_hhdet_num!M171)</f>
        <v>2027.0660705236171</v>
      </c>
      <c r="N171" s="162">
        <f>IF(RES_hhdet_tes!N171=0,0,RES_hhdet_tes!N171/0.086*1000000/RES_hhdet_num!N171)</f>
        <v>1992.3833976849248</v>
      </c>
      <c r="O171" s="162">
        <f>IF(RES_hhdet_tes!O171=0,0,RES_hhdet_tes!O171/0.086*1000000/RES_hhdet_num!O171)</f>
        <v>1992.5520141112593</v>
      </c>
      <c r="P171" s="162">
        <f>IF(RES_hhdet_tes!P171=0,0,RES_hhdet_tes!P171/0.086*1000000/RES_hhdet_num!P171)</f>
        <v>2091.979786363805</v>
      </c>
      <c r="Q171" s="162">
        <f>IF(RES_hhdet_tes!Q171=0,0,RES_hhdet_tes!Q171/0.086*1000000/RES_hhdet_num!Q171)</f>
        <v>1997.9302157304628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2009.3936545420825</v>
      </c>
      <c r="C172" s="160">
        <f>IF(RES_hhdet_tes!C172=0,0,RES_hhdet_tes!C172/0.086*1000000/RES_hhdet_num!C172)</f>
        <v>2026.9159224197595</v>
      </c>
      <c r="D172" s="160">
        <f>IF(RES_hhdet_tes!D172=0,0,RES_hhdet_tes!D172/0.086*1000000/RES_hhdet_num!D172)</f>
        <v>1982.5231680121849</v>
      </c>
      <c r="E172" s="160">
        <f>IF(RES_hhdet_tes!E172=0,0,RES_hhdet_tes!E172/0.086*1000000/RES_hhdet_num!E172)</f>
        <v>2046.6922617151981</v>
      </c>
      <c r="F172" s="160">
        <f>IF(RES_hhdet_tes!F172=0,0,RES_hhdet_tes!F172/0.086*1000000/RES_hhdet_num!F172)</f>
        <v>2011.6888304876925</v>
      </c>
      <c r="G172" s="160">
        <f>IF(RES_hhdet_tes!G172=0,0,RES_hhdet_tes!G172/0.086*1000000/RES_hhdet_num!G172)</f>
        <v>1993.3760466363688</v>
      </c>
      <c r="H172" s="160">
        <f>IF(RES_hhdet_tes!H172=0,0,RES_hhdet_tes!H172/0.086*1000000/RES_hhdet_num!H172)</f>
        <v>2025.7856766087727</v>
      </c>
      <c r="I172" s="160">
        <f>IF(RES_hhdet_tes!I172=0,0,RES_hhdet_tes!I172/0.086*1000000/RES_hhdet_num!I172)</f>
        <v>1974.3033357784523</v>
      </c>
      <c r="J172" s="160">
        <f>IF(RES_hhdet_tes!J172=0,0,RES_hhdet_tes!J172/0.086*1000000/RES_hhdet_num!J172)</f>
        <v>1948.5694453048366</v>
      </c>
      <c r="K172" s="160">
        <f>IF(RES_hhdet_tes!K172=0,0,RES_hhdet_tes!K172/0.086*1000000/RES_hhdet_num!K172)</f>
        <v>1947.4057783283461</v>
      </c>
      <c r="L172" s="160">
        <f>IF(RES_hhdet_tes!L172=0,0,RES_hhdet_tes!L172/0.086*1000000/RES_hhdet_num!L172)</f>
        <v>1894.1945317320019</v>
      </c>
      <c r="M172" s="160">
        <f>IF(RES_hhdet_tes!M172=0,0,RES_hhdet_tes!M172/0.086*1000000/RES_hhdet_num!M172)</f>
        <v>1977.1009979395633</v>
      </c>
      <c r="N172" s="160">
        <f>IF(RES_hhdet_tes!N172=0,0,RES_hhdet_tes!N172/0.086*1000000/RES_hhdet_num!N172)</f>
        <v>1947.8762374632959</v>
      </c>
      <c r="O172" s="160">
        <f>IF(RES_hhdet_tes!O172=0,0,RES_hhdet_tes!O172/0.086*1000000/RES_hhdet_num!O172)</f>
        <v>1942.9493218188625</v>
      </c>
      <c r="P172" s="160">
        <f>IF(RES_hhdet_tes!P172=0,0,RES_hhdet_tes!P172/0.086*1000000/RES_hhdet_num!P172)</f>
        <v>2022.0767685556468</v>
      </c>
      <c r="Q172" s="160">
        <f>IF(RES_hhdet_tes!Q172=0,0,RES_hhdet_tes!Q172/0.086*1000000/RES_hhdet_num!Q172)</f>
        <v>1939.1621244285707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1534.9081691330946</v>
      </c>
      <c r="C173" s="156">
        <f>IF(RES_hhdet_tes!C173=0,0,RES_hhdet_tes!C173/0.086*1000000/RES_hhdet_num!C172)</f>
        <v>1553.2565506815504</v>
      </c>
      <c r="D173" s="156">
        <f>IF(RES_hhdet_tes!D173=0,0,RES_hhdet_tes!D173/0.086*1000000/RES_hhdet_num!D172)</f>
        <v>1515.2125608741171</v>
      </c>
      <c r="E173" s="156">
        <f>IF(RES_hhdet_tes!E173=0,0,RES_hhdet_tes!E173/0.086*1000000/RES_hhdet_num!E172)</f>
        <v>1580.8221200525586</v>
      </c>
      <c r="F173" s="156">
        <f>IF(RES_hhdet_tes!F173=0,0,RES_hhdet_tes!F173/0.086*1000000/RES_hhdet_num!F172)</f>
        <v>1547.8930496492228</v>
      </c>
      <c r="G173" s="156">
        <f>IF(RES_hhdet_tes!G173=0,0,RES_hhdet_tes!G173/0.086*1000000/RES_hhdet_num!G172)</f>
        <v>1531.5285753653582</v>
      </c>
      <c r="H173" s="156">
        <f>IF(RES_hhdet_tes!H173=0,0,RES_hhdet_tes!H173/0.086*1000000/RES_hhdet_num!H172)</f>
        <v>1465.6901585671703</v>
      </c>
      <c r="I173" s="156">
        <f>IF(RES_hhdet_tes!I173=0,0,RES_hhdet_tes!I173/0.086*1000000/RES_hhdet_num!I172)</f>
        <v>1288.6289819234507</v>
      </c>
      <c r="J173" s="156">
        <f>IF(RES_hhdet_tes!J173=0,0,RES_hhdet_tes!J173/0.086*1000000/RES_hhdet_num!J172)</f>
        <v>1496.4788912297024</v>
      </c>
      <c r="K173" s="156">
        <f>IF(RES_hhdet_tes!K173=0,0,RES_hhdet_tes!K173/0.086*1000000/RES_hhdet_num!K172)</f>
        <v>1499.8534997062386</v>
      </c>
      <c r="L173" s="156">
        <f>IF(RES_hhdet_tes!L173=0,0,RES_hhdet_tes!L173/0.086*1000000/RES_hhdet_num!L172)</f>
        <v>1447.3293718588982</v>
      </c>
      <c r="M173" s="156">
        <f>IF(RES_hhdet_tes!M173=0,0,RES_hhdet_tes!M173/0.086*1000000/RES_hhdet_num!M172)</f>
        <v>1533.5569167033707</v>
      </c>
      <c r="N173" s="156">
        <f>IF(RES_hhdet_tes!N173=0,0,RES_hhdet_tes!N173/0.086*1000000/RES_hhdet_num!N172)</f>
        <v>1506.3120023746808</v>
      </c>
      <c r="O173" s="156">
        <f>IF(RES_hhdet_tes!O173=0,0,RES_hhdet_tes!O173/0.086*1000000/RES_hhdet_num!O172)</f>
        <v>1504.5438537698485</v>
      </c>
      <c r="P173" s="156">
        <f>IF(RES_hhdet_tes!P173=0,0,RES_hhdet_tes!P173/0.086*1000000/RES_hhdet_num!P172)</f>
        <v>1578.7395700753818</v>
      </c>
      <c r="Q173" s="156">
        <f>IF(RES_hhdet_tes!Q173=0,0,RES_hhdet_tes!Q173/0.086*1000000/RES_hhdet_num!Q172)</f>
        <v>1506.5255818754058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474.48548540898759</v>
      </c>
      <c r="C174" s="57">
        <f>IF(RES_hhdet_tes!C174=0,0,RES_hhdet_tes!C174/0.086*1000000/RES_hhdet_num!C172)</f>
        <v>473.6593717382093</v>
      </c>
      <c r="D174" s="57">
        <f>IF(RES_hhdet_tes!D174=0,0,RES_hhdet_tes!D174/0.086*1000000/RES_hhdet_num!D172)</f>
        <v>467.31060713806789</v>
      </c>
      <c r="E174" s="57">
        <f>IF(RES_hhdet_tes!E174=0,0,RES_hhdet_tes!E174/0.086*1000000/RES_hhdet_num!E172)</f>
        <v>465.87014166263987</v>
      </c>
      <c r="F174" s="57">
        <f>IF(RES_hhdet_tes!F174=0,0,RES_hhdet_tes!F174/0.086*1000000/RES_hhdet_num!F172)</f>
        <v>463.79578083846968</v>
      </c>
      <c r="G174" s="57">
        <f>IF(RES_hhdet_tes!G174=0,0,RES_hhdet_tes!G174/0.086*1000000/RES_hhdet_num!G172)</f>
        <v>461.84747127101048</v>
      </c>
      <c r="H174" s="57">
        <f>IF(RES_hhdet_tes!H174=0,0,RES_hhdet_tes!H174/0.086*1000000/RES_hhdet_num!H172)</f>
        <v>560.09551804160242</v>
      </c>
      <c r="I174" s="57">
        <f>IF(RES_hhdet_tes!I174=0,0,RES_hhdet_tes!I174/0.086*1000000/RES_hhdet_num!I172)</f>
        <v>685.67435385500153</v>
      </c>
      <c r="J174" s="57">
        <f>IF(RES_hhdet_tes!J174=0,0,RES_hhdet_tes!J174/0.086*1000000/RES_hhdet_num!J172)</f>
        <v>452.09055407513381</v>
      </c>
      <c r="K174" s="57">
        <f>IF(RES_hhdet_tes!K174=0,0,RES_hhdet_tes!K174/0.086*1000000/RES_hhdet_num!K172)</f>
        <v>447.55227862210751</v>
      </c>
      <c r="L174" s="57">
        <f>IF(RES_hhdet_tes!L174=0,0,RES_hhdet_tes!L174/0.086*1000000/RES_hhdet_num!L172)</f>
        <v>446.86515987310355</v>
      </c>
      <c r="M174" s="57">
        <f>IF(RES_hhdet_tes!M174=0,0,RES_hhdet_tes!M174/0.086*1000000/RES_hhdet_num!M172)</f>
        <v>443.54408123619254</v>
      </c>
      <c r="N174" s="57">
        <f>IF(RES_hhdet_tes!N174=0,0,RES_hhdet_tes!N174/0.086*1000000/RES_hhdet_num!N172)</f>
        <v>441.56423508861525</v>
      </c>
      <c r="O174" s="57">
        <f>IF(RES_hhdet_tes!O174=0,0,RES_hhdet_tes!O174/0.086*1000000/RES_hhdet_num!O172)</f>
        <v>438.40546804901385</v>
      </c>
      <c r="P174" s="57">
        <f>IF(RES_hhdet_tes!P174=0,0,RES_hhdet_tes!P174/0.086*1000000/RES_hhdet_num!P172)</f>
        <v>443.33719848026482</v>
      </c>
      <c r="Q174" s="57">
        <f>IF(RES_hhdet_tes!Q174=0,0,RES_hhdet_tes!Q174/0.086*1000000/RES_hhdet_num!Q172)</f>
        <v>432.63654255316499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381.86586746139318</v>
      </c>
      <c r="C175" s="157">
        <f>IF(RES_hhdet_tes!C175=0,0,RES_hhdet_tes!C175/0.086*1000000/RES_hhdet_num!C$161)</f>
        <v>369.60843370970434</v>
      </c>
      <c r="D175" s="157">
        <f>IF(RES_hhdet_tes!D175=0,0,RES_hhdet_tes!D175/0.086*1000000/RES_hhdet_num!D$161)</f>
        <v>376.87892100348506</v>
      </c>
      <c r="E175" s="157">
        <f>IF(RES_hhdet_tes!E175=0,0,RES_hhdet_tes!E175/0.086*1000000/RES_hhdet_num!E$161)</f>
        <v>383.53684267986438</v>
      </c>
      <c r="F175" s="157">
        <f>IF(RES_hhdet_tes!F175=0,0,RES_hhdet_tes!F175/0.086*1000000/RES_hhdet_num!F$161)</f>
        <v>382.33631576842151</v>
      </c>
      <c r="G175" s="157">
        <f>IF(RES_hhdet_tes!G175=0,0,RES_hhdet_tes!G175/0.086*1000000/RES_hhdet_num!G$161)</f>
        <v>396.9014300916038</v>
      </c>
      <c r="H175" s="157">
        <f>IF(RES_hhdet_tes!H175=0,0,RES_hhdet_tes!H175/0.086*1000000/RES_hhdet_num!H$161)</f>
        <v>398.21941772749688</v>
      </c>
      <c r="I175" s="157">
        <f>IF(RES_hhdet_tes!I175=0,0,RES_hhdet_tes!I175/0.086*1000000/RES_hhdet_num!I$161)</f>
        <v>420.26310023231684</v>
      </c>
      <c r="J175" s="157">
        <f>IF(RES_hhdet_tes!J175=0,0,RES_hhdet_tes!J175/0.086*1000000/RES_hhdet_num!J$161)</f>
        <v>405.45838164883395</v>
      </c>
      <c r="K175" s="157">
        <f>IF(RES_hhdet_tes!K175=0,0,RES_hhdet_tes!K175/0.086*1000000/RES_hhdet_num!K$161)</f>
        <v>418.96072359230953</v>
      </c>
      <c r="L175" s="157">
        <f>IF(RES_hhdet_tes!L175=0,0,RES_hhdet_tes!L175/0.086*1000000/RES_hhdet_num!L$161)</f>
        <v>398.48755783595476</v>
      </c>
      <c r="M175" s="157">
        <f>IF(RES_hhdet_tes!M175=0,0,RES_hhdet_tes!M175/0.086*1000000/RES_hhdet_num!M$161)</f>
        <v>420.69374296630969</v>
      </c>
      <c r="N175" s="157">
        <f>IF(RES_hhdet_tes!N175=0,0,RES_hhdet_tes!N175/0.086*1000000/RES_hhdet_num!N$161)</f>
        <v>439.62885169196699</v>
      </c>
      <c r="O175" s="157">
        <f>IF(RES_hhdet_tes!O175=0,0,RES_hhdet_tes!O175/0.086*1000000/RES_hhdet_num!O$161)</f>
        <v>441.54447487799916</v>
      </c>
      <c r="P175" s="157">
        <f>IF(RES_hhdet_tes!P175=0,0,RES_hhdet_tes!P175/0.086*1000000/RES_hhdet_num!P$161)</f>
        <v>467.38994091126534</v>
      </c>
      <c r="Q175" s="157">
        <f>IF(RES_hhdet_tes!Q175=0,0,RES_hhdet_tes!Q175/0.086*1000000/RES_hhdet_num!Q$161)</f>
        <v>479.46210320988035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357.60534511796374</v>
      </c>
      <c r="C176" s="156">
        <f>IF(RES_hhdet_tes!C176=0,0,RES_hhdet_tes!C176/0.086*1000000/RES_hhdet_num!C176)</f>
        <v>361.32948036963938</v>
      </c>
      <c r="D176" s="156">
        <f>IF(RES_hhdet_tes!D176=0,0,RES_hhdet_tes!D176/0.086*1000000/RES_hhdet_num!D176)</f>
        <v>374.7081553612008</v>
      </c>
      <c r="E176" s="156">
        <f>IF(RES_hhdet_tes!E176=0,0,RES_hhdet_tes!E176/0.086*1000000/RES_hhdet_num!E176)</f>
        <v>370.22456513781549</v>
      </c>
      <c r="F176" s="156">
        <f>IF(RES_hhdet_tes!F176=0,0,RES_hhdet_tes!F176/0.086*1000000/RES_hhdet_num!F176)</f>
        <v>372.00201542706526</v>
      </c>
      <c r="G176" s="156">
        <f>IF(RES_hhdet_tes!G176=0,0,RES_hhdet_tes!G176/0.086*1000000/RES_hhdet_num!G176)</f>
        <v>377.95688367695425</v>
      </c>
      <c r="H176" s="156">
        <f>IF(RES_hhdet_tes!H176=0,0,RES_hhdet_tes!H176/0.086*1000000/RES_hhdet_num!H176)</f>
        <v>376.94578937689226</v>
      </c>
      <c r="I176" s="156">
        <f>IF(RES_hhdet_tes!I176=0,0,RES_hhdet_tes!I176/0.086*1000000/RES_hhdet_num!I176)</f>
        <v>391.4027224436021</v>
      </c>
      <c r="J176" s="156">
        <f>IF(RES_hhdet_tes!J176=0,0,RES_hhdet_tes!J176/0.086*1000000/RES_hhdet_num!J176)</f>
        <v>388.59745354582753</v>
      </c>
      <c r="K176" s="156">
        <f>IF(RES_hhdet_tes!K176=0,0,RES_hhdet_tes!K176/0.086*1000000/RES_hhdet_num!K176)</f>
        <v>393.94200755439482</v>
      </c>
      <c r="L176" s="156">
        <f>IF(RES_hhdet_tes!L176=0,0,RES_hhdet_tes!L176/0.086*1000000/RES_hhdet_num!L176)</f>
        <v>384.37575507315682</v>
      </c>
      <c r="M176" s="156">
        <f>IF(RES_hhdet_tes!M176=0,0,RES_hhdet_tes!M176/0.086*1000000/RES_hhdet_num!M176)</f>
        <v>391.45519449204824</v>
      </c>
      <c r="N176" s="156">
        <f>IF(RES_hhdet_tes!N176=0,0,RES_hhdet_tes!N176/0.086*1000000/RES_hhdet_num!N176)</f>
        <v>408.52941727427458</v>
      </c>
      <c r="O176" s="156">
        <f>IF(RES_hhdet_tes!O176=0,0,RES_hhdet_tes!O176/0.086*1000000/RES_hhdet_num!O176)</f>
        <v>407.32690159797278</v>
      </c>
      <c r="P176" s="156">
        <f>IF(RES_hhdet_tes!P176=0,0,RES_hhdet_tes!P176/0.086*1000000/RES_hhdet_num!P176)</f>
        <v>417.90823025761478</v>
      </c>
      <c r="Q176" s="156">
        <f>IF(RES_hhdet_tes!Q176=0,0,RES_hhdet_tes!Q176/0.086*1000000/RES_hhdet_num!Q176)</f>
        <v>421.52620226267243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385.60137433470186</v>
      </c>
      <c r="C177" s="57">
        <f>IF(RES_hhdet_tes!C177=0,0,RES_hhdet_tes!C177/0.086*1000000/RES_hhdet_num!C177)</f>
        <v>373.80159844165581</v>
      </c>
      <c r="D177" s="57">
        <f>IF(RES_hhdet_tes!D177=0,0,RES_hhdet_tes!D177/0.086*1000000/RES_hhdet_num!D177)</f>
        <v>377.60884203837821</v>
      </c>
      <c r="E177" s="57">
        <f>IF(RES_hhdet_tes!E177=0,0,RES_hhdet_tes!E177/0.086*1000000/RES_hhdet_num!E177)</f>
        <v>389.3738736041733</v>
      </c>
      <c r="F177" s="57">
        <f>IF(RES_hhdet_tes!F177=0,0,RES_hhdet_tes!F177/0.086*1000000/RES_hhdet_num!F177)</f>
        <v>386.32947064245434</v>
      </c>
      <c r="G177" s="57">
        <f>IF(RES_hhdet_tes!G177=0,0,RES_hhdet_tes!G177/0.086*1000000/RES_hhdet_num!G177)</f>
        <v>401.72764458069446</v>
      </c>
      <c r="H177" s="57">
        <f>IF(RES_hhdet_tes!H177=0,0,RES_hhdet_tes!H177/0.086*1000000/RES_hhdet_num!H177)</f>
        <v>404.31984294357108</v>
      </c>
      <c r="I177" s="57">
        <f>IF(RES_hhdet_tes!I177=0,0,RES_hhdet_tes!I177/0.086*1000000/RES_hhdet_num!I177)</f>
        <v>421.65021861466278</v>
      </c>
      <c r="J177" s="57">
        <f>IF(RES_hhdet_tes!J177=0,0,RES_hhdet_tes!J177/0.086*1000000/RES_hhdet_num!J177)</f>
        <v>409.54358378031196</v>
      </c>
      <c r="K177" s="57">
        <f>IF(RES_hhdet_tes!K177=0,0,RES_hhdet_tes!K177/0.086*1000000/RES_hhdet_num!K177)</f>
        <v>422.67646474609631</v>
      </c>
      <c r="L177" s="57">
        <f>IF(RES_hhdet_tes!L177=0,0,RES_hhdet_tes!L177/0.086*1000000/RES_hhdet_num!L177)</f>
        <v>404.24189528375308</v>
      </c>
      <c r="M177" s="57">
        <f>IF(RES_hhdet_tes!M177=0,0,RES_hhdet_tes!M177/0.086*1000000/RES_hhdet_num!M177)</f>
        <v>426.74257594571299</v>
      </c>
      <c r="N177" s="57">
        <f>IF(RES_hhdet_tes!N177=0,0,RES_hhdet_tes!N177/0.086*1000000/RES_hhdet_num!N177)</f>
        <v>447.01783416362645</v>
      </c>
      <c r="O177" s="57">
        <f>IF(RES_hhdet_tes!O177=0,0,RES_hhdet_tes!O177/0.086*1000000/RES_hhdet_num!O177)</f>
        <v>450.99010537426426</v>
      </c>
      <c r="P177" s="57">
        <f>IF(RES_hhdet_tes!P177=0,0,RES_hhdet_tes!P177/0.086*1000000/RES_hhdet_num!P177)</f>
        <v>475.52904987152266</v>
      </c>
      <c r="Q177" s="57">
        <f>IF(RES_hhdet_tes!Q177=0,0,RES_hhdet_tes!Q177/0.086*1000000/RES_hhdet_num!Q177)</f>
        <v>487.85441857422205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6186.9275067113877</v>
      </c>
      <c r="C3" s="168">
        <f t="shared" ref="C3:Q3" si="0">SUM(C4,C7,C9,C19)</f>
        <v>6370.6512821827546</v>
      </c>
      <c r="D3" s="168">
        <f t="shared" si="0"/>
        <v>6231.3793239373863</v>
      </c>
      <c r="E3" s="168">
        <f t="shared" si="0"/>
        <v>6332.0585837157814</v>
      </c>
      <c r="F3" s="168">
        <f t="shared" si="0"/>
        <v>6485.6844401914477</v>
      </c>
      <c r="G3" s="168">
        <f t="shared" si="0"/>
        <v>6159.4439085783624</v>
      </c>
      <c r="H3" s="168">
        <f t="shared" si="0"/>
        <v>6008.280514021998</v>
      </c>
      <c r="I3" s="168">
        <f t="shared" si="0"/>
        <v>5682.6859715063874</v>
      </c>
      <c r="J3" s="168">
        <f t="shared" si="0"/>
        <v>5971.6126885717194</v>
      </c>
      <c r="K3" s="168">
        <f t="shared" si="0"/>
        <v>5748.5675516515757</v>
      </c>
      <c r="L3" s="168">
        <f t="shared" si="0"/>
        <v>6194.5496014693772</v>
      </c>
      <c r="M3" s="168">
        <f t="shared" si="0"/>
        <v>5009.936216230938</v>
      </c>
      <c r="N3" s="168">
        <f t="shared" si="0"/>
        <v>5167.7496186331364</v>
      </c>
      <c r="O3" s="168">
        <f t="shared" si="0"/>
        <v>5331.9444070210166</v>
      </c>
      <c r="P3" s="168">
        <f t="shared" si="0"/>
        <v>4517.2568697658853</v>
      </c>
      <c r="Q3" s="168">
        <f t="shared" si="0"/>
        <v>4689.4779064491959</v>
      </c>
    </row>
    <row r="4" spans="1:17" ht="12.95" customHeight="1" x14ac:dyDescent="0.25">
      <c r="A4" s="158" t="s">
        <v>65</v>
      </c>
      <c r="B4" s="157">
        <f t="shared" ref="B4:Q4" si="1">SUM(B5:B6)</f>
        <v>5685.4616014898793</v>
      </c>
      <c r="C4" s="157">
        <f t="shared" si="1"/>
        <v>5835.5927481920571</v>
      </c>
      <c r="D4" s="157">
        <f t="shared" si="1"/>
        <v>5711.9555382690633</v>
      </c>
      <c r="E4" s="157">
        <f t="shared" si="1"/>
        <v>5803.5723985528039</v>
      </c>
      <c r="F4" s="157">
        <f t="shared" si="1"/>
        <v>5932.5441144422648</v>
      </c>
      <c r="G4" s="157">
        <f t="shared" si="1"/>
        <v>5571.9120886218934</v>
      </c>
      <c r="H4" s="157">
        <f t="shared" si="1"/>
        <v>5413.5847497564873</v>
      </c>
      <c r="I4" s="157">
        <f t="shared" si="1"/>
        <v>5114.1246696289536</v>
      </c>
      <c r="J4" s="157">
        <f t="shared" si="1"/>
        <v>5347.2536630788791</v>
      </c>
      <c r="K4" s="157">
        <f t="shared" si="1"/>
        <v>5130.6991125123759</v>
      </c>
      <c r="L4" s="157">
        <f t="shared" si="1"/>
        <v>5572.2104100422712</v>
      </c>
      <c r="M4" s="157">
        <f t="shared" si="1"/>
        <v>4356.5987720633248</v>
      </c>
      <c r="N4" s="157">
        <f t="shared" si="1"/>
        <v>4576.6161926949271</v>
      </c>
      <c r="O4" s="157">
        <f t="shared" si="1"/>
        <v>4717.2816048561126</v>
      </c>
      <c r="P4" s="157">
        <f t="shared" si="1"/>
        <v>3878.1629597641177</v>
      </c>
      <c r="Q4" s="157">
        <f t="shared" si="1"/>
        <v>4037.3989342069417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5685.4616014898793</v>
      </c>
      <c r="C5" s="156">
        <f>IF(RES_hhdet_emi!C5=0,0,RES_hhdet_emi!C5*1000000/RES_hhdet_num!C$3)</f>
        <v>5835.5927481920571</v>
      </c>
      <c r="D5" s="156">
        <f>IF(RES_hhdet_emi!D5=0,0,RES_hhdet_emi!D5*1000000/RES_hhdet_num!D$3)</f>
        <v>5711.9555382690633</v>
      </c>
      <c r="E5" s="156">
        <f>IF(RES_hhdet_emi!E5=0,0,RES_hhdet_emi!E5*1000000/RES_hhdet_num!E$3)</f>
        <v>5803.5723985528039</v>
      </c>
      <c r="F5" s="156">
        <f>IF(RES_hhdet_emi!F5=0,0,RES_hhdet_emi!F5*1000000/RES_hhdet_num!F$3)</f>
        <v>5932.5441144422648</v>
      </c>
      <c r="G5" s="156">
        <f>IF(RES_hhdet_emi!G5=0,0,RES_hhdet_emi!G5*1000000/RES_hhdet_num!G$3)</f>
        <v>5571.9120886218934</v>
      </c>
      <c r="H5" s="156">
        <f>IF(RES_hhdet_emi!H5=0,0,RES_hhdet_emi!H5*1000000/RES_hhdet_num!H$3)</f>
        <v>5413.5847497564873</v>
      </c>
      <c r="I5" s="156">
        <f>IF(RES_hhdet_emi!I5=0,0,RES_hhdet_emi!I5*1000000/RES_hhdet_num!I$3)</f>
        <v>5114.1246696289536</v>
      </c>
      <c r="J5" s="156">
        <f>IF(RES_hhdet_emi!J5=0,0,RES_hhdet_emi!J5*1000000/RES_hhdet_num!J$3)</f>
        <v>5347.2536630788791</v>
      </c>
      <c r="K5" s="156">
        <f>IF(RES_hhdet_emi!K5=0,0,RES_hhdet_emi!K5*1000000/RES_hhdet_num!K$3)</f>
        <v>5130.6991125123759</v>
      </c>
      <c r="L5" s="156">
        <f>IF(RES_hhdet_emi!L5=0,0,RES_hhdet_emi!L5*1000000/RES_hhdet_num!L$3)</f>
        <v>5572.2104100422712</v>
      </c>
      <c r="M5" s="156">
        <f>IF(RES_hhdet_emi!M5=0,0,RES_hhdet_emi!M5*1000000/RES_hhdet_num!M$3)</f>
        <v>4356.5987720633248</v>
      </c>
      <c r="N5" s="156">
        <f>IF(RES_hhdet_emi!N5=0,0,RES_hhdet_emi!N5*1000000/RES_hhdet_num!N$3)</f>
        <v>4576.6161926949271</v>
      </c>
      <c r="O5" s="156">
        <f>IF(RES_hhdet_emi!O5=0,0,RES_hhdet_emi!O5*1000000/RES_hhdet_num!O$3)</f>
        <v>4717.2816048561126</v>
      </c>
      <c r="P5" s="156">
        <f>IF(RES_hhdet_emi!P5=0,0,RES_hhdet_emi!P5*1000000/RES_hhdet_num!P$3)</f>
        <v>3878.1629597641177</v>
      </c>
      <c r="Q5" s="156">
        <f>IF(RES_hhdet_emi!Q5=0,0,RES_hhdet_emi!Q5*1000000/RES_hhdet_num!Q$3)</f>
        <v>4037.3989342069417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475.28470198059273</v>
      </c>
      <c r="C9" s="157">
        <f>IF(RES_hhdet_emi!C9=0,0,RES_hhdet_emi!C9*1000000/RES_hhdet_num!C$3)</f>
        <v>471.58682232844842</v>
      </c>
      <c r="D9" s="157">
        <f>IF(RES_hhdet_emi!D9=0,0,RES_hhdet_emi!D9*1000000/RES_hhdet_num!D$3)</f>
        <v>471.00259275704167</v>
      </c>
      <c r="E9" s="157">
        <f>IF(RES_hhdet_emi!E9=0,0,RES_hhdet_emi!E9*1000000/RES_hhdet_num!E$3)</f>
        <v>470.66433633642441</v>
      </c>
      <c r="F9" s="157">
        <f>IF(RES_hhdet_emi!F9=0,0,RES_hhdet_emi!F9*1000000/RES_hhdet_num!F$3)</f>
        <v>500.50415069547478</v>
      </c>
      <c r="G9" s="157">
        <f>IF(RES_hhdet_emi!G9=0,0,RES_hhdet_emi!G9*1000000/RES_hhdet_num!G$3)</f>
        <v>548.57374433466646</v>
      </c>
      <c r="H9" s="157">
        <f>IF(RES_hhdet_emi!H9=0,0,RES_hhdet_emi!H9*1000000/RES_hhdet_num!H$3)</f>
        <v>552.0870933026157</v>
      </c>
      <c r="I9" s="157">
        <f>IF(RES_hhdet_emi!I9=0,0,RES_hhdet_emi!I9*1000000/RES_hhdet_num!I$3)</f>
        <v>559.48475481708851</v>
      </c>
      <c r="J9" s="157">
        <f>IF(RES_hhdet_emi!J9=0,0,RES_hhdet_emi!J9*1000000/RES_hhdet_num!J$3)</f>
        <v>586.95930903487965</v>
      </c>
      <c r="K9" s="157">
        <f>IF(RES_hhdet_emi!K9=0,0,RES_hhdet_emi!K9*1000000/RES_hhdet_num!K$3)</f>
        <v>592.90406115583517</v>
      </c>
      <c r="L9" s="157">
        <f>IF(RES_hhdet_emi!L9=0,0,RES_hhdet_emi!L9*1000000/RES_hhdet_num!L$3)</f>
        <v>568.11902873500696</v>
      </c>
      <c r="M9" s="157">
        <f>IF(RES_hhdet_emi!M9=0,0,RES_hhdet_emi!M9*1000000/RES_hhdet_num!M$3)</f>
        <v>620.74864702974332</v>
      </c>
      <c r="N9" s="157">
        <f>IF(RES_hhdet_emi!N9=0,0,RES_hhdet_emi!N9*1000000/RES_hhdet_num!N$3)</f>
        <v>553.05659332798166</v>
      </c>
      <c r="O9" s="157">
        <f>IF(RES_hhdet_emi!O9=0,0,RES_hhdet_emi!O9*1000000/RES_hhdet_num!O$3)</f>
        <v>571.95229404603128</v>
      </c>
      <c r="P9" s="157">
        <f>IF(RES_hhdet_emi!P9=0,0,RES_hhdet_emi!P9*1000000/RES_hhdet_num!P$3)</f>
        <v>610.56382218835927</v>
      </c>
      <c r="Q9" s="157">
        <f>IF(RES_hhdet_emi!Q9=0,0,RES_hhdet_emi!Q9*1000000/RES_hhdet_num!Q$3)</f>
        <v>626.31432983685715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1414.6714750621531</v>
      </c>
      <c r="C10" s="132">
        <f>IF(RES_hhdet_emi!C10=0,0,RES_hhdet_emi!C10*1000000/RES_hhdet_num!C10)</f>
        <v>1390.7429309054992</v>
      </c>
      <c r="D10" s="132">
        <f>IF(RES_hhdet_emi!D10=0,0,RES_hhdet_emi!D10*1000000/RES_hhdet_num!D10)</f>
        <v>1376.4948348754342</v>
      </c>
      <c r="E10" s="132">
        <f>IF(RES_hhdet_emi!E10=0,0,RES_hhdet_emi!E10*1000000/RES_hhdet_num!E10)</f>
        <v>1360.8746938817928</v>
      </c>
      <c r="F10" s="132">
        <f>IF(RES_hhdet_emi!F10=0,0,RES_hhdet_emi!F10*1000000/RES_hhdet_num!F10)</f>
        <v>1338.0833120269988</v>
      </c>
      <c r="G10" s="132">
        <f>IF(RES_hhdet_emi!G10=0,0,RES_hhdet_emi!G10*1000000/RES_hhdet_num!G10)</f>
        <v>1323.7479315972212</v>
      </c>
      <c r="H10" s="132">
        <f>IF(RES_hhdet_emi!H10=0,0,RES_hhdet_emi!H10*1000000/RES_hhdet_num!H10)</f>
        <v>1306.7879307875285</v>
      </c>
      <c r="I10" s="132">
        <f>IF(RES_hhdet_emi!I10=0,0,RES_hhdet_emi!I10*1000000/RES_hhdet_num!I10)</f>
        <v>1289.641358157123</v>
      </c>
      <c r="J10" s="132">
        <f>IF(RES_hhdet_emi!J10=0,0,RES_hhdet_emi!J10*1000000/RES_hhdet_num!J10)</f>
        <v>1267.1182141928955</v>
      </c>
      <c r="K10" s="132">
        <f>IF(RES_hhdet_emi!K10=0,0,RES_hhdet_emi!K10*1000000/RES_hhdet_num!K10)</f>
        <v>1262.5407717859814</v>
      </c>
      <c r="L10" s="132">
        <f>IF(RES_hhdet_emi!L10=0,0,RES_hhdet_emi!L10*1000000/RES_hhdet_num!L10)</f>
        <v>1210.1753832788493</v>
      </c>
      <c r="M10" s="132">
        <f>IF(RES_hhdet_emi!M10=0,0,RES_hhdet_emi!M10*1000000/RES_hhdet_num!M10)</f>
        <v>1221.9057064133081</v>
      </c>
      <c r="N10" s="132">
        <f>IF(RES_hhdet_emi!N10=0,0,RES_hhdet_emi!N10*1000000/RES_hhdet_num!N10)</f>
        <v>1215.2860456172161</v>
      </c>
      <c r="O10" s="132">
        <f>IF(RES_hhdet_emi!O10=0,0,RES_hhdet_emi!O10*1000000/RES_hhdet_num!O10)</f>
        <v>1207.0903133629997</v>
      </c>
      <c r="P10" s="132">
        <f>IF(RES_hhdet_emi!P10=0,0,RES_hhdet_emi!P10*1000000/RES_hhdet_num!P10)</f>
        <v>1219.2167736933766</v>
      </c>
      <c r="Q10" s="132">
        <f>IF(RES_hhdet_emi!Q10=0,0,RES_hhdet_emi!Q10*1000000/RES_hhdet_num!Q10)</f>
        <v>1187.1142637172668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800.98010146672698</v>
      </c>
      <c r="C11" s="132">
        <f>IF(RES_hhdet_emi!C11=0,0,RES_hhdet_emi!C11*1000000/RES_hhdet_num!C11)</f>
        <v>793.63298997132597</v>
      </c>
      <c r="D11" s="132">
        <f>IF(RES_hhdet_emi!D11=0,0,RES_hhdet_emi!D11*1000000/RES_hhdet_num!D11)</f>
        <v>777.13695151807724</v>
      </c>
      <c r="E11" s="132">
        <f>IF(RES_hhdet_emi!E11=0,0,RES_hhdet_emi!E11*1000000/RES_hhdet_num!E11)</f>
        <v>768.89412088108702</v>
      </c>
      <c r="F11" s="132">
        <f>IF(RES_hhdet_emi!F11=0,0,RES_hhdet_emi!F11*1000000/RES_hhdet_num!F11)</f>
        <v>759.61769995472832</v>
      </c>
      <c r="G11" s="132">
        <f>IF(RES_hhdet_emi!G11=0,0,RES_hhdet_emi!G11*1000000/RES_hhdet_num!G11)</f>
        <v>750.46401305912525</v>
      </c>
      <c r="H11" s="132">
        <f>IF(RES_hhdet_emi!H11=0,0,RES_hhdet_emi!H11*1000000/RES_hhdet_num!H11)</f>
        <v>741.29888493973147</v>
      </c>
      <c r="I11" s="132">
        <f>IF(RES_hhdet_emi!I11=0,0,RES_hhdet_emi!I11*1000000/RES_hhdet_num!I11)</f>
        <v>733.38049851880714</v>
      </c>
      <c r="J11" s="132">
        <f>IF(RES_hhdet_emi!J11=0,0,RES_hhdet_emi!J11*1000000/RES_hhdet_num!J11)</f>
        <v>720.21542427031545</v>
      </c>
      <c r="K11" s="132">
        <f>IF(RES_hhdet_emi!K11=0,0,RES_hhdet_emi!K11*1000000/RES_hhdet_num!K11)</f>
        <v>707.3056975243461</v>
      </c>
      <c r="L11" s="132">
        <f>IF(RES_hhdet_emi!L11=0,0,RES_hhdet_emi!L11*1000000/RES_hhdet_num!L11)</f>
        <v>700.5048650432451</v>
      </c>
      <c r="M11" s="132">
        <f>IF(RES_hhdet_emi!M11=0,0,RES_hhdet_emi!M11*1000000/RES_hhdet_num!M11)</f>
        <v>694.40346254444125</v>
      </c>
      <c r="N11" s="132">
        <f>IF(RES_hhdet_emi!N11=0,0,RES_hhdet_emi!N11*1000000/RES_hhdet_num!N11)</f>
        <v>689.39476041204375</v>
      </c>
      <c r="O11" s="132">
        <f>IF(RES_hhdet_emi!O11=0,0,RES_hhdet_emi!O11*1000000/RES_hhdet_num!O11)</f>
        <v>682.25838329118699</v>
      </c>
      <c r="P11" s="132">
        <f>IF(RES_hhdet_emi!P11=0,0,RES_hhdet_emi!P11*1000000/RES_hhdet_num!P11)</f>
        <v>687.48383722352901</v>
      </c>
      <c r="Q11" s="132">
        <f>IF(RES_hhdet_emi!Q11=0,0,RES_hhdet_emi!Q11*1000000/RES_hhdet_num!Q11)</f>
        <v>668.10934572028805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600.73507610003651</v>
      </c>
      <c r="C12" s="132">
        <f>IF(RES_hhdet_emi!C12=0,0,RES_hhdet_emi!C12*1000000/RES_hhdet_num!C12)</f>
        <v>595.22474247850346</v>
      </c>
      <c r="D12" s="132">
        <f>IF(RES_hhdet_emi!D12=0,0,RES_hhdet_emi!D12*1000000/RES_hhdet_num!D12)</f>
        <v>582.85271363855941</v>
      </c>
      <c r="E12" s="132">
        <f>IF(RES_hhdet_emi!E12=0,0,RES_hhdet_emi!E12*1000000/RES_hhdet_num!E12)</f>
        <v>576.67059066080299</v>
      </c>
      <c r="F12" s="132">
        <f>IF(RES_hhdet_emi!F12=0,0,RES_hhdet_emi!F12*1000000/RES_hhdet_num!F12)</f>
        <v>569.71327496603749</v>
      </c>
      <c r="G12" s="132">
        <f>IF(RES_hhdet_emi!G12=0,0,RES_hhdet_emi!G12*1000000/RES_hhdet_num!G12)</f>
        <v>562.84800979433362</v>
      </c>
      <c r="H12" s="132">
        <f>IF(RES_hhdet_emi!H12=0,0,RES_hhdet_emi!H12*1000000/RES_hhdet_num!H12)</f>
        <v>515.20272503311242</v>
      </c>
      <c r="I12" s="132">
        <f>IF(RES_hhdet_emi!I12=0,0,RES_hhdet_emi!I12*1000000/RES_hhdet_num!I12)</f>
        <v>458.36281157425287</v>
      </c>
      <c r="J12" s="132">
        <f>IF(RES_hhdet_emi!J12=0,0,RES_hhdet_emi!J12*1000000/RES_hhdet_num!J12)</f>
        <v>540.16156820273613</v>
      </c>
      <c r="K12" s="132">
        <f>IF(RES_hhdet_emi!K12=0,0,RES_hhdet_emi!K12*1000000/RES_hhdet_num!K12)</f>
        <v>530.47927314325887</v>
      </c>
      <c r="L12" s="132">
        <f>IF(RES_hhdet_emi!L12=0,0,RES_hhdet_emi!L12*1000000/RES_hhdet_num!L12)</f>
        <v>525.37864878243704</v>
      </c>
      <c r="M12" s="132">
        <f>IF(RES_hhdet_emi!M12=0,0,RES_hhdet_emi!M12*1000000/RES_hhdet_num!M12)</f>
        <v>520.80259690833373</v>
      </c>
      <c r="N12" s="132">
        <f>IF(RES_hhdet_emi!N12=0,0,RES_hhdet_emi!N12*1000000/RES_hhdet_num!N12)</f>
        <v>517.04607030903537</v>
      </c>
      <c r="O12" s="132">
        <f>IF(RES_hhdet_emi!O12=0,0,RES_hhdet_emi!O12*1000000/RES_hhdet_num!O12)</f>
        <v>511.69378746839044</v>
      </c>
      <c r="P12" s="132">
        <f>IF(RES_hhdet_emi!P12=0,0,RES_hhdet_emi!P12*1000000/RES_hhdet_num!P12)</f>
        <v>515.61287791764789</v>
      </c>
      <c r="Q12" s="132">
        <f>IF(RES_hhdet_emi!Q12=0,0,RES_hhdet_emi!Q12*1000000/RES_hhdet_num!Q12)</f>
        <v>501.08200929021797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600.73507610003651</v>
      </c>
      <c r="C13" s="165">
        <f>IF(RES_hhdet_emi!C13=0,0,RES_hhdet_emi!C13*1000000/RES_hhdet_num!C12)</f>
        <v>595.22474247850346</v>
      </c>
      <c r="D13" s="165">
        <f>IF(RES_hhdet_emi!D13=0,0,RES_hhdet_emi!D13*1000000/RES_hhdet_num!D12)</f>
        <v>582.85271363855941</v>
      </c>
      <c r="E13" s="165">
        <f>IF(RES_hhdet_emi!E13=0,0,RES_hhdet_emi!E13*1000000/RES_hhdet_num!E12)</f>
        <v>576.67059066080299</v>
      </c>
      <c r="F13" s="165">
        <f>IF(RES_hhdet_emi!F13=0,0,RES_hhdet_emi!F13*1000000/RES_hhdet_num!F12)</f>
        <v>569.71327496603749</v>
      </c>
      <c r="G13" s="165">
        <f>IF(RES_hhdet_emi!G13=0,0,RES_hhdet_emi!G13*1000000/RES_hhdet_num!G12)</f>
        <v>562.84800979433362</v>
      </c>
      <c r="H13" s="165">
        <f>IF(RES_hhdet_emi!H13=0,0,RES_hhdet_emi!H13*1000000/RES_hhdet_num!H12)</f>
        <v>515.20272503311242</v>
      </c>
      <c r="I13" s="165">
        <f>IF(RES_hhdet_emi!I13=0,0,RES_hhdet_emi!I13*1000000/RES_hhdet_num!I12)</f>
        <v>458.36281157425287</v>
      </c>
      <c r="J13" s="165">
        <f>IF(RES_hhdet_emi!J13=0,0,RES_hhdet_emi!J13*1000000/RES_hhdet_num!J12)</f>
        <v>540.16156820273613</v>
      </c>
      <c r="K13" s="165">
        <f>IF(RES_hhdet_emi!K13=0,0,RES_hhdet_emi!K13*1000000/RES_hhdet_num!K12)</f>
        <v>530.47927314325887</v>
      </c>
      <c r="L13" s="165">
        <f>IF(RES_hhdet_emi!L13=0,0,RES_hhdet_emi!L13*1000000/RES_hhdet_num!L12)</f>
        <v>525.37864878243704</v>
      </c>
      <c r="M13" s="165">
        <f>IF(RES_hhdet_emi!M13=0,0,RES_hhdet_emi!M13*1000000/RES_hhdet_num!M12)</f>
        <v>520.80259690833373</v>
      </c>
      <c r="N13" s="165">
        <f>IF(RES_hhdet_emi!N13=0,0,RES_hhdet_emi!N13*1000000/RES_hhdet_num!N12)</f>
        <v>517.04607030903537</v>
      </c>
      <c r="O13" s="165">
        <f>IF(RES_hhdet_emi!O13=0,0,RES_hhdet_emi!O13*1000000/RES_hhdet_num!O12)</f>
        <v>511.69378746839044</v>
      </c>
      <c r="P13" s="165">
        <f>IF(RES_hhdet_emi!P13=0,0,RES_hhdet_emi!P13*1000000/RES_hhdet_num!P12)</f>
        <v>515.61287791764789</v>
      </c>
      <c r="Q13" s="165">
        <f>IF(RES_hhdet_emi!Q13=0,0,RES_hhdet_emi!Q13*1000000/RES_hhdet_num!Q12)</f>
        <v>501.08200929021797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26.181203240915107</v>
      </c>
      <c r="C19" s="157">
        <f>IF(RES_hhdet_emi!C19=0,0,RES_hhdet_emi!C19*1000000/RES_hhdet_num!C$3)</f>
        <v>63.471711662248417</v>
      </c>
      <c r="D19" s="157">
        <f>IF(RES_hhdet_emi!D19=0,0,RES_hhdet_emi!D19*1000000/RES_hhdet_num!D$3)</f>
        <v>48.42119291128197</v>
      </c>
      <c r="E19" s="157">
        <f>IF(RES_hhdet_emi!E19=0,0,RES_hhdet_emi!E19*1000000/RES_hhdet_num!E$3)</f>
        <v>57.821848826552788</v>
      </c>
      <c r="F19" s="157">
        <f>IF(RES_hhdet_emi!F19=0,0,RES_hhdet_emi!F19*1000000/RES_hhdet_num!F$3)</f>
        <v>52.636175053707618</v>
      </c>
      <c r="G19" s="157">
        <f>IF(RES_hhdet_emi!G19=0,0,RES_hhdet_emi!G19*1000000/RES_hhdet_num!G$3)</f>
        <v>38.958075621802912</v>
      </c>
      <c r="H19" s="157">
        <f>IF(RES_hhdet_emi!H19=0,0,RES_hhdet_emi!H19*1000000/RES_hhdet_num!H$3)</f>
        <v>42.608670962895296</v>
      </c>
      <c r="I19" s="157">
        <f>IF(RES_hhdet_emi!I19=0,0,RES_hhdet_emi!I19*1000000/RES_hhdet_num!I$3)</f>
        <v>9.0765470603454936</v>
      </c>
      <c r="J19" s="157">
        <f>IF(RES_hhdet_emi!J19=0,0,RES_hhdet_emi!J19*1000000/RES_hhdet_num!J$3)</f>
        <v>37.399716457960686</v>
      </c>
      <c r="K19" s="157">
        <f>IF(RES_hhdet_emi!K19=0,0,RES_hhdet_emi!K19*1000000/RES_hhdet_num!K$3)</f>
        <v>24.964377983364674</v>
      </c>
      <c r="L19" s="157">
        <f>IF(RES_hhdet_emi!L19=0,0,RES_hhdet_emi!L19*1000000/RES_hhdet_num!L$3)</f>
        <v>54.220162692098569</v>
      </c>
      <c r="M19" s="157">
        <f>IF(RES_hhdet_emi!M19=0,0,RES_hhdet_emi!M19*1000000/RES_hhdet_num!M$3)</f>
        <v>32.588797137870152</v>
      </c>
      <c r="N19" s="157">
        <f>IF(RES_hhdet_emi!N19=0,0,RES_hhdet_emi!N19*1000000/RES_hhdet_num!N$3)</f>
        <v>38.076832610228237</v>
      </c>
      <c r="O19" s="157">
        <f>IF(RES_hhdet_emi!O19=0,0,RES_hhdet_emi!O19*1000000/RES_hhdet_num!O$3)</f>
        <v>42.710508118872717</v>
      </c>
      <c r="P19" s="157">
        <f>IF(RES_hhdet_emi!P19=0,0,RES_hhdet_emi!P19*1000000/RES_hhdet_num!P$3)</f>
        <v>28.530087813408226</v>
      </c>
      <c r="Q19" s="157">
        <f>IF(RES_hhdet_emi!Q19=0,0,RES_hhdet_emi!Q19*1000000/RES_hhdet_num!Q$3)</f>
        <v>25.764642405397584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196.21740225357937</v>
      </c>
      <c r="C21" s="156">
        <f>IF(RES_hhdet_emi!C21=0,0,RES_hhdet_emi!C21*1000000/RES_hhdet_num!C21)</f>
        <v>188.78986226451843</v>
      </c>
      <c r="D21" s="156">
        <f>IF(RES_hhdet_emi!D21=0,0,RES_hhdet_emi!D21*1000000/RES_hhdet_num!D21)</f>
        <v>192.42470435048756</v>
      </c>
      <c r="E21" s="156">
        <f>IF(RES_hhdet_emi!E21=0,0,RES_hhdet_emi!E21*1000000/RES_hhdet_num!E21)</f>
        <v>189.69358583633465</v>
      </c>
      <c r="F21" s="156">
        <f>IF(RES_hhdet_emi!F21=0,0,RES_hhdet_emi!F21*1000000/RES_hhdet_num!F21)</f>
        <v>188.85856170058901</v>
      </c>
      <c r="G21" s="156">
        <f>IF(RES_hhdet_emi!G21=0,0,RES_hhdet_emi!G21*1000000/RES_hhdet_num!G21)</f>
        <v>191.88173847424022</v>
      </c>
      <c r="H21" s="156">
        <f>IF(RES_hhdet_emi!H21=0,0,RES_hhdet_emi!H21*1000000/RES_hhdet_num!H21)</f>
        <v>191.19429487527688</v>
      </c>
      <c r="I21" s="156">
        <f>IF(RES_hhdet_emi!I21=0,0,RES_hhdet_emi!I21*1000000/RES_hhdet_num!I21)</f>
        <v>197.9241990166382</v>
      </c>
      <c r="J21" s="156">
        <f>IF(RES_hhdet_emi!J21=0,0,RES_hhdet_emi!J21*1000000/RES_hhdet_num!J21)</f>
        <v>191.75901905275427</v>
      </c>
      <c r="K21" s="156">
        <f>IF(RES_hhdet_emi!K21=0,0,RES_hhdet_emi!K21*1000000/RES_hhdet_num!K21)</f>
        <v>193.05526750029824</v>
      </c>
      <c r="L21" s="156">
        <f>IF(RES_hhdet_emi!L21=0,0,RES_hhdet_emi!L21*1000000/RES_hhdet_num!L21)</f>
        <v>187.18842646266035</v>
      </c>
      <c r="M21" s="156">
        <f>IF(RES_hhdet_emi!M21=0,0,RES_hhdet_emi!M21*1000000/RES_hhdet_num!M21)</f>
        <v>190.11558855004844</v>
      </c>
      <c r="N21" s="156">
        <f>IF(RES_hhdet_emi!N21=0,0,RES_hhdet_emi!N21*1000000/RES_hhdet_num!N21)</f>
        <v>198.33770198460047</v>
      </c>
      <c r="O21" s="156">
        <f>IF(RES_hhdet_emi!O21=0,0,RES_hhdet_emi!O21*1000000/RES_hhdet_num!O21)</f>
        <v>197.43219640954302</v>
      </c>
      <c r="P21" s="156">
        <f>IF(RES_hhdet_emi!P21=0,0,RES_hhdet_emi!P21*1000000/RES_hhdet_num!P21)</f>
        <v>201.97843809889861</v>
      </c>
      <c r="Q21" s="156">
        <f>IF(RES_hhdet_emi!Q21=0,0,RES_hhdet_emi!Q21*1000000/RES_hhdet_num!Q21)</f>
        <v>203.63053754832117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3330.2056860308103</v>
      </c>
      <c r="C24" s="168">
        <f t="shared" ref="C24:Q24" si="3">SUM(C25,C28,C30,C39)</f>
        <v>3464.0988828792024</v>
      </c>
      <c r="D24" s="168">
        <f t="shared" si="3"/>
        <v>3358.3276835670272</v>
      </c>
      <c r="E24" s="168">
        <f t="shared" si="3"/>
        <v>3421.3839062580169</v>
      </c>
      <c r="F24" s="168">
        <f t="shared" si="3"/>
        <v>3503.9611510982459</v>
      </c>
      <c r="G24" s="168">
        <f t="shared" si="3"/>
        <v>3285.7475745097208</v>
      </c>
      <c r="H24" s="168">
        <f t="shared" si="3"/>
        <v>3203.399548966539</v>
      </c>
      <c r="I24" s="168">
        <f t="shared" si="3"/>
        <v>3010.9351906806937</v>
      </c>
      <c r="J24" s="168">
        <f t="shared" si="3"/>
        <v>3137.1962787072666</v>
      </c>
      <c r="K24" s="168">
        <f t="shared" si="3"/>
        <v>2950.2509248881288</v>
      </c>
      <c r="L24" s="168">
        <f t="shared" si="3"/>
        <v>3346.9559849099924</v>
      </c>
      <c r="M24" s="168">
        <f t="shared" si="3"/>
        <v>2446.2894605742622</v>
      </c>
      <c r="N24" s="168">
        <f t="shared" si="3"/>
        <v>2826.4533860077722</v>
      </c>
      <c r="O24" s="168">
        <f t="shared" si="3"/>
        <v>2846.215699642551</v>
      </c>
      <c r="P24" s="168">
        <f t="shared" si="3"/>
        <v>2296.8264984624193</v>
      </c>
      <c r="Q24" s="168">
        <f t="shared" si="3"/>
        <v>2373.1676392731792</v>
      </c>
    </row>
    <row r="25" spans="1:17" ht="12.95" customHeight="1" x14ac:dyDescent="0.25">
      <c r="A25" s="158" t="s">
        <v>65</v>
      </c>
      <c r="B25" s="157">
        <f t="shared" ref="B25:Q25" si="4">SUM(B26:B27)</f>
        <v>3155.7040242029852</v>
      </c>
      <c r="C25" s="157">
        <f t="shared" si="4"/>
        <v>3251.4058728204373</v>
      </c>
      <c r="D25" s="157">
        <f t="shared" si="4"/>
        <v>3161.3207900883272</v>
      </c>
      <c r="E25" s="157">
        <f t="shared" si="4"/>
        <v>3214.4433158494539</v>
      </c>
      <c r="F25" s="157">
        <f t="shared" si="4"/>
        <v>3301.5349498227993</v>
      </c>
      <c r="G25" s="157">
        <f t="shared" si="4"/>
        <v>3096.6434279255382</v>
      </c>
      <c r="H25" s="157">
        <f t="shared" si="4"/>
        <v>3010.4611514393218</v>
      </c>
      <c r="I25" s="157">
        <f t="shared" si="4"/>
        <v>2851.0064780046469</v>
      </c>
      <c r="J25" s="157">
        <f t="shared" si="4"/>
        <v>2948.7244153196439</v>
      </c>
      <c r="K25" s="157">
        <f t="shared" si="4"/>
        <v>2774.6112637996566</v>
      </c>
      <c r="L25" s="157">
        <f t="shared" si="4"/>
        <v>3141.4061750842843</v>
      </c>
      <c r="M25" s="157">
        <f t="shared" si="4"/>
        <v>2261.6322370815478</v>
      </c>
      <c r="N25" s="157">
        <f t="shared" si="4"/>
        <v>2635.2358322982668</v>
      </c>
      <c r="O25" s="157">
        <f t="shared" si="4"/>
        <v>2649.7182451790036</v>
      </c>
      <c r="P25" s="157">
        <f t="shared" si="4"/>
        <v>2110.9737916273129</v>
      </c>
      <c r="Q25" s="157">
        <f t="shared" si="4"/>
        <v>2192.3374590004332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3155.7040242029852</v>
      </c>
      <c r="C26" s="156">
        <f>IF(RES_hhdet_emi!C26=0,0,RES_hhdet_emi!C26*1000000/RES_hhdet_num!C$24)</f>
        <v>3251.4058728204373</v>
      </c>
      <c r="D26" s="156">
        <f>IF(RES_hhdet_emi!D26=0,0,RES_hhdet_emi!D26*1000000/RES_hhdet_num!D$24)</f>
        <v>3161.3207900883272</v>
      </c>
      <c r="E26" s="156">
        <f>IF(RES_hhdet_emi!E26=0,0,RES_hhdet_emi!E26*1000000/RES_hhdet_num!E$24)</f>
        <v>3214.4433158494539</v>
      </c>
      <c r="F26" s="156">
        <f>IF(RES_hhdet_emi!F26=0,0,RES_hhdet_emi!F26*1000000/RES_hhdet_num!F$24)</f>
        <v>3301.5349498227993</v>
      </c>
      <c r="G26" s="156">
        <f>IF(RES_hhdet_emi!G26=0,0,RES_hhdet_emi!G26*1000000/RES_hhdet_num!G$24)</f>
        <v>3096.6434279255382</v>
      </c>
      <c r="H26" s="156">
        <f>IF(RES_hhdet_emi!H26=0,0,RES_hhdet_emi!H26*1000000/RES_hhdet_num!H$24)</f>
        <v>3010.4611514393218</v>
      </c>
      <c r="I26" s="156">
        <f>IF(RES_hhdet_emi!I26=0,0,RES_hhdet_emi!I26*1000000/RES_hhdet_num!I$24)</f>
        <v>2851.0064780046469</v>
      </c>
      <c r="J26" s="156">
        <f>IF(RES_hhdet_emi!J26=0,0,RES_hhdet_emi!J26*1000000/RES_hhdet_num!J$24)</f>
        <v>2948.7244153196439</v>
      </c>
      <c r="K26" s="156">
        <f>IF(RES_hhdet_emi!K26=0,0,RES_hhdet_emi!K26*1000000/RES_hhdet_num!K$24)</f>
        <v>2774.6112637996566</v>
      </c>
      <c r="L26" s="156">
        <f>IF(RES_hhdet_emi!L26=0,0,RES_hhdet_emi!L26*1000000/RES_hhdet_num!L$24)</f>
        <v>3141.4061750842843</v>
      </c>
      <c r="M26" s="156">
        <f>IF(RES_hhdet_emi!M26=0,0,RES_hhdet_emi!M26*1000000/RES_hhdet_num!M$24)</f>
        <v>2261.6322370815478</v>
      </c>
      <c r="N26" s="156">
        <f>IF(RES_hhdet_emi!N26=0,0,RES_hhdet_emi!N26*1000000/RES_hhdet_num!N$24)</f>
        <v>2635.2358322982668</v>
      </c>
      <c r="O26" s="156">
        <f>IF(RES_hhdet_emi!O26=0,0,RES_hhdet_emi!O26*1000000/RES_hhdet_num!O$24)</f>
        <v>2649.7182451790036</v>
      </c>
      <c r="P26" s="156">
        <f>IF(RES_hhdet_emi!P26=0,0,RES_hhdet_emi!P26*1000000/RES_hhdet_num!P$24)</f>
        <v>2110.9737916273129</v>
      </c>
      <c r="Q26" s="156">
        <f>IF(RES_hhdet_emi!Q26=0,0,RES_hhdet_emi!Q26*1000000/RES_hhdet_num!Q$24)</f>
        <v>2192.3374590004332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148.32019264107194</v>
      </c>
      <c r="C30" s="157">
        <f>IF(RES_hhdet_emi!C30=0,0,RES_hhdet_emi!C30*1000000/RES_hhdet_num!C$24)</f>
        <v>149.38911996935789</v>
      </c>
      <c r="D30" s="157">
        <f>IF(RES_hhdet_emi!D30=0,0,RES_hhdet_emi!D30*1000000/RES_hhdet_num!D$24)</f>
        <v>148.63788736696554</v>
      </c>
      <c r="E30" s="157">
        <f>IF(RES_hhdet_emi!E30=0,0,RES_hhdet_emi!E30*1000000/RES_hhdet_num!E$24)</f>
        <v>149.37228216289745</v>
      </c>
      <c r="F30" s="157">
        <f>IF(RES_hhdet_emi!F30=0,0,RES_hhdet_emi!F30*1000000/RES_hhdet_num!F$24)</f>
        <v>149.82688846234865</v>
      </c>
      <c r="G30" s="157">
        <f>IF(RES_hhdet_emi!G30=0,0,RES_hhdet_emi!G30*1000000/RES_hhdet_num!G$24)</f>
        <v>150.26829682163535</v>
      </c>
      <c r="H30" s="157">
        <f>IF(RES_hhdet_emi!H30=0,0,RES_hhdet_emi!H30*1000000/RES_hhdet_num!H$24)</f>
        <v>150.55402353694521</v>
      </c>
      <c r="I30" s="157">
        <f>IF(RES_hhdet_emi!I30=0,0,RES_hhdet_emi!I30*1000000/RES_hhdet_num!I$24)</f>
        <v>150.99782478098925</v>
      </c>
      <c r="J30" s="157">
        <f>IF(RES_hhdet_emi!J30=0,0,RES_hhdet_emi!J30*1000000/RES_hhdet_num!J$24)</f>
        <v>151.2025399323571</v>
      </c>
      <c r="K30" s="157">
        <f>IF(RES_hhdet_emi!K30=0,0,RES_hhdet_emi!K30*1000000/RES_hhdet_num!K$24)</f>
        <v>150.67590226610136</v>
      </c>
      <c r="L30" s="157">
        <f>IF(RES_hhdet_emi!L30=0,0,RES_hhdet_emi!L30*1000000/RES_hhdet_num!L$24)</f>
        <v>151.32735640135257</v>
      </c>
      <c r="M30" s="157">
        <f>IF(RES_hhdet_emi!M30=0,0,RES_hhdet_emi!M30*1000000/RES_hhdet_num!M$24)</f>
        <v>152.11826569252872</v>
      </c>
      <c r="N30" s="157">
        <f>IF(RES_hhdet_emi!N30=0,0,RES_hhdet_emi!N30*1000000/RES_hhdet_num!N$24)</f>
        <v>153.19953233480805</v>
      </c>
      <c r="O30" s="157">
        <f>IF(RES_hhdet_emi!O30=0,0,RES_hhdet_emi!O30*1000000/RES_hhdet_num!O$24)</f>
        <v>153.88478713158315</v>
      </c>
      <c r="P30" s="157">
        <f>IF(RES_hhdet_emi!P30=0,0,RES_hhdet_emi!P30*1000000/RES_hhdet_num!P$24)</f>
        <v>157.33762550070213</v>
      </c>
      <c r="Q30" s="157">
        <f>IF(RES_hhdet_emi!Q30=0,0,RES_hhdet_emi!Q30*1000000/RES_hhdet_num!Q$24)</f>
        <v>155.08189225049449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800.98010146672698</v>
      </c>
      <c r="C31" s="132">
        <f>IF(RES_hhdet_emi!C31=0,0,RES_hhdet_emi!C31*1000000/RES_hhdet_num!C31)</f>
        <v>793.63298997132586</v>
      </c>
      <c r="D31" s="132">
        <f>IF(RES_hhdet_emi!D31=0,0,RES_hhdet_emi!D31*1000000/RES_hhdet_num!D31)</f>
        <v>777.13695151807701</v>
      </c>
      <c r="E31" s="132">
        <f>IF(RES_hhdet_emi!E31=0,0,RES_hhdet_emi!E31*1000000/RES_hhdet_num!E31)</f>
        <v>768.89412088108736</v>
      </c>
      <c r="F31" s="132">
        <f>IF(RES_hhdet_emi!F31=0,0,RES_hhdet_emi!F31*1000000/RES_hhdet_num!F31)</f>
        <v>759.61769995472787</v>
      </c>
      <c r="G31" s="132">
        <f>IF(RES_hhdet_emi!G31=0,0,RES_hhdet_emi!G31*1000000/RES_hhdet_num!G31)</f>
        <v>750.46401305912491</v>
      </c>
      <c r="H31" s="132">
        <f>IF(RES_hhdet_emi!H31=0,0,RES_hhdet_emi!H31*1000000/RES_hhdet_num!H31)</f>
        <v>741.29888493973101</v>
      </c>
      <c r="I31" s="132">
        <f>IF(RES_hhdet_emi!I31=0,0,RES_hhdet_emi!I31*1000000/RES_hhdet_num!I31)</f>
        <v>733.38049851880703</v>
      </c>
      <c r="J31" s="132">
        <f>IF(RES_hhdet_emi!J31=0,0,RES_hhdet_emi!J31*1000000/RES_hhdet_num!J31)</f>
        <v>720.21542427031579</v>
      </c>
      <c r="K31" s="132">
        <f>IF(RES_hhdet_emi!K31=0,0,RES_hhdet_emi!K31*1000000/RES_hhdet_num!K31)</f>
        <v>707.30569752434644</v>
      </c>
      <c r="L31" s="132">
        <f>IF(RES_hhdet_emi!L31=0,0,RES_hhdet_emi!L31*1000000/RES_hhdet_num!L31)</f>
        <v>700.50486504324579</v>
      </c>
      <c r="M31" s="132">
        <f>IF(RES_hhdet_emi!M31=0,0,RES_hhdet_emi!M31*1000000/RES_hhdet_num!M31)</f>
        <v>694.4034625444416</v>
      </c>
      <c r="N31" s="132">
        <f>IF(RES_hhdet_emi!N31=0,0,RES_hhdet_emi!N31*1000000/RES_hhdet_num!N31)</f>
        <v>689.39476041204398</v>
      </c>
      <c r="O31" s="132">
        <f>IF(RES_hhdet_emi!O31=0,0,RES_hhdet_emi!O31*1000000/RES_hhdet_num!O31)</f>
        <v>682.2583832911871</v>
      </c>
      <c r="P31" s="132">
        <f>IF(RES_hhdet_emi!P31=0,0,RES_hhdet_emi!P31*1000000/RES_hhdet_num!P31)</f>
        <v>687.48383722352867</v>
      </c>
      <c r="Q31" s="132">
        <f>IF(RES_hhdet_emi!Q31=0,0,RES_hhdet_emi!Q31*1000000/RES_hhdet_num!Q31)</f>
        <v>668.10934572028816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600.73507610003651</v>
      </c>
      <c r="C32" s="132">
        <f>IF(RES_hhdet_emi!C32=0,0,RES_hhdet_emi!C32*1000000/RES_hhdet_num!C32)</f>
        <v>595.22474247850346</v>
      </c>
      <c r="D32" s="132">
        <f>IF(RES_hhdet_emi!D32=0,0,RES_hhdet_emi!D32*1000000/RES_hhdet_num!D32)</f>
        <v>582.85271363855952</v>
      </c>
      <c r="E32" s="132">
        <f>IF(RES_hhdet_emi!E32=0,0,RES_hhdet_emi!E32*1000000/RES_hhdet_num!E32)</f>
        <v>576.67059066080299</v>
      </c>
      <c r="F32" s="132">
        <f>IF(RES_hhdet_emi!F32=0,0,RES_hhdet_emi!F32*1000000/RES_hhdet_num!F32)</f>
        <v>569.71327496604977</v>
      </c>
      <c r="G32" s="132">
        <f>IF(RES_hhdet_emi!G32=0,0,RES_hhdet_emi!G32*1000000/RES_hhdet_num!G32)</f>
        <v>562.84800979433362</v>
      </c>
      <c r="H32" s="132">
        <f>IF(RES_hhdet_emi!H32=0,0,RES_hhdet_emi!H32*1000000/RES_hhdet_num!H32)</f>
        <v>515.20272503311242</v>
      </c>
      <c r="I32" s="132">
        <f>IF(RES_hhdet_emi!I32=0,0,RES_hhdet_emi!I32*1000000/RES_hhdet_num!I32)</f>
        <v>458.36281157425304</v>
      </c>
      <c r="J32" s="132">
        <f>IF(RES_hhdet_emi!J32=0,0,RES_hhdet_emi!J32*1000000/RES_hhdet_num!J32)</f>
        <v>540.16156820273625</v>
      </c>
      <c r="K32" s="132">
        <f>IF(RES_hhdet_emi!K32=0,0,RES_hhdet_emi!K32*1000000/RES_hhdet_num!K32)</f>
        <v>530.47927314325875</v>
      </c>
      <c r="L32" s="132">
        <f>IF(RES_hhdet_emi!L32=0,0,RES_hhdet_emi!L32*1000000/RES_hhdet_num!L32)</f>
        <v>525.37864878243681</v>
      </c>
      <c r="M32" s="132">
        <f>IF(RES_hhdet_emi!M32=0,0,RES_hhdet_emi!M32*1000000/RES_hhdet_num!M32)</f>
        <v>520.80259690833384</v>
      </c>
      <c r="N32" s="132">
        <f>IF(RES_hhdet_emi!N32=0,0,RES_hhdet_emi!N32*1000000/RES_hhdet_num!N32)</f>
        <v>517.0460703090356</v>
      </c>
      <c r="O32" s="132">
        <f>IF(RES_hhdet_emi!O32=0,0,RES_hhdet_emi!O32*1000000/RES_hhdet_num!O32)</f>
        <v>511.69378746839072</v>
      </c>
      <c r="P32" s="132">
        <f>IF(RES_hhdet_emi!P32=0,0,RES_hhdet_emi!P32*1000000/RES_hhdet_num!P32)</f>
        <v>515.61287791764789</v>
      </c>
      <c r="Q32" s="132">
        <f>IF(RES_hhdet_emi!Q32=0,0,RES_hhdet_emi!Q32*1000000/RES_hhdet_num!Q32)</f>
        <v>501.0820092902178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600.73507610003651</v>
      </c>
      <c r="C33" s="165">
        <f>IF(RES_hhdet_emi!C33=0,0,RES_hhdet_emi!C33*1000000/RES_hhdet_num!C32)</f>
        <v>595.22474247850346</v>
      </c>
      <c r="D33" s="165">
        <f>IF(RES_hhdet_emi!D33=0,0,RES_hhdet_emi!D33*1000000/RES_hhdet_num!D32)</f>
        <v>582.85271363855952</v>
      </c>
      <c r="E33" s="165">
        <f>IF(RES_hhdet_emi!E33=0,0,RES_hhdet_emi!E33*1000000/RES_hhdet_num!E32)</f>
        <v>576.67059066080299</v>
      </c>
      <c r="F33" s="165">
        <f>IF(RES_hhdet_emi!F33=0,0,RES_hhdet_emi!F33*1000000/RES_hhdet_num!F32)</f>
        <v>569.71327496604977</v>
      </c>
      <c r="G33" s="165">
        <f>IF(RES_hhdet_emi!G33=0,0,RES_hhdet_emi!G33*1000000/RES_hhdet_num!G32)</f>
        <v>562.84800979433362</v>
      </c>
      <c r="H33" s="165">
        <f>IF(RES_hhdet_emi!H33=0,0,RES_hhdet_emi!H33*1000000/RES_hhdet_num!H32)</f>
        <v>515.20272503311242</v>
      </c>
      <c r="I33" s="165">
        <f>IF(RES_hhdet_emi!I33=0,0,RES_hhdet_emi!I33*1000000/RES_hhdet_num!I32)</f>
        <v>458.36281157425304</v>
      </c>
      <c r="J33" s="165">
        <f>IF(RES_hhdet_emi!J33=0,0,RES_hhdet_emi!J33*1000000/RES_hhdet_num!J32)</f>
        <v>540.16156820273625</v>
      </c>
      <c r="K33" s="165">
        <f>IF(RES_hhdet_emi!K33=0,0,RES_hhdet_emi!K33*1000000/RES_hhdet_num!K32)</f>
        <v>530.47927314325875</v>
      </c>
      <c r="L33" s="165">
        <f>IF(RES_hhdet_emi!L33=0,0,RES_hhdet_emi!L33*1000000/RES_hhdet_num!L32)</f>
        <v>525.37864878243681</v>
      </c>
      <c r="M33" s="165">
        <f>IF(RES_hhdet_emi!M33=0,0,RES_hhdet_emi!M33*1000000/RES_hhdet_num!M32)</f>
        <v>520.80259690833384</v>
      </c>
      <c r="N33" s="165">
        <f>IF(RES_hhdet_emi!N33=0,0,RES_hhdet_emi!N33*1000000/RES_hhdet_num!N32)</f>
        <v>517.0460703090356</v>
      </c>
      <c r="O33" s="165">
        <f>IF(RES_hhdet_emi!O33=0,0,RES_hhdet_emi!O33*1000000/RES_hhdet_num!O32)</f>
        <v>511.69378746839072</v>
      </c>
      <c r="P33" s="165">
        <f>IF(RES_hhdet_emi!P33=0,0,RES_hhdet_emi!P33*1000000/RES_hhdet_num!P32)</f>
        <v>515.61287791764789</v>
      </c>
      <c r="Q33" s="165">
        <f>IF(RES_hhdet_emi!Q33=0,0,RES_hhdet_emi!Q33*1000000/RES_hhdet_num!Q32)</f>
        <v>501.0820092902178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26.181469186752807</v>
      </c>
      <c r="C39" s="157">
        <f>IF(RES_hhdet_emi!C39=0,0,RES_hhdet_emi!C39*1000000/RES_hhdet_num!C$24)</f>
        <v>63.303890089407176</v>
      </c>
      <c r="D39" s="157">
        <f>IF(RES_hhdet_emi!D39=0,0,RES_hhdet_emi!D39*1000000/RES_hhdet_num!D$24)</f>
        <v>48.369006111734649</v>
      </c>
      <c r="E39" s="157">
        <f>IF(RES_hhdet_emi!E39=0,0,RES_hhdet_emi!E39*1000000/RES_hhdet_num!E$24)</f>
        <v>57.568308245665129</v>
      </c>
      <c r="F39" s="157">
        <f>IF(RES_hhdet_emi!F39=0,0,RES_hhdet_emi!F39*1000000/RES_hhdet_num!F$24)</f>
        <v>52.599312813098116</v>
      </c>
      <c r="G39" s="157">
        <f>IF(RES_hhdet_emi!G39=0,0,RES_hhdet_emi!G39*1000000/RES_hhdet_num!G$24)</f>
        <v>38.835849762547383</v>
      </c>
      <c r="H39" s="157">
        <f>IF(RES_hhdet_emi!H39=0,0,RES_hhdet_emi!H39*1000000/RES_hhdet_num!H$24)</f>
        <v>42.384373990271698</v>
      </c>
      <c r="I39" s="157">
        <f>IF(RES_hhdet_emi!I39=0,0,RES_hhdet_emi!I39*1000000/RES_hhdet_num!I$24)</f>
        <v>8.9308878950576176</v>
      </c>
      <c r="J39" s="157">
        <f>IF(RES_hhdet_emi!J39=0,0,RES_hhdet_emi!J39*1000000/RES_hhdet_num!J$24)</f>
        <v>37.269323455265827</v>
      </c>
      <c r="K39" s="157">
        <f>IF(RES_hhdet_emi!K39=0,0,RES_hhdet_emi!K39*1000000/RES_hhdet_num!K$24)</f>
        <v>24.963758822370888</v>
      </c>
      <c r="L39" s="157">
        <f>IF(RES_hhdet_emi!L39=0,0,RES_hhdet_emi!L39*1000000/RES_hhdet_num!L$24)</f>
        <v>54.222453424355464</v>
      </c>
      <c r="M39" s="157">
        <f>IF(RES_hhdet_emi!M39=0,0,RES_hhdet_emi!M39*1000000/RES_hhdet_num!M$24)</f>
        <v>32.538957800185642</v>
      </c>
      <c r="N39" s="157">
        <f>IF(RES_hhdet_emi!N39=0,0,RES_hhdet_emi!N39*1000000/RES_hhdet_num!N$24)</f>
        <v>38.018021374697554</v>
      </c>
      <c r="O39" s="157">
        <f>IF(RES_hhdet_emi!O39=0,0,RES_hhdet_emi!O39*1000000/RES_hhdet_num!O$24)</f>
        <v>42.61266733196392</v>
      </c>
      <c r="P39" s="157">
        <f>IF(RES_hhdet_emi!P39=0,0,RES_hhdet_emi!P39*1000000/RES_hhdet_num!P$24)</f>
        <v>28.515081334404183</v>
      </c>
      <c r="Q39" s="157">
        <f>IF(RES_hhdet_emi!Q39=0,0,RES_hhdet_emi!Q39*1000000/RES_hhdet_num!Q$24)</f>
        <v>25.748288022251394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196.21740225357939</v>
      </c>
      <c r="C40" s="156">
        <f>IF(RES_hhdet_emi!C40=0,0,RES_hhdet_emi!C40*1000000/RES_hhdet_num!C40)</f>
        <v>188.28660986438521</v>
      </c>
      <c r="D40" s="156">
        <f>IF(RES_hhdet_emi!D40=0,0,RES_hhdet_emi!D40*1000000/RES_hhdet_num!D40)</f>
        <v>192.21232437272164</v>
      </c>
      <c r="E40" s="156">
        <f>IF(RES_hhdet_emi!E40=0,0,RES_hhdet_emi!E40*1000000/RES_hhdet_num!E40)</f>
        <v>188.86570460479652</v>
      </c>
      <c r="F40" s="156">
        <f>IF(RES_hhdet_emi!F40=0,0,RES_hhdet_emi!F40*1000000/RES_hhdet_num!F40)</f>
        <v>188.72875921440487</v>
      </c>
      <c r="G40" s="156">
        <f>IF(RES_hhdet_emi!G40=0,0,RES_hhdet_emi!G40*1000000/RES_hhdet_num!G40)</f>
        <v>191.27605453856458</v>
      </c>
      <c r="H40" s="156">
        <f>IF(RES_hhdet_emi!H40=0,0,RES_hhdet_emi!H40*1000000/RES_hhdet_num!H40)</f>
        <v>190.1867869277462</v>
      </c>
      <c r="I40" s="156">
        <f>IF(RES_hhdet_emi!I40=0,0,RES_hhdet_emi!I40*1000000/RES_hhdet_num!I40)</f>
        <v>194.77288906568143</v>
      </c>
      <c r="J40" s="156">
        <f>IF(RES_hhdet_emi!J40=0,0,RES_hhdet_emi!J40*1000000/RES_hhdet_num!J40)</f>
        <v>191.09135579890565</v>
      </c>
      <c r="K40" s="156">
        <f>IF(RES_hhdet_emi!K40=0,0,RES_hhdet_emi!K40*1000000/RES_hhdet_num!K40)</f>
        <v>193.05526750029813</v>
      </c>
      <c r="L40" s="156">
        <f>IF(RES_hhdet_emi!L40=0,0,RES_hhdet_emi!L40*1000000/RES_hhdet_num!L40)</f>
        <v>187.19663505371705</v>
      </c>
      <c r="M40" s="156">
        <f>IF(RES_hhdet_emi!M40=0,0,RES_hhdet_emi!M40*1000000/RES_hhdet_num!M40)</f>
        <v>189.8234899999666</v>
      </c>
      <c r="N40" s="156">
        <f>IF(RES_hhdet_emi!N40=0,0,RES_hhdet_emi!N40*1000000/RES_hhdet_num!N40)</f>
        <v>198.02943974347386</v>
      </c>
      <c r="O40" s="156">
        <f>IF(RES_hhdet_emi!O40=0,0,RES_hhdet_emi!O40*1000000/RES_hhdet_num!O40)</f>
        <v>196.97745050301356</v>
      </c>
      <c r="P40" s="156">
        <f>IF(RES_hhdet_emi!P40=0,0,RES_hhdet_emi!P40*1000000/RES_hhdet_num!P40)</f>
        <v>201.87520515519464</v>
      </c>
      <c r="Q40" s="156">
        <f>IF(RES_hhdet_emi!Q40=0,0,RES_hhdet_emi!Q40*1000000/RES_hhdet_num!Q40)</f>
        <v>203.50492476088607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4408.9768464075705</v>
      </c>
      <c r="C43" s="168">
        <f t="shared" ref="C43:Q43" si="6">SUM(C44,C47,C49,C58)</f>
        <v>4552.8046093584971</v>
      </c>
      <c r="D43" s="168">
        <f t="shared" si="6"/>
        <v>4438.5516875395379</v>
      </c>
      <c r="E43" s="168">
        <f t="shared" si="6"/>
        <v>4501.2426996814875</v>
      </c>
      <c r="F43" s="168">
        <f t="shared" si="6"/>
        <v>4591.0016420338579</v>
      </c>
      <c r="G43" s="168">
        <f t="shared" si="6"/>
        <v>4331.0206668968813</v>
      </c>
      <c r="H43" s="168">
        <f t="shared" si="6"/>
        <v>4454.8664931293133</v>
      </c>
      <c r="I43" s="168">
        <f t="shared" si="6"/>
        <v>3964.2856675532626</v>
      </c>
      <c r="J43" s="168">
        <f t="shared" si="6"/>
        <v>4082.4692402987293</v>
      </c>
      <c r="K43" s="168">
        <f t="shared" si="6"/>
        <v>3956.0276381307135</v>
      </c>
      <c r="L43" s="168">
        <f t="shared" si="6"/>
        <v>4466.5397958863805</v>
      </c>
      <c r="M43" s="168">
        <f t="shared" si="6"/>
        <v>3530.2437697399773</v>
      </c>
      <c r="N43" s="168">
        <f t="shared" si="6"/>
        <v>3648.5489448271233</v>
      </c>
      <c r="O43" s="168">
        <f t="shared" si="6"/>
        <v>3861.9701852573921</v>
      </c>
      <c r="P43" s="168">
        <f t="shared" si="6"/>
        <v>3322.0989934599065</v>
      </c>
      <c r="Q43" s="168">
        <f t="shared" si="6"/>
        <v>3248.1221162951642</v>
      </c>
    </row>
    <row r="44" spans="1:17" ht="12.95" customHeight="1" x14ac:dyDescent="0.25">
      <c r="A44" s="158" t="s">
        <v>65</v>
      </c>
      <c r="B44" s="157">
        <f t="shared" ref="B44:Q44" si="7">SUM(B45:B46)</f>
        <v>3698.2634760438655</v>
      </c>
      <c r="C44" s="157">
        <f t="shared" si="7"/>
        <v>3812.0805924223214</v>
      </c>
      <c r="D44" s="157">
        <f t="shared" si="7"/>
        <v>3707.9813968017579</v>
      </c>
      <c r="E44" s="157">
        <f t="shared" si="7"/>
        <v>3768.8212176184056</v>
      </c>
      <c r="F44" s="157">
        <f t="shared" si="7"/>
        <v>3869.3851658501194</v>
      </c>
      <c r="G44" s="157">
        <f t="shared" si="7"/>
        <v>3628.7497484469195</v>
      </c>
      <c r="H44" s="157">
        <f t="shared" si="7"/>
        <v>3717.6791479692288</v>
      </c>
      <c r="I44" s="157">
        <f t="shared" si="7"/>
        <v>3297.91184606666</v>
      </c>
      <c r="J44" s="157">
        <f t="shared" si="7"/>
        <v>3386.4298318770593</v>
      </c>
      <c r="K44" s="157">
        <f t="shared" si="7"/>
        <v>3251.1747061650822</v>
      </c>
      <c r="L44" s="157">
        <f t="shared" si="7"/>
        <v>3730.3791041096647</v>
      </c>
      <c r="M44" s="157">
        <f t="shared" si="7"/>
        <v>2772.4667614061705</v>
      </c>
      <c r="N44" s="157">
        <f t="shared" si="7"/>
        <v>2964.4081554362442</v>
      </c>
      <c r="O44" s="157">
        <f t="shared" si="7"/>
        <v>3128.8743727937945</v>
      </c>
      <c r="P44" s="157">
        <f t="shared" si="7"/>
        <v>2549.5737950904695</v>
      </c>
      <c r="Q44" s="157">
        <f t="shared" si="7"/>
        <v>2535.7746551367613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3698.2634760438655</v>
      </c>
      <c r="C45" s="156">
        <f>IF(RES_hhdet_emi!C45=0,0,RES_hhdet_emi!C45*1000000/RES_hhdet_num!C$43)</f>
        <v>3812.0805924223214</v>
      </c>
      <c r="D45" s="156">
        <f>IF(RES_hhdet_emi!D45=0,0,RES_hhdet_emi!D45*1000000/RES_hhdet_num!D$43)</f>
        <v>3707.9813968017579</v>
      </c>
      <c r="E45" s="156">
        <f>IF(RES_hhdet_emi!E45=0,0,RES_hhdet_emi!E45*1000000/RES_hhdet_num!E$43)</f>
        <v>3768.8212176184056</v>
      </c>
      <c r="F45" s="156">
        <f>IF(RES_hhdet_emi!F45=0,0,RES_hhdet_emi!F45*1000000/RES_hhdet_num!F$43)</f>
        <v>3869.3851658501194</v>
      </c>
      <c r="G45" s="156">
        <f>IF(RES_hhdet_emi!G45=0,0,RES_hhdet_emi!G45*1000000/RES_hhdet_num!G$43)</f>
        <v>3628.7497484469195</v>
      </c>
      <c r="H45" s="156">
        <f>IF(RES_hhdet_emi!H45=0,0,RES_hhdet_emi!H45*1000000/RES_hhdet_num!H$43)</f>
        <v>3717.6791479692288</v>
      </c>
      <c r="I45" s="156">
        <f>IF(RES_hhdet_emi!I45=0,0,RES_hhdet_emi!I45*1000000/RES_hhdet_num!I$43)</f>
        <v>3297.91184606666</v>
      </c>
      <c r="J45" s="156">
        <f>IF(RES_hhdet_emi!J45=0,0,RES_hhdet_emi!J45*1000000/RES_hhdet_num!J$43)</f>
        <v>3386.4298318770593</v>
      </c>
      <c r="K45" s="156">
        <f>IF(RES_hhdet_emi!K45=0,0,RES_hhdet_emi!K45*1000000/RES_hhdet_num!K$43)</f>
        <v>3251.1747061650822</v>
      </c>
      <c r="L45" s="156">
        <f>IF(RES_hhdet_emi!L45=0,0,RES_hhdet_emi!L45*1000000/RES_hhdet_num!L$43)</f>
        <v>3730.3791041096647</v>
      </c>
      <c r="M45" s="156">
        <f>IF(RES_hhdet_emi!M45=0,0,RES_hhdet_emi!M45*1000000/RES_hhdet_num!M$43)</f>
        <v>2772.4667614061705</v>
      </c>
      <c r="N45" s="156">
        <f>IF(RES_hhdet_emi!N45=0,0,RES_hhdet_emi!N45*1000000/RES_hhdet_num!N$43)</f>
        <v>2964.4081554362442</v>
      </c>
      <c r="O45" s="156">
        <f>IF(RES_hhdet_emi!O45=0,0,RES_hhdet_emi!O45*1000000/RES_hhdet_num!O$43)</f>
        <v>3128.8743727937945</v>
      </c>
      <c r="P45" s="156">
        <f>IF(RES_hhdet_emi!P45=0,0,RES_hhdet_emi!P45*1000000/RES_hhdet_num!P$43)</f>
        <v>2549.5737950904695</v>
      </c>
      <c r="Q45" s="156">
        <f>IF(RES_hhdet_emi!Q45=0,0,RES_hhdet_emi!Q45*1000000/RES_hhdet_num!Q$43)</f>
        <v>2535.7746551367613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684.53218460688731</v>
      </c>
      <c r="C49" s="157">
        <f>IF(RES_hhdet_emi!C49=0,0,RES_hhdet_emi!C49*1000000/RES_hhdet_num!C$43)</f>
        <v>677.49214359134669</v>
      </c>
      <c r="D49" s="157">
        <f>IF(RES_hhdet_emi!D49=0,0,RES_hhdet_emi!D49*1000000/RES_hhdet_num!D$43)</f>
        <v>682.7007181543762</v>
      </c>
      <c r="E49" s="157">
        <f>IF(RES_hhdet_emi!E49=0,0,RES_hhdet_emi!E49*1000000/RES_hhdet_num!E$43)</f>
        <v>675.21991670485932</v>
      </c>
      <c r="F49" s="157">
        <f>IF(RES_hhdet_emi!F49=0,0,RES_hhdet_emi!F49*1000000/RES_hhdet_num!F$43)</f>
        <v>669.06495467430989</v>
      </c>
      <c r="G49" s="157">
        <f>IF(RES_hhdet_emi!G49=0,0,RES_hhdet_emi!G49*1000000/RES_hhdet_num!G$43)</f>
        <v>663.39807264908006</v>
      </c>
      <c r="H49" s="157">
        <f>IF(RES_hhdet_emi!H49=0,0,RES_hhdet_emi!H49*1000000/RES_hhdet_num!H$43)</f>
        <v>694.74324522833979</v>
      </c>
      <c r="I49" s="157">
        <f>IF(RES_hhdet_emi!I49=0,0,RES_hhdet_emi!I49*1000000/RES_hhdet_num!I$43)</f>
        <v>657.42939310250301</v>
      </c>
      <c r="J49" s="157">
        <f>IF(RES_hhdet_emi!J49=0,0,RES_hhdet_emi!J49*1000000/RES_hhdet_num!J$43)</f>
        <v>658.75278164022529</v>
      </c>
      <c r="K49" s="157">
        <f>IF(RES_hhdet_emi!K49=0,0,RES_hhdet_emi!K49*1000000/RES_hhdet_num!K$43)</f>
        <v>679.888453424516</v>
      </c>
      <c r="L49" s="157">
        <f>IF(RES_hhdet_emi!L49=0,0,RES_hhdet_emi!L49*1000000/RES_hhdet_num!L$43)</f>
        <v>681.9389593194793</v>
      </c>
      <c r="M49" s="157">
        <f>IF(RES_hhdet_emi!M49=0,0,RES_hhdet_emi!M49*1000000/RES_hhdet_num!M$43)</f>
        <v>725.23835259946009</v>
      </c>
      <c r="N49" s="157">
        <f>IF(RES_hhdet_emi!N49=0,0,RES_hhdet_emi!N49*1000000/RES_hhdet_num!N$43)</f>
        <v>646.14289684103255</v>
      </c>
      <c r="O49" s="157">
        <f>IF(RES_hhdet_emi!O49=0,0,RES_hhdet_emi!O49*1000000/RES_hhdet_num!O$43)</f>
        <v>690.47019222809229</v>
      </c>
      <c r="P49" s="157">
        <f>IF(RES_hhdet_emi!P49=0,0,RES_hhdet_emi!P49*1000000/RES_hhdet_num!P$43)</f>
        <v>744.01637489108043</v>
      </c>
      <c r="Q49" s="157">
        <f>IF(RES_hhdet_emi!Q49=0,0,RES_hhdet_emi!Q49*1000000/RES_hhdet_num!Q$43)</f>
        <v>686.59945194365196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940.43451345552216</v>
      </c>
      <c r="C50" s="132">
        <f>IF(RES_hhdet_emi!C50=0,0,RES_hhdet_emi!C50*1000000/RES_hhdet_num!C50)</f>
        <v>932.21668753066797</v>
      </c>
      <c r="D50" s="132">
        <f>IF(RES_hhdet_emi!D50=0,0,RES_hhdet_emi!D50*1000000/RES_hhdet_num!D50)</f>
        <v>913.2063800857303</v>
      </c>
      <c r="E50" s="132">
        <f>IF(RES_hhdet_emi!E50=0,0,RES_hhdet_emi!E50*1000000/RES_hhdet_num!E50)</f>
        <v>903.17061293435688</v>
      </c>
      <c r="F50" s="132">
        <f>IF(RES_hhdet_emi!F50=0,0,RES_hhdet_emi!F50*1000000/RES_hhdet_num!F50)</f>
        <v>891.92124926040765</v>
      </c>
      <c r="G50" s="132">
        <f>IF(RES_hhdet_emi!G50=0,0,RES_hhdet_emi!G50*1000000/RES_hhdet_num!G50)</f>
        <v>881.05035420066815</v>
      </c>
      <c r="H50" s="132">
        <f>IF(RES_hhdet_emi!H50=0,0,RES_hhdet_emi!H50*1000000/RES_hhdet_num!H50)</f>
        <v>870.52053313220563</v>
      </c>
      <c r="I50" s="132">
        <f>IF(RES_hhdet_emi!I50=0,0,RES_hhdet_emi!I50*1000000/RES_hhdet_num!I50)</f>
        <v>861.43736913533678</v>
      </c>
      <c r="J50" s="132">
        <f>IF(RES_hhdet_emi!J50=0,0,RES_hhdet_emi!J50*1000000/RES_hhdet_num!J50)</f>
        <v>845.83413199547942</v>
      </c>
      <c r="K50" s="132">
        <f>IF(RES_hhdet_emi!K50=0,0,RES_hhdet_emi!K50*1000000/RES_hhdet_num!K50)</f>
        <v>830.32980571932421</v>
      </c>
      <c r="L50" s="132">
        <f>IF(RES_hhdet_emi!L50=0,0,RES_hhdet_emi!L50*1000000/RES_hhdet_num!L50)</f>
        <v>822.50228678259884</v>
      </c>
      <c r="M50" s="132">
        <f>IF(RES_hhdet_emi!M50=0,0,RES_hhdet_emi!M50*1000000/RES_hhdet_num!M50)</f>
        <v>815.71588145588225</v>
      </c>
      <c r="N50" s="132">
        <f>IF(RES_hhdet_emi!N50=0,0,RES_hhdet_emi!N50*1000000/RES_hhdet_num!N50)</f>
        <v>810.220465052637</v>
      </c>
      <c r="O50" s="132">
        <f>IF(RES_hhdet_emi!O50=0,0,RES_hhdet_emi!O50*1000000/RES_hhdet_num!O50)</f>
        <v>802.04607738009156</v>
      </c>
      <c r="P50" s="132">
        <f>IF(RES_hhdet_emi!P50=0,0,RES_hhdet_emi!P50*1000000/RES_hhdet_num!P50)</f>
        <v>808.80756018948591</v>
      </c>
      <c r="Q50" s="132">
        <f>IF(RES_hhdet_emi!Q50=0,0,RES_hhdet_emi!Q50*1000000/RES_hhdet_num!Q50)</f>
        <v>786.24194296608255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705.32588509165203</v>
      </c>
      <c r="C51" s="132">
        <f>IF(RES_hhdet_emi!C51=0,0,RES_hhdet_emi!C51*1000000/RES_hhdet_num!C51)</f>
        <v>699.16251564801189</v>
      </c>
      <c r="D51" s="132">
        <f>IF(RES_hhdet_emi!D51=0,0,RES_hhdet_emi!D51*1000000/RES_hhdet_num!D51)</f>
        <v>684.90478506430134</v>
      </c>
      <c r="E51" s="132">
        <f>IF(RES_hhdet_emi!E51=0,0,RES_hhdet_emi!E51*1000000/RES_hhdet_num!E51)</f>
        <v>677.37795970075013</v>
      </c>
      <c r="F51" s="132">
        <f>IF(RES_hhdet_emi!F51=0,0,RES_hhdet_emi!F51*1000000/RES_hhdet_num!F51)</f>
        <v>668.94093694530852</v>
      </c>
      <c r="G51" s="132">
        <f>IF(RES_hhdet_emi!G51=0,0,RES_hhdet_emi!G51*1000000/RES_hhdet_num!G51)</f>
        <v>660.78776565049191</v>
      </c>
      <c r="H51" s="132">
        <f>IF(RES_hhdet_emi!H51=0,0,RES_hhdet_emi!H51*1000000/RES_hhdet_num!H51)</f>
        <v>605.01177052688422</v>
      </c>
      <c r="I51" s="132">
        <f>IF(RES_hhdet_emi!I51=0,0,RES_hhdet_emi!I51*1000000/RES_hhdet_num!I51)</f>
        <v>538.39835570957712</v>
      </c>
      <c r="J51" s="132">
        <f>IF(RES_hhdet_emi!J51=0,0,RES_hhdet_emi!J51*1000000/RES_hhdet_num!J51)</f>
        <v>634.37559899661028</v>
      </c>
      <c r="K51" s="132">
        <f>IF(RES_hhdet_emi!K51=0,0,RES_hhdet_emi!K51*1000000/RES_hhdet_num!K51)</f>
        <v>622.74735428949452</v>
      </c>
      <c r="L51" s="132">
        <f>IF(RES_hhdet_emi!L51=0,0,RES_hhdet_emi!L51*1000000/RES_hhdet_num!L51)</f>
        <v>616.87671508695189</v>
      </c>
      <c r="M51" s="132">
        <f>IF(RES_hhdet_emi!M51=0,0,RES_hhdet_emi!M51*1000000/RES_hhdet_num!M51)</f>
        <v>611.78691109191448</v>
      </c>
      <c r="N51" s="132">
        <f>IF(RES_hhdet_emi!N51=0,0,RES_hhdet_emi!N51*1000000/RES_hhdet_num!N51)</f>
        <v>607.6653487894813</v>
      </c>
      <c r="O51" s="132">
        <f>IF(RES_hhdet_emi!O51=0,0,RES_hhdet_emi!O51*1000000/RES_hhdet_num!O51)</f>
        <v>601.53455803507279</v>
      </c>
      <c r="P51" s="132">
        <f>IF(RES_hhdet_emi!P51=0,0,RES_hhdet_emi!P51*1000000/RES_hhdet_num!P51)</f>
        <v>606.60567014211802</v>
      </c>
      <c r="Q51" s="132">
        <f>IF(RES_hhdet_emi!Q51=0,0,RES_hhdet_emi!Q51*1000000/RES_hhdet_num!Q51)</f>
        <v>589.68145722456495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705.32588509165203</v>
      </c>
      <c r="C52" s="165">
        <f>IF(RES_hhdet_emi!C52=0,0,RES_hhdet_emi!C52*1000000/RES_hhdet_num!C51)</f>
        <v>699.16251564801189</v>
      </c>
      <c r="D52" s="165">
        <f>IF(RES_hhdet_emi!D52=0,0,RES_hhdet_emi!D52*1000000/RES_hhdet_num!D51)</f>
        <v>684.90478506430134</v>
      </c>
      <c r="E52" s="165">
        <f>IF(RES_hhdet_emi!E52=0,0,RES_hhdet_emi!E52*1000000/RES_hhdet_num!E51)</f>
        <v>677.37795970075013</v>
      </c>
      <c r="F52" s="165">
        <f>IF(RES_hhdet_emi!F52=0,0,RES_hhdet_emi!F52*1000000/RES_hhdet_num!F51)</f>
        <v>668.94093694530852</v>
      </c>
      <c r="G52" s="165">
        <f>IF(RES_hhdet_emi!G52=0,0,RES_hhdet_emi!G52*1000000/RES_hhdet_num!G51)</f>
        <v>660.78776565049191</v>
      </c>
      <c r="H52" s="165">
        <f>IF(RES_hhdet_emi!H52=0,0,RES_hhdet_emi!H52*1000000/RES_hhdet_num!H51)</f>
        <v>605.01177052688422</v>
      </c>
      <c r="I52" s="165">
        <f>IF(RES_hhdet_emi!I52=0,0,RES_hhdet_emi!I52*1000000/RES_hhdet_num!I51)</f>
        <v>538.39835570957712</v>
      </c>
      <c r="J52" s="165">
        <f>IF(RES_hhdet_emi!J52=0,0,RES_hhdet_emi!J52*1000000/RES_hhdet_num!J51)</f>
        <v>634.37559899661028</v>
      </c>
      <c r="K52" s="165">
        <f>IF(RES_hhdet_emi!K52=0,0,RES_hhdet_emi!K52*1000000/RES_hhdet_num!K51)</f>
        <v>622.74735428949452</v>
      </c>
      <c r="L52" s="165">
        <f>IF(RES_hhdet_emi!L52=0,0,RES_hhdet_emi!L52*1000000/RES_hhdet_num!L51)</f>
        <v>616.87671508695189</v>
      </c>
      <c r="M52" s="165">
        <f>IF(RES_hhdet_emi!M52=0,0,RES_hhdet_emi!M52*1000000/RES_hhdet_num!M51)</f>
        <v>611.78691109191448</v>
      </c>
      <c r="N52" s="165">
        <f>IF(RES_hhdet_emi!N52=0,0,RES_hhdet_emi!N52*1000000/RES_hhdet_num!N51)</f>
        <v>607.6653487894813</v>
      </c>
      <c r="O52" s="165">
        <f>IF(RES_hhdet_emi!O52=0,0,RES_hhdet_emi!O52*1000000/RES_hhdet_num!O51)</f>
        <v>601.53455803507279</v>
      </c>
      <c r="P52" s="165">
        <f>IF(RES_hhdet_emi!P52=0,0,RES_hhdet_emi!P52*1000000/RES_hhdet_num!P51)</f>
        <v>606.60567014211802</v>
      </c>
      <c r="Q52" s="165">
        <f>IF(RES_hhdet_emi!Q52=0,0,RES_hhdet_emi!Q52*1000000/RES_hhdet_num!Q51)</f>
        <v>589.68145722456495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26.181185756818515</v>
      </c>
      <c r="C58" s="157">
        <f>IF(RES_hhdet_emi!C58=0,0,RES_hhdet_emi!C58*1000000/RES_hhdet_num!C$43)</f>
        <v>63.231873344828998</v>
      </c>
      <c r="D58" s="157">
        <f>IF(RES_hhdet_emi!D58=0,0,RES_hhdet_emi!D58*1000000/RES_hhdet_num!D$43)</f>
        <v>47.869572583404384</v>
      </c>
      <c r="E58" s="157">
        <f>IF(RES_hhdet_emi!E58=0,0,RES_hhdet_emi!E58*1000000/RES_hhdet_num!E$43)</f>
        <v>57.201565358223114</v>
      </c>
      <c r="F58" s="157">
        <f>IF(RES_hhdet_emi!F58=0,0,RES_hhdet_emi!F58*1000000/RES_hhdet_num!F$43)</f>
        <v>52.551521509428511</v>
      </c>
      <c r="G58" s="157">
        <f>IF(RES_hhdet_emi!G58=0,0,RES_hhdet_emi!G58*1000000/RES_hhdet_num!G$43)</f>
        <v>38.872845800882104</v>
      </c>
      <c r="H58" s="157">
        <f>IF(RES_hhdet_emi!H58=0,0,RES_hhdet_emi!H58*1000000/RES_hhdet_num!H$43)</f>
        <v>42.44409993174451</v>
      </c>
      <c r="I58" s="157">
        <f>IF(RES_hhdet_emi!I58=0,0,RES_hhdet_emi!I58*1000000/RES_hhdet_num!I$43)</f>
        <v>8.9444283840993517</v>
      </c>
      <c r="J58" s="157">
        <f>IF(RES_hhdet_emi!J58=0,0,RES_hhdet_emi!J58*1000000/RES_hhdet_num!J$43)</f>
        <v>37.286626781444703</v>
      </c>
      <c r="K58" s="157">
        <f>IF(RES_hhdet_emi!K58=0,0,RES_hhdet_emi!K58*1000000/RES_hhdet_num!K$43)</f>
        <v>24.964478541115323</v>
      </c>
      <c r="L58" s="157">
        <f>IF(RES_hhdet_emi!L58=0,0,RES_hhdet_emi!L58*1000000/RES_hhdet_num!L$43)</f>
        <v>54.221732457236932</v>
      </c>
      <c r="M58" s="157">
        <f>IF(RES_hhdet_emi!M58=0,0,RES_hhdet_emi!M58*1000000/RES_hhdet_num!M$43)</f>
        <v>32.538655734346982</v>
      </c>
      <c r="N58" s="157">
        <f>IF(RES_hhdet_emi!N58=0,0,RES_hhdet_emi!N58*1000000/RES_hhdet_num!N$43)</f>
        <v>37.99789254984676</v>
      </c>
      <c r="O58" s="157">
        <f>IF(RES_hhdet_emi!O58=0,0,RES_hhdet_emi!O58*1000000/RES_hhdet_num!O$43)</f>
        <v>42.625620235505387</v>
      </c>
      <c r="P58" s="157">
        <f>IF(RES_hhdet_emi!P58=0,0,RES_hhdet_emi!P58*1000000/RES_hhdet_num!P$43)</f>
        <v>28.508823478356401</v>
      </c>
      <c r="Q58" s="157">
        <f>IF(RES_hhdet_emi!Q58=0,0,RES_hhdet_emi!Q58*1000000/RES_hhdet_num!Q$43)</f>
        <v>25.748009214750876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196.21740225357937</v>
      </c>
      <c r="C59" s="156">
        <f>IF(RES_hhdet_emi!C59=0,0,RES_hhdet_emi!C59*1000000/RES_hhdet_num!C59)</f>
        <v>188.07618766540847</v>
      </c>
      <c r="D59" s="156">
        <f>IF(RES_hhdet_emi!D59=0,0,RES_hhdet_emi!D59*1000000/RES_hhdet_num!D59)</f>
        <v>190.23241903072901</v>
      </c>
      <c r="E59" s="156">
        <f>IF(RES_hhdet_emi!E59=0,0,RES_hhdet_emi!E59*1000000/RES_hhdet_num!E59)</f>
        <v>187.65886827382693</v>
      </c>
      <c r="F59" s="156">
        <f>IF(RES_hhdet_emi!F59=0,0,RES_hhdet_emi!F59*1000000/RES_hhdet_num!F59)</f>
        <v>188.55514936413061</v>
      </c>
      <c r="G59" s="156">
        <f>IF(RES_hhdet_emi!G59=0,0,RES_hhdet_emi!G59*1000000/RES_hhdet_num!G59)</f>
        <v>191.4620887316222</v>
      </c>
      <c r="H59" s="156">
        <f>IF(RES_hhdet_emi!H59=0,0,RES_hhdet_emi!H59*1000000/RES_hhdet_num!H59)</f>
        <v>190.45651485432461</v>
      </c>
      <c r="I59" s="156">
        <f>IF(RES_hhdet_emi!I59=0,0,RES_hhdet_emi!I59*1000000/RES_hhdet_num!I59)</f>
        <v>195.04078607005982</v>
      </c>
      <c r="J59" s="156">
        <f>IF(RES_hhdet_emi!J59=0,0,RES_hhdet_emi!J59*1000000/RES_hhdet_num!J59)</f>
        <v>191.17968703294463</v>
      </c>
      <c r="K59" s="156">
        <f>IF(RES_hhdet_emi!K59=0,0,RES_hhdet_emi!K59*1000000/RES_hhdet_num!K59)</f>
        <v>193.05526750029841</v>
      </c>
      <c r="L59" s="156">
        <f>IF(RES_hhdet_emi!L59=0,0,RES_hhdet_emi!L59*1000000/RES_hhdet_num!L59)</f>
        <v>187.19376775840593</v>
      </c>
      <c r="M59" s="156">
        <f>IF(RES_hhdet_emi!M59=0,0,RES_hhdet_emi!M59*1000000/RES_hhdet_num!M59)</f>
        <v>189.82215668261767</v>
      </c>
      <c r="N59" s="156">
        <f>IF(RES_hhdet_emi!N59=0,0,RES_hhdet_emi!N59*1000000/RES_hhdet_num!N59)</f>
        <v>197.92736052105531</v>
      </c>
      <c r="O59" s="156">
        <f>IF(RES_hhdet_emi!O59=0,0,RES_hhdet_emi!O59*1000000/RES_hhdet_num!O59)</f>
        <v>197.04041441425068</v>
      </c>
      <c r="P59" s="156">
        <f>IF(RES_hhdet_emi!P59=0,0,RES_hhdet_emi!P59*1000000/RES_hhdet_num!P59)</f>
        <v>201.82822934201309</v>
      </c>
      <c r="Q59" s="156">
        <f>IF(RES_hhdet_emi!Q59=0,0,RES_hhdet_emi!Q59*1000000/RES_hhdet_num!Q59)</f>
        <v>203.49863558543794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3426.0291532215069</v>
      </c>
      <c r="C62" s="168">
        <f t="shared" ref="C62:Q62" si="9">SUM(C63,C66,C68,C77)</f>
        <v>3502.0195936336313</v>
      </c>
      <c r="D62" s="168">
        <f t="shared" si="9"/>
        <v>3415.1549286843901</v>
      </c>
      <c r="E62" s="168">
        <f t="shared" si="9"/>
        <v>3454.4355968665195</v>
      </c>
      <c r="F62" s="168">
        <f t="shared" si="9"/>
        <v>3529.4990034346956</v>
      </c>
      <c r="G62" s="168">
        <f t="shared" si="9"/>
        <v>3348.9687948692826</v>
      </c>
      <c r="H62" s="168">
        <f t="shared" si="9"/>
        <v>3254.7134567541002</v>
      </c>
      <c r="I62" s="168">
        <f t="shared" si="9"/>
        <v>3141.7614995474287</v>
      </c>
      <c r="J62" s="168">
        <f t="shared" si="9"/>
        <v>3233.7800799591</v>
      </c>
      <c r="K62" s="168">
        <f t="shared" si="9"/>
        <v>3075.1032625269095</v>
      </c>
      <c r="L62" s="168">
        <f t="shared" si="9"/>
        <v>3439.0428122070653</v>
      </c>
      <c r="M62" s="168">
        <f t="shared" si="9"/>
        <v>2586.2047104981102</v>
      </c>
      <c r="N62" s="168">
        <f t="shared" si="9"/>
        <v>3004.2524073328009</v>
      </c>
      <c r="O62" s="168">
        <f t="shared" si="9"/>
        <v>3004.1857167701851</v>
      </c>
      <c r="P62" s="168">
        <f t="shared" si="9"/>
        <v>2465.8883869677543</v>
      </c>
      <c r="Q62" s="168">
        <f t="shared" si="9"/>
        <v>2600.0353333730591</v>
      </c>
    </row>
    <row r="63" spans="1:17" ht="12.95" customHeight="1" x14ac:dyDescent="0.25">
      <c r="A63" s="158" t="s">
        <v>65</v>
      </c>
      <c r="B63" s="157">
        <f t="shared" ref="B63:Q63" si="10">SUM(B64:B65)</f>
        <v>2700.4120452368038</v>
      </c>
      <c r="C63" s="157">
        <f t="shared" si="10"/>
        <v>2782.4450576472223</v>
      </c>
      <c r="D63" s="157">
        <f t="shared" si="10"/>
        <v>2704.8300735170874</v>
      </c>
      <c r="E63" s="157">
        <f t="shared" si="10"/>
        <v>2750.8228700085779</v>
      </c>
      <c r="F63" s="157">
        <f t="shared" si="10"/>
        <v>2825.8961859035571</v>
      </c>
      <c r="G63" s="157">
        <f t="shared" si="10"/>
        <v>2649.8732008297698</v>
      </c>
      <c r="H63" s="157">
        <f t="shared" si="10"/>
        <v>2563.5706663521087</v>
      </c>
      <c r="I63" s="157">
        <f t="shared" si="10"/>
        <v>2442.5355574461714</v>
      </c>
      <c r="J63" s="157">
        <f t="shared" si="10"/>
        <v>2527.5331139593177</v>
      </c>
      <c r="K63" s="157">
        <f t="shared" si="10"/>
        <v>2372.4368354607855</v>
      </c>
      <c r="L63" s="157">
        <f t="shared" si="10"/>
        <v>2733.9678450837168</v>
      </c>
      <c r="M63" s="157">
        <f t="shared" si="10"/>
        <v>1889.3257904486679</v>
      </c>
      <c r="N63" s="157">
        <f t="shared" si="10"/>
        <v>2290.7017149991634</v>
      </c>
      <c r="O63" s="157">
        <f t="shared" si="10"/>
        <v>2294.4133890224521</v>
      </c>
      <c r="P63" s="157">
        <f t="shared" si="10"/>
        <v>1750.1663129632811</v>
      </c>
      <c r="Q63" s="157">
        <f t="shared" si="10"/>
        <v>1885.0113453464303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2700.4120452368038</v>
      </c>
      <c r="C64" s="156">
        <f>IF(RES_hhdet_emi!C64=0,0,RES_hhdet_emi!C64*1000000/RES_hhdet_num!C$62)</f>
        <v>2782.4450576472223</v>
      </c>
      <c r="D64" s="156">
        <f>IF(RES_hhdet_emi!D64=0,0,RES_hhdet_emi!D64*1000000/RES_hhdet_num!D$62)</f>
        <v>2704.8300735170874</v>
      </c>
      <c r="E64" s="156">
        <f>IF(RES_hhdet_emi!E64=0,0,RES_hhdet_emi!E64*1000000/RES_hhdet_num!E$62)</f>
        <v>2750.8228700085779</v>
      </c>
      <c r="F64" s="156">
        <f>IF(RES_hhdet_emi!F64=0,0,RES_hhdet_emi!F64*1000000/RES_hhdet_num!F$62)</f>
        <v>2825.8961859035571</v>
      </c>
      <c r="G64" s="156">
        <f>IF(RES_hhdet_emi!G64=0,0,RES_hhdet_emi!G64*1000000/RES_hhdet_num!G$62)</f>
        <v>2649.8732008297698</v>
      </c>
      <c r="H64" s="156">
        <f>IF(RES_hhdet_emi!H64=0,0,RES_hhdet_emi!H64*1000000/RES_hhdet_num!H$62)</f>
        <v>2563.5706663521087</v>
      </c>
      <c r="I64" s="156">
        <f>IF(RES_hhdet_emi!I64=0,0,RES_hhdet_emi!I64*1000000/RES_hhdet_num!I$62)</f>
        <v>2442.5355574461714</v>
      </c>
      <c r="J64" s="156">
        <f>IF(RES_hhdet_emi!J64=0,0,RES_hhdet_emi!J64*1000000/RES_hhdet_num!J$62)</f>
        <v>2527.5331139593177</v>
      </c>
      <c r="K64" s="156">
        <f>IF(RES_hhdet_emi!K64=0,0,RES_hhdet_emi!K64*1000000/RES_hhdet_num!K$62)</f>
        <v>2372.4368354607855</v>
      </c>
      <c r="L64" s="156">
        <f>IF(RES_hhdet_emi!L64=0,0,RES_hhdet_emi!L64*1000000/RES_hhdet_num!L$62)</f>
        <v>2733.9678450837168</v>
      </c>
      <c r="M64" s="156">
        <f>IF(RES_hhdet_emi!M64=0,0,RES_hhdet_emi!M64*1000000/RES_hhdet_num!M$62)</f>
        <v>1889.3257904486679</v>
      </c>
      <c r="N64" s="156">
        <f>IF(RES_hhdet_emi!N64=0,0,RES_hhdet_emi!N64*1000000/RES_hhdet_num!N$62)</f>
        <v>2290.7017149991634</v>
      </c>
      <c r="O64" s="156">
        <f>IF(RES_hhdet_emi!O64=0,0,RES_hhdet_emi!O64*1000000/RES_hhdet_num!O$62)</f>
        <v>2294.4133890224521</v>
      </c>
      <c r="P64" s="156">
        <f>IF(RES_hhdet_emi!P64=0,0,RES_hhdet_emi!P64*1000000/RES_hhdet_num!P$62)</f>
        <v>1750.1663129632811</v>
      </c>
      <c r="Q64" s="156">
        <f>IF(RES_hhdet_emi!Q64=0,0,RES_hhdet_emi!Q64*1000000/RES_hhdet_num!Q$62)</f>
        <v>1885.0113453464303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593.25476304653159</v>
      </c>
      <c r="C68" s="157">
        <f>IF(RES_hhdet_emi!C68=0,0,RES_hhdet_emi!C68*1000000/RES_hhdet_num!C$62)</f>
        <v>587.893815891847</v>
      </c>
      <c r="D68" s="157">
        <f>IF(RES_hhdet_emi!D68=0,0,RES_hhdet_emi!D68*1000000/RES_hhdet_num!D$62)</f>
        <v>576.61500978474828</v>
      </c>
      <c r="E68" s="157">
        <f>IF(RES_hhdet_emi!E68=0,0,RES_hhdet_emi!E68*1000000/RES_hhdet_num!E$62)</f>
        <v>570.77091373428607</v>
      </c>
      <c r="F68" s="157">
        <f>IF(RES_hhdet_emi!F68=0,0,RES_hhdet_emi!F68*1000000/RES_hhdet_num!F$62)</f>
        <v>569.58930956325628</v>
      </c>
      <c r="G68" s="157">
        <f>IF(RES_hhdet_emi!G68=0,0,RES_hhdet_emi!G68*1000000/RES_hhdet_num!G$62)</f>
        <v>563.9290489998823</v>
      </c>
      <c r="H68" s="157">
        <f>IF(RES_hhdet_emi!H68=0,0,RES_hhdet_emi!H68*1000000/RES_hhdet_num!H$62)</f>
        <v>556.00323176493259</v>
      </c>
      <c r="I68" s="157">
        <f>IF(RES_hhdet_emi!I68=0,0,RES_hhdet_emi!I68*1000000/RES_hhdet_num!I$62)</f>
        <v>560.99797391365018</v>
      </c>
      <c r="J68" s="157">
        <f>IF(RES_hhdet_emi!J68=0,0,RES_hhdet_emi!J68*1000000/RES_hhdet_num!J$62)</f>
        <v>564.72044494023362</v>
      </c>
      <c r="K68" s="157">
        <f>IF(RES_hhdet_emi!K68=0,0,RES_hhdet_emi!K68*1000000/RES_hhdet_num!K$62)</f>
        <v>560.38256747039213</v>
      </c>
      <c r="L68" s="157">
        <f>IF(RES_hhdet_emi!L68=0,0,RES_hhdet_emi!L68*1000000/RES_hhdet_num!L$62)</f>
        <v>561.73176414973113</v>
      </c>
      <c r="M68" s="157">
        <f>IF(RES_hhdet_emi!M68=0,0,RES_hhdet_emi!M68*1000000/RES_hhdet_num!M$62)</f>
        <v>553.77263480569366</v>
      </c>
      <c r="N68" s="157">
        <f>IF(RES_hhdet_emi!N68=0,0,RES_hhdet_emi!N68*1000000/RES_hhdet_num!N$62)</f>
        <v>559.12450279077916</v>
      </c>
      <c r="O68" s="157">
        <f>IF(RES_hhdet_emi!O68=0,0,RES_hhdet_emi!O68*1000000/RES_hhdet_num!O$62)</f>
        <v>553.99338705972207</v>
      </c>
      <c r="P68" s="157">
        <f>IF(RES_hhdet_emi!P68=0,0,RES_hhdet_emi!P68*1000000/RES_hhdet_num!P$62)</f>
        <v>557.49237874873324</v>
      </c>
      <c r="Q68" s="157">
        <f>IF(RES_hhdet_emi!Q68=0,0,RES_hhdet_emi!Q68*1000000/RES_hhdet_num!Q$62)</f>
        <v>548.18642934877289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683.63828030944023</v>
      </c>
      <c r="C69" s="132">
        <f>IF(RES_hhdet_emi!C69=0,0,RES_hhdet_emi!C69*1000000/RES_hhdet_num!C69)</f>
        <v>677.36812181124071</v>
      </c>
      <c r="D69" s="132">
        <f>IF(RES_hhdet_emi!D69=0,0,RES_hhdet_emi!D69*1000000/RES_hhdet_num!D69)</f>
        <v>663.28789735488556</v>
      </c>
      <c r="E69" s="132">
        <f>IF(RES_hhdet_emi!E69=0,0,RES_hhdet_emi!E69*1000000/RES_hhdet_num!E69)</f>
        <v>656.25242703299261</v>
      </c>
      <c r="F69" s="132">
        <f>IF(RES_hhdet_emi!F69=0,0,RES_hhdet_emi!F69*1000000/RES_hhdet_num!F69)</f>
        <v>648.33596588338685</v>
      </c>
      <c r="G69" s="132">
        <f>IF(RES_hhdet_emi!G69=0,0,RES_hhdet_emi!G69*1000000/RES_hhdet_num!G69)</f>
        <v>644.02652176179754</v>
      </c>
      <c r="H69" s="132">
        <f>IF(RES_hhdet_emi!H69=0,0,RES_hhdet_emi!H69*1000000/RES_hhdet_num!H69)</f>
        <v>628.89318754049179</v>
      </c>
      <c r="I69" s="132">
        <f>IF(RES_hhdet_emi!I69=0,0,RES_hhdet_emi!I69*1000000/RES_hhdet_num!I69)</f>
        <v>625.94206741437961</v>
      </c>
      <c r="J69" s="132">
        <f>IF(RES_hhdet_emi!J69=0,0,RES_hhdet_emi!J69*1000000/RES_hhdet_num!J69)</f>
        <v>614.70583350662002</v>
      </c>
      <c r="K69" s="132">
        <f>IF(RES_hhdet_emi!K69=0,0,RES_hhdet_emi!K69*1000000/RES_hhdet_num!K69)</f>
        <v>603.68717854605256</v>
      </c>
      <c r="L69" s="132">
        <f>IF(RES_hhdet_emi!L69=0,0,RES_hhdet_emi!L69*1000000/RES_hhdet_num!L69)</f>
        <v>599.72460726577037</v>
      </c>
      <c r="M69" s="132">
        <f>IF(RES_hhdet_emi!M69=0,0,RES_hhdet_emi!M69*1000000/RES_hhdet_num!M69)</f>
        <v>591.43601690735011</v>
      </c>
      <c r="N69" s="132">
        <f>IF(RES_hhdet_emi!N69=0,0,RES_hhdet_emi!N69*1000000/RES_hhdet_num!N69)</f>
        <v>589.9410784057402</v>
      </c>
      <c r="O69" s="132">
        <f>IF(RES_hhdet_emi!O69=0,0,RES_hhdet_emi!O69*1000000/RES_hhdet_num!O69)</f>
        <v>584.80368822585899</v>
      </c>
      <c r="P69" s="132">
        <f>IF(RES_hhdet_emi!P69=0,0,RES_hhdet_emi!P69*1000000/RES_hhdet_num!P69)</f>
        <v>587.85037309834229</v>
      </c>
      <c r="Q69" s="132">
        <f>IF(RES_hhdet_emi!Q69=0,0,RES_hhdet_emi!Q69*1000000/RES_hhdet_num!Q69)</f>
        <v>576.74247257948059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512.72871023207961</v>
      </c>
      <c r="C70" s="132">
        <f>IF(RES_hhdet_emi!C70=0,0,RES_hhdet_emi!C70*1000000/RES_hhdet_num!C70)</f>
        <v>508.02609135843562</v>
      </c>
      <c r="D70" s="132">
        <f>IF(RES_hhdet_emi!D70=0,0,RES_hhdet_emi!D70*1000000/RES_hhdet_num!D70)</f>
        <v>497.46592301616192</v>
      </c>
      <c r="E70" s="132">
        <f>IF(RES_hhdet_emi!E70=0,0,RES_hhdet_emi!E70*1000000/RES_hhdet_num!E70)</f>
        <v>492.18932027473096</v>
      </c>
      <c r="F70" s="132">
        <f>IF(RES_hhdet_emi!F70=0,0,RES_hhdet_emi!F70*1000000/RES_hhdet_num!F70)</f>
        <v>486.25197441254403</v>
      </c>
      <c r="G70" s="132">
        <f>IF(RES_hhdet_emi!G70=0,0,RES_hhdet_emi!G70*1000000/RES_hhdet_num!G70)</f>
        <v>483.01989132133895</v>
      </c>
      <c r="H70" s="132">
        <f>IF(RES_hhdet_emi!H70=0,0,RES_hhdet_emi!H70*1000000/RES_hhdet_num!H70)</f>
        <v>437.08076534064259</v>
      </c>
      <c r="I70" s="132">
        <f>IF(RES_hhdet_emi!I70=0,0,RES_hhdet_emi!I70*1000000/RES_hhdet_num!I70)</f>
        <v>391.21379213398484</v>
      </c>
      <c r="J70" s="132">
        <f>IF(RES_hhdet_emi!J70=0,0,RES_hhdet_emi!J70*1000000/RES_hhdet_num!J70)</f>
        <v>461.02937512996527</v>
      </c>
      <c r="K70" s="132">
        <f>IF(RES_hhdet_emi!K70=0,0,RES_hhdet_emi!K70*1000000/RES_hhdet_num!K70)</f>
        <v>452.76538390953937</v>
      </c>
      <c r="L70" s="132">
        <f>IF(RES_hhdet_emi!L70=0,0,RES_hhdet_emi!L70*1000000/RES_hhdet_num!L70)</f>
        <v>449.79345544932625</v>
      </c>
      <c r="M70" s="132">
        <f>IF(RES_hhdet_emi!M70=0,0,RES_hhdet_emi!M70*1000000/RES_hhdet_num!M70)</f>
        <v>443.57701268051221</v>
      </c>
      <c r="N70" s="132">
        <f>IF(RES_hhdet_emi!N70=0,0,RES_hhdet_emi!N70*1000000/RES_hhdet_num!N70)</f>
        <v>442.45580880430509</v>
      </c>
      <c r="O70" s="132">
        <f>IF(RES_hhdet_emi!O70=0,0,RES_hhdet_emi!O70*1000000/RES_hhdet_num!O70)</f>
        <v>438.60276616939535</v>
      </c>
      <c r="P70" s="132">
        <f>IF(RES_hhdet_emi!P70=0,0,RES_hhdet_emi!P70*1000000/RES_hhdet_num!P70)</f>
        <v>440.8877798237578</v>
      </c>
      <c r="Q70" s="132">
        <f>IF(RES_hhdet_emi!Q70=0,0,RES_hhdet_emi!Q70*1000000/RES_hhdet_num!Q70)</f>
        <v>432.55685443461232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512.72871023207961</v>
      </c>
      <c r="C71" s="165">
        <f>IF(RES_hhdet_emi!C71=0,0,RES_hhdet_emi!C71*1000000/RES_hhdet_num!C70)</f>
        <v>508.02609135843562</v>
      </c>
      <c r="D71" s="165">
        <f>IF(RES_hhdet_emi!D71=0,0,RES_hhdet_emi!D71*1000000/RES_hhdet_num!D70)</f>
        <v>497.46592301616192</v>
      </c>
      <c r="E71" s="165">
        <f>IF(RES_hhdet_emi!E71=0,0,RES_hhdet_emi!E71*1000000/RES_hhdet_num!E70)</f>
        <v>492.18932027473096</v>
      </c>
      <c r="F71" s="165">
        <f>IF(RES_hhdet_emi!F71=0,0,RES_hhdet_emi!F71*1000000/RES_hhdet_num!F70)</f>
        <v>486.25197441254403</v>
      </c>
      <c r="G71" s="165">
        <f>IF(RES_hhdet_emi!G71=0,0,RES_hhdet_emi!G71*1000000/RES_hhdet_num!G70)</f>
        <v>483.01989132133895</v>
      </c>
      <c r="H71" s="165">
        <f>IF(RES_hhdet_emi!H71=0,0,RES_hhdet_emi!H71*1000000/RES_hhdet_num!H70)</f>
        <v>437.08076534064259</v>
      </c>
      <c r="I71" s="165">
        <f>IF(RES_hhdet_emi!I71=0,0,RES_hhdet_emi!I71*1000000/RES_hhdet_num!I70)</f>
        <v>391.21379213398484</v>
      </c>
      <c r="J71" s="165">
        <f>IF(RES_hhdet_emi!J71=0,0,RES_hhdet_emi!J71*1000000/RES_hhdet_num!J70)</f>
        <v>461.02937512996527</v>
      </c>
      <c r="K71" s="165">
        <f>IF(RES_hhdet_emi!K71=0,0,RES_hhdet_emi!K71*1000000/RES_hhdet_num!K70)</f>
        <v>452.76538390953937</v>
      </c>
      <c r="L71" s="165">
        <f>IF(RES_hhdet_emi!L71=0,0,RES_hhdet_emi!L71*1000000/RES_hhdet_num!L70)</f>
        <v>449.79345544932625</v>
      </c>
      <c r="M71" s="165">
        <f>IF(RES_hhdet_emi!M71=0,0,RES_hhdet_emi!M71*1000000/RES_hhdet_num!M70)</f>
        <v>443.57701268051221</v>
      </c>
      <c r="N71" s="165">
        <f>IF(RES_hhdet_emi!N71=0,0,RES_hhdet_emi!N71*1000000/RES_hhdet_num!N70)</f>
        <v>442.45580880430509</v>
      </c>
      <c r="O71" s="165">
        <f>IF(RES_hhdet_emi!O71=0,0,RES_hhdet_emi!O71*1000000/RES_hhdet_num!O70)</f>
        <v>438.60276616939535</v>
      </c>
      <c r="P71" s="165">
        <f>IF(RES_hhdet_emi!P71=0,0,RES_hhdet_emi!P71*1000000/RES_hhdet_num!P70)</f>
        <v>440.8877798237578</v>
      </c>
      <c r="Q71" s="165">
        <f>IF(RES_hhdet_emi!Q71=0,0,RES_hhdet_emi!Q71*1000000/RES_hhdet_num!Q70)</f>
        <v>432.55685443461232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132.3623449381717</v>
      </c>
      <c r="C77" s="157">
        <f>IF(RES_hhdet_emi!C77=0,0,RES_hhdet_emi!C77*1000000/RES_hhdet_num!C$62)</f>
        <v>131.6807200945621</v>
      </c>
      <c r="D77" s="157">
        <f>IF(RES_hhdet_emi!D77=0,0,RES_hhdet_emi!D77*1000000/RES_hhdet_num!D$62)</f>
        <v>133.70984538255451</v>
      </c>
      <c r="E77" s="157">
        <f>IF(RES_hhdet_emi!E77=0,0,RES_hhdet_emi!E77*1000000/RES_hhdet_num!E$62)</f>
        <v>132.84181312365601</v>
      </c>
      <c r="F77" s="157">
        <f>IF(RES_hhdet_emi!F77=0,0,RES_hhdet_emi!F77*1000000/RES_hhdet_num!F$62)</f>
        <v>134.01350796788194</v>
      </c>
      <c r="G77" s="157">
        <f>IF(RES_hhdet_emi!G77=0,0,RES_hhdet_emi!G77*1000000/RES_hhdet_num!G$62)</f>
        <v>135.16654503963017</v>
      </c>
      <c r="H77" s="157">
        <f>IF(RES_hhdet_emi!H77=0,0,RES_hhdet_emi!H77*1000000/RES_hhdet_num!H$62)</f>
        <v>135.13955863705905</v>
      </c>
      <c r="I77" s="157">
        <f>IF(RES_hhdet_emi!I77=0,0,RES_hhdet_emi!I77*1000000/RES_hhdet_num!I$62)</f>
        <v>138.22796818760685</v>
      </c>
      <c r="J77" s="157">
        <f>IF(RES_hhdet_emi!J77=0,0,RES_hhdet_emi!J77*1000000/RES_hhdet_num!J$62)</f>
        <v>141.52652105954837</v>
      </c>
      <c r="K77" s="157">
        <f>IF(RES_hhdet_emi!K77=0,0,RES_hhdet_emi!K77*1000000/RES_hhdet_num!K$62)</f>
        <v>142.28385959573177</v>
      </c>
      <c r="L77" s="157">
        <f>IF(RES_hhdet_emi!L77=0,0,RES_hhdet_emi!L77*1000000/RES_hhdet_num!L$62)</f>
        <v>143.34320297361708</v>
      </c>
      <c r="M77" s="157">
        <f>IF(RES_hhdet_emi!M77=0,0,RES_hhdet_emi!M77*1000000/RES_hhdet_num!M$62)</f>
        <v>143.10628524374846</v>
      </c>
      <c r="N77" s="157">
        <f>IF(RES_hhdet_emi!N77=0,0,RES_hhdet_emi!N77*1000000/RES_hhdet_num!N$62)</f>
        <v>154.42618954285842</v>
      </c>
      <c r="O77" s="157">
        <f>IF(RES_hhdet_emi!O77=0,0,RES_hhdet_emi!O77*1000000/RES_hhdet_num!O$62)</f>
        <v>155.77894068801118</v>
      </c>
      <c r="P77" s="157">
        <f>IF(RES_hhdet_emi!P77=0,0,RES_hhdet_emi!P77*1000000/RES_hhdet_num!P$62)</f>
        <v>158.22969525574007</v>
      </c>
      <c r="Q77" s="157">
        <f>IF(RES_hhdet_emi!Q77=0,0,RES_hhdet_emi!Q77*1000000/RES_hhdet_num!Q$62)</f>
        <v>166.83755867785567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161.98938795514115</v>
      </c>
      <c r="C78" s="156">
        <f>IF(RES_hhdet_emi!C78=0,0,RES_hhdet_emi!C78*1000000/RES_hhdet_num!C78)</f>
        <v>155.38621033053857</v>
      </c>
      <c r="D78" s="156">
        <f>IF(RES_hhdet_emi!D78=0,0,RES_hhdet_emi!D78*1000000/RES_hhdet_num!D78)</f>
        <v>158.22919717444879</v>
      </c>
      <c r="E78" s="156">
        <f>IF(RES_hhdet_emi!E78=0,0,RES_hhdet_emi!E78*1000000/RES_hhdet_num!E78)</f>
        <v>155.66000223823673</v>
      </c>
      <c r="F78" s="156">
        <f>IF(RES_hhdet_emi!F78=0,0,RES_hhdet_emi!F78*1000000/RES_hhdet_num!F78)</f>
        <v>155.90215842537529</v>
      </c>
      <c r="G78" s="156">
        <f>IF(RES_hhdet_emi!G78=0,0,RES_hhdet_emi!G78*1000000/RES_hhdet_num!G78)</f>
        <v>157.94582464603064</v>
      </c>
      <c r="H78" s="156">
        <f>IF(RES_hhdet_emi!H78=0,0,RES_hhdet_emi!H78*1000000/RES_hhdet_num!H78)</f>
        <v>157.14481139408795</v>
      </c>
      <c r="I78" s="156">
        <f>IF(RES_hhdet_emi!I78=0,0,RES_hhdet_emi!I78*1000000/RES_hhdet_num!I78)</f>
        <v>161.20324209488862</v>
      </c>
      <c r="J78" s="156">
        <f>IF(RES_hhdet_emi!J78=0,0,RES_hhdet_emi!J78*1000000/RES_hhdet_num!J78)</f>
        <v>157.83494970259935</v>
      </c>
      <c r="K78" s="156">
        <f>IF(RES_hhdet_emi!K78=0,0,RES_hhdet_emi!K78*1000000/RES_hhdet_num!K78)</f>
        <v>159.37885429481739</v>
      </c>
      <c r="L78" s="156">
        <f>IF(RES_hhdet_emi!L78=0,0,RES_hhdet_emi!L78*1000000/RES_hhdet_num!L78)</f>
        <v>154.52670086978492</v>
      </c>
      <c r="M78" s="156">
        <f>IF(RES_hhdet_emi!M78=0,0,RES_hhdet_emi!M78*1000000/RES_hhdet_num!M78)</f>
        <v>157.88099921938286</v>
      </c>
      <c r="N78" s="156">
        <f>IF(RES_hhdet_emi!N78=0,0,RES_hhdet_emi!N78*1000000/RES_hhdet_num!N78)</f>
        <v>165.52888782578526</v>
      </c>
      <c r="O78" s="156">
        <f>IF(RES_hhdet_emi!O78=0,0,RES_hhdet_emi!O78*1000000/RES_hhdet_num!O78)</f>
        <v>165.35448940612784</v>
      </c>
      <c r="P78" s="156">
        <f>IF(RES_hhdet_emi!P78=0,0,RES_hhdet_emi!P78*1000000/RES_hhdet_num!P78)</f>
        <v>169.72839638727712</v>
      </c>
      <c r="Q78" s="156">
        <f>IF(RES_hhdet_emi!Q78=0,0,RES_hhdet_emi!Q78*1000000/RES_hhdet_num!Q78)</f>
        <v>171.39577883915513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131.68095979031338</v>
      </c>
      <c r="C81" s="168">
        <f t="shared" ref="C81:Q81" si="12">SUM(C82,C85,C87,C100)</f>
        <v>365.27524713693197</v>
      </c>
      <c r="D81" s="168">
        <f t="shared" si="12"/>
        <v>348.54128516165184</v>
      </c>
      <c r="E81" s="168">
        <f t="shared" si="12"/>
        <v>364.7699919466333</v>
      </c>
      <c r="F81" s="168">
        <f t="shared" si="12"/>
        <v>360.86138299584604</v>
      </c>
      <c r="G81" s="168">
        <f t="shared" si="12"/>
        <v>281.88186812198381</v>
      </c>
      <c r="H81" s="168">
        <f t="shared" si="12"/>
        <v>260.03069610919232</v>
      </c>
      <c r="I81" s="168">
        <f t="shared" si="12"/>
        <v>196.53423889814974</v>
      </c>
      <c r="J81" s="168">
        <f t="shared" si="12"/>
        <v>100.60421521734719</v>
      </c>
      <c r="K81" s="168">
        <f t="shared" si="12"/>
        <v>82.808930750686187</v>
      </c>
      <c r="L81" s="168">
        <f t="shared" si="12"/>
        <v>115.41248900930992</v>
      </c>
      <c r="M81" s="168">
        <f t="shared" si="12"/>
        <v>77.257476245588407</v>
      </c>
      <c r="N81" s="168">
        <f t="shared" si="12"/>
        <v>80.126106242749216</v>
      </c>
      <c r="O81" s="168">
        <f t="shared" si="12"/>
        <v>80.323061995550631</v>
      </c>
      <c r="P81" s="168">
        <f t="shared" si="12"/>
        <v>57.32554794350645</v>
      </c>
      <c r="Q81" s="168">
        <f t="shared" si="12"/>
        <v>49.139511317800256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187.74571055190066</v>
      </c>
      <c r="D82" s="157">
        <f t="shared" si="13"/>
        <v>185.69415815643791</v>
      </c>
      <c r="E82" s="157">
        <f t="shared" si="13"/>
        <v>184.02721565165825</v>
      </c>
      <c r="F82" s="157">
        <f t="shared" si="13"/>
        <v>182.52002484800011</v>
      </c>
      <c r="G82" s="157">
        <f t="shared" si="13"/>
        <v>141.1682948102933</v>
      </c>
      <c r="H82" s="157">
        <f t="shared" si="13"/>
        <v>122.31730083869753</v>
      </c>
      <c r="I82" s="157">
        <f t="shared" si="13"/>
        <v>104.8927516340359</v>
      </c>
      <c r="J82" s="157">
        <f t="shared" si="13"/>
        <v>29.271890252568877</v>
      </c>
      <c r="K82" s="157">
        <f t="shared" si="13"/>
        <v>24.739453749325783</v>
      </c>
      <c r="L82" s="157">
        <f t="shared" si="13"/>
        <v>29.678908547126166</v>
      </c>
      <c r="M82" s="157">
        <f t="shared" si="13"/>
        <v>23.354049081209521</v>
      </c>
      <c r="N82" s="157">
        <f t="shared" si="13"/>
        <v>22.908402744137948</v>
      </c>
      <c r="O82" s="157">
        <f t="shared" si="13"/>
        <v>23.18793526443358</v>
      </c>
      <c r="P82" s="157">
        <f t="shared" si="13"/>
        <v>18.285373054215903</v>
      </c>
      <c r="Q82" s="157">
        <f t="shared" si="13"/>
        <v>15.275694694184962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187.74571055190066</v>
      </c>
      <c r="D83" s="156">
        <f>IF(RES_hhdet_emi!D83=0,0,RES_hhdet_emi!D83*1000000/RES_hhdet_num!D$81)</f>
        <v>185.69415815643791</v>
      </c>
      <c r="E83" s="156">
        <f>IF(RES_hhdet_emi!E83=0,0,RES_hhdet_emi!E83*1000000/RES_hhdet_num!E$81)</f>
        <v>184.02721565165825</v>
      </c>
      <c r="F83" s="156">
        <f>IF(RES_hhdet_emi!F83=0,0,RES_hhdet_emi!F83*1000000/RES_hhdet_num!F$81)</f>
        <v>182.52002484800011</v>
      </c>
      <c r="G83" s="156">
        <f>IF(RES_hhdet_emi!G83=0,0,RES_hhdet_emi!G83*1000000/RES_hhdet_num!G$81)</f>
        <v>141.1682948102933</v>
      </c>
      <c r="H83" s="156">
        <f>IF(RES_hhdet_emi!H83=0,0,RES_hhdet_emi!H83*1000000/RES_hhdet_num!H$81)</f>
        <v>122.31730083869753</v>
      </c>
      <c r="I83" s="156">
        <f>IF(RES_hhdet_emi!I83=0,0,RES_hhdet_emi!I83*1000000/RES_hhdet_num!I$81)</f>
        <v>104.8927516340359</v>
      </c>
      <c r="J83" s="156">
        <f>IF(RES_hhdet_emi!J83=0,0,RES_hhdet_emi!J83*1000000/RES_hhdet_num!J$81)</f>
        <v>29.271890252568877</v>
      </c>
      <c r="K83" s="156">
        <f>IF(RES_hhdet_emi!K83=0,0,RES_hhdet_emi!K83*1000000/RES_hhdet_num!K$81)</f>
        <v>24.739453749325783</v>
      </c>
      <c r="L83" s="156">
        <f>IF(RES_hhdet_emi!L83=0,0,RES_hhdet_emi!L83*1000000/RES_hhdet_num!L$81)</f>
        <v>29.678908547126166</v>
      </c>
      <c r="M83" s="156">
        <f>IF(RES_hhdet_emi!M83=0,0,RES_hhdet_emi!M83*1000000/RES_hhdet_num!M$81)</f>
        <v>23.354049081209521</v>
      </c>
      <c r="N83" s="156">
        <f>IF(RES_hhdet_emi!N83=0,0,RES_hhdet_emi!N83*1000000/RES_hhdet_num!N$81)</f>
        <v>22.908402744137948</v>
      </c>
      <c r="O83" s="156">
        <f>IF(RES_hhdet_emi!O83=0,0,RES_hhdet_emi!O83*1000000/RES_hhdet_num!O$81)</f>
        <v>23.18793526443358</v>
      </c>
      <c r="P83" s="156">
        <f>IF(RES_hhdet_emi!P83=0,0,RES_hhdet_emi!P83*1000000/RES_hhdet_num!P$81)</f>
        <v>18.285373054215903</v>
      </c>
      <c r="Q83" s="156">
        <f>IF(RES_hhdet_emi!Q83=0,0,RES_hhdet_emi!Q83*1000000/RES_hhdet_num!Q$81)</f>
        <v>15.275694694184962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105.50056409927342</v>
      </c>
      <c r="C87" s="157">
        <f>IF(RES_hhdet_emi!C87=0,0,RES_hhdet_emi!C87*1000000/RES_hhdet_num!C$81)</f>
        <v>114.30880338099931</v>
      </c>
      <c r="D87" s="157">
        <f>IF(RES_hhdet_emi!D87=0,0,RES_hhdet_emi!D87*1000000/RES_hhdet_num!D$81)</f>
        <v>114.59504143385492</v>
      </c>
      <c r="E87" s="157">
        <f>IF(RES_hhdet_emi!E87=0,0,RES_hhdet_emi!E87*1000000/RES_hhdet_num!E$81)</f>
        <v>123.25940228146493</v>
      </c>
      <c r="F87" s="157">
        <f>IF(RES_hhdet_emi!F87=0,0,RES_hhdet_emi!F87*1000000/RES_hhdet_num!F$81)</f>
        <v>125.82410251804325</v>
      </c>
      <c r="G87" s="157">
        <f>IF(RES_hhdet_emi!G87=0,0,RES_hhdet_emi!G87*1000000/RES_hhdet_num!G$81)</f>
        <v>101.84884195461345</v>
      </c>
      <c r="H87" s="157">
        <f>IF(RES_hhdet_emi!H87=0,0,RES_hhdet_emi!H87*1000000/RES_hhdet_num!H$81)</f>
        <v>95.373906476669845</v>
      </c>
      <c r="I87" s="157">
        <f>IF(RES_hhdet_emi!I87=0,0,RES_hhdet_emi!I87*1000000/RES_hhdet_num!I$81)</f>
        <v>82.742149649158165</v>
      </c>
      <c r="J87" s="157">
        <f>IF(RES_hhdet_emi!J87=0,0,RES_hhdet_emi!J87*1000000/RES_hhdet_num!J$81)</f>
        <v>34.149835546078776</v>
      </c>
      <c r="K87" s="157">
        <f>IF(RES_hhdet_emi!K87=0,0,RES_hhdet_emi!K87*1000000/RES_hhdet_num!K$81)</f>
        <v>33.105045670955299</v>
      </c>
      <c r="L87" s="157">
        <f>IF(RES_hhdet_emi!L87=0,0,RES_hhdet_emi!L87*1000000/RES_hhdet_num!L$81)</f>
        <v>31.545067987992955</v>
      </c>
      <c r="M87" s="157">
        <f>IF(RES_hhdet_emi!M87=0,0,RES_hhdet_emi!M87*1000000/RES_hhdet_num!M$81)</f>
        <v>21.332667703182675</v>
      </c>
      <c r="N87" s="157">
        <f>IF(RES_hhdet_emi!N87=0,0,RES_hhdet_emi!N87*1000000/RES_hhdet_num!N$81)</f>
        <v>19.228239155582408</v>
      </c>
      <c r="O87" s="157">
        <f>IF(RES_hhdet_emi!O87=0,0,RES_hhdet_emi!O87*1000000/RES_hhdet_num!O$81)</f>
        <v>14.632890787536134</v>
      </c>
      <c r="P87" s="157">
        <f>IF(RES_hhdet_emi!P87=0,0,RES_hhdet_emi!P87*1000000/RES_hhdet_num!P$81)</f>
        <v>10.638280464745128</v>
      </c>
      <c r="Q87" s="157">
        <f>IF(RES_hhdet_emi!Q87=0,0,RES_hhdet_emi!Q87*1000000/RES_hhdet_num!Q$81)</f>
        <v>8.2109817096517954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40.885548895409812</v>
      </c>
      <c r="D88" s="132">
        <f>IF(RES_hhdet_emi!D88=0,0,RES_hhdet_emi!D88*1000000/RES_hhdet_num!D88)</f>
        <v>40.034874484510702</v>
      </c>
      <c r="E88" s="132">
        <f>IF(RES_hhdet_emi!E88=0,0,RES_hhdet_emi!E88*1000000/RES_hhdet_num!E88)</f>
        <v>39.612427089710884</v>
      </c>
      <c r="F88" s="132">
        <f>IF(RES_hhdet_emi!F88=0,0,RES_hhdet_emi!F88*1000000/RES_hhdet_num!F88)</f>
        <v>39.127674678373566</v>
      </c>
      <c r="G88" s="132">
        <f>IF(RES_hhdet_emi!G88=0,0,RES_hhdet_emi!G88*1000000/RES_hhdet_num!G88)</f>
        <v>30.523378234423568</v>
      </c>
      <c r="H88" s="132">
        <f>IF(RES_hhdet_emi!H88=0,0,RES_hhdet_emi!H88*1000000/RES_hhdet_num!H88)</f>
        <v>26.872035094872729</v>
      </c>
      <c r="I88" s="132">
        <f>IF(RES_hhdet_emi!I88=0,0,RES_hhdet_emi!I88*1000000/RES_hhdet_num!I88)</f>
        <v>24.073226604799704</v>
      </c>
      <c r="J88" s="132">
        <f>IF(RES_hhdet_emi!J88=0,0,RES_hhdet_emi!J88*1000000/RES_hhdet_num!J88)</f>
        <v>6.3787521687799495</v>
      </c>
      <c r="K88" s="132">
        <f>IF(RES_hhdet_emi!K88=0,0,RES_hhdet_emi!K88*1000000/RES_hhdet_num!K88)</f>
        <v>5.6266541181132208</v>
      </c>
      <c r="L88" s="132">
        <f>IF(RES_hhdet_emi!L88=0,0,RES_hhdet_emi!L88*1000000/RES_hhdet_num!L88)</f>
        <v>5.8123309488310539</v>
      </c>
      <c r="M88" s="132">
        <f>IF(RES_hhdet_emi!M88=0,0,RES_hhdet_emi!M88*1000000/RES_hhdet_num!M88)</f>
        <v>6.5541613877314511</v>
      </c>
      <c r="N88" s="132">
        <f>IF(RES_hhdet_emi!N88=0,0,RES_hhdet_emi!N88*1000000/RES_hhdet_num!N88)</f>
        <v>5.3665139174506944</v>
      </c>
      <c r="O88" s="132">
        <f>IF(RES_hhdet_emi!O88=0,0,RES_hhdet_emi!O88*1000000/RES_hhdet_num!O88)</f>
        <v>5.3824414207347555</v>
      </c>
      <c r="P88" s="132">
        <f>IF(RES_hhdet_emi!P88=0,0,RES_hhdet_emi!P88*1000000/RES_hhdet_num!P88)</f>
        <v>5.6084207762016867</v>
      </c>
      <c r="Q88" s="132">
        <f>IF(RES_hhdet_emi!Q88=0,0,RES_hhdet_emi!Q88*1000000/RES_hhdet_num!Q88)</f>
        <v>4.2974972818247528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30.66416167155786</v>
      </c>
      <c r="D89" s="132">
        <f>IF(RES_hhdet_emi!D89=0,0,RES_hhdet_emi!D89*1000000/RES_hhdet_num!D89)</f>
        <v>30.026155863383025</v>
      </c>
      <c r="E89" s="132">
        <f>IF(RES_hhdet_emi!E89=0,0,RES_hhdet_emi!E89*1000000/RES_hhdet_num!E89)</f>
        <v>29.709320317282288</v>
      </c>
      <c r="F89" s="132">
        <f>IF(RES_hhdet_emi!F89=0,0,RES_hhdet_emi!F89*1000000/RES_hhdet_num!F89)</f>
        <v>29.34575600878054</v>
      </c>
      <c r="G89" s="132">
        <f>IF(RES_hhdet_emi!G89=0,0,RES_hhdet_emi!G89*1000000/RES_hhdet_num!G89)</f>
        <v>22.892533675817308</v>
      </c>
      <c r="H89" s="132">
        <f>IF(RES_hhdet_emi!H89=0,0,RES_hhdet_emi!H89*1000000/RES_hhdet_num!H89)</f>
        <v>18.676064390936496</v>
      </c>
      <c r="I89" s="132">
        <f>IF(RES_hhdet_emi!I89=0,0,RES_hhdet_emi!I89*1000000/RES_hhdet_num!I89)</f>
        <v>15.045766627999781</v>
      </c>
      <c r="J89" s="132">
        <f>IF(RES_hhdet_emi!J89=0,0,RES_hhdet_emi!J89*1000000/RES_hhdet_num!J89)</f>
        <v>4.7840641265849664</v>
      </c>
      <c r="K89" s="132">
        <f>IF(RES_hhdet_emi!K89=0,0,RES_hhdet_emi!K89*1000000/RES_hhdet_num!K89)</f>
        <v>4.2199905885849018</v>
      </c>
      <c r="L89" s="132">
        <f>IF(RES_hhdet_emi!L89=0,0,RES_hhdet_emi!L89*1000000/RES_hhdet_num!L89)</f>
        <v>4.3592482116232789</v>
      </c>
      <c r="M89" s="132">
        <f>IF(RES_hhdet_emi!M89=0,0,RES_hhdet_emi!M89*1000000/RES_hhdet_num!M89)</f>
        <v>4.9156210407986141</v>
      </c>
      <c r="N89" s="132">
        <f>IF(RES_hhdet_emi!N89=0,0,RES_hhdet_emi!N89*1000000/RES_hhdet_num!N89)</f>
        <v>4.0248854380880328</v>
      </c>
      <c r="O89" s="132">
        <f>IF(RES_hhdet_emi!O89=0,0,RES_hhdet_emi!O89*1000000/RES_hhdet_num!O89)</f>
        <v>4.0368310655510653</v>
      </c>
      <c r="P89" s="132">
        <f>IF(RES_hhdet_emi!P89=0,0,RES_hhdet_emi!P89*1000000/RES_hhdet_num!P89)</f>
        <v>4.206315582151297</v>
      </c>
      <c r="Q89" s="132">
        <f>IF(RES_hhdet_emi!Q89=0,0,RES_hhdet_emi!Q89*1000000/RES_hhdet_num!Q89)</f>
        <v>3.223122961368579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30.66416167155786</v>
      </c>
      <c r="D90" s="165">
        <f>IF(RES_hhdet_emi!D90=0,0,RES_hhdet_emi!D90*1000000/RES_hhdet_num!D89)</f>
        <v>30.026155863383025</v>
      </c>
      <c r="E90" s="165">
        <f>IF(RES_hhdet_emi!E90=0,0,RES_hhdet_emi!E90*1000000/RES_hhdet_num!E89)</f>
        <v>29.709320317282288</v>
      </c>
      <c r="F90" s="165">
        <f>IF(RES_hhdet_emi!F90=0,0,RES_hhdet_emi!F90*1000000/RES_hhdet_num!F89)</f>
        <v>29.34575600878054</v>
      </c>
      <c r="G90" s="165">
        <f>IF(RES_hhdet_emi!G90=0,0,RES_hhdet_emi!G90*1000000/RES_hhdet_num!G89)</f>
        <v>22.892533675817308</v>
      </c>
      <c r="H90" s="165">
        <f>IF(RES_hhdet_emi!H90=0,0,RES_hhdet_emi!H90*1000000/RES_hhdet_num!H89)</f>
        <v>18.676064390936496</v>
      </c>
      <c r="I90" s="165">
        <f>IF(RES_hhdet_emi!I90=0,0,RES_hhdet_emi!I90*1000000/RES_hhdet_num!I89)</f>
        <v>15.045766627999781</v>
      </c>
      <c r="J90" s="165">
        <f>IF(RES_hhdet_emi!J90=0,0,RES_hhdet_emi!J90*1000000/RES_hhdet_num!J89)</f>
        <v>4.7840641265849664</v>
      </c>
      <c r="K90" s="165">
        <f>IF(RES_hhdet_emi!K90=0,0,RES_hhdet_emi!K90*1000000/RES_hhdet_num!K89)</f>
        <v>4.2199905885849018</v>
      </c>
      <c r="L90" s="165">
        <f>IF(RES_hhdet_emi!L90=0,0,RES_hhdet_emi!L90*1000000/RES_hhdet_num!L89)</f>
        <v>4.3592482116232789</v>
      </c>
      <c r="M90" s="165">
        <f>IF(RES_hhdet_emi!M90=0,0,RES_hhdet_emi!M90*1000000/RES_hhdet_num!M89)</f>
        <v>4.9156210407986141</v>
      </c>
      <c r="N90" s="165">
        <f>IF(RES_hhdet_emi!N90=0,0,RES_hhdet_emi!N90*1000000/RES_hhdet_num!N89)</f>
        <v>4.0248854380880328</v>
      </c>
      <c r="O90" s="165">
        <f>IF(RES_hhdet_emi!O90=0,0,RES_hhdet_emi!O90*1000000/RES_hhdet_num!O89)</f>
        <v>4.0368310655510653</v>
      </c>
      <c r="P90" s="165">
        <f>IF(RES_hhdet_emi!P90=0,0,RES_hhdet_emi!P90*1000000/RES_hhdet_num!P89)</f>
        <v>4.206315582151297</v>
      </c>
      <c r="Q90" s="165">
        <f>IF(RES_hhdet_emi!Q90=0,0,RES_hhdet_emi!Q90*1000000/RES_hhdet_num!Q89)</f>
        <v>3.223122961368579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800.98010146672698</v>
      </c>
      <c r="C92" s="162">
        <f>IF(RES_hhdet_emi!C92=0,0,RES_hhdet_emi!C92*1000000/RES_hhdet_num!C92)</f>
        <v>793.63298997132574</v>
      </c>
      <c r="D92" s="162">
        <f>IF(RES_hhdet_emi!D92=0,0,RES_hhdet_emi!D92*1000000/RES_hhdet_num!D92)</f>
        <v>777.1369515180769</v>
      </c>
      <c r="E92" s="162">
        <f>IF(RES_hhdet_emi!E92=0,0,RES_hhdet_emi!E92*1000000/RES_hhdet_num!E92)</f>
        <v>768.89412088108747</v>
      </c>
      <c r="F92" s="162">
        <f>IF(RES_hhdet_emi!F92=0,0,RES_hhdet_emi!F92*1000000/RES_hhdet_num!F92)</f>
        <v>759.61769995472866</v>
      </c>
      <c r="G92" s="162">
        <f>IF(RES_hhdet_emi!G92=0,0,RES_hhdet_emi!G92*1000000/RES_hhdet_num!G92)</f>
        <v>750.46401305912514</v>
      </c>
      <c r="H92" s="162">
        <f>IF(RES_hhdet_emi!H92=0,0,RES_hhdet_emi!H92*1000000/RES_hhdet_num!H92)</f>
        <v>741.29888493973158</v>
      </c>
      <c r="I92" s="162">
        <f>IF(RES_hhdet_emi!I92=0,0,RES_hhdet_emi!I92*1000000/RES_hhdet_num!I92)</f>
        <v>733.38049851880726</v>
      </c>
      <c r="J92" s="162">
        <f>IF(RES_hhdet_emi!J92=0,0,RES_hhdet_emi!J92*1000000/RES_hhdet_num!J92)</f>
        <v>720.21542427031557</v>
      </c>
      <c r="K92" s="162">
        <f>IF(RES_hhdet_emi!K92=0,0,RES_hhdet_emi!K92*1000000/RES_hhdet_num!K92)</f>
        <v>707.30569752434633</v>
      </c>
      <c r="L92" s="162">
        <f>IF(RES_hhdet_emi!L92=0,0,RES_hhdet_emi!L92*1000000/RES_hhdet_num!L92)</f>
        <v>700.5048650432451</v>
      </c>
      <c r="M92" s="162">
        <f>IF(RES_hhdet_emi!M92=0,0,RES_hhdet_emi!M92*1000000/RES_hhdet_num!M92)</f>
        <v>694.4034625444416</v>
      </c>
      <c r="N92" s="162">
        <f>IF(RES_hhdet_emi!N92=0,0,RES_hhdet_emi!N92*1000000/RES_hhdet_num!N92)</f>
        <v>689.39476041204375</v>
      </c>
      <c r="O92" s="162">
        <f>IF(RES_hhdet_emi!O92=0,0,RES_hhdet_emi!O92*1000000/RES_hhdet_num!O92)</f>
        <v>682.2583832911871</v>
      </c>
      <c r="P92" s="162">
        <f>IF(RES_hhdet_emi!P92=0,0,RES_hhdet_emi!P92*1000000/RES_hhdet_num!P92)</f>
        <v>687.48383722352855</v>
      </c>
      <c r="Q92" s="162">
        <f>IF(RES_hhdet_emi!Q92=0,0,RES_hhdet_emi!Q92*1000000/RES_hhdet_num!Q92)</f>
        <v>668.1093457202885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600.73507610003674</v>
      </c>
      <c r="C93" s="160">
        <f>IF(RES_hhdet_emi!C93=0,0,RES_hhdet_emi!C93*1000000/RES_hhdet_num!C93)</f>
        <v>595.22474247850357</v>
      </c>
      <c r="D93" s="160">
        <f>IF(RES_hhdet_emi!D93=0,0,RES_hhdet_emi!D93*1000000/RES_hhdet_num!D93)</f>
        <v>582.85271363856009</v>
      </c>
      <c r="E93" s="160">
        <f>IF(RES_hhdet_emi!E93=0,0,RES_hhdet_emi!E93*1000000/RES_hhdet_num!E93)</f>
        <v>576.67059066080378</v>
      </c>
      <c r="F93" s="160">
        <f>IF(RES_hhdet_emi!F93=0,0,RES_hhdet_emi!F93*1000000/RES_hhdet_num!F93)</f>
        <v>569.71327496605056</v>
      </c>
      <c r="G93" s="160">
        <f>IF(RES_hhdet_emi!G93=0,0,RES_hhdet_emi!G93*1000000/RES_hhdet_num!G93)</f>
        <v>562.84800979433385</v>
      </c>
      <c r="H93" s="160">
        <f>IF(RES_hhdet_emi!H93=0,0,RES_hhdet_emi!H93*1000000/RES_hhdet_num!H93)</f>
        <v>515.20272503311253</v>
      </c>
      <c r="I93" s="160">
        <f>IF(RES_hhdet_emi!I93=0,0,RES_hhdet_emi!I93*1000000/RES_hhdet_num!I93)</f>
        <v>458.36281157425293</v>
      </c>
      <c r="J93" s="160">
        <f>IF(RES_hhdet_emi!J93=0,0,RES_hhdet_emi!J93*1000000/RES_hhdet_num!J93)</f>
        <v>540.16156820273636</v>
      </c>
      <c r="K93" s="160">
        <f>IF(RES_hhdet_emi!K93=0,0,RES_hhdet_emi!K93*1000000/RES_hhdet_num!K93)</f>
        <v>530.47927314325887</v>
      </c>
      <c r="L93" s="160">
        <f>IF(RES_hhdet_emi!L93=0,0,RES_hhdet_emi!L93*1000000/RES_hhdet_num!L93)</f>
        <v>525.37864878243693</v>
      </c>
      <c r="M93" s="160">
        <f>IF(RES_hhdet_emi!M93=0,0,RES_hhdet_emi!M93*1000000/RES_hhdet_num!M93)</f>
        <v>520.80259690833384</v>
      </c>
      <c r="N93" s="160">
        <f>IF(RES_hhdet_emi!N93=0,0,RES_hhdet_emi!N93*1000000/RES_hhdet_num!N93)</f>
        <v>517.04607030903571</v>
      </c>
      <c r="O93" s="160">
        <f>IF(RES_hhdet_emi!O93=0,0,RES_hhdet_emi!O93*1000000/RES_hhdet_num!O93)</f>
        <v>511.69378746839038</v>
      </c>
      <c r="P93" s="160">
        <f>IF(RES_hhdet_emi!P93=0,0,RES_hhdet_emi!P93*1000000/RES_hhdet_num!P93)</f>
        <v>515.61287791764789</v>
      </c>
      <c r="Q93" s="160">
        <f>IF(RES_hhdet_emi!Q93=0,0,RES_hhdet_emi!Q93*1000000/RES_hhdet_num!Q93)</f>
        <v>501.0820092902178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600.73507610003674</v>
      </c>
      <c r="C94" s="156">
        <f>IF(RES_hhdet_emi!C94=0,0,RES_hhdet_emi!C94*1000000/RES_hhdet_num!C93)</f>
        <v>595.22474247850357</v>
      </c>
      <c r="D94" s="156">
        <f>IF(RES_hhdet_emi!D94=0,0,RES_hhdet_emi!D94*1000000/RES_hhdet_num!D93)</f>
        <v>582.85271363856009</v>
      </c>
      <c r="E94" s="156">
        <f>IF(RES_hhdet_emi!E94=0,0,RES_hhdet_emi!E94*1000000/RES_hhdet_num!E93)</f>
        <v>576.67059066080378</v>
      </c>
      <c r="F94" s="156">
        <f>IF(RES_hhdet_emi!F94=0,0,RES_hhdet_emi!F94*1000000/RES_hhdet_num!F93)</f>
        <v>569.71327496605056</v>
      </c>
      <c r="G94" s="156">
        <f>IF(RES_hhdet_emi!G94=0,0,RES_hhdet_emi!G94*1000000/RES_hhdet_num!G93)</f>
        <v>562.84800979433385</v>
      </c>
      <c r="H94" s="156">
        <f>IF(RES_hhdet_emi!H94=0,0,RES_hhdet_emi!H94*1000000/RES_hhdet_num!H93)</f>
        <v>515.20272503311253</v>
      </c>
      <c r="I94" s="156">
        <f>IF(RES_hhdet_emi!I94=0,0,RES_hhdet_emi!I94*1000000/RES_hhdet_num!I93)</f>
        <v>458.36281157425293</v>
      </c>
      <c r="J94" s="156">
        <f>IF(RES_hhdet_emi!J94=0,0,RES_hhdet_emi!J94*1000000/RES_hhdet_num!J93)</f>
        <v>540.16156820273636</v>
      </c>
      <c r="K94" s="156">
        <f>IF(RES_hhdet_emi!K94=0,0,RES_hhdet_emi!K94*1000000/RES_hhdet_num!K93)</f>
        <v>530.47927314325887</v>
      </c>
      <c r="L94" s="156">
        <f>IF(RES_hhdet_emi!L94=0,0,RES_hhdet_emi!L94*1000000/RES_hhdet_num!L93)</f>
        <v>525.37864878243693</v>
      </c>
      <c r="M94" s="156">
        <f>IF(RES_hhdet_emi!M94=0,0,RES_hhdet_emi!M94*1000000/RES_hhdet_num!M93)</f>
        <v>520.80259690833384</v>
      </c>
      <c r="N94" s="156">
        <f>IF(RES_hhdet_emi!N94=0,0,RES_hhdet_emi!N94*1000000/RES_hhdet_num!N93)</f>
        <v>517.04607030903571</v>
      </c>
      <c r="O94" s="156">
        <f>IF(RES_hhdet_emi!O94=0,0,RES_hhdet_emi!O94*1000000/RES_hhdet_num!O93)</f>
        <v>511.69378746839038</v>
      </c>
      <c r="P94" s="156">
        <f>IF(RES_hhdet_emi!P94=0,0,RES_hhdet_emi!P94*1000000/RES_hhdet_num!P93)</f>
        <v>515.61287791764789</v>
      </c>
      <c r="Q94" s="156">
        <f>IF(RES_hhdet_emi!Q94=0,0,RES_hhdet_emi!Q94*1000000/RES_hhdet_num!Q93)</f>
        <v>501.0820092902178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26.180395691039966</v>
      </c>
      <c r="C100" s="157">
        <f>IF(RES_hhdet_emi!C100=0,0,RES_hhdet_emi!C100*1000000/RES_hhdet_num!C$81)</f>
        <v>63.220733204031994</v>
      </c>
      <c r="D100" s="157">
        <f>IF(RES_hhdet_emi!D100=0,0,RES_hhdet_emi!D100*1000000/RES_hhdet_num!D$81)</f>
        <v>48.252085571359054</v>
      </c>
      <c r="E100" s="157">
        <f>IF(RES_hhdet_emi!E100=0,0,RES_hhdet_emi!E100*1000000/RES_hhdet_num!E$81)</f>
        <v>57.483374013510137</v>
      </c>
      <c r="F100" s="157">
        <f>IF(RES_hhdet_emi!F100=0,0,RES_hhdet_emi!F100*1000000/RES_hhdet_num!F$81)</f>
        <v>52.517255629802634</v>
      </c>
      <c r="G100" s="157">
        <f>IF(RES_hhdet_emi!G100=0,0,RES_hhdet_emi!G100*1000000/RES_hhdet_num!G$81)</f>
        <v>38.864731357077083</v>
      </c>
      <c r="H100" s="157">
        <f>IF(RES_hhdet_emi!H100=0,0,RES_hhdet_emi!H100*1000000/RES_hhdet_num!H$81)</f>
        <v>42.339488793824962</v>
      </c>
      <c r="I100" s="157">
        <f>IF(RES_hhdet_emi!I100=0,0,RES_hhdet_emi!I100*1000000/RES_hhdet_num!I$81)</f>
        <v>8.899337614955682</v>
      </c>
      <c r="J100" s="157">
        <f>IF(RES_hhdet_emi!J100=0,0,RES_hhdet_emi!J100*1000000/RES_hhdet_num!J$81)</f>
        <v>37.182489418699525</v>
      </c>
      <c r="K100" s="157">
        <f>IF(RES_hhdet_emi!K100=0,0,RES_hhdet_emi!K100*1000000/RES_hhdet_num!K$81)</f>
        <v>24.964431330405102</v>
      </c>
      <c r="L100" s="157">
        <f>IF(RES_hhdet_emi!L100=0,0,RES_hhdet_emi!L100*1000000/RES_hhdet_num!L$81)</f>
        <v>54.188512474190794</v>
      </c>
      <c r="M100" s="157">
        <f>IF(RES_hhdet_emi!M100=0,0,RES_hhdet_emi!M100*1000000/RES_hhdet_num!M$81)</f>
        <v>32.570759461196204</v>
      </c>
      <c r="N100" s="157">
        <f>IF(RES_hhdet_emi!N100=0,0,RES_hhdet_emi!N100*1000000/RES_hhdet_num!N$81)</f>
        <v>37.98946434302885</v>
      </c>
      <c r="O100" s="157">
        <f>IF(RES_hhdet_emi!O100=0,0,RES_hhdet_emi!O100*1000000/RES_hhdet_num!O$81)</f>
        <v>42.502235943580914</v>
      </c>
      <c r="P100" s="157">
        <f>IF(RES_hhdet_emi!P100=0,0,RES_hhdet_emi!P100*1000000/RES_hhdet_num!P$81)</f>
        <v>28.401894424545418</v>
      </c>
      <c r="Q100" s="157">
        <f>IF(RES_hhdet_emi!Q100=0,0,RES_hhdet_emi!Q100*1000000/RES_hhdet_num!Q$81)</f>
        <v>25.652834913963503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196.21740225357937</v>
      </c>
      <c r="C102" s="156">
        <f>IF(RES_hhdet_emi!C102=0,0,RES_hhdet_emi!C102*1000000/RES_hhdet_num!C102)</f>
        <v>188.04094585269297</v>
      </c>
      <c r="D102" s="156">
        <f>IF(RES_hhdet_emi!D102=0,0,RES_hhdet_emi!D102*1000000/RES_hhdet_num!D102)</f>
        <v>191.75136353239321</v>
      </c>
      <c r="E102" s="156">
        <f>IF(RES_hhdet_emi!E102=0,0,RES_hhdet_emi!E102*1000000/RES_hhdet_num!E102)</f>
        <v>188.58155831074137</v>
      </c>
      <c r="F102" s="156">
        <f>IF(RES_hhdet_emi!F102=0,0,RES_hhdet_emi!F102*1000000/RES_hhdet_num!F102)</f>
        <v>188.43250825986084</v>
      </c>
      <c r="G102" s="156">
        <f>IF(RES_hhdet_emi!G102=0,0,RES_hhdet_emi!G102*1000000/RES_hhdet_num!G102)</f>
        <v>191.42019486570254</v>
      </c>
      <c r="H102" s="156">
        <f>IF(RES_hhdet_emi!H102=0,0,RES_hhdet_emi!H102*1000000/RES_hhdet_num!H102)</f>
        <v>189.98696256434906</v>
      </c>
      <c r="I102" s="156">
        <f>IF(RES_hhdet_emi!I102=0,0,RES_hhdet_emi!I102*1000000/RES_hhdet_num!I102)</f>
        <v>194.05003252426181</v>
      </c>
      <c r="J102" s="156">
        <f>IF(RES_hhdet_emi!J102=0,0,RES_hhdet_emi!J102*1000000/RES_hhdet_num!J102)</f>
        <v>190.64511978964268</v>
      </c>
      <c r="K102" s="156">
        <f>IF(RES_hhdet_emi!K102=0,0,RES_hhdet_emi!K102*1000000/RES_hhdet_num!K102)</f>
        <v>193.05526750029836</v>
      </c>
      <c r="L102" s="156">
        <f>IF(RES_hhdet_emi!L102=0,0,RES_hhdet_emi!L102*1000000/RES_hhdet_num!L102)</f>
        <v>187.07914048967911</v>
      </c>
      <c r="M102" s="156">
        <f>IF(RES_hhdet_emi!M102=0,0,RES_hhdet_emi!M102*1000000/RES_hhdet_num!M102)</f>
        <v>190.00968620677543</v>
      </c>
      <c r="N102" s="156">
        <f>IF(RES_hhdet_emi!N102=0,0,RES_hhdet_emi!N102*1000000/RES_hhdet_num!N102)</f>
        <v>197.88381094250872</v>
      </c>
      <c r="O102" s="156">
        <f>IF(RES_hhdet_emi!O102=0,0,RES_hhdet_emi!O102*1000000/RES_hhdet_num!O102)</f>
        <v>196.46972705051493</v>
      </c>
      <c r="P102" s="156">
        <f>IF(RES_hhdet_emi!P102=0,0,RES_hhdet_emi!P102*1000000/RES_hhdet_num!P102)</f>
        <v>201.07089275910155</v>
      </c>
      <c r="Q102" s="156">
        <f>IF(RES_hhdet_emi!Q102=0,0,RES_hhdet_emi!Q102*1000000/RES_hhdet_num!Q102)</f>
        <v>202.74608308651773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26.18364382172529</v>
      </c>
      <c r="C124" s="168">
        <f t="shared" ref="C124:Q124" si="18">SUM(C125,C128,C130,C139)</f>
        <v>63.966933413903362</v>
      </c>
      <c r="D124" s="168">
        <f t="shared" si="18"/>
        <v>48.956477621851917</v>
      </c>
      <c r="E124" s="168">
        <f t="shared" si="18"/>
        <v>57.294010051221463</v>
      </c>
      <c r="F124" s="168">
        <f t="shared" si="18"/>
        <v>51.996997175999375</v>
      </c>
      <c r="G124" s="168">
        <f t="shared" si="18"/>
        <v>38.343170268986917</v>
      </c>
      <c r="H124" s="168">
        <f t="shared" si="18"/>
        <v>41.928181198106856</v>
      </c>
      <c r="I124" s="168">
        <f t="shared" si="18"/>
        <v>8.9213005589840915</v>
      </c>
      <c r="J124" s="168">
        <f t="shared" si="18"/>
        <v>37.265370047712544</v>
      </c>
      <c r="K124" s="168">
        <f t="shared" si="18"/>
        <v>24.966320564750742</v>
      </c>
      <c r="L124" s="168">
        <f t="shared" si="18"/>
        <v>54.221105981327433</v>
      </c>
      <c r="M124" s="168">
        <f t="shared" si="18"/>
        <v>32.559576968495051</v>
      </c>
      <c r="N124" s="168">
        <f t="shared" si="18"/>
        <v>38.002902556686159</v>
      </c>
      <c r="O124" s="168">
        <f t="shared" si="18"/>
        <v>42.626321592692761</v>
      </c>
      <c r="P124" s="168">
        <f t="shared" si="18"/>
        <v>28.492904134607691</v>
      </c>
      <c r="Q124" s="168">
        <f t="shared" si="18"/>
        <v>25.732967466095161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26.18364382172529</v>
      </c>
      <c r="C139" s="157">
        <f>IF(RES_hhdet_emi!C139=0,0,RES_hhdet_emi!C139*1000000/RES_hhdet_num!C$124)</f>
        <v>63.966933413903362</v>
      </c>
      <c r="D139" s="157">
        <f>IF(RES_hhdet_emi!D139=0,0,RES_hhdet_emi!D139*1000000/RES_hhdet_num!D$124)</f>
        <v>48.956477621851917</v>
      </c>
      <c r="E139" s="157">
        <f>IF(RES_hhdet_emi!E139=0,0,RES_hhdet_emi!E139*1000000/RES_hhdet_num!E$124)</f>
        <v>57.294010051221463</v>
      </c>
      <c r="F139" s="157">
        <f>IF(RES_hhdet_emi!F139=0,0,RES_hhdet_emi!F139*1000000/RES_hhdet_num!F$124)</f>
        <v>51.996997175999375</v>
      </c>
      <c r="G139" s="157">
        <f>IF(RES_hhdet_emi!G139=0,0,RES_hhdet_emi!G139*1000000/RES_hhdet_num!G$124)</f>
        <v>38.343170268986917</v>
      </c>
      <c r="H139" s="157">
        <f>IF(RES_hhdet_emi!H139=0,0,RES_hhdet_emi!H139*1000000/RES_hhdet_num!H$124)</f>
        <v>41.928181198106856</v>
      </c>
      <c r="I139" s="157">
        <f>IF(RES_hhdet_emi!I139=0,0,RES_hhdet_emi!I139*1000000/RES_hhdet_num!I$124)</f>
        <v>8.9213005589840915</v>
      </c>
      <c r="J139" s="157">
        <f>IF(RES_hhdet_emi!J139=0,0,RES_hhdet_emi!J139*1000000/RES_hhdet_num!J$124)</f>
        <v>37.265370047712544</v>
      </c>
      <c r="K139" s="157">
        <f>IF(RES_hhdet_emi!K139=0,0,RES_hhdet_emi!K139*1000000/RES_hhdet_num!K$124)</f>
        <v>24.966320564750742</v>
      </c>
      <c r="L139" s="157">
        <f>IF(RES_hhdet_emi!L139=0,0,RES_hhdet_emi!L139*1000000/RES_hhdet_num!L$124)</f>
        <v>54.221105981327433</v>
      </c>
      <c r="M139" s="157">
        <f>IF(RES_hhdet_emi!M139=0,0,RES_hhdet_emi!M139*1000000/RES_hhdet_num!M$124)</f>
        <v>32.559576968495051</v>
      </c>
      <c r="N139" s="157">
        <f>IF(RES_hhdet_emi!N139=0,0,RES_hhdet_emi!N139*1000000/RES_hhdet_num!N$124)</f>
        <v>38.002902556686159</v>
      </c>
      <c r="O139" s="157">
        <f>IF(RES_hhdet_emi!O139=0,0,RES_hhdet_emi!O139*1000000/RES_hhdet_num!O$124)</f>
        <v>42.626321592692761</v>
      </c>
      <c r="P139" s="157">
        <f>IF(RES_hhdet_emi!P139=0,0,RES_hhdet_emi!P139*1000000/RES_hhdet_num!P$124)</f>
        <v>28.492904134607691</v>
      </c>
      <c r="Q139" s="157">
        <f>IF(RES_hhdet_emi!Q139=0,0,RES_hhdet_emi!Q139*1000000/RES_hhdet_num!Q$124)</f>
        <v>25.732967466095161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196.21740225357939</v>
      </c>
      <c r="C140" s="156">
        <f>IF(RES_hhdet_emi!C140=0,0,RES_hhdet_emi!C140*1000000/RES_hhdet_num!C140)</f>
        <v>190.26569413094447</v>
      </c>
      <c r="D140" s="156">
        <f>IF(RES_hhdet_emi!D140=0,0,RES_hhdet_emi!D140*1000000/RES_hhdet_num!D140)</f>
        <v>194.55032719142241</v>
      </c>
      <c r="E140" s="156">
        <f>IF(RES_hhdet_emi!E140=0,0,RES_hhdet_emi!E140*1000000/RES_hhdet_num!E140)</f>
        <v>187.95618297359039</v>
      </c>
      <c r="F140" s="156">
        <f>IF(RES_hhdet_emi!F140=0,0,RES_hhdet_emi!F140*1000000/RES_hhdet_num!F140)</f>
        <v>186.56134926802045</v>
      </c>
      <c r="G140" s="156">
        <f>IF(RES_hhdet_emi!G140=0,0,RES_hhdet_emi!G140*1000000/RES_hhdet_num!G140)</f>
        <v>188.84842788606286</v>
      </c>
      <c r="H140" s="156">
        <f>IF(RES_hhdet_emi!H140=0,0,RES_hhdet_emi!H140*1000000/RES_hhdet_num!H140)</f>
        <v>188.1390718378272</v>
      </c>
      <c r="I140" s="156">
        <f>IF(RES_hhdet_emi!I140=0,0,RES_hhdet_emi!I140*1000000/RES_hhdet_num!I140)</f>
        <v>194.56053407826698</v>
      </c>
      <c r="J140" s="156">
        <f>IF(RES_hhdet_emi!J140=0,0,RES_hhdet_emi!J140*1000000/RES_hhdet_num!J140)</f>
        <v>191.06722451669074</v>
      </c>
      <c r="K140" s="156">
        <f>IF(RES_hhdet_emi!K140=0,0,RES_hhdet_emi!K140*1000000/RES_hhdet_num!K140)</f>
        <v>193.0552675002985</v>
      </c>
      <c r="L140" s="156">
        <f>IF(RES_hhdet_emi!L140=0,0,RES_hhdet_emi!L140*1000000/RES_hhdet_num!L140)</f>
        <v>187.18955040878294</v>
      </c>
      <c r="M140" s="156">
        <f>IF(RES_hhdet_emi!M140=0,0,RES_hhdet_emi!M140*1000000/RES_hhdet_num!M140)</f>
        <v>189.95135701666774</v>
      </c>
      <c r="N140" s="156">
        <f>IF(RES_hhdet_emi!N140=0,0,RES_hhdet_emi!N140*1000000/RES_hhdet_num!N140)</f>
        <v>197.96198627450892</v>
      </c>
      <c r="O140" s="156">
        <f>IF(RES_hhdet_emi!O140=0,0,RES_hhdet_emi!O140*1000000/RES_hhdet_num!O140)</f>
        <v>197.0424931581228</v>
      </c>
      <c r="P140" s="156">
        <f>IF(RES_hhdet_emi!P140=0,0,RES_hhdet_emi!P140*1000000/RES_hhdet_num!P140)</f>
        <v>201.71967528925799</v>
      </c>
      <c r="Q140" s="156">
        <f>IF(RES_hhdet_emi!Q140=0,0,RES_hhdet_emi!Q140*1000000/RES_hhdet_num!Q140)</f>
        <v>203.3774295903016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174.49178305364234</v>
      </c>
      <c r="C143" s="168">
        <f t="shared" ref="C143:Q143" si="21">SUM(C144,C146,C148,C157)</f>
        <v>178.50309200375904</v>
      </c>
      <c r="D143" s="168">
        <f t="shared" si="21"/>
        <v>144.2876450259306</v>
      </c>
      <c r="E143" s="168">
        <f t="shared" si="21"/>
        <v>132.68424848592008</v>
      </c>
      <c r="F143" s="168">
        <f t="shared" si="21"/>
        <v>120.49191470270961</v>
      </c>
      <c r="G143" s="168">
        <f t="shared" si="21"/>
        <v>96.512943107841863</v>
      </c>
      <c r="H143" s="168">
        <f t="shared" si="21"/>
        <v>97.303189716074158</v>
      </c>
      <c r="I143" s="168">
        <f t="shared" si="21"/>
        <v>58.176797953113393</v>
      </c>
      <c r="J143" s="168">
        <f t="shared" si="21"/>
        <v>86.400055496704027</v>
      </c>
      <c r="K143" s="168">
        <f t="shared" si="21"/>
        <v>75.872558905694319</v>
      </c>
      <c r="L143" s="168">
        <f t="shared" si="21"/>
        <v>105.76834015938437</v>
      </c>
      <c r="M143" s="168">
        <f t="shared" si="21"/>
        <v>64.341953616729839</v>
      </c>
      <c r="N143" s="168">
        <f t="shared" si="21"/>
        <v>65.322531866081547</v>
      </c>
      <c r="O143" s="168">
        <f t="shared" si="21"/>
        <v>63.123719828712765</v>
      </c>
      <c r="P143" s="168">
        <f t="shared" si="21"/>
        <v>39.350761397307323</v>
      </c>
      <c r="Q143" s="168">
        <f t="shared" si="21"/>
        <v>32.498050306077467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148.31129218091448</v>
      </c>
      <c r="C148" s="157">
        <f>IF(RES_hhdet_emi!C148=0,0,RES_hhdet_emi!C148*1000000/RES_hhdet_num!C$143)</f>
        <v>115.58940636999661</v>
      </c>
      <c r="D148" s="157">
        <f>IF(RES_hhdet_emi!D148=0,0,RES_hhdet_emi!D148*1000000/RES_hhdet_num!D$143)</f>
        <v>95.750752413472441</v>
      </c>
      <c r="E148" s="157">
        <f>IF(RES_hhdet_emi!E148=0,0,RES_hhdet_emi!E148*1000000/RES_hhdet_num!E$143)</f>
        <v>75.262238972787969</v>
      </c>
      <c r="F148" s="157">
        <f>IF(RES_hhdet_emi!F148=0,0,RES_hhdet_emi!F148*1000000/RES_hhdet_num!F$143)</f>
        <v>67.862868648274983</v>
      </c>
      <c r="G148" s="157">
        <f>IF(RES_hhdet_emi!G148=0,0,RES_hhdet_emi!G148*1000000/RES_hhdet_num!G$143)</f>
        <v>57.789130826522857</v>
      </c>
      <c r="H148" s="157">
        <f>IF(RES_hhdet_emi!H148=0,0,RES_hhdet_emi!H148*1000000/RES_hhdet_num!H$143)</f>
        <v>55.07673750935448</v>
      </c>
      <c r="I148" s="157">
        <f>IF(RES_hhdet_emi!I148=0,0,RES_hhdet_emi!I148*1000000/RES_hhdet_num!I$143)</f>
        <v>49.283215939301009</v>
      </c>
      <c r="J148" s="157">
        <f>IF(RES_hhdet_emi!J148=0,0,RES_hhdet_emi!J148*1000000/RES_hhdet_num!J$143)</f>
        <v>49.168669585877282</v>
      </c>
      <c r="K148" s="157">
        <f>IF(RES_hhdet_emi!K148=0,0,RES_hhdet_emi!K148*1000000/RES_hhdet_num!K$143)</f>
        <v>50.908189604038107</v>
      </c>
      <c r="L148" s="157">
        <f>IF(RES_hhdet_emi!L148=0,0,RES_hhdet_emi!L148*1000000/RES_hhdet_num!L$143)</f>
        <v>51.561666333029756</v>
      </c>
      <c r="M148" s="157">
        <f>IF(RES_hhdet_emi!M148=0,0,RES_hhdet_emi!M148*1000000/RES_hhdet_num!M$143)</f>
        <v>31.750736202986168</v>
      </c>
      <c r="N148" s="157">
        <f>IF(RES_hhdet_emi!N148=0,0,RES_hhdet_emi!N148*1000000/RES_hhdet_num!N$143)</f>
        <v>27.33628252573703</v>
      </c>
      <c r="O148" s="157">
        <f>IF(RES_hhdet_emi!O148=0,0,RES_hhdet_emi!O148*1000000/RES_hhdet_num!O$143)</f>
        <v>20.603819562328237</v>
      </c>
      <c r="P148" s="157">
        <f>IF(RES_hhdet_emi!P148=0,0,RES_hhdet_emi!P148*1000000/RES_hhdet_num!P$143)</f>
        <v>10.88479562470264</v>
      </c>
      <c r="Q148" s="157">
        <f>IF(RES_hhdet_emi!Q148=0,0,RES_hhdet_emi!Q148*1000000/RES_hhdet_num!Q$143)</f>
        <v>6.8402718728751131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800.98010146672709</v>
      </c>
      <c r="C149" s="132">
        <f>IF(RES_hhdet_emi!C149=0,0,RES_hhdet_emi!C149*1000000/RES_hhdet_num!C149)</f>
        <v>793.63298997132608</v>
      </c>
      <c r="D149" s="132">
        <f>IF(RES_hhdet_emi!D149=0,0,RES_hhdet_emi!D149*1000000/RES_hhdet_num!D149)</f>
        <v>777.13695151807701</v>
      </c>
      <c r="E149" s="132">
        <f>IF(RES_hhdet_emi!E149=0,0,RES_hhdet_emi!E149*1000000/RES_hhdet_num!E149)</f>
        <v>768.89412088108747</v>
      </c>
      <c r="F149" s="132">
        <f>IF(RES_hhdet_emi!F149=0,0,RES_hhdet_emi!F149*1000000/RES_hhdet_num!F149)</f>
        <v>759.61769995472844</v>
      </c>
      <c r="G149" s="132">
        <f>IF(RES_hhdet_emi!G149=0,0,RES_hhdet_emi!G149*1000000/RES_hhdet_num!G149)</f>
        <v>750.46401305912491</v>
      </c>
      <c r="H149" s="132">
        <f>IF(RES_hhdet_emi!H149=0,0,RES_hhdet_emi!H149*1000000/RES_hhdet_num!H149)</f>
        <v>741.29888493973124</v>
      </c>
      <c r="I149" s="132">
        <f>IF(RES_hhdet_emi!I149=0,0,RES_hhdet_emi!I149*1000000/RES_hhdet_num!I149)</f>
        <v>733.38049851880737</v>
      </c>
      <c r="J149" s="132">
        <f>IF(RES_hhdet_emi!J149=0,0,RES_hhdet_emi!J149*1000000/RES_hhdet_num!J149)</f>
        <v>720.21542427031591</v>
      </c>
      <c r="K149" s="132">
        <f>IF(RES_hhdet_emi!K149=0,0,RES_hhdet_emi!K149*1000000/RES_hhdet_num!K149)</f>
        <v>707.30569752434587</v>
      </c>
      <c r="L149" s="132">
        <f>IF(RES_hhdet_emi!L149=0,0,RES_hhdet_emi!L149*1000000/RES_hhdet_num!L149)</f>
        <v>700.50486504324567</v>
      </c>
      <c r="M149" s="132">
        <f>IF(RES_hhdet_emi!M149=0,0,RES_hhdet_emi!M149*1000000/RES_hhdet_num!M149)</f>
        <v>694.40346254444125</v>
      </c>
      <c r="N149" s="132">
        <f>IF(RES_hhdet_emi!N149=0,0,RES_hhdet_emi!N149*1000000/RES_hhdet_num!N149)</f>
        <v>689.39476041204398</v>
      </c>
      <c r="O149" s="132">
        <f>IF(RES_hhdet_emi!O149=0,0,RES_hhdet_emi!O149*1000000/RES_hhdet_num!O149)</f>
        <v>682.2583832911871</v>
      </c>
      <c r="P149" s="132">
        <f>IF(RES_hhdet_emi!P149=0,0,RES_hhdet_emi!P149*1000000/RES_hhdet_num!P149)</f>
        <v>687.48383722352867</v>
      </c>
      <c r="Q149" s="132">
        <f>IF(RES_hhdet_emi!Q149=0,0,RES_hhdet_emi!Q149*1000000/RES_hhdet_num!Q149)</f>
        <v>668.10934572028793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600.73507610003662</v>
      </c>
      <c r="C150" s="132">
        <f>IF(RES_hhdet_emi!C150=0,0,RES_hhdet_emi!C150*1000000/RES_hhdet_num!C150)</f>
        <v>595.2247424785038</v>
      </c>
      <c r="D150" s="132">
        <f>IF(RES_hhdet_emi!D150=0,0,RES_hhdet_emi!D150*1000000/RES_hhdet_num!D150)</f>
        <v>582.85271363855998</v>
      </c>
      <c r="E150" s="132">
        <f>IF(RES_hhdet_emi!E150=0,0,RES_hhdet_emi!E150*1000000/RES_hhdet_num!E150)</f>
        <v>576.67059066080355</v>
      </c>
      <c r="F150" s="132">
        <f>IF(RES_hhdet_emi!F150=0,0,RES_hhdet_emi!F150*1000000/RES_hhdet_num!F150)</f>
        <v>569.71327496604965</v>
      </c>
      <c r="G150" s="132">
        <f>IF(RES_hhdet_emi!G150=0,0,RES_hhdet_emi!G150*1000000/RES_hhdet_num!G150)</f>
        <v>562.84800979433362</v>
      </c>
      <c r="H150" s="132">
        <f>IF(RES_hhdet_emi!H150=0,0,RES_hhdet_emi!H150*1000000/RES_hhdet_num!H150)</f>
        <v>515.20272503311242</v>
      </c>
      <c r="I150" s="132">
        <f>IF(RES_hhdet_emi!I150=0,0,RES_hhdet_emi!I150*1000000/RES_hhdet_num!I150)</f>
        <v>458.36281157425287</v>
      </c>
      <c r="J150" s="132">
        <f>IF(RES_hhdet_emi!J150=0,0,RES_hhdet_emi!J150*1000000/RES_hhdet_num!J150)</f>
        <v>540.16156820273648</v>
      </c>
      <c r="K150" s="132">
        <f>IF(RES_hhdet_emi!K150=0,0,RES_hhdet_emi!K150*1000000/RES_hhdet_num!K150)</f>
        <v>530.47927314325887</v>
      </c>
      <c r="L150" s="132">
        <f>IF(RES_hhdet_emi!L150=0,0,RES_hhdet_emi!L150*1000000/RES_hhdet_num!L150)</f>
        <v>525.3786487824367</v>
      </c>
      <c r="M150" s="132">
        <f>IF(RES_hhdet_emi!M150=0,0,RES_hhdet_emi!M150*1000000/RES_hhdet_num!M150)</f>
        <v>520.80259690833395</v>
      </c>
      <c r="N150" s="132">
        <f>IF(RES_hhdet_emi!N150=0,0,RES_hhdet_emi!N150*1000000/RES_hhdet_num!N150)</f>
        <v>517.04607030903537</v>
      </c>
      <c r="O150" s="132">
        <f>IF(RES_hhdet_emi!O150=0,0,RES_hhdet_emi!O150*1000000/RES_hhdet_num!O150)</f>
        <v>511.69378746839061</v>
      </c>
      <c r="P150" s="132">
        <f>IF(RES_hhdet_emi!P150=0,0,RES_hhdet_emi!P150*1000000/RES_hhdet_num!P150)</f>
        <v>515.61287791764812</v>
      </c>
      <c r="Q150" s="132">
        <f>IF(RES_hhdet_emi!Q150=0,0,RES_hhdet_emi!Q150*1000000/RES_hhdet_num!Q150)</f>
        <v>501.08200929021808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600.73507610003662</v>
      </c>
      <c r="C151" s="165">
        <f>IF(RES_hhdet_emi!C151=0,0,RES_hhdet_emi!C151*1000000/RES_hhdet_num!C150)</f>
        <v>595.2247424785038</v>
      </c>
      <c r="D151" s="165">
        <f>IF(RES_hhdet_emi!D151=0,0,RES_hhdet_emi!D151*1000000/RES_hhdet_num!D150)</f>
        <v>582.85271363855998</v>
      </c>
      <c r="E151" s="165">
        <f>IF(RES_hhdet_emi!E151=0,0,RES_hhdet_emi!E151*1000000/RES_hhdet_num!E150)</f>
        <v>576.67059066080355</v>
      </c>
      <c r="F151" s="165">
        <f>IF(RES_hhdet_emi!F151=0,0,RES_hhdet_emi!F151*1000000/RES_hhdet_num!F150)</f>
        <v>569.71327496604965</v>
      </c>
      <c r="G151" s="165">
        <f>IF(RES_hhdet_emi!G151=0,0,RES_hhdet_emi!G151*1000000/RES_hhdet_num!G150)</f>
        <v>562.84800979433362</v>
      </c>
      <c r="H151" s="165">
        <f>IF(RES_hhdet_emi!H151=0,0,RES_hhdet_emi!H151*1000000/RES_hhdet_num!H150)</f>
        <v>515.20272503311242</v>
      </c>
      <c r="I151" s="165">
        <f>IF(RES_hhdet_emi!I151=0,0,RES_hhdet_emi!I151*1000000/RES_hhdet_num!I150)</f>
        <v>458.36281157425287</v>
      </c>
      <c r="J151" s="165">
        <f>IF(RES_hhdet_emi!J151=0,0,RES_hhdet_emi!J151*1000000/RES_hhdet_num!J150)</f>
        <v>540.16156820273648</v>
      </c>
      <c r="K151" s="165">
        <f>IF(RES_hhdet_emi!K151=0,0,RES_hhdet_emi!K151*1000000/RES_hhdet_num!K150)</f>
        <v>530.47927314325887</v>
      </c>
      <c r="L151" s="165">
        <f>IF(RES_hhdet_emi!L151=0,0,RES_hhdet_emi!L151*1000000/RES_hhdet_num!L150)</f>
        <v>525.3786487824367</v>
      </c>
      <c r="M151" s="165">
        <f>IF(RES_hhdet_emi!M151=0,0,RES_hhdet_emi!M151*1000000/RES_hhdet_num!M150)</f>
        <v>520.80259690833395</v>
      </c>
      <c r="N151" s="165">
        <f>IF(RES_hhdet_emi!N151=0,0,RES_hhdet_emi!N151*1000000/RES_hhdet_num!N150)</f>
        <v>517.04607030903537</v>
      </c>
      <c r="O151" s="165">
        <f>IF(RES_hhdet_emi!O151=0,0,RES_hhdet_emi!O151*1000000/RES_hhdet_num!O150)</f>
        <v>511.69378746839061</v>
      </c>
      <c r="P151" s="165">
        <f>IF(RES_hhdet_emi!P151=0,0,RES_hhdet_emi!P151*1000000/RES_hhdet_num!P150)</f>
        <v>515.61287791764812</v>
      </c>
      <c r="Q151" s="165">
        <f>IF(RES_hhdet_emi!Q151=0,0,RES_hhdet_emi!Q151*1000000/RES_hhdet_num!Q150)</f>
        <v>501.08200929021808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26.180490872727866</v>
      </c>
      <c r="C157" s="157">
        <f>IF(RES_hhdet_emi!C157=0,0,RES_hhdet_emi!C157*1000000/RES_hhdet_num!C$143)</f>
        <v>62.913685633762434</v>
      </c>
      <c r="D157" s="157">
        <f>IF(RES_hhdet_emi!D157=0,0,RES_hhdet_emi!D157*1000000/RES_hhdet_num!D$143)</f>
        <v>48.536892612458168</v>
      </c>
      <c r="E157" s="157">
        <f>IF(RES_hhdet_emi!E157=0,0,RES_hhdet_emi!E157*1000000/RES_hhdet_num!E$143)</f>
        <v>57.42200951313211</v>
      </c>
      <c r="F157" s="157">
        <f>IF(RES_hhdet_emi!F157=0,0,RES_hhdet_emi!F157*1000000/RES_hhdet_num!F$143)</f>
        <v>52.629046054434632</v>
      </c>
      <c r="G157" s="157">
        <f>IF(RES_hhdet_emi!G157=0,0,RES_hhdet_emi!G157*1000000/RES_hhdet_num!G$143)</f>
        <v>38.723812281319013</v>
      </c>
      <c r="H157" s="157">
        <f>IF(RES_hhdet_emi!H157=0,0,RES_hhdet_emi!H157*1000000/RES_hhdet_num!H$143)</f>
        <v>42.226452206719678</v>
      </c>
      <c r="I157" s="157">
        <f>IF(RES_hhdet_emi!I157=0,0,RES_hhdet_emi!I157*1000000/RES_hhdet_num!I$143)</f>
        <v>8.8935820138123809</v>
      </c>
      <c r="J157" s="157">
        <f>IF(RES_hhdet_emi!J157=0,0,RES_hhdet_emi!J157*1000000/RES_hhdet_num!J$143)</f>
        <v>37.231385910826738</v>
      </c>
      <c r="K157" s="157">
        <f>IF(RES_hhdet_emi!K157=0,0,RES_hhdet_emi!K157*1000000/RES_hhdet_num!K$143)</f>
        <v>24.964369301656209</v>
      </c>
      <c r="L157" s="157">
        <f>IF(RES_hhdet_emi!L157=0,0,RES_hhdet_emi!L157*1000000/RES_hhdet_num!L$143)</f>
        <v>54.206673826354617</v>
      </c>
      <c r="M157" s="157">
        <f>IF(RES_hhdet_emi!M157=0,0,RES_hhdet_emi!M157*1000000/RES_hhdet_num!M$143)</f>
        <v>32.591217413743671</v>
      </c>
      <c r="N157" s="157">
        <f>IF(RES_hhdet_emi!N157=0,0,RES_hhdet_emi!N157*1000000/RES_hhdet_num!N$143)</f>
        <v>37.986249340344514</v>
      </c>
      <c r="O157" s="157">
        <f>IF(RES_hhdet_emi!O157=0,0,RES_hhdet_emi!O157*1000000/RES_hhdet_num!O$143)</f>
        <v>42.519900266384532</v>
      </c>
      <c r="P157" s="157">
        <f>IF(RES_hhdet_emi!P157=0,0,RES_hhdet_emi!P157*1000000/RES_hhdet_num!P$143)</f>
        <v>28.46596577260468</v>
      </c>
      <c r="Q157" s="157">
        <f>IF(RES_hhdet_emi!Q157=0,0,RES_hhdet_emi!Q157*1000000/RES_hhdet_num!Q$143)</f>
        <v>25.657778433202356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196.21740225357937</v>
      </c>
      <c r="C158" s="156">
        <f>IF(RES_hhdet_emi!C158=0,0,RES_hhdet_emi!C158*1000000/RES_hhdet_num!C158)</f>
        <v>187.12945005227087</v>
      </c>
      <c r="D158" s="156">
        <f>IF(RES_hhdet_emi!D158=0,0,RES_hhdet_emi!D158*1000000/RES_hhdet_num!D158)</f>
        <v>192.88288541591328</v>
      </c>
      <c r="E158" s="156">
        <f>IF(RES_hhdet_emi!E158=0,0,RES_hhdet_emi!E158*1000000/RES_hhdet_num!E158)</f>
        <v>188.38003832005668</v>
      </c>
      <c r="F158" s="156">
        <f>IF(RES_hhdet_emi!F158=0,0,RES_hhdet_emi!F158*1000000/RES_hhdet_num!F158)</f>
        <v>188.83068486242834</v>
      </c>
      <c r="G158" s="156">
        <f>IF(RES_hhdet_emi!G158=0,0,RES_hhdet_emi!G158*1000000/RES_hhdet_num!G158)</f>
        <v>190.72619263226468</v>
      </c>
      <c r="H158" s="156">
        <f>IF(RES_hhdet_emi!H158=0,0,RES_hhdet_emi!H158*1000000/RES_hhdet_num!H158)</f>
        <v>189.48097278709491</v>
      </c>
      <c r="I158" s="156">
        <f>IF(RES_hhdet_emi!I158=0,0,RES_hhdet_emi!I158*1000000/RES_hhdet_num!I158)</f>
        <v>193.92050745980924</v>
      </c>
      <c r="J158" s="156">
        <f>IF(RES_hhdet_emi!J158=0,0,RES_hhdet_emi!J158*1000000/RES_hhdet_num!J158)</f>
        <v>190.89774189693506</v>
      </c>
      <c r="K158" s="156">
        <f>IF(RES_hhdet_emi!K158=0,0,RES_hhdet_emi!K158*1000000/RES_hhdet_num!K158)</f>
        <v>193.05526750029838</v>
      </c>
      <c r="L158" s="156">
        <f>IF(RES_hhdet_emi!L158=0,0,RES_hhdet_emi!L158*1000000/RES_hhdet_num!L158)</f>
        <v>187.14070254767691</v>
      </c>
      <c r="M158" s="156">
        <f>IF(RES_hhdet_emi!M158=0,0,RES_hhdet_emi!M158*1000000/RES_hhdet_num!M158)</f>
        <v>190.1281992809877</v>
      </c>
      <c r="N158" s="156">
        <f>IF(RES_hhdet_emi!N158=0,0,RES_hhdet_emi!N158*1000000/RES_hhdet_num!N158)</f>
        <v>197.86617223718778</v>
      </c>
      <c r="O158" s="156">
        <f>IF(RES_hhdet_emi!O158=0,0,RES_hhdet_emi!O158*1000000/RES_hhdet_num!O158)</f>
        <v>196.55047310682579</v>
      </c>
      <c r="P158" s="156">
        <f>IF(RES_hhdet_emi!P158=0,0,RES_hhdet_emi!P158*1000000/RES_hhdet_num!P158)</f>
        <v>201.5241541742736</v>
      </c>
      <c r="Q158" s="156">
        <f>IF(RES_hhdet_emi!Q158=0,0,RES_hhdet_emi!Q158*1000000/RES_hhdet_num!Q158)</f>
        <v>202.78451964981321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174.50395667978995</v>
      </c>
      <c r="C161" s="168">
        <f t="shared" ref="C161:Q161" si="24">SUM(C162,C164,C166,C175)</f>
        <v>208.90745817878741</v>
      </c>
      <c r="D161" s="168">
        <f t="shared" si="24"/>
        <v>187.8570470293692</v>
      </c>
      <c r="E161" s="168">
        <f t="shared" si="24"/>
        <v>202.14446347853354</v>
      </c>
      <c r="F161" s="168">
        <f t="shared" si="24"/>
        <v>195.54439448689084</v>
      </c>
      <c r="G161" s="168">
        <f t="shared" si="24"/>
        <v>182.94570485609142</v>
      </c>
      <c r="H161" s="168">
        <f t="shared" si="24"/>
        <v>195.74996731394941</v>
      </c>
      <c r="I161" s="168">
        <f t="shared" si="24"/>
        <v>160.501613828675</v>
      </c>
      <c r="J161" s="168">
        <f t="shared" si="24"/>
        <v>196.953181459429</v>
      </c>
      <c r="K161" s="168">
        <f t="shared" si="24"/>
        <v>203.78491767606721</v>
      </c>
      <c r="L161" s="168">
        <f t="shared" si="24"/>
        <v>245.34761222198864</v>
      </c>
      <c r="M161" s="168">
        <f t="shared" si="24"/>
        <v>176.61873073722998</v>
      </c>
      <c r="N161" s="168">
        <f t="shared" si="24"/>
        <v>181.47313706499045</v>
      </c>
      <c r="O161" s="168">
        <f t="shared" si="24"/>
        <v>174.80144405939063</v>
      </c>
      <c r="P161" s="168">
        <f t="shared" si="24"/>
        <v>130.38214223511534</v>
      </c>
      <c r="Q161" s="168">
        <f t="shared" si="24"/>
        <v>109.06491671714591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148.3226918616065</v>
      </c>
      <c r="C166" s="157">
        <f>IF(RES_hhdet_emi!C166=0,0,RES_hhdet_emi!C166*1000000/RES_hhdet_num!C$161)</f>
        <v>145.66316798811107</v>
      </c>
      <c r="D166" s="157">
        <f>IF(RES_hhdet_emi!D166=0,0,RES_hhdet_emi!D166*1000000/RES_hhdet_num!D$161)</f>
        <v>139.46481483718995</v>
      </c>
      <c r="E166" s="157">
        <f>IF(RES_hhdet_emi!E166=0,0,RES_hhdet_emi!E166*1000000/RES_hhdet_num!E$161)</f>
        <v>144.59354176164166</v>
      </c>
      <c r="F166" s="157">
        <f>IF(RES_hhdet_emi!F166=0,0,RES_hhdet_emi!F166*1000000/RES_hhdet_num!F$161)</f>
        <v>142.84237437808224</v>
      </c>
      <c r="G166" s="157">
        <f>IF(RES_hhdet_emi!G166=0,0,RES_hhdet_emi!G166*1000000/RES_hhdet_num!G$161)</f>
        <v>144.12616567773082</v>
      </c>
      <c r="H166" s="157">
        <f>IF(RES_hhdet_emi!H166=0,0,RES_hhdet_emi!H166*1000000/RES_hhdet_num!H$161)</f>
        <v>153.34967064838366</v>
      </c>
      <c r="I166" s="157">
        <f>IF(RES_hhdet_emi!I166=0,0,RES_hhdet_emi!I166*1000000/RES_hhdet_num!I$161)</f>
        <v>151.55149803580841</v>
      </c>
      <c r="J166" s="157">
        <f>IF(RES_hhdet_emi!J166=0,0,RES_hhdet_emi!J166*1000000/RES_hhdet_num!J$161)</f>
        <v>159.66123944382647</v>
      </c>
      <c r="K166" s="157">
        <f>IF(RES_hhdet_emi!K166=0,0,RES_hhdet_emi!K166*1000000/RES_hhdet_num!K$161)</f>
        <v>178.82034647778679</v>
      </c>
      <c r="L166" s="157">
        <f>IF(RES_hhdet_emi!L166=0,0,RES_hhdet_emi!L166*1000000/RES_hhdet_num!L$161)</f>
        <v>191.12699016711014</v>
      </c>
      <c r="M166" s="157">
        <f>IF(RES_hhdet_emi!M166=0,0,RES_hhdet_emi!M166*1000000/RES_hhdet_num!M$161)</f>
        <v>144.07828104117118</v>
      </c>
      <c r="N166" s="157">
        <f>IF(RES_hhdet_emi!N166=0,0,RES_hhdet_emi!N166*1000000/RES_hhdet_num!N$161)</f>
        <v>143.4839036971008</v>
      </c>
      <c r="O166" s="157">
        <f>IF(RES_hhdet_emi!O166=0,0,RES_hhdet_emi!O166*1000000/RES_hhdet_num!O$161)</f>
        <v>132.1865545926141</v>
      </c>
      <c r="P166" s="157">
        <f>IF(RES_hhdet_emi!P166=0,0,RES_hhdet_emi!P166*1000000/RES_hhdet_num!P$161)</f>
        <v>101.88944896984543</v>
      </c>
      <c r="Q166" s="157">
        <f>IF(RES_hhdet_emi!Q166=0,0,RES_hhdet_emi!Q166*1000000/RES_hhdet_num!Q$161)</f>
        <v>83.332725976271504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800.98010146672686</v>
      </c>
      <c r="C167" s="132">
        <f>IF(RES_hhdet_emi!C167=0,0,RES_hhdet_emi!C167*1000000/RES_hhdet_num!C167)</f>
        <v>793.63298997132608</v>
      </c>
      <c r="D167" s="132">
        <f>IF(RES_hhdet_emi!D167=0,0,RES_hhdet_emi!D167*1000000/RES_hhdet_num!D167)</f>
        <v>777.1369515180769</v>
      </c>
      <c r="E167" s="132">
        <f>IF(RES_hhdet_emi!E167=0,0,RES_hhdet_emi!E167*1000000/RES_hhdet_num!E167)</f>
        <v>768.89412088108725</v>
      </c>
      <c r="F167" s="132">
        <f>IF(RES_hhdet_emi!F167=0,0,RES_hhdet_emi!F167*1000000/RES_hhdet_num!F167)</f>
        <v>759.61769995472855</v>
      </c>
      <c r="G167" s="132">
        <f>IF(RES_hhdet_emi!G167=0,0,RES_hhdet_emi!G167*1000000/RES_hhdet_num!G167)</f>
        <v>750.46401305912502</v>
      </c>
      <c r="H167" s="132">
        <f>IF(RES_hhdet_emi!H167=0,0,RES_hhdet_emi!H167*1000000/RES_hhdet_num!H167)</f>
        <v>741.29888493973135</v>
      </c>
      <c r="I167" s="132">
        <f>IF(RES_hhdet_emi!I167=0,0,RES_hhdet_emi!I167*1000000/RES_hhdet_num!I167)</f>
        <v>733.38049851880703</v>
      </c>
      <c r="J167" s="132">
        <f>IF(RES_hhdet_emi!J167=0,0,RES_hhdet_emi!J167*1000000/RES_hhdet_num!J167)</f>
        <v>720.21542427031534</v>
      </c>
      <c r="K167" s="132">
        <f>IF(RES_hhdet_emi!K167=0,0,RES_hhdet_emi!K167*1000000/RES_hhdet_num!K167)</f>
        <v>707.30569752434633</v>
      </c>
      <c r="L167" s="132">
        <f>IF(RES_hhdet_emi!L167=0,0,RES_hhdet_emi!L167*1000000/RES_hhdet_num!L167)</f>
        <v>700.50486504324556</v>
      </c>
      <c r="M167" s="132">
        <f>IF(RES_hhdet_emi!M167=0,0,RES_hhdet_emi!M167*1000000/RES_hhdet_num!M167)</f>
        <v>694.40346254444125</v>
      </c>
      <c r="N167" s="132">
        <f>IF(RES_hhdet_emi!N167=0,0,RES_hhdet_emi!N167*1000000/RES_hhdet_num!N167)</f>
        <v>689.39476041204398</v>
      </c>
      <c r="O167" s="132">
        <f>IF(RES_hhdet_emi!O167=0,0,RES_hhdet_emi!O167*1000000/RES_hhdet_num!O167)</f>
        <v>682.25838329118642</v>
      </c>
      <c r="P167" s="132">
        <f>IF(RES_hhdet_emi!P167=0,0,RES_hhdet_emi!P167*1000000/RES_hhdet_num!P167)</f>
        <v>687.48383722352844</v>
      </c>
      <c r="Q167" s="132">
        <f>IF(RES_hhdet_emi!Q167=0,0,RES_hhdet_emi!Q167*1000000/RES_hhdet_num!Q167)</f>
        <v>668.10934572028816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600.73507610003662</v>
      </c>
      <c r="C168" s="132">
        <f>IF(RES_hhdet_emi!C168=0,0,RES_hhdet_emi!C168*1000000/RES_hhdet_num!C168)</f>
        <v>595.22474247850323</v>
      </c>
      <c r="D168" s="132">
        <f>IF(RES_hhdet_emi!D168=0,0,RES_hhdet_emi!D168*1000000/RES_hhdet_num!D168)</f>
        <v>582.85271363855929</v>
      </c>
      <c r="E168" s="132">
        <f>IF(RES_hhdet_emi!E168=0,0,RES_hhdet_emi!E168*1000000/RES_hhdet_num!E168)</f>
        <v>576.6705906608039</v>
      </c>
      <c r="F168" s="132">
        <f>IF(RES_hhdet_emi!F168=0,0,RES_hhdet_emi!F168*1000000/RES_hhdet_num!F168)</f>
        <v>569.71327496604943</v>
      </c>
      <c r="G168" s="132">
        <f>IF(RES_hhdet_emi!G168=0,0,RES_hhdet_emi!G168*1000000/RES_hhdet_num!G168)</f>
        <v>562.8480097943343</v>
      </c>
      <c r="H168" s="132">
        <f>IF(RES_hhdet_emi!H168=0,0,RES_hhdet_emi!H168*1000000/RES_hhdet_num!H168)</f>
        <v>515.2027250331123</v>
      </c>
      <c r="I168" s="132">
        <f>IF(RES_hhdet_emi!I168=0,0,RES_hhdet_emi!I168*1000000/RES_hhdet_num!I168)</f>
        <v>458.36281157425282</v>
      </c>
      <c r="J168" s="132">
        <f>IF(RES_hhdet_emi!J168=0,0,RES_hhdet_emi!J168*1000000/RES_hhdet_num!J168)</f>
        <v>540.16156820273613</v>
      </c>
      <c r="K168" s="132">
        <f>IF(RES_hhdet_emi!K168=0,0,RES_hhdet_emi!K168*1000000/RES_hhdet_num!K168)</f>
        <v>530.47927314325909</v>
      </c>
      <c r="L168" s="132">
        <f>IF(RES_hhdet_emi!L168=0,0,RES_hhdet_emi!L168*1000000/RES_hhdet_num!L168)</f>
        <v>525.3786487824367</v>
      </c>
      <c r="M168" s="132">
        <f>IF(RES_hhdet_emi!M168=0,0,RES_hhdet_emi!M168*1000000/RES_hhdet_num!M168)</f>
        <v>520.80259690833373</v>
      </c>
      <c r="N168" s="132">
        <f>IF(RES_hhdet_emi!N168=0,0,RES_hhdet_emi!N168*1000000/RES_hhdet_num!N168)</f>
        <v>517.0460703090356</v>
      </c>
      <c r="O168" s="132">
        <f>IF(RES_hhdet_emi!O168=0,0,RES_hhdet_emi!O168*1000000/RES_hhdet_num!O168)</f>
        <v>511.69378746839055</v>
      </c>
      <c r="P168" s="132">
        <f>IF(RES_hhdet_emi!P168=0,0,RES_hhdet_emi!P168*1000000/RES_hhdet_num!P168)</f>
        <v>515.61287791764789</v>
      </c>
      <c r="Q168" s="132">
        <f>IF(RES_hhdet_emi!Q168=0,0,RES_hhdet_emi!Q168*1000000/RES_hhdet_num!Q168)</f>
        <v>501.08200929021797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600.73507610003662</v>
      </c>
      <c r="C169" s="165">
        <f>IF(RES_hhdet_emi!C169=0,0,RES_hhdet_emi!C169*1000000/RES_hhdet_num!C168)</f>
        <v>595.22474247850323</v>
      </c>
      <c r="D169" s="165">
        <f>IF(RES_hhdet_emi!D169=0,0,RES_hhdet_emi!D169*1000000/RES_hhdet_num!D168)</f>
        <v>582.85271363855929</v>
      </c>
      <c r="E169" s="165">
        <f>IF(RES_hhdet_emi!E169=0,0,RES_hhdet_emi!E169*1000000/RES_hhdet_num!E168)</f>
        <v>576.6705906608039</v>
      </c>
      <c r="F169" s="165">
        <f>IF(RES_hhdet_emi!F169=0,0,RES_hhdet_emi!F169*1000000/RES_hhdet_num!F168)</f>
        <v>569.71327496604943</v>
      </c>
      <c r="G169" s="165">
        <f>IF(RES_hhdet_emi!G169=0,0,RES_hhdet_emi!G169*1000000/RES_hhdet_num!G168)</f>
        <v>562.8480097943343</v>
      </c>
      <c r="H169" s="165">
        <f>IF(RES_hhdet_emi!H169=0,0,RES_hhdet_emi!H169*1000000/RES_hhdet_num!H168)</f>
        <v>515.2027250331123</v>
      </c>
      <c r="I169" s="165">
        <f>IF(RES_hhdet_emi!I169=0,0,RES_hhdet_emi!I169*1000000/RES_hhdet_num!I168)</f>
        <v>458.36281157425282</v>
      </c>
      <c r="J169" s="165">
        <f>IF(RES_hhdet_emi!J169=0,0,RES_hhdet_emi!J169*1000000/RES_hhdet_num!J168)</f>
        <v>540.16156820273613</v>
      </c>
      <c r="K169" s="165">
        <f>IF(RES_hhdet_emi!K169=0,0,RES_hhdet_emi!K169*1000000/RES_hhdet_num!K168)</f>
        <v>530.47927314325909</v>
      </c>
      <c r="L169" s="165">
        <f>IF(RES_hhdet_emi!L169=0,0,RES_hhdet_emi!L169*1000000/RES_hhdet_num!L168)</f>
        <v>525.3786487824367</v>
      </c>
      <c r="M169" s="165">
        <f>IF(RES_hhdet_emi!M169=0,0,RES_hhdet_emi!M169*1000000/RES_hhdet_num!M168)</f>
        <v>520.80259690833373</v>
      </c>
      <c r="N169" s="165">
        <f>IF(RES_hhdet_emi!N169=0,0,RES_hhdet_emi!N169*1000000/RES_hhdet_num!N168)</f>
        <v>517.0460703090356</v>
      </c>
      <c r="O169" s="165">
        <f>IF(RES_hhdet_emi!O169=0,0,RES_hhdet_emi!O169*1000000/RES_hhdet_num!O168)</f>
        <v>511.69378746839055</v>
      </c>
      <c r="P169" s="165">
        <f>IF(RES_hhdet_emi!P169=0,0,RES_hhdet_emi!P169*1000000/RES_hhdet_num!P168)</f>
        <v>515.61287791764789</v>
      </c>
      <c r="Q169" s="165">
        <f>IF(RES_hhdet_emi!Q169=0,0,RES_hhdet_emi!Q169*1000000/RES_hhdet_num!Q168)</f>
        <v>501.08200929021797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26.181264818183436</v>
      </c>
      <c r="C175" s="157">
        <f>IF(RES_hhdet_emi!C175=0,0,RES_hhdet_emi!C175*1000000/RES_hhdet_num!C$161)</f>
        <v>63.244290190676324</v>
      </c>
      <c r="D175" s="157">
        <f>IF(RES_hhdet_emi!D175=0,0,RES_hhdet_emi!D175*1000000/RES_hhdet_num!D$161)</f>
        <v>48.392232192179264</v>
      </c>
      <c r="E175" s="157">
        <f>IF(RES_hhdet_emi!E175=0,0,RES_hhdet_emi!E175*1000000/RES_hhdet_num!E$161)</f>
        <v>57.550921716891885</v>
      </c>
      <c r="F175" s="157">
        <f>IF(RES_hhdet_emi!F175=0,0,RES_hhdet_emi!F175*1000000/RES_hhdet_num!F$161)</f>
        <v>52.702020108808583</v>
      </c>
      <c r="G175" s="157">
        <f>IF(RES_hhdet_emi!G175=0,0,RES_hhdet_emi!G175*1000000/RES_hhdet_num!G$161)</f>
        <v>38.8195391783606</v>
      </c>
      <c r="H175" s="157">
        <f>IF(RES_hhdet_emi!H175=0,0,RES_hhdet_emi!H175*1000000/RES_hhdet_num!H$161)</f>
        <v>42.400296665565733</v>
      </c>
      <c r="I175" s="157">
        <f>IF(RES_hhdet_emi!I175=0,0,RES_hhdet_emi!I175*1000000/RES_hhdet_num!I$161)</f>
        <v>8.9501157928666046</v>
      </c>
      <c r="J175" s="157">
        <f>IF(RES_hhdet_emi!J175=0,0,RES_hhdet_emi!J175*1000000/RES_hhdet_num!J$161)</f>
        <v>37.291942015602537</v>
      </c>
      <c r="K175" s="157">
        <f>IF(RES_hhdet_emi!K175=0,0,RES_hhdet_emi!K175*1000000/RES_hhdet_num!K$161)</f>
        <v>24.964571198280439</v>
      </c>
      <c r="L175" s="157">
        <f>IF(RES_hhdet_emi!L175=0,0,RES_hhdet_emi!L175*1000000/RES_hhdet_num!L$161)</f>
        <v>54.220622054878511</v>
      </c>
      <c r="M175" s="157">
        <f>IF(RES_hhdet_emi!M175=0,0,RES_hhdet_emi!M175*1000000/RES_hhdet_num!M$161)</f>
        <v>32.540449696058808</v>
      </c>
      <c r="N175" s="157">
        <f>IF(RES_hhdet_emi!N175=0,0,RES_hhdet_emi!N175*1000000/RES_hhdet_num!N$161)</f>
        <v>37.989233367889639</v>
      </c>
      <c r="O175" s="157">
        <f>IF(RES_hhdet_emi!O175=0,0,RES_hhdet_emi!O175*1000000/RES_hhdet_num!O$161)</f>
        <v>42.614889466776525</v>
      </c>
      <c r="P175" s="157">
        <f>IF(RES_hhdet_emi!P175=0,0,RES_hhdet_emi!P175*1000000/RES_hhdet_num!P$161)</f>
        <v>28.492693265269921</v>
      </c>
      <c r="Q175" s="157">
        <f>IF(RES_hhdet_emi!Q175=0,0,RES_hhdet_emi!Q175*1000000/RES_hhdet_num!Q$161)</f>
        <v>25.732190740874394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196.21740225357942</v>
      </c>
      <c r="C176" s="156">
        <f>IF(RES_hhdet_emi!C176=0,0,RES_hhdet_emi!C176*1000000/RES_hhdet_num!C176)</f>
        <v>188.11334756979565</v>
      </c>
      <c r="D176" s="156">
        <f>IF(RES_hhdet_emi!D176=0,0,RES_hhdet_emi!D176*1000000/RES_hhdet_num!D176)</f>
        <v>192.30943689582432</v>
      </c>
      <c r="E176" s="156">
        <f>IF(RES_hhdet_emi!E176=0,0,RES_hhdet_emi!E176*1000000/RES_hhdet_num!E176)</f>
        <v>188.80495354073423</v>
      </c>
      <c r="F176" s="156">
        <f>IF(RES_hhdet_emi!F176=0,0,RES_hhdet_emi!F176*1000000/RES_hhdet_num!F176)</f>
        <v>189.09505308190597</v>
      </c>
      <c r="G176" s="156">
        <f>IF(RES_hhdet_emi!G176=0,0,RES_hhdet_emi!G176*1000000/RES_hhdet_num!G176)</f>
        <v>191.19953874575367</v>
      </c>
      <c r="H176" s="156">
        <f>IF(RES_hhdet_emi!H176=0,0,RES_hhdet_emi!H176*1000000/RES_hhdet_num!H176)</f>
        <v>190.26017876720886</v>
      </c>
      <c r="I176" s="156">
        <f>IF(RES_hhdet_emi!I176=0,0,RES_hhdet_emi!I176*1000000/RES_hhdet_num!I176)</f>
        <v>195.16617804275035</v>
      </c>
      <c r="J176" s="156">
        <f>IF(RES_hhdet_emi!J176=0,0,RES_hhdet_emi!J176*1000000/RES_hhdet_num!J176)</f>
        <v>191.20764383647767</v>
      </c>
      <c r="K176" s="156">
        <f>IF(RES_hhdet_emi!K176=0,0,RES_hhdet_emi!K176*1000000/RES_hhdet_num!K176)</f>
        <v>193.05526750029819</v>
      </c>
      <c r="L176" s="156">
        <f>IF(RES_hhdet_emi!L176=0,0,RES_hhdet_emi!L176*1000000/RES_hhdet_num!L176)</f>
        <v>187.19000924426078</v>
      </c>
      <c r="M176" s="156">
        <f>IF(RES_hhdet_emi!M176=0,0,RES_hhdet_emi!M176*1000000/RES_hhdet_num!M176)</f>
        <v>189.83285949678958</v>
      </c>
      <c r="N176" s="156">
        <f>IF(RES_hhdet_emi!N176=0,0,RES_hhdet_emi!N176*1000000/RES_hhdet_num!N176)</f>
        <v>197.88184053464258</v>
      </c>
      <c r="O176" s="156">
        <f>IF(RES_hhdet_emi!O176=0,0,RES_hhdet_emi!O176*1000000/RES_hhdet_num!O176)</f>
        <v>196.99083120261253</v>
      </c>
      <c r="P176" s="156">
        <f>IF(RES_hhdet_emi!P176=0,0,RES_hhdet_emi!P176*1000000/RES_hhdet_num!P176)</f>
        <v>201.71401402404243</v>
      </c>
      <c r="Q176" s="156">
        <f>IF(RES_hhdet_emi!Q176=0,0,RES_hhdet_emi!Q176*1000000/RES_hhdet_num!Q176)</f>
        <v>203.37299535748423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226.00042539814143</v>
      </c>
      <c r="C3" s="184">
        <f>RES_hhdet_fech!C3/RES_summary!C$19</f>
        <v>231.71516663636402</v>
      </c>
      <c r="D3" s="184">
        <f>RES_hhdet_fech!D3/RES_summary!D$19</f>
        <v>224.70244629749479</v>
      </c>
      <c r="E3" s="184">
        <f>RES_hhdet_fech!E3/RES_summary!E$19</f>
        <v>228.61310624944684</v>
      </c>
      <c r="F3" s="184">
        <f>RES_hhdet_fech!F3/RES_summary!F$19</f>
        <v>232.40886496368924</v>
      </c>
      <c r="G3" s="184">
        <f>RES_hhdet_fech!G3/RES_summary!G$19</f>
        <v>220.21426645068271</v>
      </c>
      <c r="H3" s="184">
        <f>RES_hhdet_fech!H3/RES_summary!H$19</f>
        <v>215.38955309658218</v>
      </c>
      <c r="I3" s="184">
        <f>RES_hhdet_fech!I3/RES_summary!I$19</f>
        <v>204.94048289905953</v>
      </c>
      <c r="J3" s="184">
        <f>RES_hhdet_fech!J3/RES_summary!J$19</f>
        <v>211.4819901574586</v>
      </c>
      <c r="K3" s="184">
        <f>RES_hhdet_fech!K3/RES_summary!K$19</f>
        <v>204.17577004446872</v>
      </c>
      <c r="L3" s="184">
        <f>RES_hhdet_fech!L3/RES_summary!L$19</f>
        <v>216.29596858711113</v>
      </c>
      <c r="M3" s="184">
        <f>RES_hhdet_fech!M3/RES_summary!M$19</f>
        <v>178.67185121589151</v>
      </c>
      <c r="N3" s="184">
        <f>RES_hhdet_fech!N3/RES_summary!N$19</f>
        <v>184.50308913715915</v>
      </c>
      <c r="O3" s="184">
        <f>RES_hhdet_fech!O3/RES_summary!O$19</f>
        <v>188.38461619654308</v>
      </c>
      <c r="P3" s="184">
        <f>RES_hhdet_fech!P3/RES_summary!P$19</f>
        <v>162.84549283229887</v>
      </c>
      <c r="Q3" s="184">
        <f>RES_hhdet_fech!Q3/RES_summary!Q$19</f>
        <v>166.65821443512974</v>
      </c>
    </row>
    <row r="4" spans="1:17" ht="12.95" customHeight="1" x14ac:dyDescent="0.25">
      <c r="A4" s="158" t="s">
        <v>65</v>
      </c>
      <c r="B4" s="178">
        <f>RES_hhdet_fech!B4/RES_summary!B$19</f>
        <v>183.09823484948544</v>
      </c>
      <c r="C4" s="178">
        <f>RES_hhdet_fech!C4/RES_summary!C$19</f>
        <v>188.47469959149132</v>
      </c>
      <c r="D4" s="178">
        <f>RES_hhdet_fech!D4/RES_summary!D$19</f>
        <v>182.82436333228284</v>
      </c>
      <c r="E4" s="178">
        <f>RES_hhdet_fech!E4/RES_summary!E$19</f>
        <v>186.08860319911636</v>
      </c>
      <c r="F4" s="178">
        <f>RES_hhdet_fech!F4/RES_summary!F$19</f>
        <v>190.57033444424258</v>
      </c>
      <c r="G4" s="178">
        <f>RES_hhdet_fech!G4/RES_summary!G$19</f>
        <v>178.57726773082922</v>
      </c>
      <c r="H4" s="178">
        <f>RES_hhdet_fech!H4/RES_summary!H$19</f>
        <v>173.3987786199356</v>
      </c>
      <c r="I4" s="178">
        <f>RES_hhdet_fech!I4/RES_summary!I$19</f>
        <v>164.02377328294227</v>
      </c>
      <c r="J4" s="178">
        <f>RES_hhdet_fech!J4/RES_summary!J$19</f>
        <v>170.81725069576399</v>
      </c>
      <c r="K4" s="178">
        <f>RES_hhdet_fech!K4/RES_summary!K$19</f>
        <v>163.7744182273162</v>
      </c>
      <c r="L4" s="178">
        <f>RES_hhdet_fech!L4/RES_summary!L$19</f>
        <v>176.98063812895197</v>
      </c>
      <c r="M4" s="178">
        <f>RES_hhdet_fech!M4/RES_summary!M$19</f>
        <v>138.49555983170501</v>
      </c>
      <c r="N4" s="178">
        <f>RES_hhdet_fech!N4/RES_summary!N$19</f>
        <v>144.97377482333175</v>
      </c>
      <c r="O4" s="178">
        <f>RES_hhdet_fech!O4/RES_summary!O$19</f>
        <v>148.86202610194485</v>
      </c>
      <c r="P4" s="178">
        <f>RES_hhdet_fech!P4/RES_summary!P$19</f>
        <v>122.34889786830141</v>
      </c>
      <c r="Q4" s="178">
        <f>RES_hhdet_fech!Q4/RES_summary!Q$19</f>
        <v>127.1182958069398</v>
      </c>
    </row>
    <row r="5" spans="1:17" ht="12" customHeight="1" x14ac:dyDescent="0.25">
      <c r="A5" s="23" t="s">
        <v>58</v>
      </c>
      <c r="B5" s="177">
        <f>RES_hhdet_fech!B5/RES_summary!B$19</f>
        <v>182.26125831355085</v>
      </c>
      <c r="C5" s="177">
        <f>RES_hhdet_fech!C5/RES_summary!C$19</f>
        <v>187.55989148643772</v>
      </c>
      <c r="D5" s="177">
        <f>RES_hhdet_fech!D5/RES_summary!D$19</f>
        <v>182.12511004701074</v>
      </c>
      <c r="E5" s="177">
        <f>RES_hhdet_fech!E5/RES_summary!E$19</f>
        <v>184.91613776214544</v>
      </c>
      <c r="F5" s="177">
        <f>RES_hhdet_fech!F5/RES_summary!F$19</f>
        <v>189.61872328176696</v>
      </c>
      <c r="G5" s="177">
        <f>RES_hhdet_fech!G5/RES_summary!G$19</f>
        <v>177.51649829489372</v>
      </c>
      <c r="H5" s="177">
        <f>RES_hhdet_fech!H5/RES_summary!H$19</f>
        <v>172.33596921840632</v>
      </c>
      <c r="I5" s="177">
        <f>RES_hhdet_fech!I5/RES_summary!I$19</f>
        <v>162.94654701059932</v>
      </c>
      <c r="J5" s="177">
        <f>RES_hhdet_fech!J5/RES_summary!J$19</f>
        <v>169.95914377676814</v>
      </c>
      <c r="K5" s="177">
        <f>RES_hhdet_fech!K5/RES_summary!K$19</f>
        <v>162.81131452337971</v>
      </c>
      <c r="L5" s="177">
        <f>RES_hhdet_fech!L5/RES_summary!L$19</f>
        <v>176.30625796180635</v>
      </c>
      <c r="M5" s="177">
        <f>RES_hhdet_fech!M5/RES_summary!M$19</f>
        <v>137.61052941637192</v>
      </c>
      <c r="N5" s="177">
        <f>RES_hhdet_fech!N5/RES_summary!N$19</f>
        <v>144.2526038912591</v>
      </c>
      <c r="O5" s="177">
        <f>RES_hhdet_fech!O5/RES_summary!O$19</f>
        <v>148.15550738774544</v>
      </c>
      <c r="P5" s="177">
        <f>RES_hhdet_fech!P5/RES_summary!P$19</f>
        <v>121.53808812270452</v>
      </c>
      <c r="Q5" s="177">
        <f>RES_hhdet_fech!Q5/RES_summary!Q$19</f>
        <v>126.37228080208624</v>
      </c>
    </row>
    <row r="6" spans="1:17" ht="12" customHeight="1" x14ac:dyDescent="0.25">
      <c r="A6" s="23" t="s">
        <v>60</v>
      </c>
      <c r="B6" s="177">
        <f>RES_hhdet_fech!B6/RES_summary!B$19</f>
        <v>0.83697653593459997</v>
      </c>
      <c r="C6" s="177">
        <f>RES_hhdet_fech!C6/RES_summary!C$19</f>
        <v>0.91480810505360055</v>
      </c>
      <c r="D6" s="177">
        <f>RES_hhdet_fech!D6/RES_summary!D$19</f>
        <v>0.69925328527211028</v>
      </c>
      <c r="E6" s="177">
        <f>RES_hhdet_fech!E6/RES_summary!E$19</f>
        <v>1.1724654369709235</v>
      </c>
      <c r="F6" s="177">
        <f>RES_hhdet_fech!F6/RES_summary!F$19</f>
        <v>0.95161116247560618</v>
      </c>
      <c r="G6" s="177">
        <f>RES_hhdet_fech!G6/RES_summary!G$19</f>
        <v>1.0607694359354825</v>
      </c>
      <c r="H6" s="177">
        <f>RES_hhdet_fech!H6/RES_summary!H$19</f>
        <v>1.0628094015292908</v>
      </c>
      <c r="I6" s="177">
        <f>RES_hhdet_fech!I6/RES_summary!I$19</f>
        <v>1.0772262723429629</v>
      </c>
      <c r="J6" s="177">
        <f>RES_hhdet_fech!J6/RES_summary!J$19</f>
        <v>0.85810691899583524</v>
      </c>
      <c r="K6" s="177">
        <f>RES_hhdet_fech!K6/RES_summary!K$19</f>
        <v>0.96310370393650213</v>
      </c>
      <c r="L6" s="177">
        <f>RES_hhdet_fech!L6/RES_summary!L$19</f>
        <v>0.67438016714560178</v>
      </c>
      <c r="M6" s="177">
        <f>RES_hhdet_fech!M6/RES_summary!M$19</f>
        <v>0.88503041533307925</v>
      </c>
      <c r="N6" s="177">
        <f>RES_hhdet_fech!N6/RES_summary!N$19</f>
        <v>0.72117093207264538</v>
      </c>
      <c r="O6" s="177">
        <f>RES_hhdet_fech!O6/RES_summary!O$19</f>
        <v>0.70651871419939438</v>
      </c>
      <c r="P6" s="177">
        <f>RES_hhdet_fech!P6/RES_summary!P$19</f>
        <v>0.81080974559689445</v>
      </c>
      <c r="Q6" s="177">
        <f>RES_hhdet_fech!Q6/RES_summary!Q$19</f>
        <v>0.74601500485355365</v>
      </c>
    </row>
    <row r="7" spans="1:17" ht="12.95" customHeight="1" x14ac:dyDescent="0.25">
      <c r="A7" s="158" t="s">
        <v>112</v>
      </c>
      <c r="B7" s="178">
        <f>RES_hhdet_fech!B7/RES_summary!B$19</f>
        <v>1.9662337495658808E-2</v>
      </c>
      <c r="C7" s="178">
        <f>RES_hhdet_fech!C7/RES_summary!C$19</f>
        <v>2.1903036248618959E-2</v>
      </c>
      <c r="D7" s="178">
        <f>RES_hhdet_fech!D7/RES_summary!D$19</f>
        <v>2.5730881296149102E-2</v>
      </c>
      <c r="E7" s="178">
        <f>RES_hhdet_fech!E7/RES_summary!E$19</f>
        <v>2.9197070587438381E-2</v>
      </c>
      <c r="F7" s="178">
        <f>RES_hhdet_fech!F7/RES_summary!F$19</f>
        <v>3.5942640575324251E-2</v>
      </c>
      <c r="G7" s="178">
        <f>RES_hhdet_fech!G7/RES_summary!G$19</f>
        <v>3.9351183851300084E-2</v>
      </c>
      <c r="H7" s="178">
        <f>RES_hhdet_fech!H7/RES_summary!H$19</f>
        <v>4.7619985730394061E-2</v>
      </c>
      <c r="I7" s="178">
        <f>RES_hhdet_fech!I7/RES_summary!I$19</f>
        <v>5.3594555830698359E-2</v>
      </c>
      <c r="J7" s="178">
        <f>RES_hhdet_fech!J7/RES_summary!J$19</f>
        <v>5.9851167752152733E-2</v>
      </c>
      <c r="K7" s="178">
        <f>RES_hhdet_fech!K7/RES_summary!K$19</f>
        <v>6.5815990836609856E-2</v>
      </c>
      <c r="L7" s="178">
        <f>RES_hhdet_fech!L7/RES_summary!L$19</f>
        <v>7.8022374799644231E-2</v>
      </c>
      <c r="M7" s="178">
        <f>RES_hhdet_fech!M7/RES_summary!M$19</f>
        <v>8.5380714521640144E-2</v>
      </c>
      <c r="N7" s="178">
        <f>RES_hhdet_fech!N7/RES_summary!N$19</f>
        <v>9.5299592599881161E-2</v>
      </c>
      <c r="O7" s="178">
        <f>RES_hhdet_fech!O7/RES_summary!O$19</f>
        <v>0.10320226862989205</v>
      </c>
      <c r="P7" s="178">
        <f>RES_hhdet_fech!P7/RES_summary!P$19</f>
        <v>0.10578633378770158</v>
      </c>
      <c r="Q7" s="178">
        <f>RES_hhdet_fech!Q7/RES_summary!Q$19</f>
        <v>0.11159611137893959</v>
      </c>
    </row>
    <row r="8" spans="1:17" ht="12" customHeight="1" x14ac:dyDescent="0.25">
      <c r="A8" s="23" t="s">
        <v>60</v>
      </c>
      <c r="B8" s="177">
        <f>RES_hhdet_fech!B8/RES_summary!B$19</f>
        <v>1.9662337495658808E-2</v>
      </c>
      <c r="C8" s="177">
        <f>RES_hhdet_fech!C8/RES_summary!C$19</f>
        <v>2.1903036248618959E-2</v>
      </c>
      <c r="D8" s="177">
        <f>RES_hhdet_fech!D8/RES_summary!D$19</f>
        <v>2.5730881296149102E-2</v>
      </c>
      <c r="E8" s="177">
        <f>RES_hhdet_fech!E8/RES_summary!E$19</f>
        <v>2.9197070587438381E-2</v>
      </c>
      <c r="F8" s="177">
        <f>RES_hhdet_fech!F8/RES_summary!F$19</f>
        <v>3.5942640575324251E-2</v>
      </c>
      <c r="G8" s="177">
        <f>RES_hhdet_fech!G8/RES_summary!G$19</f>
        <v>3.9351183851300084E-2</v>
      </c>
      <c r="H8" s="177">
        <f>RES_hhdet_fech!H8/RES_summary!H$19</f>
        <v>4.7619985730394061E-2</v>
      </c>
      <c r="I8" s="177">
        <f>RES_hhdet_fech!I8/RES_summary!I$19</f>
        <v>5.3594555830698359E-2</v>
      </c>
      <c r="J8" s="177">
        <f>RES_hhdet_fech!J8/RES_summary!J$19</f>
        <v>5.9851167752152733E-2</v>
      </c>
      <c r="K8" s="177">
        <f>RES_hhdet_fech!K8/RES_summary!K$19</f>
        <v>6.5815990836609856E-2</v>
      </c>
      <c r="L8" s="177">
        <f>RES_hhdet_fech!L8/RES_summary!L$19</f>
        <v>7.8022374799644231E-2</v>
      </c>
      <c r="M8" s="177">
        <f>RES_hhdet_fech!M8/RES_summary!M$19</f>
        <v>8.5380714521640144E-2</v>
      </c>
      <c r="N8" s="177">
        <f>RES_hhdet_fech!N8/RES_summary!N$19</f>
        <v>9.5299592599881161E-2</v>
      </c>
      <c r="O8" s="177">
        <f>RES_hhdet_fech!O8/RES_summary!O$19</f>
        <v>0.10320226862989205</v>
      </c>
      <c r="P8" s="177">
        <f>RES_hhdet_fech!P8/RES_summary!P$19</f>
        <v>0.10578633378770158</v>
      </c>
      <c r="Q8" s="177">
        <f>RES_hhdet_fech!Q8/RES_summary!Q$19</f>
        <v>0.11159611137893959</v>
      </c>
    </row>
    <row r="9" spans="1:17" ht="12" customHeight="1" x14ac:dyDescent="0.25">
      <c r="A9" s="158" t="s">
        <v>63</v>
      </c>
      <c r="B9" s="178">
        <f>RES_hhdet_fech!B9/RES_summary!B$19</f>
        <v>36.968469115469304</v>
      </c>
      <c r="C9" s="178">
        <f>RES_hhdet_fech!C9/RES_summary!C$19</f>
        <v>36.688240837112048</v>
      </c>
      <c r="D9" s="178">
        <f>RES_hhdet_fech!D9/RES_summary!D$19</f>
        <v>35.613897932124225</v>
      </c>
      <c r="E9" s="178">
        <f>RES_hhdet_fech!E9/RES_summary!E$19</f>
        <v>35.982162344105319</v>
      </c>
      <c r="F9" s="178">
        <f>RES_hhdet_fech!F9/RES_summary!F$19</f>
        <v>35.449954314183216</v>
      </c>
      <c r="G9" s="178">
        <f>RES_hhdet_fech!G9/RES_summary!G$19</f>
        <v>35.366225591420168</v>
      </c>
      <c r="H9" s="178">
        <f>RES_hhdet_fech!H9/RES_summary!H$19</f>
        <v>35.650422985692636</v>
      </c>
      <c r="I9" s="178">
        <f>RES_hhdet_fech!I9/RES_summary!I$19</f>
        <v>35.083190615622343</v>
      </c>
      <c r="J9" s="178">
        <f>RES_hhdet_fech!J9/RES_summary!J$19</f>
        <v>34.464356941128472</v>
      </c>
      <c r="K9" s="178">
        <f>RES_hhdet_fech!K9/RES_summary!K$19</f>
        <v>34.306999442235849</v>
      </c>
      <c r="L9" s="178">
        <f>RES_hhdet_fech!L9/RES_summary!L$19</f>
        <v>32.900175146029014</v>
      </c>
      <c r="M9" s="178">
        <f>RES_hhdet_fech!M9/RES_summary!M$19</f>
        <v>33.952045335769682</v>
      </c>
      <c r="N9" s="178">
        <f>RES_hhdet_fech!N9/RES_summary!N$19</f>
        <v>32.95323599719184</v>
      </c>
      <c r="O9" s="178">
        <f>RES_hhdet_fech!O9/RES_summary!O$19</f>
        <v>32.833957234103529</v>
      </c>
      <c r="P9" s="178">
        <f>RES_hhdet_fech!P9/RES_summary!P$19</f>
        <v>33.792709751054765</v>
      </c>
      <c r="Q9" s="178">
        <f>RES_hhdet_fech!Q9/RES_summary!Q$19</f>
        <v>32.781078880697457</v>
      </c>
    </row>
    <row r="10" spans="1:17" ht="12" customHeight="1" x14ac:dyDescent="0.25">
      <c r="A10" s="167" t="s">
        <v>171</v>
      </c>
      <c r="B10" s="183">
        <f>RES_hhdet_fech!B10/RES_summary!B$19</f>
        <v>45.350724570463719</v>
      </c>
      <c r="C10" s="183">
        <f>RES_hhdet_fech!C10/RES_summary!C$19</f>
        <v>44.699416916470007</v>
      </c>
      <c r="D10" s="183">
        <f>RES_hhdet_fech!D10/RES_summary!D$19</f>
        <v>43.889395076909167</v>
      </c>
      <c r="E10" s="183">
        <f>RES_hhdet_fech!E10/RES_summary!E$19</f>
        <v>43.360825899856913</v>
      </c>
      <c r="F10" s="183">
        <f>RES_hhdet_fech!F10/RES_summary!F$19</f>
        <v>42.76843869622892</v>
      </c>
      <c r="G10" s="183">
        <f>RES_hhdet_fech!G10/RES_summary!G$19</f>
        <v>42.173511301820774</v>
      </c>
      <c r="H10" s="183">
        <f>RES_hhdet_fech!H10/RES_summary!H$19</f>
        <v>41.600265817453874</v>
      </c>
      <c r="I10" s="183">
        <f>RES_hhdet_fech!I10/RES_summary!I$19</f>
        <v>41.090630316802446</v>
      </c>
      <c r="J10" s="183">
        <f>RES_hhdet_fech!J10/RES_summary!J$19</f>
        <v>40.27456715494052</v>
      </c>
      <c r="K10" s="183">
        <f>RES_hhdet_fech!K10/RES_summary!K$19</f>
        <v>40.063920761313618</v>
      </c>
      <c r="L10" s="183">
        <f>RES_hhdet_fech!L10/RES_summary!L$19</f>
        <v>38.290279369003592</v>
      </c>
      <c r="M10" s="183">
        <f>RES_hhdet_fech!M10/RES_summary!M$19</f>
        <v>38.595955228804613</v>
      </c>
      <c r="N10" s="183">
        <f>RES_hhdet_fech!N10/RES_summary!N$19</f>
        <v>38.305195186089051</v>
      </c>
      <c r="O10" s="183">
        <f>RES_hhdet_fech!O10/RES_summary!O$19</f>
        <v>37.911045559592537</v>
      </c>
      <c r="P10" s="183">
        <f>RES_hhdet_fech!P10/RES_summary!P$19</f>
        <v>38.209141085406564</v>
      </c>
      <c r="Q10" s="183">
        <f>RES_hhdet_fech!Q10/RES_summary!Q$19</f>
        <v>37.1571745877295</v>
      </c>
    </row>
    <row r="11" spans="1:17" ht="12" customHeight="1" x14ac:dyDescent="0.25">
      <c r="A11" s="167" t="s">
        <v>144</v>
      </c>
      <c r="B11" s="183">
        <f>RES_hhdet_fech!B11/RES_summary!B$19</f>
        <v>39.051976889124887</v>
      </c>
      <c r="C11" s="183">
        <f>RES_hhdet_fech!C11/RES_summary!C$19</f>
        <v>38.646644537349864</v>
      </c>
      <c r="D11" s="183">
        <f>RES_hhdet_fech!D11/RES_summary!D$19</f>
        <v>37.793682538416178</v>
      </c>
      <c r="E11" s="183">
        <f>RES_hhdet_fech!E11/RES_summary!E$19</f>
        <v>37.33849983204167</v>
      </c>
      <c r="F11" s="183">
        <f>RES_hhdet_fech!F11/RES_summary!F$19</f>
        <v>36.828435485356202</v>
      </c>
      <c r="G11" s="183">
        <f>RES_hhdet_fech!G11/RES_summary!G$19</f>
        <v>36.316212848459088</v>
      </c>
      <c r="H11" s="183">
        <f>RES_hhdet_fech!H11/RES_summary!H$19</f>
        <v>35.822507995339961</v>
      </c>
      <c r="I11" s="183">
        <f>RES_hhdet_fech!I11/RES_summary!I$19</f>
        <v>35.383502591177688</v>
      </c>
      <c r="J11" s="183">
        <f>RES_hhdet_fech!J11/RES_summary!J$19</f>
        <v>34.680827851342265</v>
      </c>
      <c r="K11" s="183">
        <f>RES_hhdet_fech!K11/RES_summary!K$19</f>
        <v>33.978918066739951</v>
      </c>
      <c r="L11" s="183">
        <f>RES_hhdet_fech!L11/RES_summary!L$19</f>
        <v>33.57180231116164</v>
      </c>
      <c r="M11" s="183">
        <f>RES_hhdet_fech!M11/RES_summary!M$19</f>
        <v>33.194597952898889</v>
      </c>
      <c r="N11" s="183">
        <f>RES_hhdet_fech!N11/RES_summary!N$19</f>
        <v>32.874973985238412</v>
      </c>
      <c r="O11" s="183">
        <f>RES_hhdet_fech!O11/RES_summary!O$19</f>
        <v>32.460912244179646</v>
      </c>
      <c r="P11" s="183">
        <f>RES_hhdet_fech!P11/RES_summary!P$19</f>
        <v>32.6351232990786</v>
      </c>
      <c r="Q11" s="183">
        <f>RES_hhdet_fech!Q11/RES_summary!Q$19</f>
        <v>31.645575918565623</v>
      </c>
    </row>
    <row r="12" spans="1:17" ht="12" customHeight="1" x14ac:dyDescent="0.25">
      <c r="A12" s="167" t="s">
        <v>143</v>
      </c>
      <c r="B12" s="183">
        <f>RES_hhdet_fech!B12/RES_summary!B$19</f>
        <v>34.544969326690044</v>
      </c>
      <c r="C12" s="183">
        <f>RES_hhdet_fech!C12/RES_summary!C$19</f>
        <v>34.225429290112601</v>
      </c>
      <c r="D12" s="183">
        <f>RES_hhdet_fech!D12/RES_summary!D$19</f>
        <v>33.508680281671943</v>
      </c>
      <c r="E12" s="183">
        <f>RES_hhdet_fech!E12/RES_summary!E$19</f>
        <v>33.143899830009516</v>
      </c>
      <c r="F12" s="183">
        <f>RES_hhdet_fech!F12/RES_summary!F$19</f>
        <v>32.730198518552967</v>
      </c>
      <c r="G12" s="183">
        <f>RES_hhdet_fech!G12/RES_summary!G$19</f>
        <v>32.315002736453593</v>
      </c>
      <c r="H12" s="183">
        <f>RES_hhdet_fech!H12/RES_summary!H$19</f>
        <v>31.046071677347893</v>
      </c>
      <c r="I12" s="183">
        <f>RES_hhdet_fech!I12/RES_summary!I$19</f>
        <v>29.630907603056926</v>
      </c>
      <c r="J12" s="183">
        <f>RES_hhdet_fech!J12/RES_summary!J$19</f>
        <v>30.956716379427181</v>
      </c>
      <c r="K12" s="183">
        <f>RES_hhdet_fech!K12/RES_summary!K$19</f>
        <v>30.36909429527342</v>
      </c>
      <c r="L12" s="183">
        <f>RES_hhdet_fech!L12/RES_summary!L$19</f>
        <v>30.044604331078148</v>
      </c>
      <c r="M12" s="183">
        <f>RES_hhdet_fech!M12/RES_summary!M$19</f>
        <v>29.71323356094285</v>
      </c>
      <c r="N12" s="183">
        <f>RES_hhdet_fech!N12/RES_summary!N$19</f>
        <v>29.440342678947729</v>
      </c>
      <c r="O12" s="183">
        <f>RES_hhdet_fech!O12/RES_summary!O$19</f>
        <v>29.084805518475527</v>
      </c>
      <c r="P12" s="183">
        <f>RES_hhdet_fech!P12/RES_summary!P$19</f>
        <v>29.25787334540113</v>
      </c>
      <c r="Q12" s="183">
        <f>RES_hhdet_fech!Q12/RES_summary!Q$19</f>
        <v>28.390028746705291</v>
      </c>
    </row>
    <row r="13" spans="1:17" ht="12" customHeight="1" x14ac:dyDescent="0.25">
      <c r="A13" s="166" t="s">
        <v>57</v>
      </c>
      <c r="B13" s="182">
        <f>RES_hhdet_fech!B13/RES_summary!B$19</f>
        <v>29.288982666843243</v>
      </c>
      <c r="C13" s="182">
        <f>RES_hhdet_fech!C13/RES_summary!C$19</f>
        <v>28.984983403012844</v>
      </c>
      <c r="D13" s="182">
        <f>RES_hhdet_fech!D13/RES_summary!D$19</f>
        <v>28.345261903812219</v>
      </c>
      <c r="E13" s="182">
        <f>RES_hhdet_fech!E13/RES_summary!E$19</f>
        <v>28.00387487403065</v>
      </c>
      <c r="F13" s="182">
        <f>RES_hhdet_fech!F13/RES_summary!F$19</f>
        <v>27.62132661401672</v>
      </c>
      <c r="G13" s="182">
        <f>RES_hhdet_fech!G13/RES_summary!G$19</f>
        <v>27.237159636343822</v>
      </c>
      <c r="H13" s="182">
        <f>RES_hhdet_fech!H13/RES_summary!H$19</f>
        <v>24.896643056761228</v>
      </c>
      <c r="I13" s="182">
        <f>RES_hhdet_fech!I13/RES_summary!I$19</f>
        <v>22.114689119485984</v>
      </c>
      <c r="J13" s="182">
        <f>RES_hhdet_fech!J13/RES_summary!J$19</f>
        <v>26.010620888506679</v>
      </c>
      <c r="K13" s="182">
        <f>RES_hhdet_fech!K13/RES_summary!K$19</f>
        <v>25.484188550054927</v>
      </c>
      <c r="L13" s="182">
        <f>RES_hhdet_fech!L13/RES_summary!L$19</f>
        <v>25.178851733371381</v>
      </c>
      <c r="M13" s="182">
        <f>RES_hhdet_fech!M13/RES_summary!M$19</f>
        <v>24.895948464674298</v>
      </c>
      <c r="N13" s="182">
        <f>RES_hhdet_fech!N13/RES_summary!N$19</f>
        <v>24.656230488928937</v>
      </c>
      <c r="O13" s="182">
        <f>RES_hhdet_fech!O13/RES_summary!O$19</f>
        <v>24.34568418313475</v>
      </c>
      <c r="P13" s="182">
        <f>RES_hhdet_fech!P13/RES_summary!P$19</f>
        <v>24.476342474309007</v>
      </c>
      <c r="Q13" s="182">
        <f>RES_hhdet_fech!Q13/RES_summary!Q$19</f>
        <v>23.734181938924308</v>
      </c>
    </row>
    <row r="14" spans="1:17" ht="12" customHeight="1" x14ac:dyDescent="0.25">
      <c r="A14" s="147" t="s">
        <v>59</v>
      </c>
      <c r="B14" s="181">
        <f>RES_hhdet_fech!B14/RES_summary!B$19</f>
        <v>5.2559866598467995</v>
      </c>
      <c r="C14" s="181">
        <f>RES_hhdet_fech!C14/RES_summary!C$19</f>
        <v>5.2404458870997628</v>
      </c>
      <c r="D14" s="181">
        <f>RES_hhdet_fech!D14/RES_summary!D$19</f>
        <v>5.163418377859732</v>
      </c>
      <c r="E14" s="181">
        <f>RES_hhdet_fech!E14/RES_summary!E$19</f>
        <v>5.1400249559788662</v>
      </c>
      <c r="F14" s="181">
        <f>RES_hhdet_fech!F14/RES_summary!F$19</f>
        <v>5.1088719045362492</v>
      </c>
      <c r="G14" s="181">
        <f>RES_hhdet_fech!G14/RES_summary!G$19</f>
        <v>5.0778431001097735</v>
      </c>
      <c r="H14" s="181">
        <f>RES_hhdet_fech!H14/RES_summary!H$19</f>
        <v>6.1494286205866597</v>
      </c>
      <c r="I14" s="181">
        <f>RES_hhdet_fech!I14/RES_summary!I$19</f>
        <v>7.51621848357094</v>
      </c>
      <c r="J14" s="181">
        <f>RES_hhdet_fech!J14/RES_summary!J$19</f>
        <v>4.9460954909204995</v>
      </c>
      <c r="K14" s="181">
        <f>RES_hhdet_fech!K14/RES_summary!K$19</f>
        <v>4.8849057452184956</v>
      </c>
      <c r="L14" s="181">
        <f>RES_hhdet_fech!L14/RES_summary!L$19</f>
        <v>4.8657525977067682</v>
      </c>
      <c r="M14" s="181">
        <f>RES_hhdet_fech!M14/RES_summary!M$19</f>
        <v>4.8172850962685505</v>
      </c>
      <c r="N14" s="181">
        <f>RES_hhdet_fech!N14/RES_summary!N$19</f>
        <v>4.7841121900187966</v>
      </c>
      <c r="O14" s="181">
        <f>RES_hhdet_fech!O14/RES_summary!O$19</f>
        <v>4.7391213353407808</v>
      </c>
      <c r="P14" s="181">
        <f>RES_hhdet_fech!P14/RES_summary!P$19</f>
        <v>4.7815308710921176</v>
      </c>
      <c r="Q14" s="181">
        <f>RES_hhdet_fech!Q14/RES_summary!Q$19</f>
        <v>4.6558468077809838</v>
      </c>
    </row>
    <row r="15" spans="1:17" ht="12" customHeight="1" x14ac:dyDescent="0.25">
      <c r="A15" s="163" t="s">
        <v>142</v>
      </c>
      <c r="B15" s="180">
        <f>RES_hhdet_fech!B15/RES_summary!B$19</f>
        <v>32.955038970974485</v>
      </c>
      <c r="C15" s="180">
        <f>RES_hhdet_fech!C15/RES_summary!C$19</f>
        <v>32.814428788716981</v>
      </c>
      <c r="D15" s="180">
        <f>RES_hhdet_fech!D15/RES_summary!D$19</f>
        <v>31.497672442311679</v>
      </c>
      <c r="E15" s="180">
        <f>RES_hhdet_fech!E15/RES_summary!E$19</f>
        <v>32.391743403484533</v>
      </c>
      <c r="F15" s="180">
        <f>RES_hhdet_fech!F15/RES_summary!F$19</f>
        <v>31.352636789805199</v>
      </c>
      <c r="G15" s="180">
        <f>RES_hhdet_fech!G15/RES_summary!G$19</f>
        <v>30.832329052085495</v>
      </c>
      <c r="H15" s="180">
        <f>RES_hhdet_fech!H15/RES_summary!H$19</f>
        <v>31.728214573369016</v>
      </c>
      <c r="I15" s="180">
        <f>RES_hhdet_fech!I15/RES_summary!I$19</f>
        <v>30.886398913100514</v>
      </c>
      <c r="J15" s="180">
        <f>RES_hhdet_fech!J15/RES_summary!J$19</f>
        <v>29.760437248304633</v>
      </c>
      <c r="K15" s="180">
        <f>RES_hhdet_fech!K15/RES_summary!K$19</f>
        <v>29.621990207872585</v>
      </c>
      <c r="L15" s="180">
        <f>RES_hhdet_fech!L15/RES_summary!L$19</f>
        <v>28.336309314601181</v>
      </c>
      <c r="M15" s="180">
        <f>RES_hhdet_fech!M15/RES_summary!M$19</f>
        <v>29.619360873179605</v>
      </c>
      <c r="N15" s="180">
        <f>RES_hhdet_fech!N15/RES_summary!N$19</f>
        <v>28.870847056349398</v>
      </c>
      <c r="O15" s="180">
        <f>RES_hhdet_fech!O15/RES_summary!O$19</f>
        <v>28.669227904860449</v>
      </c>
      <c r="P15" s="180">
        <f>RES_hhdet_fech!P15/RES_summary!P$19</f>
        <v>29.899646066786037</v>
      </c>
      <c r="Q15" s="180">
        <f>RES_hhdet_fech!Q15/RES_summary!Q$19</f>
        <v>28.378294028578726</v>
      </c>
    </row>
    <row r="16" spans="1:17" ht="12" customHeight="1" x14ac:dyDescent="0.25">
      <c r="A16" s="161" t="s">
        <v>141</v>
      </c>
      <c r="B16" s="179">
        <f>RES_hhdet_fech!B16/RES_summary!B$19</f>
        <v>29.972265888076912</v>
      </c>
      <c r="C16" s="179">
        <f>RES_hhdet_fech!C16/RES_summary!C$19</f>
        <v>29.851267478637993</v>
      </c>
      <c r="D16" s="179">
        <f>RES_hhdet_fech!D16/RES_summary!D$19</f>
        <v>28.786672709593333</v>
      </c>
      <c r="E16" s="179">
        <f>RES_hhdet_fech!E16/RES_summary!E$19</f>
        <v>29.433832508591607</v>
      </c>
      <c r="F16" s="179">
        <f>RES_hhdet_fech!F16/RES_summary!F$19</f>
        <v>28.623349496890246</v>
      </c>
      <c r="G16" s="179">
        <f>RES_hhdet_fech!G16/RES_summary!G$19</f>
        <v>28.202089889173536</v>
      </c>
      <c r="H16" s="179">
        <f>RES_hhdet_fech!H16/RES_summary!H$19</f>
        <v>28.200537749078322</v>
      </c>
      <c r="I16" s="179">
        <f>RES_hhdet_fech!I16/RES_summary!I$19</f>
        <v>26.820217804258853</v>
      </c>
      <c r="J16" s="179">
        <f>RES_hhdet_fech!J16/RES_summary!J$19</f>
        <v>27.266423427149025</v>
      </c>
      <c r="K16" s="179">
        <f>RES_hhdet_fech!K16/RES_summary!K$19</f>
        <v>27.101398401122914</v>
      </c>
      <c r="L16" s="179">
        <f>RES_hhdet_fech!L16/RES_summary!L$19</f>
        <v>26.117984583657741</v>
      </c>
      <c r="M16" s="179">
        <f>RES_hhdet_fech!M16/RES_summary!M$19</f>
        <v>27.031805751153215</v>
      </c>
      <c r="N16" s="179">
        <f>RES_hhdet_fech!N16/RES_summary!N$19</f>
        <v>26.437247482280853</v>
      </c>
      <c r="O16" s="179">
        <f>RES_hhdet_fech!O16/RES_summary!O$19</f>
        <v>26.241042263986131</v>
      </c>
      <c r="P16" s="179">
        <f>RES_hhdet_fech!P16/RES_summary!P$19</f>
        <v>27.206265421181708</v>
      </c>
      <c r="Q16" s="179">
        <f>RES_hhdet_fech!Q16/RES_summary!Q$19</f>
        <v>25.939567329215112</v>
      </c>
    </row>
    <row r="17" spans="1:17" ht="12" customHeight="1" x14ac:dyDescent="0.25">
      <c r="A17" s="148" t="s">
        <v>60</v>
      </c>
      <c r="B17" s="177">
        <f>RES_hhdet_fech!B17/RES_summary!B$19</f>
        <v>24.71627922823011</v>
      </c>
      <c r="C17" s="177">
        <f>RES_hhdet_fech!C17/RES_summary!C$19</f>
        <v>24.610821591538222</v>
      </c>
      <c r="D17" s="177">
        <f>RES_hhdet_fech!D17/RES_summary!D$19</f>
        <v>23.623254331733598</v>
      </c>
      <c r="E17" s="177">
        <f>RES_hhdet_fech!E17/RES_summary!E$19</f>
        <v>24.293807552612744</v>
      </c>
      <c r="F17" s="177">
        <f>RES_hhdet_fech!F17/RES_summary!F$19</f>
        <v>23.514477592353938</v>
      </c>
      <c r="G17" s="177">
        <f>RES_hhdet_fech!G17/RES_summary!G$19</f>
        <v>23.124246789063758</v>
      </c>
      <c r="H17" s="177">
        <f>RES_hhdet_fech!H17/RES_summary!H$19</f>
        <v>22.051109128491657</v>
      </c>
      <c r="I17" s="177">
        <f>RES_hhdet_fech!I17/RES_summary!I$19</f>
        <v>19.303999320687918</v>
      </c>
      <c r="J17" s="177">
        <f>RES_hhdet_fech!J17/RES_summary!J$19</f>
        <v>22.320327936228523</v>
      </c>
      <c r="K17" s="177">
        <f>RES_hhdet_fech!K17/RES_summary!K$19</f>
        <v>22.216492655904421</v>
      </c>
      <c r="L17" s="177">
        <f>RES_hhdet_fech!L17/RES_summary!L$19</f>
        <v>21.252231985950974</v>
      </c>
      <c r="M17" s="177">
        <f>RES_hhdet_fech!M17/RES_summary!M$19</f>
        <v>22.214520654884659</v>
      </c>
      <c r="N17" s="177">
        <f>RES_hhdet_fech!N17/RES_summary!N$19</f>
        <v>21.653135292262061</v>
      </c>
      <c r="O17" s="177">
        <f>RES_hhdet_fech!O17/RES_summary!O$19</f>
        <v>21.501920928645355</v>
      </c>
      <c r="P17" s="177">
        <f>RES_hhdet_fech!P17/RES_summary!P$19</f>
        <v>22.424734550089592</v>
      </c>
      <c r="Q17" s="177">
        <f>RES_hhdet_fech!Q17/RES_summary!Q$19</f>
        <v>21.28372052143413</v>
      </c>
    </row>
    <row r="18" spans="1:17" ht="12" customHeight="1" x14ac:dyDescent="0.25">
      <c r="A18" s="148" t="s">
        <v>59</v>
      </c>
      <c r="B18" s="177">
        <f>RES_hhdet_fech!B18/RES_summary!B$19</f>
        <v>5.2559866598467968</v>
      </c>
      <c r="C18" s="177">
        <f>RES_hhdet_fech!C18/RES_summary!C$19</f>
        <v>5.2404458870997619</v>
      </c>
      <c r="D18" s="177">
        <f>RES_hhdet_fech!D18/RES_summary!D$19</f>
        <v>5.1634183778597356</v>
      </c>
      <c r="E18" s="177">
        <f>RES_hhdet_fech!E18/RES_summary!E$19</f>
        <v>5.1400249559788662</v>
      </c>
      <c r="F18" s="177">
        <f>RES_hhdet_fech!F18/RES_summary!F$19</f>
        <v>5.1088719045363105</v>
      </c>
      <c r="G18" s="177">
        <f>RES_hhdet_fech!G18/RES_summary!G$19</f>
        <v>5.0778431001097752</v>
      </c>
      <c r="H18" s="177">
        <f>RES_hhdet_fech!H18/RES_summary!H$19</f>
        <v>6.1494286205866624</v>
      </c>
      <c r="I18" s="177">
        <f>RES_hhdet_fech!I18/RES_summary!I$19</f>
        <v>7.5162184835709391</v>
      </c>
      <c r="J18" s="177">
        <f>RES_hhdet_fech!J18/RES_summary!J$19</f>
        <v>4.9460954909205004</v>
      </c>
      <c r="K18" s="177">
        <f>RES_hhdet_fech!K18/RES_summary!K$19</f>
        <v>4.8849057452184939</v>
      </c>
      <c r="L18" s="177">
        <f>RES_hhdet_fech!L18/RES_summary!L$19</f>
        <v>4.8657525977067664</v>
      </c>
      <c r="M18" s="177">
        <f>RES_hhdet_fech!M18/RES_summary!M$19</f>
        <v>4.8172850962685514</v>
      </c>
      <c r="N18" s="177">
        <f>RES_hhdet_fech!N18/RES_summary!N$19</f>
        <v>4.7841121900187975</v>
      </c>
      <c r="O18" s="177">
        <f>RES_hhdet_fech!O18/RES_summary!O$19</f>
        <v>4.7391213353407826</v>
      </c>
      <c r="P18" s="177">
        <f>RES_hhdet_fech!P18/RES_summary!P$19</f>
        <v>4.7815308710921176</v>
      </c>
      <c r="Q18" s="177">
        <f>RES_hhdet_fech!Q18/RES_summary!Q$19</f>
        <v>4.6558468077809811</v>
      </c>
    </row>
    <row r="19" spans="1:17" ht="12" customHeight="1" x14ac:dyDescent="0.25">
      <c r="A19" s="158" t="s">
        <v>62</v>
      </c>
      <c r="B19" s="178">
        <f>RES_hhdet_fech!B19/RES_summary!B$19</f>
        <v>5.9140590956910053</v>
      </c>
      <c r="C19" s="178">
        <f>RES_hhdet_fech!C19/RES_summary!C$19</f>
        <v>6.5303231715120242</v>
      </c>
      <c r="D19" s="178">
        <f>RES_hhdet_fech!D19/RES_summary!D$19</f>
        <v>6.2384541517915908</v>
      </c>
      <c r="E19" s="178">
        <f>RES_hhdet_fech!E19/RES_summary!E$19</f>
        <v>6.5131436356376691</v>
      </c>
      <c r="F19" s="178">
        <f>RES_hhdet_fech!F19/RES_summary!F$19</f>
        <v>6.3526335646881043</v>
      </c>
      <c r="G19" s="178">
        <f>RES_hhdet_fech!G19/RES_summary!G$19</f>
        <v>6.2314219445820394</v>
      </c>
      <c r="H19" s="178">
        <f>RES_hhdet_fech!H19/RES_summary!H$19</f>
        <v>6.2927315052235642</v>
      </c>
      <c r="I19" s="178">
        <f>RES_hhdet_fech!I19/RES_summary!I$19</f>
        <v>5.7799244446642026</v>
      </c>
      <c r="J19" s="178">
        <f>RES_hhdet_fech!J19/RES_summary!J$19</f>
        <v>6.1405313528139951</v>
      </c>
      <c r="K19" s="178">
        <f>RES_hhdet_fech!K19/RES_summary!K$19</f>
        <v>6.0285363840800583</v>
      </c>
      <c r="L19" s="178">
        <f>RES_hhdet_fech!L19/RES_summary!L$19</f>
        <v>6.3371329373304937</v>
      </c>
      <c r="M19" s="178">
        <f>RES_hhdet_fech!M19/RES_summary!M$19</f>
        <v>6.1388653338951862</v>
      </c>
      <c r="N19" s="178">
        <f>RES_hhdet_fech!N19/RES_summary!N$19</f>
        <v>6.4807787240356731</v>
      </c>
      <c r="O19" s="178">
        <f>RES_hhdet_fech!O19/RES_summary!O$19</f>
        <v>6.5854305918648253</v>
      </c>
      <c r="P19" s="178">
        <f>RES_hhdet_fech!P19/RES_summary!P$19</f>
        <v>6.5980988791550148</v>
      </c>
      <c r="Q19" s="178">
        <f>RES_hhdet_fech!Q19/RES_summary!Q$19</f>
        <v>6.6472436361135436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9.5666264917433956</v>
      </c>
      <c r="C21" s="177">
        <f>RES_hhdet_fech!C21/RES_summary!C$19</f>
        <v>9.193285550611618</v>
      </c>
      <c r="D21" s="177">
        <f>RES_hhdet_fech!D21/RES_summary!D$19</f>
        <v>9.3579878997707802</v>
      </c>
      <c r="E21" s="177">
        <f>RES_hhdet_fech!E21/RES_summary!E$19</f>
        <v>9.2117675640086745</v>
      </c>
      <c r="F21" s="177">
        <f>RES_hhdet_fech!F21/RES_summary!F$19</f>
        <v>9.1564024322522108</v>
      </c>
      <c r="G21" s="177">
        <f>RES_hhdet_fech!G21/RES_summary!G$19</f>
        <v>9.2854792966786288</v>
      </c>
      <c r="H21" s="177">
        <f>RES_hhdet_fech!H21/RES_summary!H$19</f>
        <v>9.2392681224521596</v>
      </c>
      <c r="I21" s="177">
        <f>RES_hhdet_fech!I21/RES_summary!I$19</f>
        <v>9.5492741120145723</v>
      </c>
      <c r="J21" s="177">
        <f>RES_hhdet_fech!J21/RES_summary!J$19</f>
        <v>9.2338504627953935</v>
      </c>
      <c r="K21" s="177">
        <f>RES_hhdet_fech!K21/RES_summary!K$19</f>
        <v>9.2743620469979362</v>
      </c>
      <c r="L21" s="177">
        <f>RES_hhdet_fech!L21/RES_summary!L$19</f>
        <v>8.971033838221663</v>
      </c>
      <c r="M21" s="177">
        <f>RES_hhdet_fech!M21/RES_summary!M$19</f>
        <v>9.088103482913894</v>
      </c>
      <c r="N21" s="177">
        <f>RES_hhdet_fech!N21/RES_summary!N$19</f>
        <v>9.4580741941504893</v>
      </c>
      <c r="O21" s="177">
        <f>RES_hhdet_fech!O21/RES_summary!O$19</f>
        <v>9.3935514150956756</v>
      </c>
      <c r="P21" s="177">
        <f>RES_hhdet_fech!P21/RES_summary!P$19</f>
        <v>9.5879944723263009</v>
      </c>
      <c r="Q21" s="177">
        <f>RES_hhdet_fech!Q21/RES_summary!Q$19</f>
        <v>9.6451361990400653</v>
      </c>
    </row>
    <row r="22" spans="1:17" ht="12" customHeight="1" x14ac:dyDescent="0.25">
      <c r="A22" s="29" t="s">
        <v>140</v>
      </c>
      <c r="B22" s="176">
        <f>RES_hhdet_fech!B22/RES_summary!B$19</f>
        <v>5.3516576194026229</v>
      </c>
      <c r="C22" s="176">
        <f>RES_hhdet_fech!C22/RES_summary!C$19</f>
        <v>5.1815737726315483</v>
      </c>
      <c r="D22" s="176">
        <f>RES_hhdet_fech!D22/RES_summary!D$19</f>
        <v>5.1895106649660994</v>
      </c>
      <c r="E22" s="176">
        <f>RES_hhdet_fech!E22/RES_summary!E$19</f>
        <v>5.3298770133559596</v>
      </c>
      <c r="F22" s="176">
        <f>RES_hhdet_fech!F22/RES_summary!F$19</f>
        <v>5.2692604675348518</v>
      </c>
      <c r="G22" s="176">
        <f>RES_hhdet_fech!G22/RES_summary!G$19</f>
        <v>5.4533854062399563</v>
      </c>
      <c r="H22" s="176">
        <f>RES_hhdet_fech!H22/RES_summary!H$19</f>
        <v>5.4477775594929252</v>
      </c>
      <c r="I22" s="176">
        <f>RES_hhdet_fech!I22/RES_summary!I$19</f>
        <v>5.5987589427996536</v>
      </c>
      <c r="J22" s="176">
        <f>RES_hhdet_fech!J22/RES_summary!J$19</f>
        <v>5.3910510449702249</v>
      </c>
      <c r="K22" s="176">
        <f>RES_hhdet_fech!K22/RES_summary!K$19</f>
        <v>5.5464756433102593</v>
      </c>
      <c r="L22" s="176">
        <f>RES_hhdet_fech!L22/RES_summary!L$19</f>
        <v>5.2631132328421728</v>
      </c>
      <c r="M22" s="176">
        <f>RES_hhdet_fech!M22/RES_summary!M$19</f>
        <v>5.5287334135531081</v>
      </c>
      <c r="N22" s="176">
        <f>RES_hhdet_fech!N22/RES_summary!N$19</f>
        <v>5.7733946839433425</v>
      </c>
      <c r="O22" s="176">
        <f>RES_hhdet_fech!O22/RES_summary!O$19</f>
        <v>5.8102563513016232</v>
      </c>
      <c r="P22" s="176">
        <f>RES_hhdet_fech!P22/RES_summary!P$19</f>
        <v>6.1062983881979367</v>
      </c>
      <c r="Q22" s="176">
        <f>RES_hhdet_fech!Q22/RES_summary!Q$19</f>
        <v>6.2129859624232777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195.9342400690158</v>
      </c>
      <c r="C24" s="184">
        <f>RES_hhdet_fech!C24/RES_summary!C$19</f>
        <v>201.05255252599923</v>
      </c>
      <c r="D24" s="184">
        <f>RES_hhdet_fech!D24/RES_summary!D$19</f>
        <v>194.43224960044179</v>
      </c>
      <c r="E24" s="184">
        <f>RES_hhdet_fech!E24/RES_summary!E$19</f>
        <v>198.91760348845165</v>
      </c>
      <c r="F24" s="184">
        <f>RES_hhdet_fech!F24/RES_summary!F$19</f>
        <v>201.25510554728422</v>
      </c>
      <c r="G24" s="184">
        <f>RES_hhdet_fech!G24/RES_summary!G$19</f>
        <v>190.68891248170669</v>
      </c>
      <c r="H24" s="184">
        <f>RES_hhdet_fech!H24/RES_summary!H$19</f>
        <v>187.00270225706194</v>
      </c>
      <c r="I24" s="184">
        <f>RES_hhdet_fech!I24/RES_summary!I$19</f>
        <v>177.8598542388012</v>
      </c>
      <c r="J24" s="184">
        <f>RES_hhdet_fech!J24/RES_summary!J$19</f>
        <v>181.11824261573929</v>
      </c>
      <c r="K24" s="184">
        <f>RES_hhdet_fech!K24/RES_summary!K$19</f>
        <v>172.29270701729598</v>
      </c>
      <c r="L24" s="184">
        <f>RES_hhdet_fech!L24/RES_summary!L$19</f>
        <v>188.14569449733972</v>
      </c>
      <c r="M24" s="184">
        <f>RES_hhdet_fech!M24/RES_summary!M$19</f>
        <v>146.78992400345643</v>
      </c>
      <c r="N24" s="184">
        <f>RES_hhdet_fech!N24/RES_summary!N$19</f>
        <v>163.86705007685487</v>
      </c>
      <c r="O24" s="184">
        <f>RES_hhdet_fech!O24/RES_summary!O$19</f>
        <v>164.0584769255311</v>
      </c>
      <c r="P24" s="184">
        <f>RES_hhdet_fech!P24/RES_summary!P$19</f>
        <v>139.41290867078609</v>
      </c>
      <c r="Q24" s="184">
        <f>RES_hhdet_fech!Q24/RES_summary!Q$19</f>
        <v>141.53586700280002</v>
      </c>
    </row>
    <row r="25" spans="1:17" ht="12.95" customHeight="1" x14ac:dyDescent="0.25">
      <c r="A25" s="158" t="s">
        <v>65</v>
      </c>
      <c r="B25" s="178">
        <f>RES_hhdet_fech!B25/RES_summary!B$19</f>
        <v>155.94955036716652</v>
      </c>
      <c r="C25" s="178">
        <f>RES_hhdet_fech!C25/RES_summary!C$19</f>
        <v>160.6350901204024</v>
      </c>
      <c r="D25" s="178">
        <f>RES_hhdet_fech!D25/RES_summary!D$19</f>
        <v>155.51587349620934</v>
      </c>
      <c r="E25" s="178">
        <f>RES_hhdet_fech!E25/RES_summary!E$19</f>
        <v>159.09819153027479</v>
      </c>
      <c r="F25" s="178">
        <f>RES_hhdet_fech!F25/RES_summary!F$19</f>
        <v>162.5237392062736</v>
      </c>
      <c r="G25" s="178">
        <f>RES_hhdet_fech!G25/RES_summary!G$19</f>
        <v>152.61201686912366</v>
      </c>
      <c r="H25" s="178">
        <f>RES_hhdet_fech!H25/RES_summary!H$19</f>
        <v>148.25326963375673</v>
      </c>
      <c r="I25" s="178">
        <f>RES_hhdet_fech!I25/RES_summary!I$19</f>
        <v>140.35482515411229</v>
      </c>
      <c r="J25" s="178">
        <f>RES_hhdet_fech!J25/RES_summary!J$19</f>
        <v>144.20117588938265</v>
      </c>
      <c r="K25" s="178">
        <f>RES_hhdet_fech!K25/RES_summary!K$19</f>
        <v>135.72445864090241</v>
      </c>
      <c r="L25" s="178">
        <f>RES_hhdet_fech!L25/RES_summary!L$19</f>
        <v>152.32715402691224</v>
      </c>
      <c r="M25" s="178">
        <f>RES_hhdet_fech!M25/RES_summary!M$19</f>
        <v>110.2499779031431</v>
      </c>
      <c r="N25" s="178">
        <f>RES_hhdet_fech!N25/RES_summary!N$19</f>
        <v>127.62121579289928</v>
      </c>
      <c r="O25" s="178">
        <f>RES_hhdet_fech!O25/RES_summary!O$19</f>
        <v>127.9624127019878</v>
      </c>
      <c r="P25" s="178">
        <f>RES_hhdet_fech!P25/RES_summary!P$19</f>
        <v>102.32538675585329</v>
      </c>
      <c r="Q25" s="178">
        <f>RES_hhdet_fech!Q25/RES_summary!Q$19</f>
        <v>105.7846464555597</v>
      </c>
    </row>
    <row r="26" spans="1:17" ht="12" customHeight="1" x14ac:dyDescent="0.25">
      <c r="A26" s="23" t="s">
        <v>84</v>
      </c>
      <c r="B26" s="177">
        <f>RES_hhdet_fech!B26/RES_summary!B$19</f>
        <v>153.857106308168</v>
      </c>
      <c r="C26" s="177">
        <f>RES_hhdet_fech!C26/RES_summary!C$19</f>
        <v>158.3300197967869</v>
      </c>
      <c r="D26" s="177">
        <f>RES_hhdet_fech!D26/RES_summary!D$19</f>
        <v>153.74118308144054</v>
      </c>
      <c r="E26" s="177">
        <f>RES_hhdet_fech!E26/RES_summary!E$19</f>
        <v>156.09755355056788</v>
      </c>
      <c r="F26" s="177">
        <f>RES_hhdet_fech!F26/RES_summary!F$19</f>
        <v>160.06784321829809</v>
      </c>
      <c r="G26" s="177">
        <f>RES_hhdet_fech!G26/RES_summary!G$19</f>
        <v>149.85177155385574</v>
      </c>
      <c r="H26" s="177">
        <f>RES_hhdet_fech!H26/RES_summary!H$19</f>
        <v>145.47744622044479</v>
      </c>
      <c r="I26" s="177">
        <f>RES_hhdet_fech!I26/RES_summary!I$19</f>
        <v>137.55287372064586</v>
      </c>
      <c r="J26" s="177">
        <f>RES_hhdet_fech!J26/RES_summary!J$19</f>
        <v>141.99113262862869</v>
      </c>
      <c r="K26" s="177">
        <f>RES_hhdet_fech!K26/RES_summary!K$19</f>
        <v>133.29213822211176</v>
      </c>
      <c r="L26" s="177">
        <f>RES_hhdet_fech!L26/RES_summary!L$19</f>
        <v>150.55236922941481</v>
      </c>
      <c r="M26" s="177">
        <f>RES_hhdet_fech!M26/RES_summary!M$19</f>
        <v>108.1129010390449</v>
      </c>
      <c r="N26" s="177">
        <f>RES_hhdet_fech!N26/RES_summary!N$19</f>
        <v>125.66574973676019</v>
      </c>
      <c r="O26" s="177">
        <f>RES_hhdet_fech!O26/RES_summary!O$19</f>
        <v>126.06993704296833</v>
      </c>
      <c r="P26" s="177">
        <f>RES_hhdet_fech!P26/RES_summary!P$19</f>
        <v>100.20874126889659</v>
      </c>
      <c r="Q26" s="177">
        <f>RES_hhdet_fech!Q26/RES_summary!Q$19</f>
        <v>103.84195632395668</v>
      </c>
    </row>
    <row r="27" spans="1:17" ht="12" customHeight="1" x14ac:dyDescent="0.25">
      <c r="A27" s="23" t="s">
        <v>60</v>
      </c>
      <c r="B27" s="177">
        <f>RES_hhdet_fech!B27/RES_summary!B$19</f>
        <v>2.0924440589985145</v>
      </c>
      <c r="C27" s="177">
        <f>RES_hhdet_fech!C27/RES_summary!C$19</f>
        <v>2.3050703236154928</v>
      </c>
      <c r="D27" s="177">
        <f>RES_hhdet_fech!D27/RES_summary!D$19</f>
        <v>1.7746904147688174</v>
      </c>
      <c r="E27" s="177">
        <f>RES_hhdet_fech!E27/RES_summary!E$19</f>
        <v>3.0006379797068861</v>
      </c>
      <c r="F27" s="177">
        <f>RES_hhdet_fech!F27/RES_summary!F$19</f>
        <v>2.4558959879754871</v>
      </c>
      <c r="G27" s="177">
        <f>RES_hhdet_fech!G27/RES_summary!G$19</f>
        <v>2.7602453152679258</v>
      </c>
      <c r="H27" s="177">
        <f>RES_hhdet_fech!H27/RES_summary!H$19</f>
        <v>2.7758234133119468</v>
      </c>
      <c r="I27" s="177">
        <f>RES_hhdet_fech!I27/RES_summary!I$19</f>
        <v>2.8019514334664373</v>
      </c>
      <c r="J27" s="177">
        <f>RES_hhdet_fech!J27/RES_summary!J$19</f>
        <v>2.2100432607539551</v>
      </c>
      <c r="K27" s="177">
        <f>RES_hhdet_fech!K27/RES_summary!K$19</f>
        <v>2.4323204187906389</v>
      </c>
      <c r="L27" s="177">
        <f>RES_hhdet_fech!L27/RES_summary!L$19</f>
        <v>1.7747847974974307</v>
      </c>
      <c r="M27" s="177">
        <f>RES_hhdet_fech!M27/RES_summary!M$19</f>
        <v>2.1370768640982067</v>
      </c>
      <c r="N27" s="177">
        <f>RES_hhdet_fech!N27/RES_summary!N$19</f>
        <v>1.9554660561390835</v>
      </c>
      <c r="O27" s="177">
        <f>RES_hhdet_fech!O27/RES_summary!O$19</f>
        <v>1.8924756590194682</v>
      </c>
      <c r="P27" s="177">
        <f>RES_hhdet_fech!P27/RES_summary!P$19</f>
        <v>2.1166454869566915</v>
      </c>
      <c r="Q27" s="177">
        <f>RES_hhdet_fech!Q27/RES_summary!Q$19</f>
        <v>1.9426901316030196</v>
      </c>
    </row>
    <row r="28" spans="1:17" ht="12.95" customHeight="1" x14ac:dyDescent="0.25">
      <c r="A28" s="158" t="s">
        <v>112</v>
      </c>
      <c r="B28" s="178">
        <f>RES_hhdet_fech!B28/RES_summary!B$19</f>
        <v>1.9694989122600995E-2</v>
      </c>
      <c r="C28" s="178">
        <f>RES_hhdet_fech!C28/RES_summary!C$19</f>
        <v>2.1573370119556217E-2</v>
      </c>
      <c r="D28" s="178">
        <f>RES_hhdet_fech!D28/RES_summary!D$19</f>
        <v>2.5403812352013541E-2</v>
      </c>
      <c r="E28" s="178">
        <f>RES_hhdet_fech!E28/RES_summary!E$19</f>
        <v>2.8450908891863962E-2</v>
      </c>
      <c r="F28" s="178">
        <f>RES_hhdet_fech!F28/RES_summary!F$19</f>
        <v>3.4191341284753964E-2</v>
      </c>
      <c r="G28" s="178">
        <f>RES_hhdet_fech!G28/RES_summary!G$19</f>
        <v>3.7753363280034286E-2</v>
      </c>
      <c r="H28" s="178">
        <f>RES_hhdet_fech!H28/RES_summary!H$19</f>
        <v>4.5634246131304991E-2</v>
      </c>
      <c r="I28" s="178">
        <f>RES_hhdet_fech!I28/RES_summary!I$19</f>
        <v>5.2622701752806415E-2</v>
      </c>
      <c r="J28" s="178">
        <f>RES_hhdet_fech!J28/RES_summary!J$19</f>
        <v>6.0060164364975778E-2</v>
      </c>
      <c r="K28" s="178">
        <f>RES_hhdet_fech!K28/RES_summary!K$19</f>
        <v>6.8260528341601082E-2</v>
      </c>
      <c r="L28" s="178">
        <f>RES_hhdet_fech!L28/RES_summary!L$19</f>
        <v>8.1720347354766257E-2</v>
      </c>
      <c r="M28" s="178">
        <f>RES_hhdet_fech!M28/RES_summary!M$19</f>
        <v>8.9676841047653125E-2</v>
      </c>
      <c r="N28" s="178">
        <f>RES_hhdet_fech!N28/RES_summary!N$19</f>
        <v>9.8423375748456318E-2</v>
      </c>
      <c r="O28" s="178">
        <f>RES_hhdet_fech!O28/RES_summary!O$19</f>
        <v>0.10369494213705512</v>
      </c>
      <c r="P28" s="178">
        <f>RES_hhdet_fech!P28/RES_summary!P$19</f>
        <v>0.10360434989287545</v>
      </c>
      <c r="Q28" s="178">
        <f>RES_hhdet_fech!Q28/RES_summary!Q$19</f>
        <v>0.1090786020331601</v>
      </c>
    </row>
    <row r="29" spans="1:17" ht="12" customHeight="1" x14ac:dyDescent="0.25">
      <c r="A29" s="23" t="s">
        <v>60</v>
      </c>
      <c r="B29" s="177">
        <f>RES_hhdet_fech!B29/RES_summary!B$19</f>
        <v>1.9694989122600995E-2</v>
      </c>
      <c r="C29" s="177">
        <f>RES_hhdet_fech!C29/RES_summary!C$19</f>
        <v>2.1573370119556217E-2</v>
      </c>
      <c r="D29" s="177">
        <f>RES_hhdet_fech!D29/RES_summary!D$19</f>
        <v>2.5403812352013541E-2</v>
      </c>
      <c r="E29" s="177">
        <f>RES_hhdet_fech!E29/RES_summary!E$19</f>
        <v>2.8450908891863962E-2</v>
      </c>
      <c r="F29" s="177">
        <f>RES_hhdet_fech!F29/RES_summary!F$19</f>
        <v>3.4191341284753964E-2</v>
      </c>
      <c r="G29" s="177">
        <f>RES_hhdet_fech!G29/RES_summary!G$19</f>
        <v>3.7753363280034286E-2</v>
      </c>
      <c r="H29" s="177">
        <f>RES_hhdet_fech!H29/RES_summary!H$19</f>
        <v>4.5634246131304991E-2</v>
      </c>
      <c r="I29" s="177">
        <f>RES_hhdet_fech!I29/RES_summary!I$19</f>
        <v>5.2622701752806415E-2</v>
      </c>
      <c r="J29" s="177">
        <f>RES_hhdet_fech!J29/RES_summary!J$19</f>
        <v>6.0060164364975778E-2</v>
      </c>
      <c r="K29" s="177">
        <f>RES_hhdet_fech!K29/RES_summary!K$19</f>
        <v>6.8260528341601082E-2</v>
      </c>
      <c r="L29" s="177">
        <f>RES_hhdet_fech!L29/RES_summary!L$19</f>
        <v>8.1720347354766257E-2</v>
      </c>
      <c r="M29" s="177">
        <f>RES_hhdet_fech!M29/RES_summary!M$19</f>
        <v>8.9676841047653125E-2</v>
      </c>
      <c r="N29" s="177">
        <f>RES_hhdet_fech!N29/RES_summary!N$19</f>
        <v>9.8423375748456318E-2</v>
      </c>
      <c r="O29" s="177">
        <f>RES_hhdet_fech!O29/RES_summary!O$19</f>
        <v>0.10369494213705512</v>
      </c>
      <c r="P29" s="177">
        <f>RES_hhdet_fech!P29/RES_summary!P$19</f>
        <v>0.10360434989287545</v>
      </c>
      <c r="Q29" s="177">
        <f>RES_hhdet_fech!Q29/RES_summary!Q$19</f>
        <v>0.1090786020331601</v>
      </c>
    </row>
    <row r="30" spans="1:17" ht="12" customHeight="1" x14ac:dyDescent="0.25">
      <c r="A30" s="158" t="s">
        <v>63</v>
      </c>
      <c r="B30" s="178">
        <f>RES_hhdet_fech!B30/RES_summary!B$19</f>
        <v>34.050929904222166</v>
      </c>
      <c r="C30" s="178">
        <f>RES_hhdet_fech!C30/RES_summary!C$19</f>
        <v>33.873775875326594</v>
      </c>
      <c r="D30" s="178">
        <f>RES_hhdet_fech!D30/RES_summary!D$19</f>
        <v>32.6586845619168</v>
      </c>
      <c r="E30" s="178">
        <f>RES_hhdet_fech!E30/RES_summary!E$19</f>
        <v>33.295215642817887</v>
      </c>
      <c r="F30" s="178">
        <f>RES_hhdet_fech!F30/RES_summary!F$19</f>
        <v>32.367075276008798</v>
      </c>
      <c r="G30" s="178">
        <f>RES_hhdet_fech!G30/RES_summary!G$19</f>
        <v>31.855534722750036</v>
      </c>
      <c r="H30" s="178">
        <f>RES_hhdet_fech!H30/RES_summary!H$19</f>
        <v>32.456751292471239</v>
      </c>
      <c r="I30" s="178">
        <f>RES_hhdet_fech!I30/RES_summary!I$19</f>
        <v>31.692404818286484</v>
      </c>
      <c r="J30" s="178">
        <f>RES_hhdet_fech!J30/RES_summary!J$19</f>
        <v>30.720446261981671</v>
      </c>
      <c r="K30" s="178">
        <f>RES_hhdet_fech!K30/RES_summary!K$19</f>
        <v>30.467205243895716</v>
      </c>
      <c r="L30" s="178">
        <f>RES_hhdet_fech!L30/RES_summary!L$19</f>
        <v>29.382092444648215</v>
      </c>
      <c r="M30" s="178">
        <f>RES_hhdet_fech!M30/RES_summary!M$19</f>
        <v>30.290093225514248</v>
      </c>
      <c r="N30" s="178">
        <f>RES_hhdet_fech!N30/RES_summary!N$19</f>
        <v>29.647684661649176</v>
      </c>
      <c r="O30" s="178">
        <f>RES_hhdet_fech!O30/RES_summary!O$19</f>
        <v>29.411531898422012</v>
      </c>
      <c r="P30" s="178">
        <f>RES_hhdet_fech!P30/RES_summary!P$19</f>
        <v>30.398378627799381</v>
      </c>
      <c r="Q30" s="178">
        <f>RES_hhdet_fech!Q30/RES_summary!Q$19</f>
        <v>29.016609846320605</v>
      </c>
    </row>
    <row r="31" spans="1:17" ht="12" customHeight="1" x14ac:dyDescent="0.25">
      <c r="A31" s="167" t="s">
        <v>169</v>
      </c>
      <c r="B31" s="183">
        <f>RES_hhdet_fech!B31/RES_summary!B$19</f>
        <v>39.051976889124887</v>
      </c>
      <c r="C31" s="183">
        <f>RES_hhdet_fech!C31/RES_summary!C$19</f>
        <v>38.646644537349864</v>
      </c>
      <c r="D31" s="183">
        <f>RES_hhdet_fech!D31/RES_summary!D$19</f>
        <v>37.793682538416178</v>
      </c>
      <c r="E31" s="183">
        <f>RES_hhdet_fech!E31/RES_summary!E$19</f>
        <v>37.338499832041677</v>
      </c>
      <c r="F31" s="183">
        <f>RES_hhdet_fech!F31/RES_summary!F$19</f>
        <v>36.828435485356181</v>
      </c>
      <c r="G31" s="183">
        <f>RES_hhdet_fech!G31/RES_summary!G$19</f>
        <v>36.316212848459074</v>
      </c>
      <c r="H31" s="183">
        <f>RES_hhdet_fech!H31/RES_summary!H$19</f>
        <v>35.822507995339947</v>
      </c>
      <c r="I31" s="183">
        <f>RES_hhdet_fech!I31/RES_summary!I$19</f>
        <v>35.383502591177695</v>
      </c>
      <c r="J31" s="183">
        <f>RES_hhdet_fech!J31/RES_summary!J$19</f>
        <v>34.680827851342286</v>
      </c>
      <c r="K31" s="183">
        <f>RES_hhdet_fech!K31/RES_summary!K$19</f>
        <v>33.978918066739965</v>
      </c>
      <c r="L31" s="183">
        <f>RES_hhdet_fech!L31/RES_summary!L$19</f>
        <v>33.571802311161662</v>
      </c>
      <c r="M31" s="183">
        <f>RES_hhdet_fech!M31/RES_summary!M$19</f>
        <v>33.19459795289891</v>
      </c>
      <c r="N31" s="183">
        <f>RES_hhdet_fech!N31/RES_summary!N$19</f>
        <v>32.87497398523842</v>
      </c>
      <c r="O31" s="183">
        <f>RES_hhdet_fech!O31/RES_summary!O$19</f>
        <v>32.460912244179653</v>
      </c>
      <c r="P31" s="183">
        <f>RES_hhdet_fech!P31/RES_summary!P$19</f>
        <v>32.635123299078586</v>
      </c>
      <c r="Q31" s="183">
        <f>RES_hhdet_fech!Q31/RES_summary!Q$19</f>
        <v>31.645575918565623</v>
      </c>
    </row>
    <row r="32" spans="1:17" ht="12" customHeight="1" x14ac:dyDescent="0.25">
      <c r="A32" s="167" t="s">
        <v>168</v>
      </c>
      <c r="B32" s="183">
        <f>RES_hhdet_fech!B32/RES_summary!B$19</f>
        <v>34.544969326690037</v>
      </c>
      <c r="C32" s="183">
        <f>RES_hhdet_fech!C32/RES_summary!C$19</f>
        <v>34.225429290112608</v>
      </c>
      <c r="D32" s="183">
        <f>RES_hhdet_fech!D32/RES_summary!D$19</f>
        <v>33.508680281671957</v>
      </c>
      <c r="E32" s="183">
        <f>RES_hhdet_fech!E32/RES_summary!E$19</f>
        <v>33.143899830009516</v>
      </c>
      <c r="F32" s="183">
        <f>RES_hhdet_fech!F32/RES_summary!F$19</f>
        <v>32.730198518553685</v>
      </c>
      <c r="G32" s="183">
        <f>RES_hhdet_fech!G32/RES_summary!G$19</f>
        <v>32.315002736453593</v>
      </c>
      <c r="H32" s="183">
        <f>RES_hhdet_fech!H32/RES_summary!H$19</f>
        <v>31.046071677347886</v>
      </c>
      <c r="I32" s="183">
        <f>RES_hhdet_fech!I32/RES_summary!I$19</f>
        <v>29.630907603056926</v>
      </c>
      <c r="J32" s="183">
        <f>RES_hhdet_fech!J32/RES_summary!J$19</f>
        <v>30.956716379427181</v>
      </c>
      <c r="K32" s="183">
        <f>RES_hhdet_fech!K32/RES_summary!K$19</f>
        <v>30.369094295273406</v>
      </c>
      <c r="L32" s="183">
        <f>RES_hhdet_fech!L32/RES_summary!L$19</f>
        <v>30.044604331078137</v>
      </c>
      <c r="M32" s="183">
        <f>RES_hhdet_fech!M32/RES_summary!M$19</f>
        <v>29.713233560942861</v>
      </c>
      <c r="N32" s="183">
        <f>RES_hhdet_fech!N32/RES_summary!N$19</f>
        <v>29.440342678947736</v>
      </c>
      <c r="O32" s="183">
        <f>RES_hhdet_fech!O32/RES_summary!O$19</f>
        <v>29.084805518475545</v>
      </c>
      <c r="P32" s="183">
        <f>RES_hhdet_fech!P32/RES_summary!P$19</f>
        <v>29.25787334540113</v>
      </c>
      <c r="Q32" s="183">
        <f>RES_hhdet_fech!Q32/RES_summary!Q$19</f>
        <v>28.390028746705273</v>
      </c>
    </row>
    <row r="33" spans="1:17" ht="12" customHeight="1" x14ac:dyDescent="0.25">
      <c r="A33" s="166" t="s">
        <v>57</v>
      </c>
      <c r="B33" s="182">
        <f>RES_hhdet_fech!B33/RES_summary!B$19</f>
        <v>29.288982666843243</v>
      </c>
      <c r="C33" s="182">
        <f>RES_hhdet_fech!C33/RES_summary!C$19</f>
        <v>28.984983403012844</v>
      </c>
      <c r="D33" s="182">
        <f>RES_hhdet_fech!D33/RES_summary!D$19</f>
        <v>28.345261903812222</v>
      </c>
      <c r="E33" s="182">
        <f>RES_hhdet_fech!E33/RES_summary!E$19</f>
        <v>28.003874874030643</v>
      </c>
      <c r="F33" s="182">
        <f>RES_hhdet_fech!F33/RES_summary!F$19</f>
        <v>27.62132661401732</v>
      </c>
      <c r="G33" s="182">
        <f>RES_hhdet_fech!G33/RES_summary!G$19</f>
        <v>27.237159636343822</v>
      </c>
      <c r="H33" s="182">
        <f>RES_hhdet_fech!H33/RES_summary!H$19</f>
        <v>24.896643056761228</v>
      </c>
      <c r="I33" s="182">
        <f>RES_hhdet_fech!I33/RES_summary!I$19</f>
        <v>22.114689119485984</v>
      </c>
      <c r="J33" s="182">
        <f>RES_hhdet_fech!J33/RES_summary!J$19</f>
        <v>26.010620888506686</v>
      </c>
      <c r="K33" s="182">
        <f>RES_hhdet_fech!K33/RES_summary!K$19</f>
        <v>25.484188550054917</v>
      </c>
      <c r="L33" s="182">
        <f>RES_hhdet_fech!L33/RES_summary!L$19</f>
        <v>25.178851733371371</v>
      </c>
      <c r="M33" s="182">
        <f>RES_hhdet_fech!M33/RES_summary!M$19</f>
        <v>24.895948464674309</v>
      </c>
      <c r="N33" s="182">
        <f>RES_hhdet_fech!N33/RES_summary!N$19</f>
        <v>24.656230488928941</v>
      </c>
      <c r="O33" s="182">
        <f>RES_hhdet_fech!O33/RES_summary!O$19</f>
        <v>24.345684183134765</v>
      </c>
      <c r="P33" s="182">
        <f>RES_hhdet_fech!P33/RES_summary!P$19</f>
        <v>24.476342474309007</v>
      </c>
      <c r="Q33" s="182">
        <f>RES_hhdet_fech!Q33/RES_summary!Q$19</f>
        <v>23.734181938924294</v>
      </c>
    </row>
    <row r="34" spans="1:17" ht="12" customHeight="1" x14ac:dyDescent="0.25">
      <c r="A34" s="147" t="s">
        <v>59</v>
      </c>
      <c r="B34" s="181">
        <f>RES_hhdet_fech!B34/RES_summary!B$19</f>
        <v>5.2559866598467986</v>
      </c>
      <c r="C34" s="181">
        <f>RES_hhdet_fech!C34/RES_summary!C$19</f>
        <v>5.2404458870997646</v>
      </c>
      <c r="D34" s="181">
        <f>RES_hhdet_fech!D34/RES_summary!D$19</f>
        <v>5.1634183778597347</v>
      </c>
      <c r="E34" s="181">
        <f>RES_hhdet_fech!E34/RES_summary!E$19</f>
        <v>5.1400249559788671</v>
      </c>
      <c r="F34" s="181">
        <f>RES_hhdet_fech!F34/RES_summary!F$19</f>
        <v>5.1088719045363575</v>
      </c>
      <c r="G34" s="181">
        <f>RES_hhdet_fech!G34/RES_summary!G$19</f>
        <v>5.0778431001097735</v>
      </c>
      <c r="H34" s="181">
        <f>RES_hhdet_fech!H34/RES_summary!H$19</f>
        <v>6.1494286205866624</v>
      </c>
      <c r="I34" s="181">
        <f>RES_hhdet_fech!I34/RES_summary!I$19</f>
        <v>7.5162184835709391</v>
      </c>
      <c r="J34" s="181">
        <f>RES_hhdet_fech!J34/RES_summary!J$19</f>
        <v>4.9460954909204995</v>
      </c>
      <c r="K34" s="181">
        <f>RES_hhdet_fech!K34/RES_summary!K$19</f>
        <v>4.884905745218493</v>
      </c>
      <c r="L34" s="181">
        <f>RES_hhdet_fech!L34/RES_summary!L$19</f>
        <v>4.8657525977067682</v>
      </c>
      <c r="M34" s="181">
        <f>RES_hhdet_fech!M34/RES_summary!M$19</f>
        <v>4.8172850962685505</v>
      </c>
      <c r="N34" s="181">
        <f>RES_hhdet_fech!N34/RES_summary!N$19</f>
        <v>4.7841121900187984</v>
      </c>
      <c r="O34" s="181">
        <f>RES_hhdet_fech!O34/RES_summary!O$19</f>
        <v>4.7391213353407844</v>
      </c>
      <c r="P34" s="181">
        <f>RES_hhdet_fech!P34/RES_summary!P$19</f>
        <v>4.7815308710921194</v>
      </c>
      <c r="Q34" s="181">
        <f>RES_hhdet_fech!Q34/RES_summary!Q$19</f>
        <v>4.655846807780982</v>
      </c>
    </row>
    <row r="35" spans="1:17" ht="12" customHeight="1" x14ac:dyDescent="0.25">
      <c r="A35" s="163" t="s">
        <v>142</v>
      </c>
      <c r="B35" s="180">
        <f>RES_hhdet_fech!B35/RES_summary!B$19</f>
        <v>32.955038970974485</v>
      </c>
      <c r="C35" s="180">
        <f>RES_hhdet_fech!C35/RES_summary!C$19</f>
        <v>32.814428788716967</v>
      </c>
      <c r="D35" s="180">
        <f>RES_hhdet_fech!D35/RES_summary!D$19</f>
        <v>31.497672442311686</v>
      </c>
      <c r="E35" s="180">
        <f>RES_hhdet_fech!E35/RES_summary!E$19</f>
        <v>32.391743403484526</v>
      </c>
      <c r="F35" s="180">
        <f>RES_hhdet_fech!F35/RES_summary!F$19</f>
        <v>31.352636789805196</v>
      </c>
      <c r="G35" s="180">
        <f>RES_hhdet_fech!G35/RES_summary!G$19</f>
        <v>30.832329052085505</v>
      </c>
      <c r="H35" s="180">
        <f>RES_hhdet_fech!H35/RES_summary!H$19</f>
        <v>31.72821457336903</v>
      </c>
      <c r="I35" s="180">
        <f>RES_hhdet_fech!I35/RES_summary!I$19</f>
        <v>30.886398913100521</v>
      </c>
      <c r="J35" s="180">
        <f>RES_hhdet_fech!J35/RES_summary!J$19</f>
        <v>29.760437248304644</v>
      </c>
      <c r="K35" s="180">
        <f>RES_hhdet_fech!K35/RES_summary!K$19</f>
        <v>29.621990207872575</v>
      </c>
      <c r="L35" s="180">
        <f>RES_hhdet_fech!L35/RES_summary!L$19</f>
        <v>28.336309314601174</v>
      </c>
      <c r="M35" s="180">
        <f>RES_hhdet_fech!M35/RES_summary!M$19</f>
        <v>29.619360873179616</v>
      </c>
      <c r="N35" s="180">
        <f>RES_hhdet_fech!N35/RES_summary!N$19</f>
        <v>28.870847056349401</v>
      </c>
      <c r="O35" s="180">
        <f>RES_hhdet_fech!O35/RES_summary!O$19</f>
        <v>28.669227904860449</v>
      </c>
      <c r="P35" s="180">
        <f>RES_hhdet_fech!P35/RES_summary!P$19</f>
        <v>29.899646066786048</v>
      </c>
      <c r="Q35" s="180">
        <f>RES_hhdet_fech!Q35/RES_summary!Q$19</f>
        <v>28.378294028578733</v>
      </c>
    </row>
    <row r="36" spans="1:17" ht="12" customHeight="1" x14ac:dyDescent="0.25">
      <c r="A36" s="161" t="s">
        <v>141</v>
      </c>
      <c r="B36" s="179">
        <f>RES_hhdet_fech!B36/RES_summary!B$19</f>
        <v>29.972265888076905</v>
      </c>
      <c r="C36" s="179">
        <f>RES_hhdet_fech!C36/RES_summary!C$19</f>
        <v>29.851267478637993</v>
      </c>
      <c r="D36" s="179">
        <f>RES_hhdet_fech!D36/RES_summary!D$19</f>
        <v>28.786672709593322</v>
      </c>
      <c r="E36" s="179">
        <f>RES_hhdet_fech!E36/RES_summary!E$19</f>
        <v>29.433832508591621</v>
      </c>
      <c r="F36" s="179">
        <f>RES_hhdet_fech!F36/RES_summary!F$19</f>
        <v>28.623349496890526</v>
      </c>
      <c r="G36" s="179">
        <f>RES_hhdet_fech!G36/RES_summary!G$19</f>
        <v>28.202089889173532</v>
      </c>
      <c r="H36" s="179">
        <f>RES_hhdet_fech!H36/RES_summary!H$19</f>
        <v>28.200537749078315</v>
      </c>
      <c r="I36" s="179">
        <f>RES_hhdet_fech!I36/RES_summary!I$19</f>
        <v>26.820217804258863</v>
      </c>
      <c r="J36" s="179">
        <f>RES_hhdet_fech!J36/RES_summary!J$19</f>
        <v>27.266423427149022</v>
      </c>
      <c r="K36" s="179">
        <f>RES_hhdet_fech!K36/RES_summary!K$19</f>
        <v>27.101398401122914</v>
      </c>
      <c r="L36" s="179">
        <f>RES_hhdet_fech!L36/RES_summary!L$19</f>
        <v>26.117984583657748</v>
      </c>
      <c r="M36" s="179">
        <f>RES_hhdet_fech!M36/RES_summary!M$19</f>
        <v>27.0318057511532</v>
      </c>
      <c r="N36" s="179">
        <f>RES_hhdet_fech!N36/RES_summary!N$19</f>
        <v>26.437247482280846</v>
      </c>
      <c r="O36" s="179">
        <f>RES_hhdet_fech!O36/RES_summary!O$19</f>
        <v>26.241042263986127</v>
      </c>
      <c r="P36" s="179">
        <f>RES_hhdet_fech!P36/RES_summary!P$19</f>
        <v>27.206265421181705</v>
      </c>
      <c r="Q36" s="179">
        <f>RES_hhdet_fech!Q36/RES_summary!Q$19</f>
        <v>25.939567329215123</v>
      </c>
    </row>
    <row r="37" spans="1:17" ht="12" customHeight="1" x14ac:dyDescent="0.25">
      <c r="A37" s="148" t="s">
        <v>60</v>
      </c>
      <c r="B37" s="177">
        <f>RES_hhdet_fech!B37/RES_summary!B$19</f>
        <v>24.71627922823011</v>
      </c>
      <c r="C37" s="177">
        <f>RES_hhdet_fech!C37/RES_summary!C$19</f>
        <v>24.61082159153823</v>
      </c>
      <c r="D37" s="177">
        <f>RES_hhdet_fech!D37/RES_summary!D$19</f>
        <v>23.623254331733591</v>
      </c>
      <c r="E37" s="177">
        <f>RES_hhdet_fech!E37/RES_summary!E$19</f>
        <v>24.293807552612758</v>
      </c>
      <c r="F37" s="177">
        <f>RES_hhdet_fech!F37/RES_summary!F$19</f>
        <v>23.514477592354169</v>
      </c>
      <c r="G37" s="177">
        <f>RES_hhdet_fech!G37/RES_summary!G$19</f>
        <v>23.124246789063758</v>
      </c>
      <c r="H37" s="177">
        <f>RES_hhdet_fech!H37/RES_summary!H$19</f>
        <v>22.051109128491653</v>
      </c>
      <c r="I37" s="177">
        <f>RES_hhdet_fech!I37/RES_summary!I$19</f>
        <v>19.303999320687925</v>
      </c>
      <c r="J37" s="177">
        <f>RES_hhdet_fech!J37/RES_summary!J$19</f>
        <v>22.320327936228523</v>
      </c>
      <c r="K37" s="177">
        <f>RES_hhdet_fech!K37/RES_summary!K$19</f>
        <v>22.216492655904421</v>
      </c>
      <c r="L37" s="177">
        <f>RES_hhdet_fech!L37/RES_summary!L$19</f>
        <v>21.252231985950981</v>
      </c>
      <c r="M37" s="177">
        <f>RES_hhdet_fech!M37/RES_summary!M$19</f>
        <v>22.214520654884652</v>
      </c>
      <c r="N37" s="177">
        <f>RES_hhdet_fech!N37/RES_summary!N$19</f>
        <v>21.653135292262053</v>
      </c>
      <c r="O37" s="177">
        <f>RES_hhdet_fech!O37/RES_summary!O$19</f>
        <v>21.501920928645347</v>
      </c>
      <c r="P37" s="177">
        <f>RES_hhdet_fech!P37/RES_summary!P$19</f>
        <v>22.424734550089582</v>
      </c>
      <c r="Q37" s="177">
        <f>RES_hhdet_fech!Q37/RES_summary!Q$19</f>
        <v>21.283720521434134</v>
      </c>
    </row>
    <row r="38" spans="1:17" ht="12" customHeight="1" x14ac:dyDescent="0.25">
      <c r="A38" s="148" t="s">
        <v>59</v>
      </c>
      <c r="B38" s="177">
        <f>RES_hhdet_fech!B38/RES_summary!B$19</f>
        <v>5.2559866598467977</v>
      </c>
      <c r="C38" s="177">
        <f>RES_hhdet_fech!C38/RES_summary!C$19</f>
        <v>5.2404458870997619</v>
      </c>
      <c r="D38" s="177">
        <f>RES_hhdet_fech!D38/RES_summary!D$19</f>
        <v>5.1634183778597347</v>
      </c>
      <c r="E38" s="177">
        <f>RES_hhdet_fech!E38/RES_summary!E$19</f>
        <v>5.140024955978868</v>
      </c>
      <c r="F38" s="177">
        <f>RES_hhdet_fech!F38/RES_summary!F$19</f>
        <v>5.1088719045363584</v>
      </c>
      <c r="G38" s="177">
        <f>RES_hhdet_fech!G38/RES_summary!G$19</f>
        <v>5.0778431001097744</v>
      </c>
      <c r="H38" s="177">
        <f>RES_hhdet_fech!H38/RES_summary!H$19</f>
        <v>6.1494286205866624</v>
      </c>
      <c r="I38" s="177">
        <f>RES_hhdet_fech!I38/RES_summary!I$19</f>
        <v>7.5162184835709409</v>
      </c>
      <c r="J38" s="177">
        <f>RES_hhdet_fech!J38/RES_summary!J$19</f>
        <v>4.9460954909205022</v>
      </c>
      <c r="K38" s="177">
        <f>RES_hhdet_fech!K38/RES_summary!K$19</f>
        <v>4.884905745218493</v>
      </c>
      <c r="L38" s="177">
        <f>RES_hhdet_fech!L38/RES_summary!L$19</f>
        <v>4.8657525977067673</v>
      </c>
      <c r="M38" s="177">
        <f>RES_hhdet_fech!M38/RES_summary!M$19</f>
        <v>4.8172850962685505</v>
      </c>
      <c r="N38" s="177">
        <f>RES_hhdet_fech!N38/RES_summary!N$19</f>
        <v>4.784112190018794</v>
      </c>
      <c r="O38" s="177">
        <f>RES_hhdet_fech!O38/RES_summary!O$19</f>
        <v>4.7391213353407817</v>
      </c>
      <c r="P38" s="177">
        <f>RES_hhdet_fech!P38/RES_summary!P$19</f>
        <v>4.7815308710921167</v>
      </c>
      <c r="Q38" s="177">
        <f>RES_hhdet_fech!Q38/RES_summary!Q$19</f>
        <v>4.6558468077809829</v>
      </c>
    </row>
    <row r="39" spans="1:17" ht="12" customHeight="1" x14ac:dyDescent="0.25">
      <c r="A39" s="158" t="s">
        <v>62</v>
      </c>
      <c r="B39" s="178">
        <f>RES_hhdet_fech!B39/RES_summary!B$19</f>
        <v>5.9140648085045227</v>
      </c>
      <c r="C39" s="178">
        <f>RES_hhdet_fech!C39/RES_summary!C$19</f>
        <v>6.5221131601506821</v>
      </c>
      <c r="D39" s="178">
        <f>RES_hhdet_fech!D39/RES_summary!D$19</f>
        <v>6.2322877299636277</v>
      </c>
      <c r="E39" s="178">
        <f>RES_hhdet_fech!E39/RES_summary!E$19</f>
        <v>6.4957454064670799</v>
      </c>
      <c r="F39" s="178">
        <f>RES_hhdet_fech!F39/RES_summary!F$19</f>
        <v>6.3300997237170558</v>
      </c>
      <c r="G39" s="178">
        <f>RES_hhdet_fech!G39/RES_summary!G$19</f>
        <v>6.1836075265529526</v>
      </c>
      <c r="H39" s="178">
        <f>RES_hhdet_fech!H39/RES_summary!H$19</f>
        <v>6.2470470847026496</v>
      </c>
      <c r="I39" s="178">
        <f>RES_hhdet_fech!I39/RES_summary!I$19</f>
        <v>5.7600015646496328</v>
      </c>
      <c r="J39" s="178">
        <f>RES_hhdet_fech!J39/RES_summary!J$19</f>
        <v>6.13656030001001</v>
      </c>
      <c r="K39" s="178">
        <f>RES_hhdet_fech!K39/RES_summary!K$19</f>
        <v>6.03278260415627</v>
      </c>
      <c r="L39" s="178">
        <f>RES_hhdet_fech!L39/RES_summary!L$19</f>
        <v>6.3547276784245081</v>
      </c>
      <c r="M39" s="178">
        <f>RES_hhdet_fech!M39/RES_summary!M$19</f>
        <v>6.1601760337514335</v>
      </c>
      <c r="N39" s="178">
        <f>RES_hhdet_fech!N39/RES_summary!N$19</f>
        <v>6.4997262465579588</v>
      </c>
      <c r="O39" s="178">
        <f>RES_hhdet_fech!O39/RES_summary!O$19</f>
        <v>6.5808373829842131</v>
      </c>
      <c r="P39" s="178">
        <f>RES_hhdet_fech!P39/RES_summary!P$19</f>
        <v>6.5855389372405355</v>
      </c>
      <c r="Q39" s="178">
        <f>RES_hhdet_fech!Q39/RES_summary!Q$19</f>
        <v>6.6255320988865645</v>
      </c>
    </row>
    <row r="40" spans="1:17" ht="12" customHeight="1" x14ac:dyDescent="0.25">
      <c r="A40" s="23" t="s">
        <v>57</v>
      </c>
      <c r="B40" s="177">
        <f>RES_hhdet_fech!B40/RES_summary!B$19</f>
        <v>9.5666264917433956</v>
      </c>
      <c r="C40" s="177">
        <f>RES_hhdet_fech!C40/RES_summary!C$19</f>
        <v>9.1687792399286145</v>
      </c>
      <c r="D40" s="177">
        <f>RES_hhdet_fech!D40/RES_summary!D$19</f>
        <v>9.3476594480847286</v>
      </c>
      <c r="E40" s="177">
        <f>RES_hhdet_fech!E40/RES_summary!E$19</f>
        <v>9.1715645732648827</v>
      </c>
      <c r="F40" s="177">
        <f>RES_hhdet_fech!F40/RES_summary!F$19</f>
        <v>9.1501092370191959</v>
      </c>
      <c r="G40" s="177">
        <f>RES_hhdet_fech!G40/RES_summary!G$19</f>
        <v>9.2561692347114697</v>
      </c>
      <c r="H40" s="177">
        <f>RES_hhdet_fech!H40/RES_summary!H$19</f>
        <v>9.1905813346543894</v>
      </c>
      <c r="I40" s="177">
        <f>RES_hhdet_fech!I40/RES_summary!I$19</f>
        <v>9.3972324582748197</v>
      </c>
      <c r="J40" s="177">
        <f>RES_hhdet_fech!J40/RES_summary!J$19</f>
        <v>9.201700201097168</v>
      </c>
      <c r="K40" s="177">
        <f>RES_hhdet_fech!K40/RES_summary!K$19</f>
        <v>9.2743620469979291</v>
      </c>
      <c r="L40" s="177">
        <f>RES_hhdet_fech!L40/RES_summary!L$19</f>
        <v>8.9714272361978367</v>
      </c>
      <c r="M40" s="177">
        <f>RES_hhdet_fech!M40/RES_summary!M$19</f>
        <v>9.0741402836276155</v>
      </c>
      <c r="N40" s="177">
        <f>RES_hhdet_fech!N40/RES_summary!N$19</f>
        <v>9.4433741793844721</v>
      </c>
      <c r="O40" s="177">
        <f>RES_hhdet_fech!O40/RES_summary!O$19</f>
        <v>9.3719152324898349</v>
      </c>
      <c r="P40" s="177">
        <f>RES_hhdet_fech!P40/RES_summary!P$19</f>
        <v>9.5830939646141307</v>
      </c>
      <c r="Q40" s="177">
        <f>RES_hhdet_fech!Q40/RES_summary!Q$19</f>
        <v>9.6391864409254957</v>
      </c>
    </row>
    <row r="41" spans="1:17" ht="12" customHeight="1" x14ac:dyDescent="0.25">
      <c r="A41" s="29" t="s">
        <v>140</v>
      </c>
      <c r="B41" s="176">
        <f>RES_hhdet_fech!B41/RES_summary!B$19</f>
        <v>5.3516576194026246</v>
      </c>
      <c r="C41" s="176">
        <f>RES_hhdet_fech!C41/RES_summary!C$19</f>
        <v>5.1815737726315474</v>
      </c>
      <c r="D41" s="176">
        <f>RES_hhdet_fech!D41/RES_summary!D$19</f>
        <v>5.1847073800670858</v>
      </c>
      <c r="E41" s="176">
        <f>RES_hhdet_fech!E41/RES_summary!E$19</f>
        <v>5.3225128300759206</v>
      </c>
      <c r="F41" s="176">
        <f>RES_hhdet_fech!F41/RES_summary!F$19</f>
        <v>5.2404709442917987</v>
      </c>
      <c r="G41" s="176">
        <f>RES_hhdet_fech!G41/RES_summary!G$19</f>
        <v>5.400838013355779</v>
      </c>
      <c r="H41" s="176">
        <f>RES_hhdet_fech!H41/RES_summary!H$19</f>
        <v>5.40294816897043</v>
      </c>
      <c r="I41" s="176">
        <f>RES_hhdet_fech!I41/RES_summary!I$19</f>
        <v>5.5852095307994212</v>
      </c>
      <c r="J41" s="176">
        <f>RES_hhdet_fech!J41/RES_summary!J$19</f>
        <v>5.3939118726764326</v>
      </c>
      <c r="K41" s="176">
        <f>RES_hhdet_fech!K41/RES_summary!K$19</f>
        <v>5.5513662134585982</v>
      </c>
      <c r="L41" s="176">
        <f>RES_hhdet_fech!L41/RES_summary!L$19</f>
        <v>5.2877245342174026</v>
      </c>
      <c r="M41" s="176">
        <f>RES_hhdet_fech!M41/RES_summary!M$19</f>
        <v>5.5573363365996835</v>
      </c>
      <c r="N41" s="176">
        <f>RES_hhdet_fech!N41/RES_summary!N$19</f>
        <v>5.8003282212754046</v>
      </c>
      <c r="O41" s="176">
        <f>RES_hhdet_fech!O41/RES_summary!O$19</f>
        <v>5.8103554799532233</v>
      </c>
      <c r="P41" s="176">
        <f>RES_hhdet_fech!P41/RES_summary!P$19</f>
        <v>6.0924871123683415</v>
      </c>
      <c r="Q41" s="176">
        <f>RES_hhdet_fech!Q41/RES_summary!Q$19</f>
        <v>6.1890002122463974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204.1580628367405</v>
      </c>
      <c r="C43" s="184">
        <f>RES_hhdet_fech!C43/RES_summary!C$19</f>
        <v>209.22080628398209</v>
      </c>
      <c r="D43" s="184">
        <f>RES_hhdet_fech!D43/RES_summary!D$19</f>
        <v>202.82440060894524</v>
      </c>
      <c r="E43" s="184">
        <f>RES_hhdet_fech!E43/RES_summary!E$19</f>
        <v>206.59630850623213</v>
      </c>
      <c r="F43" s="184">
        <f>RES_hhdet_fech!F43/RES_summary!F$19</f>
        <v>209.35231250581896</v>
      </c>
      <c r="G43" s="184">
        <f>RES_hhdet_fech!G43/RES_summary!G$19</f>
        <v>198.5164554066215</v>
      </c>
      <c r="H43" s="184">
        <f>RES_hhdet_fech!H43/RES_summary!H$19</f>
        <v>202.30835692790677</v>
      </c>
      <c r="I43" s="184">
        <f>RES_hhdet_fech!I43/RES_summary!I$19</f>
        <v>182.90101956744732</v>
      </c>
      <c r="J43" s="184">
        <f>RES_hhdet_fech!J43/RES_summary!J$19</f>
        <v>185.47988758387817</v>
      </c>
      <c r="K43" s="184">
        <f>RES_hhdet_fech!K43/RES_summary!K$19</f>
        <v>179.29128060968114</v>
      </c>
      <c r="L43" s="184">
        <f>RES_hhdet_fech!L43/RES_summary!L$19</f>
        <v>198.2412633168139</v>
      </c>
      <c r="M43" s="184">
        <f>RES_hhdet_fech!M43/RES_summary!M$19</f>
        <v>158.11574076170777</v>
      </c>
      <c r="N43" s="184">
        <f>RES_hhdet_fech!N43/RES_summary!N$19</f>
        <v>165.00753694673901</v>
      </c>
      <c r="O43" s="184">
        <f>RES_hhdet_fech!O43/RES_summary!O$19</f>
        <v>171.66659308071141</v>
      </c>
      <c r="P43" s="184">
        <f>RES_hhdet_fech!P43/RES_summary!P$19</f>
        <v>148.09033761789027</v>
      </c>
      <c r="Q43" s="184">
        <f>RES_hhdet_fech!Q43/RES_summary!Q$19</f>
        <v>145.85702844315708</v>
      </c>
    </row>
    <row r="44" spans="1:17" ht="12.95" customHeight="1" x14ac:dyDescent="0.25">
      <c r="A44" s="158" t="s">
        <v>65</v>
      </c>
      <c r="B44" s="178">
        <f>RES_hhdet_fech!B44/RES_summary!B$19</f>
        <v>160.05233887612144</v>
      </c>
      <c r="C44" s="178">
        <f>RES_hhdet_fech!C44/RES_summary!C$19</f>
        <v>164.87045241866281</v>
      </c>
      <c r="D44" s="178">
        <f>RES_hhdet_fech!D44/RES_summary!D$19</f>
        <v>159.61450858514155</v>
      </c>
      <c r="E44" s="178">
        <f>RES_hhdet_fech!E44/RES_summary!E$19</f>
        <v>163.24873401214262</v>
      </c>
      <c r="F44" s="178">
        <f>RES_hhdet_fech!F44/RES_summary!F$19</f>
        <v>166.80306929079515</v>
      </c>
      <c r="G44" s="178">
        <f>RES_hhdet_fech!G44/RES_summary!G$19</f>
        <v>156.62255049242893</v>
      </c>
      <c r="H44" s="178">
        <f>RES_hhdet_fech!H44/RES_summary!H$19</f>
        <v>160.30186719680296</v>
      </c>
      <c r="I44" s="178">
        <f>RES_hhdet_fech!I44/RES_summary!I$19</f>
        <v>142.11675263357486</v>
      </c>
      <c r="J44" s="178">
        <f>RES_hhdet_fech!J44/RES_summary!J$19</f>
        <v>144.99559625534002</v>
      </c>
      <c r="K44" s="178">
        <f>RES_hhdet_fech!K44/RES_summary!K$19</f>
        <v>139.29839469101807</v>
      </c>
      <c r="L44" s="178">
        <f>RES_hhdet_fech!L44/RES_summary!L$19</f>
        <v>158.42599453240609</v>
      </c>
      <c r="M44" s="178">
        <f>RES_hhdet_fech!M44/RES_summary!M$19</f>
        <v>118.33616057471606</v>
      </c>
      <c r="N44" s="178">
        <f>RES_hhdet_fech!N44/RES_summary!N$19</f>
        <v>125.69794298588417</v>
      </c>
      <c r="O44" s="178">
        <f>RES_hhdet_fech!O44/RES_summary!O$19</f>
        <v>132.32875998079328</v>
      </c>
      <c r="P44" s="178">
        <f>RES_hhdet_fech!P44/RES_summary!P$19</f>
        <v>108.20386991140862</v>
      </c>
      <c r="Q44" s="178">
        <f>RES_hhdet_fech!Q44/RES_summary!Q$19</f>
        <v>107.15394279238264</v>
      </c>
    </row>
    <row r="45" spans="1:17" ht="12" customHeight="1" x14ac:dyDescent="0.25">
      <c r="A45" s="23" t="s">
        <v>166</v>
      </c>
      <c r="B45" s="177">
        <f>RES_hhdet_fech!B45/RES_summary!B$19</f>
        <v>157.95989570166586</v>
      </c>
      <c r="C45" s="177">
        <f>RES_hhdet_fech!C45/RES_summary!C$19</f>
        <v>162.55177892864634</v>
      </c>
      <c r="D45" s="177">
        <f>RES_hhdet_fech!D45/RES_summary!D$19</f>
        <v>157.8418295164125</v>
      </c>
      <c r="E45" s="177">
        <f>RES_hhdet_fech!E45/RES_summary!E$19</f>
        <v>160.26062640056517</v>
      </c>
      <c r="F45" s="177">
        <f>RES_hhdet_fech!F45/RES_summary!F$19</f>
        <v>164.33626985667152</v>
      </c>
      <c r="G45" s="177">
        <f>RES_hhdet_fech!G45/RES_summary!G$19</f>
        <v>153.84771493403159</v>
      </c>
      <c r="H45" s="177">
        <f>RES_hhdet_fech!H45/RES_summary!H$19</f>
        <v>157.35610100095644</v>
      </c>
      <c r="I45" s="177">
        <f>RES_hhdet_fech!I45/RES_summary!I$19</f>
        <v>139.33197555124656</v>
      </c>
      <c r="J45" s="177">
        <f>RES_hhdet_fech!J45/RES_summary!J$19</f>
        <v>142.81736376411513</v>
      </c>
      <c r="K45" s="177">
        <f>RES_hhdet_fech!K45/RES_summary!K$19</f>
        <v>136.84652221468895</v>
      </c>
      <c r="L45" s="177">
        <f>RES_hhdet_fech!L45/RES_summary!L$19</f>
        <v>156.61194867595279</v>
      </c>
      <c r="M45" s="177">
        <f>RES_hhdet_fech!M45/RES_summary!M$19</f>
        <v>116.08021230422587</v>
      </c>
      <c r="N45" s="177">
        <f>RES_hhdet_fech!N45/RES_summary!N$19</f>
        <v>123.81577275436844</v>
      </c>
      <c r="O45" s="177">
        <f>RES_hhdet_fech!O45/RES_summary!O$19</f>
        <v>130.41753017893794</v>
      </c>
      <c r="P45" s="177">
        <f>RES_hhdet_fech!P45/RES_summary!P$19</f>
        <v>106.00235959718417</v>
      </c>
      <c r="Q45" s="177">
        <f>RES_hhdet_fech!Q45/RES_summary!Q$19</f>
        <v>105.20166780128972</v>
      </c>
    </row>
    <row r="46" spans="1:17" ht="12" customHeight="1" x14ac:dyDescent="0.25">
      <c r="A46" s="23" t="s">
        <v>60</v>
      </c>
      <c r="B46" s="177">
        <f>RES_hhdet_fech!B46/RES_summary!B$19</f>
        <v>2.0924431744555974</v>
      </c>
      <c r="C46" s="177">
        <f>RES_hhdet_fech!C46/RES_summary!C$19</f>
        <v>2.3186734900164803</v>
      </c>
      <c r="D46" s="177">
        <f>RES_hhdet_fech!D46/RES_summary!D$19</f>
        <v>1.772679068729037</v>
      </c>
      <c r="E46" s="177">
        <f>RES_hhdet_fech!E46/RES_summary!E$19</f>
        <v>2.9881076115774503</v>
      </c>
      <c r="F46" s="177">
        <f>RES_hhdet_fech!F46/RES_summary!F$19</f>
        <v>2.4667994341236423</v>
      </c>
      <c r="G46" s="177">
        <f>RES_hhdet_fech!G46/RES_summary!G$19</f>
        <v>2.7748355583973345</v>
      </c>
      <c r="H46" s="177">
        <f>RES_hhdet_fech!H46/RES_summary!H$19</f>
        <v>2.945766195846522</v>
      </c>
      <c r="I46" s="177">
        <f>RES_hhdet_fech!I46/RES_summary!I$19</f>
        <v>2.7847770823282918</v>
      </c>
      <c r="J46" s="177">
        <f>RES_hhdet_fech!J46/RES_summary!J$19</f>
        <v>2.1782324912248736</v>
      </c>
      <c r="K46" s="177">
        <f>RES_hhdet_fech!K46/RES_summary!K$19</f>
        <v>2.4518724763291209</v>
      </c>
      <c r="L46" s="177">
        <f>RES_hhdet_fech!L46/RES_summary!L$19</f>
        <v>1.8140458564533068</v>
      </c>
      <c r="M46" s="177">
        <f>RES_hhdet_fech!M46/RES_summary!M$19</f>
        <v>2.2559482704901921</v>
      </c>
      <c r="N46" s="177">
        <f>RES_hhdet_fech!N46/RES_summary!N$19</f>
        <v>1.8821702315157205</v>
      </c>
      <c r="O46" s="177">
        <f>RES_hhdet_fech!O46/RES_summary!O$19</f>
        <v>1.9112298018553515</v>
      </c>
      <c r="P46" s="177">
        <f>RES_hhdet_fech!P46/RES_summary!P$19</f>
        <v>2.201510314224437</v>
      </c>
      <c r="Q46" s="177">
        <f>RES_hhdet_fech!Q46/RES_summary!Q$19</f>
        <v>1.9522749910929167</v>
      </c>
    </row>
    <row r="47" spans="1:17" ht="12.95" customHeight="1" x14ac:dyDescent="0.25">
      <c r="A47" s="158" t="s">
        <v>112</v>
      </c>
      <c r="B47" s="178">
        <f>RES_hhdet_fech!B47/RES_summary!B$19</f>
        <v>1.9666011288239586E-2</v>
      </c>
      <c r="C47" s="178">
        <f>RES_hhdet_fech!C47/RES_summary!C$19</f>
        <v>2.1496817294728767E-2</v>
      </c>
      <c r="D47" s="178">
        <f>RES_hhdet_fech!D47/RES_summary!D$19</f>
        <v>2.5647004822098418E-2</v>
      </c>
      <c r="E47" s="178">
        <f>RES_hhdet_fech!E47/RES_summary!E$19</f>
        <v>2.8886052693756679E-2</v>
      </c>
      <c r="F47" s="178">
        <f>RES_hhdet_fech!F47/RES_summary!F$19</f>
        <v>3.4312540965048356E-2</v>
      </c>
      <c r="G47" s="178">
        <f>RES_hhdet_fech!G47/RES_summary!G$19</f>
        <v>3.7941533171968959E-2</v>
      </c>
      <c r="H47" s="178">
        <f>RES_hhdet_fech!H47/RES_summary!H$19</f>
        <v>4.5799160689807668E-2</v>
      </c>
      <c r="I47" s="178">
        <f>RES_hhdet_fech!I47/RES_summary!I$19</f>
        <v>5.287662446326203E-2</v>
      </c>
      <c r="J47" s="178">
        <f>RES_hhdet_fech!J47/RES_summary!J$19</f>
        <v>6.0237309219576783E-2</v>
      </c>
      <c r="K47" s="178">
        <f>RES_hhdet_fech!K47/RES_summary!K$19</f>
        <v>6.6124396569684371E-2</v>
      </c>
      <c r="L47" s="178">
        <f>RES_hhdet_fech!L47/RES_summary!L$19</f>
        <v>8.0838793743960816E-2</v>
      </c>
      <c r="M47" s="178">
        <f>RES_hhdet_fech!M47/RES_summary!M$19</f>
        <v>8.9445903682889127E-2</v>
      </c>
      <c r="N47" s="178">
        <f>RES_hhdet_fech!N47/RES_summary!N$19</f>
        <v>9.5635560173602183E-2</v>
      </c>
      <c r="O47" s="178">
        <f>RES_hhdet_fech!O47/RES_summary!O$19</f>
        <v>0.10178499530322128</v>
      </c>
      <c r="P47" s="178">
        <f>RES_hhdet_fech!P47/RES_summary!P$19</f>
        <v>0.10161941856419331</v>
      </c>
      <c r="Q47" s="178">
        <f>RES_hhdet_fech!Q47/RES_summary!Q$19</f>
        <v>0.10730415990399207</v>
      </c>
    </row>
    <row r="48" spans="1:17" ht="12" customHeight="1" x14ac:dyDescent="0.25">
      <c r="A48" s="23" t="s">
        <v>60</v>
      </c>
      <c r="B48" s="177">
        <f>RES_hhdet_fech!B48/RES_summary!B$19</f>
        <v>1.9666011288239586E-2</v>
      </c>
      <c r="C48" s="177">
        <f>RES_hhdet_fech!C48/RES_summary!C$19</f>
        <v>2.1496817294728767E-2</v>
      </c>
      <c r="D48" s="177">
        <f>RES_hhdet_fech!D48/RES_summary!D$19</f>
        <v>2.5647004822098418E-2</v>
      </c>
      <c r="E48" s="177">
        <f>RES_hhdet_fech!E48/RES_summary!E$19</f>
        <v>2.8886052693756679E-2</v>
      </c>
      <c r="F48" s="177">
        <f>RES_hhdet_fech!F48/RES_summary!F$19</f>
        <v>3.4312540965048356E-2</v>
      </c>
      <c r="G48" s="177">
        <f>RES_hhdet_fech!G48/RES_summary!G$19</f>
        <v>3.7941533171968959E-2</v>
      </c>
      <c r="H48" s="177">
        <f>RES_hhdet_fech!H48/RES_summary!H$19</f>
        <v>4.5799160689807668E-2</v>
      </c>
      <c r="I48" s="177">
        <f>RES_hhdet_fech!I48/RES_summary!I$19</f>
        <v>5.287662446326203E-2</v>
      </c>
      <c r="J48" s="177">
        <f>RES_hhdet_fech!J48/RES_summary!J$19</f>
        <v>6.0237309219576783E-2</v>
      </c>
      <c r="K48" s="177">
        <f>RES_hhdet_fech!K48/RES_summary!K$19</f>
        <v>6.6124396569684371E-2</v>
      </c>
      <c r="L48" s="177">
        <f>RES_hhdet_fech!L48/RES_summary!L$19</f>
        <v>8.0838793743960816E-2</v>
      </c>
      <c r="M48" s="177">
        <f>RES_hhdet_fech!M48/RES_summary!M$19</f>
        <v>8.9445903682889127E-2</v>
      </c>
      <c r="N48" s="177">
        <f>RES_hhdet_fech!N48/RES_summary!N$19</f>
        <v>9.5635560173602183E-2</v>
      </c>
      <c r="O48" s="177">
        <f>RES_hhdet_fech!O48/RES_summary!O$19</f>
        <v>0.10178499530322128</v>
      </c>
      <c r="P48" s="177">
        <f>RES_hhdet_fech!P48/RES_summary!P$19</f>
        <v>0.10161941856419331</v>
      </c>
      <c r="Q48" s="177">
        <f>RES_hhdet_fech!Q48/RES_summary!Q$19</f>
        <v>0.10730415990399207</v>
      </c>
    </row>
    <row r="49" spans="1:17" ht="12" customHeight="1" x14ac:dyDescent="0.25">
      <c r="A49" s="158" t="s">
        <v>63</v>
      </c>
      <c r="B49" s="178">
        <f>RES_hhdet_fech!B49/RES_summary!B$19</f>
        <v>38.171999229217725</v>
      </c>
      <c r="C49" s="178">
        <f>RES_hhdet_fech!C49/RES_summary!C$19</f>
        <v>37.817017016840005</v>
      </c>
      <c r="D49" s="178">
        <f>RES_hhdet_fech!D49/RES_summary!D$19</f>
        <v>36.968547141691396</v>
      </c>
      <c r="E49" s="178">
        <f>RES_hhdet_fech!E49/RES_summary!E$19</f>
        <v>36.830006307379399</v>
      </c>
      <c r="F49" s="178">
        <f>RES_hhdet_fech!F49/RES_summary!F$19</f>
        <v>36.18398775205111</v>
      </c>
      <c r="G49" s="178">
        <f>RES_hhdet_fech!G49/RES_summary!G$19</f>
        <v>35.667874275558489</v>
      </c>
      <c r="H49" s="178">
        <f>RES_hhdet_fech!H49/RES_summary!H$19</f>
        <v>35.70965613572853</v>
      </c>
      <c r="I49" s="178">
        <f>RES_hhdet_fech!I49/RES_summary!I$19</f>
        <v>34.970133445062629</v>
      </c>
      <c r="J49" s="178">
        <f>RES_hhdet_fech!J49/RES_summary!J$19</f>
        <v>34.291298543051859</v>
      </c>
      <c r="K49" s="178">
        <f>RES_hhdet_fech!K49/RES_summary!K$19</f>
        <v>33.901519895188876</v>
      </c>
      <c r="L49" s="178">
        <f>RES_hhdet_fech!L49/RES_summary!L$19</f>
        <v>33.387107936552539</v>
      </c>
      <c r="M49" s="178">
        <f>RES_hhdet_fech!M49/RES_summary!M$19</f>
        <v>33.537811712081123</v>
      </c>
      <c r="N49" s="178">
        <f>RES_hhdet_fech!N49/RES_summary!N$19</f>
        <v>32.721421226963116</v>
      </c>
      <c r="O49" s="178">
        <f>RES_hhdet_fech!O49/RES_summary!O$19</f>
        <v>32.655480209153453</v>
      </c>
      <c r="P49" s="178">
        <f>RES_hhdet_fech!P49/RES_summary!P$19</f>
        <v>33.201443930314291</v>
      </c>
      <c r="Q49" s="178">
        <f>RES_hhdet_fech!Q49/RES_summary!Q$19</f>
        <v>31.961307076679898</v>
      </c>
    </row>
    <row r="50" spans="1:17" ht="12" customHeight="1" x14ac:dyDescent="0.25">
      <c r="A50" s="167" t="s">
        <v>165</v>
      </c>
      <c r="B50" s="183">
        <f>RES_hhdet_fech!B50/RES_summary!B$19</f>
        <v>40.167754034277237</v>
      </c>
      <c r="C50" s="183">
        <f>RES_hhdet_fech!C50/RES_summary!C$19</f>
        <v>39.750859729015005</v>
      </c>
      <c r="D50" s="183">
        <f>RES_hhdet_fech!D50/RES_summary!D$19</f>
        <v>38.873486766443563</v>
      </c>
      <c r="E50" s="183">
        <f>RES_hhdet_fech!E50/RES_summary!E$19</f>
        <v>38.405294339461463</v>
      </c>
      <c r="F50" s="183">
        <f>RES_hhdet_fech!F50/RES_summary!F$19</f>
        <v>37.88069805068239</v>
      </c>
      <c r="G50" s="183">
        <f>RES_hhdet_fech!G50/RES_summary!G$19</f>
        <v>37.353797625092618</v>
      </c>
      <c r="H50" s="183">
        <f>RES_hhdet_fech!H50/RES_summary!H$19</f>
        <v>36.84602987048617</v>
      </c>
      <c r="I50" s="183">
        <f>RES_hhdet_fech!I50/RES_summary!I$19</f>
        <v>36.394475067138856</v>
      </c>
      <c r="J50" s="183">
        <f>RES_hhdet_fech!J50/RES_summary!J$19</f>
        <v>35.671727131681038</v>
      </c>
      <c r="K50" s="183">
        <f>RES_hhdet_fech!K50/RES_summary!K$19</f>
        <v>34.949750928001436</v>
      </c>
      <c r="L50" s="183">
        <f>RES_hhdet_fech!L50/RES_summary!L$19</f>
        <v>34.530990638870826</v>
      </c>
      <c r="M50" s="183">
        <f>RES_hhdet_fech!M50/RES_summary!M$19</f>
        <v>34.153149829396831</v>
      </c>
      <c r="N50" s="183">
        <f>RES_hhdet_fech!N50/RES_summary!N$19</f>
        <v>33.840843676647189</v>
      </c>
      <c r="O50" s="183">
        <f>RES_hhdet_fech!O50/RES_summary!O$19</f>
        <v>33.430830400588448</v>
      </c>
      <c r="P50" s="183">
        <f>RES_hhdet_fech!P50/RES_summary!P$19</f>
        <v>33.627389018988886</v>
      </c>
      <c r="Q50" s="183">
        <f>RES_hhdet_fech!Q50/RES_summary!Q$19</f>
        <v>32.618814738842559</v>
      </c>
    </row>
    <row r="51" spans="1:17" ht="12" customHeight="1" x14ac:dyDescent="0.25">
      <c r="A51" s="167" t="s">
        <v>164</v>
      </c>
      <c r="B51" s="183">
        <f>RES_hhdet_fech!B51/RES_summary!B$19</f>
        <v>35.381802185555173</v>
      </c>
      <c r="C51" s="183">
        <f>RES_hhdet_fech!C51/RES_summary!C$19</f>
        <v>35.053590683861479</v>
      </c>
      <c r="D51" s="183">
        <f>RES_hhdet_fech!D51/RES_summary!D$19</f>
        <v>34.318533452692606</v>
      </c>
      <c r="E51" s="183">
        <f>RES_hhdet_fech!E51/RES_summary!E$19</f>
        <v>33.943995710574214</v>
      </c>
      <c r="F51" s="183">
        <f>RES_hhdet_fech!F51/RES_summary!F$19</f>
        <v>33.519395442548259</v>
      </c>
      <c r="G51" s="183">
        <f>RES_hhdet_fech!G51/RES_summary!G$19</f>
        <v>33.093191318928852</v>
      </c>
      <c r="H51" s="183">
        <f>RES_hhdet_fech!H51/RES_summary!H$19</f>
        <v>31.757419380574611</v>
      </c>
      <c r="I51" s="183">
        <f>RES_hhdet_fech!I51/RES_summary!I$19</f>
        <v>30.26276540053237</v>
      </c>
      <c r="J51" s="183">
        <f>RES_hhdet_fech!J51/RES_summary!J$19</f>
        <v>31.699890839681316</v>
      </c>
      <c r="K51" s="183">
        <f>RES_hhdet_fech!K51/RES_summary!K$19</f>
        <v>31.09721894121963</v>
      </c>
      <c r="L51" s="183">
        <f>RES_hhdet_fech!L51/RES_summary!L$19</f>
        <v>30.763995576860008</v>
      </c>
      <c r="M51" s="183">
        <f>RES_hhdet_fech!M51/RES_summary!M$19</f>
        <v>30.432147468316291</v>
      </c>
      <c r="N51" s="183">
        <f>RES_hhdet_fech!N51/RES_summary!N$19</f>
        <v>30.164744947504349</v>
      </c>
      <c r="O51" s="183">
        <f>RES_hhdet_fech!O51/RES_summary!O$19</f>
        <v>29.812244135782283</v>
      </c>
      <c r="P51" s="183">
        <f>RES_hhdet_fech!P51/RES_summary!P$19</f>
        <v>30.002072635333938</v>
      </c>
      <c r="Q51" s="183">
        <f>RES_hhdet_fech!Q51/RES_summary!Q$19</f>
        <v>29.119957861913033</v>
      </c>
    </row>
    <row r="52" spans="1:17" ht="12" customHeight="1" x14ac:dyDescent="0.25">
      <c r="A52" s="166" t="s">
        <v>163</v>
      </c>
      <c r="B52" s="182">
        <f>RES_hhdet_fech!B52/RES_summary!B$19</f>
        <v>30.125815525708376</v>
      </c>
      <c r="C52" s="182">
        <f>RES_hhdet_fech!C52/RES_summary!C$19</f>
        <v>29.813144796761716</v>
      </c>
      <c r="D52" s="182">
        <f>RES_hhdet_fech!D52/RES_summary!D$19</f>
        <v>29.155115074832825</v>
      </c>
      <c r="E52" s="182">
        <f>RES_hhdet_fech!E52/RES_summary!E$19</f>
        <v>28.803970754595348</v>
      </c>
      <c r="F52" s="182">
        <f>RES_hhdet_fech!F52/RES_summary!F$19</f>
        <v>28.410523538011905</v>
      </c>
      <c r="G52" s="182">
        <f>RES_hhdet_fech!G52/RES_summary!G$19</f>
        <v>28.015348218819074</v>
      </c>
      <c r="H52" s="182">
        <f>RES_hhdet_fech!H52/RES_summary!H$19</f>
        <v>25.607990759987942</v>
      </c>
      <c r="I52" s="182">
        <f>RES_hhdet_fech!I52/RES_summary!I$19</f>
        <v>22.746546916961425</v>
      </c>
      <c r="J52" s="182">
        <f>RES_hhdet_fech!J52/RES_summary!J$19</f>
        <v>26.753795348760818</v>
      </c>
      <c r="K52" s="182">
        <f>RES_hhdet_fech!K52/RES_summary!K$19</f>
        <v>26.212313196001134</v>
      </c>
      <c r="L52" s="182">
        <f>RES_hhdet_fech!L52/RES_summary!L$19</f>
        <v>25.898242979153238</v>
      </c>
      <c r="M52" s="182">
        <f>RES_hhdet_fech!M52/RES_summary!M$19</f>
        <v>25.614862372047742</v>
      </c>
      <c r="N52" s="182">
        <f>RES_hhdet_fech!N52/RES_summary!N$19</f>
        <v>25.380632757485547</v>
      </c>
      <c r="O52" s="182">
        <f>RES_hhdet_fech!O52/RES_summary!O$19</f>
        <v>25.073122800441503</v>
      </c>
      <c r="P52" s="182">
        <f>RES_hhdet_fech!P52/RES_summary!P$19</f>
        <v>25.220541764241815</v>
      </c>
      <c r="Q52" s="182">
        <f>RES_hhdet_fech!Q52/RES_summary!Q$19</f>
        <v>24.464111054132047</v>
      </c>
    </row>
    <row r="53" spans="1:17" ht="12" customHeight="1" x14ac:dyDescent="0.25">
      <c r="A53" s="147" t="s">
        <v>59</v>
      </c>
      <c r="B53" s="181">
        <f>RES_hhdet_fech!B53/RES_summary!B$19</f>
        <v>5.2559866598467986</v>
      </c>
      <c r="C53" s="181">
        <f>RES_hhdet_fech!C53/RES_summary!C$19</f>
        <v>5.2404458870997628</v>
      </c>
      <c r="D53" s="181">
        <f>RES_hhdet_fech!D53/RES_summary!D$19</f>
        <v>5.1634183778597844</v>
      </c>
      <c r="E53" s="181">
        <f>RES_hhdet_fech!E53/RES_summary!E$19</f>
        <v>5.1400249559788653</v>
      </c>
      <c r="F53" s="181">
        <f>RES_hhdet_fech!F53/RES_summary!F$19</f>
        <v>5.1088719045363611</v>
      </c>
      <c r="G53" s="181">
        <f>RES_hhdet_fech!G53/RES_summary!G$19</f>
        <v>5.0778431001097744</v>
      </c>
      <c r="H53" s="181">
        <f>RES_hhdet_fech!H53/RES_summary!H$19</f>
        <v>6.1494286205866624</v>
      </c>
      <c r="I53" s="181">
        <f>RES_hhdet_fech!I53/RES_summary!I$19</f>
        <v>7.5162184835709427</v>
      </c>
      <c r="J53" s="181">
        <f>RES_hhdet_fech!J53/RES_summary!J$19</f>
        <v>4.946095490920503</v>
      </c>
      <c r="K53" s="181">
        <f>RES_hhdet_fech!K53/RES_summary!K$19</f>
        <v>4.8849057452184956</v>
      </c>
      <c r="L53" s="181">
        <f>RES_hhdet_fech!L53/RES_summary!L$19</f>
        <v>4.8657525977067682</v>
      </c>
      <c r="M53" s="181">
        <f>RES_hhdet_fech!M53/RES_summary!M$19</f>
        <v>4.8172850962685523</v>
      </c>
      <c r="N53" s="181">
        <f>RES_hhdet_fech!N53/RES_summary!N$19</f>
        <v>4.7841121900187993</v>
      </c>
      <c r="O53" s="181">
        <f>RES_hhdet_fech!O53/RES_summary!O$19</f>
        <v>4.7391213353407826</v>
      </c>
      <c r="P53" s="181">
        <f>RES_hhdet_fech!P53/RES_summary!P$19</f>
        <v>4.7815308710921203</v>
      </c>
      <c r="Q53" s="181">
        <f>RES_hhdet_fech!Q53/RES_summary!Q$19</f>
        <v>4.6558468077809829</v>
      </c>
    </row>
    <row r="54" spans="1:17" ht="12" customHeight="1" x14ac:dyDescent="0.25">
      <c r="A54" s="163" t="s">
        <v>142</v>
      </c>
      <c r="B54" s="180">
        <f>RES_hhdet_fech!B54/RES_summary!B$19</f>
        <v>32.955038970974485</v>
      </c>
      <c r="C54" s="180">
        <f>RES_hhdet_fech!C54/RES_summary!C$19</f>
        <v>32.814428788716995</v>
      </c>
      <c r="D54" s="180">
        <f>RES_hhdet_fech!D54/RES_summary!D$19</f>
        <v>31.497672442311686</v>
      </c>
      <c r="E54" s="180">
        <f>RES_hhdet_fech!E54/RES_summary!E$19</f>
        <v>32.391743403484519</v>
      </c>
      <c r="F54" s="180">
        <f>RES_hhdet_fech!F54/RES_summary!F$19</f>
        <v>31.352636789805196</v>
      </c>
      <c r="G54" s="180">
        <f>RES_hhdet_fech!G54/RES_summary!G$19</f>
        <v>30.832329052085488</v>
      </c>
      <c r="H54" s="180">
        <f>RES_hhdet_fech!H54/RES_summary!H$19</f>
        <v>31.728214573369019</v>
      </c>
      <c r="I54" s="180">
        <f>RES_hhdet_fech!I54/RES_summary!I$19</f>
        <v>30.886398913100546</v>
      </c>
      <c r="J54" s="180">
        <f>RES_hhdet_fech!J54/RES_summary!J$19</f>
        <v>29.760437248304644</v>
      </c>
      <c r="K54" s="180">
        <f>RES_hhdet_fech!K54/RES_summary!K$19</f>
        <v>29.621990207872585</v>
      </c>
      <c r="L54" s="180">
        <f>RES_hhdet_fech!L54/RES_summary!L$19</f>
        <v>28.336309314601198</v>
      </c>
      <c r="M54" s="180">
        <f>RES_hhdet_fech!M54/RES_summary!M$19</f>
        <v>29.619360873179613</v>
      </c>
      <c r="N54" s="180">
        <f>RES_hhdet_fech!N54/RES_summary!N$19</f>
        <v>28.870847056349415</v>
      </c>
      <c r="O54" s="180">
        <f>RES_hhdet_fech!O54/RES_summary!O$19</f>
        <v>28.669227904860438</v>
      </c>
      <c r="P54" s="180">
        <f>RES_hhdet_fech!P54/RES_summary!P$19</f>
        <v>29.899646066786026</v>
      </c>
      <c r="Q54" s="180">
        <f>RES_hhdet_fech!Q54/RES_summary!Q$19</f>
        <v>28.378294028578768</v>
      </c>
    </row>
    <row r="55" spans="1:17" ht="12" customHeight="1" x14ac:dyDescent="0.25">
      <c r="A55" s="161" t="s">
        <v>141</v>
      </c>
      <c r="B55" s="179">
        <f>RES_hhdet_fech!B55/RES_summary!B$19</f>
        <v>29.972265888076912</v>
      </c>
      <c r="C55" s="179">
        <f>RES_hhdet_fech!C55/RES_summary!C$19</f>
        <v>29.851267478637997</v>
      </c>
      <c r="D55" s="179">
        <f>RES_hhdet_fech!D55/RES_summary!D$19</f>
        <v>28.786672709593475</v>
      </c>
      <c r="E55" s="179">
        <f>RES_hhdet_fech!E55/RES_summary!E$19</f>
        <v>29.433832508591607</v>
      </c>
      <c r="F55" s="179">
        <f>RES_hhdet_fech!F55/RES_summary!F$19</f>
        <v>28.623349496890526</v>
      </c>
      <c r="G55" s="179">
        <f>RES_hhdet_fech!G55/RES_summary!G$19</f>
        <v>28.202089889173521</v>
      </c>
      <c r="H55" s="179">
        <f>RES_hhdet_fech!H55/RES_summary!H$19</f>
        <v>28.200537749078318</v>
      </c>
      <c r="I55" s="179">
        <f>RES_hhdet_fech!I55/RES_summary!I$19</f>
        <v>26.820217804258863</v>
      </c>
      <c r="J55" s="179">
        <f>RES_hhdet_fech!J55/RES_summary!J$19</f>
        <v>27.266423427149036</v>
      </c>
      <c r="K55" s="179">
        <f>RES_hhdet_fech!K55/RES_summary!K$19</f>
        <v>27.101398401122914</v>
      </c>
      <c r="L55" s="179">
        <f>RES_hhdet_fech!L55/RES_summary!L$19</f>
        <v>26.117984583657741</v>
      </c>
      <c r="M55" s="179">
        <f>RES_hhdet_fech!M55/RES_summary!M$19</f>
        <v>27.0318057511532</v>
      </c>
      <c r="N55" s="179">
        <f>RES_hhdet_fech!N55/RES_summary!N$19</f>
        <v>26.437247482280853</v>
      </c>
      <c r="O55" s="179">
        <f>RES_hhdet_fech!O55/RES_summary!O$19</f>
        <v>26.241042263986127</v>
      </c>
      <c r="P55" s="179">
        <f>RES_hhdet_fech!P55/RES_summary!P$19</f>
        <v>27.206265421181715</v>
      </c>
      <c r="Q55" s="179">
        <f>RES_hhdet_fech!Q55/RES_summary!Q$19</f>
        <v>25.939567329215116</v>
      </c>
    </row>
    <row r="56" spans="1:17" ht="12" customHeight="1" x14ac:dyDescent="0.25">
      <c r="A56" s="148" t="s">
        <v>60</v>
      </c>
      <c r="B56" s="177">
        <f>RES_hhdet_fech!B56/RES_summary!B$19</f>
        <v>24.71627922823011</v>
      </c>
      <c r="C56" s="177">
        <f>RES_hhdet_fech!C56/RES_summary!C$19</f>
        <v>24.610821591538233</v>
      </c>
      <c r="D56" s="177">
        <f>RES_hhdet_fech!D56/RES_summary!D$19</f>
        <v>23.623254331733712</v>
      </c>
      <c r="E56" s="177">
        <f>RES_hhdet_fech!E56/RES_summary!E$19</f>
        <v>24.293807552612737</v>
      </c>
      <c r="F56" s="177">
        <f>RES_hhdet_fech!F56/RES_summary!F$19</f>
        <v>23.514477592354169</v>
      </c>
      <c r="G56" s="177">
        <f>RES_hhdet_fech!G56/RES_summary!G$19</f>
        <v>23.124246789063758</v>
      </c>
      <c r="H56" s="177">
        <f>RES_hhdet_fech!H56/RES_summary!H$19</f>
        <v>22.051109128491657</v>
      </c>
      <c r="I56" s="177">
        <f>RES_hhdet_fech!I56/RES_summary!I$19</f>
        <v>19.303999320687925</v>
      </c>
      <c r="J56" s="177">
        <f>RES_hhdet_fech!J56/RES_summary!J$19</f>
        <v>22.320327936228534</v>
      </c>
      <c r="K56" s="177">
        <f>RES_hhdet_fech!K56/RES_summary!K$19</f>
        <v>22.216492655904421</v>
      </c>
      <c r="L56" s="177">
        <f>RES_hhdet_fech!L56/RES_summary!L$19</f>
        <v>21.252231985950974</v>
      </c>
      <c r="M56" s="177">
        <f>RES_hhdet_fech!M56/RES_summary!M$19</f>
        <v>22.214520654884652</v>
      </c>
      <c r="N56" s="177">
        <f>RES_hhdet_fech!N56/RES_summary!N$19</f>
        <v>21.653135292262061</v>
      </c>
      <c r="O56" s="177">
        <f>RES_hhdet_fech!O56/RES_summary!O$19</f>
        <v>21.501920928645347</v>
      </c>
      <c r="P56" s="177">
        <f>RES_hhdet_fech!P56/RES_summary!P$19</f>
        <v>22.424734550089592</v>
      </c>
      <c r="Q56" s="177">
        <f>RES_hhdet_fech!Q56/RES_summary!Q$19</f>
        <v>21.283720521434134</v>
      </c>
    </row>
    <row r="57" spans="1:17" ht="12" customHeight="1" x14ac:dyDescent="0.25">
      <c r="A57" s="148" t="s">
        <v>59</v>
      </c>
      <c r="B57" s="177">
        <f>RES_hhdet_fech!B57/RES_summary!B$19</f>
        <v>5.2559866598467977</v>
      </c>
      <c r="C57" s="177">
        <f>RES_hhdet_fech!C57/RES_summary!C$19</f>
        <v>5.2404458870997619</v>
      </c>
      <c r="D57" s="177">
        <f>RES_hhdet_fech!D57/RES_summary!D$19</f>
        <v>5.1634183778597613</v>
      </c>
      <c r="E57" s="177">
        <f>RES_hhdet_fech!E57/RES_summary!E$19</f>
        <v>5.1400249559788662</v>
      </c>
      <c r="F57" s="177">
        <f>RES_hhdet_fech!F57/RES_summary!F$19</f>
        <v>5.1088719045363584</v>
      </c>
      <c r="G57" s="177">
        <f>RES_hhdet_fech!G57/RES_summary!G$19</f>
        <v>5.0778431001097744</v>
      </c>
      <c r="H57" s="177">
        <f>RES_hhdet_fech!H57/RES_summary!H$19</f>
        <v>6.1494286205866624</v>
      </c>
      <c r="I57" s="177">
        <f>RES_hhdet_fech!I57/RES_summary!I$19</f>
        <v>7.5162184835709391</v>
      </c>
      <c r="J57" s="177">
        <f>RES_hhdet_fech!J57/RES_summary!J$19</f>
        <v>4.9460954909205013</v>
      </c>
      <c r="K57" s="177">
        <f>RES_hhdet_fech!K57/RES_summary!K$19</f>
        <v>4.8849057452184912</v>
      </c>
      <c r="L57" s="177">
        <f>RES_hhdet_fech!L57/RES_summary!L$19</f>
        <v>4.8657525977067673</v>
      </c>
      <c r="M57" s="177">
        <f>RES_hhdet_fech!M57/RES_summary!M$19</f>
        <v>4.8172850962685505</v>
      </c>
      <c r="N57" s="177">
        <f>RES_hhdet_fech!N57/RES_summary!N$19</f>
        <v>4.7841121900187975</v>
      </c>
      <c r="O57" s="177">
        <f>RES_hhdet_fech!O57/RES_summary!O$19</f>
        <v>4.7391213353407808</v>
      </c>
      <c r="P57" s="177">
        <f>RES_hhdet_fech!P57/RES_summary!P$19</f>
        <v>4.7815308710921194</v>
      </c>
      <c r="Q57" s="177">
        <f>RES_hhdet_fech!Q57/RES_summary!Q$19</f>
        <v>4.655846807780982</v>
      </c>
    </row>
    <row r="58" spans="1:17" ht="12" customHeight="1" x14ac:dyDescent="0.25">
      <c r="A58" s="158" t="s">
        <v>62</v>
      </c>
      <c r="B58" s="178">
        <f>RES_hhdet_fech!B58/RES_summary!B$19</f>
        <v>5.9140587201130908</v>
      </c>
      <c r="C58" s="178">
        <f>RES_hhdet_fech!C58/RES_summary!C$19</f>
        <v>6.5118400311845805</v>
      </c>
      <c r="D58" s="178">
        <f>RES_hhdet_fech!D58/RES_summary!D$19</f>
        <v>6.2156978772902205</v>
      </c>
      <c r="E58" s="178">
        <f>RES_hhdet_fech!E58/RES_summary!E$19</f>
        <v>6.4886821340163845</v>
      </c>
      <c r="F58" s="178">
        <f>RES_hhdet_fech!F58/RES_summary!F$19</f>
        <v>6.330942922007682</v>
      </c>
      <c r="G58" s="178">
        <f>RES_hhdet_fech!G58/RES_summary!G$19</f>
        <v>6.188089105462085</v>
      </c>
      <c r="H58" s="178">
        <f>RES_hhdet_fech!H58/RES_summary!H$19</f>
        <v>6.2510344346854714</v>
      </c>
      <c r="I58" s="178">
        <f>RES_hhdet_fech!I58/RES_summary!I$19</f>
        <v>5.7612568643465449</v>
      </c>
      <c r="J58" s="178">
        <f>RES_hhdet_fech!J58/RES_summary!J$19</f>
        <v>6.1327554762667562</v>
      </c>
      <c r="K58" s="178">
        <f>RES_hhdet_fech!K58/RES_summary!K$19</f>
        <v>6.0252416269045153</v>
      </c>
      <c r="L58" s="178">
        <f>RES_hhdet_fech!L58/RES_summary!L$19</f>
        <v>6.3473220541112951</v>
      </c>
      <c r="M58" s="178">
        <f>RES_hhdet_fech!M58/RES_summary!M$19</f>
        <v>6.1523225712276801</v>
      </c>
      <c r="N58" s="178">
        <f>RES_hhdet_fech!N58/RES_summary!N$19</f>
        <v>6.4925371737181274</v>
      </c>
      <c r="O58" s="178">
        <f>RES_hhdet_fech!O58/RES_summary!O$19</f>
        <v>6.5805678954614333</v>
      </c>
      <c r="P58" s="178">
        <f>RES_hhdet_fech!P58/RES_summary!P$19</f>
        <v>6.5834043576031576</v>
      </c>
      <c r="Q58" s="178">
        <f>RES_hhdet_fech!Q58/RES_summary!Q$19</f>
        <v>6.6344744141905476</v>
      </c>
    </row>
    <row r="59" spans="1:17" ht="12" customHeight="1" x14ac:dyDescent="0.25">
      <c r="A59" s="23" t="s">
        <v>57</v>
      </c>
      <c r="B59" s="177">
        <f>RES_hhdet_fech!B59/RES_summary!B$19</f>
        <v>9.5666264917433956</v>
      </c>
      <c r="C59" s="177">
        <f>RES_hhdet_fech!C59/RES_summary!C$19</f>
        <v>9.1585325490407854</v>
      </c>
      <c r="D59" s="177">
        <f>RES_hhdet_fech!D59/RES_summary!D$19</f>
        <v>9.2513727977006326</v>
      </c>
      <c r="E59" s="177">
        <f>RES_hhdet_fech!E59/RES_summary!E$19</f>
        <v>9.1129590293837914</v>
      </c>
      <c r="F59" s="177">
        <f>RES_hhdet_fech!F59/RES_summary!F$19</f>
        <v>9.1416921356656715</v>
      </c>
      <c r="G59" s="177">
        <f>RES_hhdet_fech!G59/RES_summary!G$19</f>
        <v>9.2651717414734289</v>
      </c>
      <c r="H59" s="177">
        <f>RES_hhdet_fech!H59/RES_summary!H$19</f>
        <v>9.2036156599484382</v>
      </c>
      <c r="I59" s="177">
        <f>RES_hhdet_fech!I59/RES_summary!I$19</f>
        <v>9.4101577192651771</v>
      </c>
      <c r="J59" s="177">
        <f>RES_hhdet_fech!J59/RES_summary!J$19</f>
        <v>9.2059536511322086</v>
      </c>
      <c r="K59" s="177">
        <f>RES_hhdet_fech!K59/RES_summary!K$19</f>
        <v>9.2743620469979415</v>
      </c>
      <c r="L59" s="177">
        <f>RES_hhdet_fech!L59/RES_summary!L$19</f>
        <v>8.9712898206334959</v>
      </c>
      <c r="M59" s="177">
        <f>RES_hhdet_fech!M59/RES_summary!M$19</f>
        <v>9.0740765470022566</v>
      </c>
      <c r="N59" s="177">
        <f>RES_hhdet_fech!N59/RES_summary!N$19</f>
        <v>9.4385063562240017</v>
      </c>
      <c r="O59" s="177">
        <f>RES_hhdet_fech!O59/RES_summary!O$19</f>
        <v>9.3749109684855725</v>
      </c>
      <c r="P59" s="177">
        <f>RES_hhdet_fech!P59/RES_summary!P$19</f>
        <v>9.5808640046176237</v>
      </c>
      <c r="Q59" s="177">
        <f>RES_hhdet_fech!Q59/RES_summary!Q$19</f>
        <v>9.6388885487011375</v>
      </c>
    </row>
    <row r="60" spans="1:17" ht="12" customHeight="1" x14ac:dyDescent="0.25">
      <c r="A60" s="29" t="s">
        <v>140</v>
      </c>
      <c r="B60" s="176">
        <f>RES_hhdet_fech!B60/RES_summary!B$19</f>
        <v>5.351657619402622</v>
      </c>
      <c r="C60" s="176">
        <f>RES_hhdet_fech!C60/RES_summary!C$19</f>
        <v>5.1713278341929749</v>
      </c>
      <c r="D60" s="176">
        <f>RES_hhdet_fech!D60/RES_summary!D$19</f>
        <v>5.1949507893484572</v>
      </c>
      <c r="E60" s="176">
        <f>RES_hhdet_fech!E60/RES_summary!E$19</f>
        <v>5.3380164143245903</v>
      </c>
      <c r="F60" s="176">
        <f>RES_hhdet_fech!F60/RES_summary!F$19</f>
        <v>5.2448752186008232</v>
      </c>
      <c r="G60" s="176">
        <f>RES_hhdet_fech!G60/RES_summary!G$19</f>
        <v>5.4041874586039658</v>
      </c>
      <c r="H60" s="176">
        <f>RES_hhdet_fech!H60/RES_summary!H$19</f>
        <v>5.4043510490572837</v>
      </c>
      <c r="I60" s="176">
        <f>RES_hhdet_fech!I60/RES_summary!I$19</f>
        <v>5.585878190721056</v>
      </c>
      <c r="J60" s="176">
        <f>RES_hhdet_fech!J60/RES_summary!J$19</f>
        <v>5.388152742495933</v>
      </c>
      <c r="K60" s="176">
        <f>RES_hhdet_fech!K60/RES_summary!K$19</f>
        <v>5.5426893258107421</v>
      </c>
      <c r="L60" s="176">
        <f>RES_hhdet_fech!L60/RES_summary!L$19</f>
        <v>5.2773521323112851</v>
      </c>
      <c r="M60" s="176">
        <f>RES_hhdet_fech!M60/RES_summary!M$19</f>
        <v>5.5478729869737284</v>
      </c>
      <c r="N60" s="176">
        <f>RES_hhdet_fech!N60/RES_summary!N$19</f>
        <v>5.7925997458504277</v>
      </c>
      <c r="O60" s="176">
        <f>RES_hhdet_fech!O60/RES_summary!O$19</f>
        <v>5.8092000529439378</v>
      </c>
      <c r="P60" s="176">
        <f>RES_hhdet_fech!P60/RES_summary!P$19</f>
        <v>6.0903606183033876</v>
      </c>
      <c r="Q60" s="176">
        <f>RES_hhdet_fech!Q60/RES_summary!Q$19</f>
        <v>6.1992709811574516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195.29403596853655</v>
      </c>
      <c r="C62" s="184">
        <f>RES_hhdet_fech!C62/RES_summary!C$19</f>
        <v>199.22262435938185</v>
      </c>
      <c r="D62" s="184">
        <f>RES_hhdet_fech!D62/RES_summary!D$19</f>
        <v>193.48343271649333</v>
      </c>
      <c r="E62" s="184">
        <f>RES_hhdet_fech!E62/RES_summary!E$19</f>
        <v>196.64744608750843</v>
      </c>
      <c r="F62" s="184">
        <f>RES_hhdet_fech!F62/RES_summary!F$19</f>
        <v>199.43237061102519</v>
      </c>
      <c r="G62" s="184">
        <f>RES_hhdet_fech!G62/RES_summary!G$19</f>
        <v>189.60884100367471</v>
      </c>
      <c r="H62" s="184">
        <f>RES_hhdet_fech!H62/RES_summary!H$19</f>
        <v>184.02443501892887</v>
      </c>
      <c r="I62" s="184">
        <f>RES_hhdet_fech!I62/RES_summary!I$19</f>
        <v>177.20758111959438</v>
      </c>
      <c r="J62" s="184">
        <f>RES_hhdet_fech!J62/RES_summary!J$19</f>
        <v>180.29536247820292</v>
      </c>
      <c r="K62" s="184">
        <f>RES_hhdet_fech!K62/RES_summary!K$19</f>
        <v>171.25883919189496</v>
      </c>
      <c r="L62" s="184">
        <f>RES_hhdet_fech!L62/RES_summary!L$19</f>
        <v>189.33297112383471</v>
      </c>
      <c r="M62" s="184">
        <f>RES_hhdet_fech!M62/RES_summary!M$19</f>
        <v>143.48991939064803</v>
      </c>
      <c r="N62" s="184">
        <f>RES_hhdet_fech!N62/RES_summary!N$19</f>
        <v>164.96145379765198</v>
      </c>
      <c r="O62" s="184">
        <f>RES_hhdet_fech!O62/RES_summary!O$19</f>
        <v>164.47542292447037</v>
      </c>
      <c r="P62" s="184">
        <f>RES_hhdet_fech!P62/RES_summary!P$19</f>
        <v>135.60364507821768</v>
      </c>
      <c r="Q62" s="184">
        <f>RES_hhdet_fech!Q62/RES_summary!Q$19</f>
        <v>142.00507445645863</v>
      </c>
    </row>
    <row r="63" spans="1:17" ht="12.95" customHeight="1" x14ac:dyDescent="0.25">
      <c r="A63" s="158" t="s">
        <v>65</v>
      </c>
      <c r="B63" s="178">
        <f>RES_hhdet_fech!B63/RES_summary!B$19</f>
        <v>150.17974727280776</v>
      </c>
      <c r="C63" s="178">
        <f>RES_hhdet_fech!C63/RES_summary!C$19</f>
        <v>154.70219349594365</v>
      </c>
      <c r="D63" s="178">
        <f>RES_hhdet_fech!D63/RES_summary!D$19</f>
        <v>149.72518909885349</v>
      </c>
      <c r="E63" s="178">
        <f>RES_hhdet_fech!E63/RES_summary!E$19</f>
        <v>153.24399358441073</v>
      </c>
      <c r="F63" s="178">
        <f>RES_hhdet_fech!F63/RES_summary!F$19</f>
        <v>156.54843102548145</v>
      </c>
      <c r="G63" s="178">
        <f>RES_hhdet_fech!G63/RES_summary!G$19</f>
        <v>146.97806182260126</v>
      </c>
      <c r="H63" s="178">
        <f>RES_hhdet_fech!H63/RES_summary!H$19</f>
        <v>142.07943269707695</v>
      </c>
      <c r="I63" s="178">
        <f>RES_hhdet_fech!I63/RES_summary!I$19</f>
        <v>135.32635701037873</v>
      </c>
      <c r="J63" s="178">
        <f>RES_hhdet_fech!J63/RES_summary!J$19</f>
        <v>139.07860906805649</v>
      </c>
      <c r="K63" s="178">
        <f>RES_hhdet_fech!K63/RES_summary!K$19</f>
        <v>130.5862900946768</v>
      </c>
      <c r="L63" s="178">
        <f>RES_hhdet_fech!L63/RES_summary!L$19</f>
        <v>149.15305113822185</v>
      </c>
      <c r="M63" s="178">
        <f>RES_hhdet_fech!M63/RES_summary!M$19</f>
        <v>103.63884311560162</v>
      </c>
      <c r="N63" s="178">
        <f>RES_hhdet_fech!N63/RES_summary!N$19</f>
        <v>124.8110324153436</v>
      </c>
      <c r="O63" s="178">
        <f>RES_hhdet_fech!O63/RES_summary!O$19</f>
        <v>124.65655646000408</v>
      </c>
      <c r="P63" s="178">
        <f>RES_hhdet_fech!P63/RES_summary!P$19</f>
        <v>95.456419150060185</v>
      </c>
      <c r="Q63" s="178">
        <f>RES_hhdet_fech!Q63/RES_summary!Q$19</f>
        <v>102.35342610343595</v>
      </c>
    </row>
    <row r="64" spans="1:17" ht="12" customHeight="1" x14ac:dyDescent="0.25">
      <c r="A64" s="23" t="s">
        <v>161</v>
      </c>
      <c r="B64" s="177">
        <f>RES_hhdet_fech!B64/RES_summary!B$19</f>
        <v>148.08730546547719</v>
      </c>
      <c r="C64" s="177">
        <f>RES_hhdet_fech!C64/RES_summary!C$19</f>
        <v>152.40007323547064</v>
      </c>
      <c r="D64" s="177">
        <f>RES_hhdet_fech!D64/RES_summary!D$19</f>
        <v>147.95448539503474</v>
      </c>
      <c r="E64" s="177">
        <f>RES_hhdet_fech!E64/RES_summary!E$19</f>
        <v>150.25171894592776</v>
      </c>
      <c r="F64" s="177">
        <f>RES_hhdet_fech!F64/RES_summary!F$19</f>
        <v>154.1029297413009</v>
      </c>
      <c r="G64" s="177">
        <f>RES_hhdet_fech!G64/RES_summary!G$19</f>
        <v>144.23221477176219</v>
      </c>
      <c r="H64" s="177">
        <f>RES_hhdet_fech!H64/RES_summary!H$19</f>
        <v>139.3395594008951</v>
      </c>
      <c r="I64" s="177">
        <f>RES_hhdet_fech!I64/RES_summary!I$19</f>
        <v>132.54973279899289</v>
      </c>
      <c r="J64" s="177">
        <f>RES_hhdet_fech!J64/RES_summary!J$19</f>
        <v>136.89588377183131</v>
      </c>
      <c r="K64" s="177">
        <f>RES_hhdet_fech!K64/RES_summary!K$19</f>
        <v>128.19277423083844</v>
      </c>
      <c r="L64" s="177">
        <f>RES_hhdet_fech!L64/RES_summary!L$19</f>
        <v>147.37485868164381</v>
      </c>
      <c r="M64" s="177">
        <f>RES_hhdet_fech!M64/RES_summary!M$19</f>
        <v>101.58483655549259</v>
      </c>
      <c r="N64" s="177">
        <f>RES_hhdet_fech!N64/RES_summary!N$19</f>
        <v>122.86621466057113</v>
      </c>
      <c r="O64" s="177">
        <f>RES_hhdet_fech!O64/RES_summary!O$19</f>
        <v>122.78632640710227</v>
      </c>
      <c r="P64" s="177">
        <f>RES_hhdet_fech!P64/RES_summary!P$19</f>
        <v>93.44769292839942</v>
      </c>
      <c r="Q64" s="177">
        <f>RES_hhdet_fech!Q64/RES_summary!Q$19</f>
        <v>100.42594414663878</v>
      </c>
    </row>
    <row r="65" spans="1:17" ht="12" customHeight="1" x14ac:dyDescent="0.25">
      <c r="A65" s="23" t="s">
        <v>60</v>
      </c>
      <c r="B65" s="177">
        <f>RES_hhdet_fech!B65/RES_summary!B$19</f>
        <v>2.0924418073305748</v>
      </c>
      <c r="C65" s="177">
        <f>RES_hhdet_fech!C65/RES_summary!C$19</f>
        <v>2.3021202604730027</v>
      </c>
      <c r="D65" s="177">
        <f>RES_hhdet_fech!D65/RES_summary!D$19</f>
        <v>1.7707037038187734</v>
      </c>
      <c r="E65" s="177">
        <f>RES_hhdet_fech!E65/RES_summary!E$19</f>
        <v>2.9922746384829857</v>
      </c>
      <c r="F65" s="177">
        <f>RES_hhdet_fech!F65/RES_summary!F$19</f>
        <v>2.4455012841805437</v>
      </c>
      <c r="G65" s="177">
        <f>RES_hhdet_fech!G65/RES_summary!G$19</f>
        <v>2.7458470508390715</v>
      </c>
      <c r="H65" s="177">
        <f>RES_hhdet_fech!H65/RES_summary!H$19</f>
        <v>2.7398732961818677</v>
      </c>
      <c r="I65" s="177">
        <f>RES_hhdet_fech!I65/RES_summary!I$19</f>
        <v>2.7766242113858466</v>
      </c>
      <c r="J65" s="177">
        <f>RES_hhdet_fech!J65/RES_summary!J$19</f>
        <v>2.1827252962252031</v>
      </c>
      <c r="K65" s="177">
        <f>RES_hhdet_fech!K65/RES_summary!K$19</f>
        <v>2.393515863838358</v>
      </c>
      <c r="L65" s="177">
        <f>RES_hhdet_fech!L65/RES_summary!L$19</f>
        <v>1.7781924565780356</v>
      </c>
      <c r="M65" s="177">
        <f>RES_hhdet_fech!M65/RES_summary!M$19</f>
        <v>2.0540065601090292</v>
      </c>
      <c r="N65" s="177">
        <f>RES_hhdet_fech!N65/RES_summary!N$19</f>
        <v>1.9448177547724617</v>
      </c>
      <c r="O65" s="177">
        <f>RES_hhdet_fech!O65/RES_summary!O$19</f>
        <v>1.8702300529018285</v>
      </c>
      <c r="P65" s="177">
        <f>RES_hhdet_fech!P65/RES_summary!P$19</f>
        <v>2.008726221660774</v>
      </c>
      <c r="Q65" s="177">
        <f>RES_hhdet_fech!Q65/RES_summary!Q$19</f>
        <v>1.927481956797152</v>
      </c>
    </row>
    <row r="66" spans="1:17" ht="12.95" customHeight="1" x14ac:dyDescent="0.25">
      <c r="A66" s="158" t="s">
        <v>112</v>
      </c>
      <c r="B66" s="178">
        <f>RES_hhdet_fech!B66/RES_summary!B$19</f>
        <v>1.9665829035985082E-2</v>
      </c>
      <c r="C66" s="178">
        <f>RES_hhdet_fech!C66/RES_summary!C$19</f>
        <v>2.1628759533958028E-2</v>
      </c>
      <c r="D66" s="178">
        <f>RES_hhdet_fech!D66/RES_summary!D$19</f>
        <v>2.5368063382851556E-2</v>
      </c>
      <c r="E66" s="178">
        <f>RES_hhdet_fech!E66/RES_summary!E$19</f>
        <v>2.8476381328500298E-2</v>
      </c>
      <c r="F66" s="178">
        <f>RES_hhdet_fech!F66/RES_summary!F$19</f>
        <v>3.4195216650467722E-2</v>
      </c>
      <c r="G66" s="178">
        <f>RES_hhdet_fech!G66/RES_summary!G$19</f>
        <v>3.7800154933466036E-2</v>
      </c>
      <c r="H66" s="178">
        <f>RES_hhdet_fech!H66/RES_summary!H$19</f>
        <v>4.584312348733996E-2</v>
      </c>
      <c r="I66" s="178">
        <f>RES_hhdet_fech!I66/RES_summary!I$19</f>
        <v>5.2952483861558555E-2</v>
      </c>
      <c r="J66" s="178">
        <f>RES_hhdet_fech!J66/RES_summary!J$19</f>
        <v>6.0700947673223579E-2</v>
      </c>
      <c r="K66" s="178">
        <f>RES_hhdet_fech!K66/RES_summary!K$19</f>
        <v>6.7078505556405696E-2</v>
      </c>
      <c r="L66" s="178">
        <f>RES_hhdet_fech!L66/RES_summary!L$19</f>
        <v>8.0569637230948857E-2</v>
      </c>
      <c r="M66" s="178">
        <f>RES_hhdet_fech!M66/RES_summary!M$19</f>
        <v>8.8658088960170536E-2</v>
      </c>
      <c r="N66" s="178">
        <f>RES_hhdet_fech!N66/RES_summary!N$19</f>
        <v>9.4665484360170582E-2</v>
      </c>
      <c r="O66" s="178">
        <f>RES_hhdet_fech!O66/RES_summary!O$19</f>
        <v>0.10088169592747817</v>
      </c>
      <c r="P66" s="178">
        <f>RES_hhdet_fech!P66/RES_summary!P$19</f>
        <v>0.10265547192835148</v>
      </c>
      <c r="Q66" s="178">
        <f>RES_hhdet_fech!Q66/RES_summary!Q$19</f>
        <v>0.10828206676383152</v>
      </c>
    </row>
    <row r="67" spans="1:17" ht="12" customHeight="1" x14ac:dyDescent="0.25">
      <c r="A67" s="23" t="s">
        <v>60</v>
      </c>
      <c r="B67" s="177">
        <f>RES_hhdet_fech!B67/RES_summary!B$19</f>
        <v>1.9665829035985082E-2</v>
      </c>
      <c r="C67" s="177">
        <f>RES_hhdet_fech!C67/RES_summary!C$19</f>
        <v>2.1628759533958028E-2</v>
      </c>
      <c r="D67" s="177">
        <f>RES_hhdet_fech!D67/RES_summary!D$19</f>
        <v>2.5368063382851556E-2</v>
      </c>
      <c r="E67" s="177">
        <f>RES_hhdet_fech!E67/RES_summary!E$19</f>
        <v>2.8476381328500298E-2</v>
      </c>
      <c r="F67" s="177">
        <f>RES_hhdet_fech!F67/RES_summary!F$19</f>
        <v>3.4195216650467722E-2</v>
      </c>
      <c r="G67" s="177">
        <f>RES_hhdet_fech!G67/RES_summary!G$19</f>
        <v>3.7800154933466036E-2</v>
      </c>
      <c r="H67" s="177">
        <f>RES_hhdet_fech!H67/RES_summary!H$19</f>
        <v>4.584312348733996E-2</v>
      </c>
      <c r="I67" s="177">
        <f>RES_hhdet_fech!I67/RES_summary!I$19</f>
        <v>5.2952483861558555E-2</v>
      </c>
      <c r="J67" s="177">
        <f>RES_hhdet_fech!J67/RES_summary!J$19</f>
        <v>6.0700947673223579E-2</v>
      </c>
      <c r="K67" s="177">
        <f>RES_hhdet_fech!K67/RES_summary!K$19</f>
        <v>6.7078505556405696E-2</v>
      </c>
      <c r="L67" s="177">
        <f>RES_hhdet_fech!L67/RES_summary!L$19</f>
        <v>8.0569637230948857E-2</v>
      </c>
      <c r="M67" s="177">
        <f>RES_hhdet_fech!M67/RES_summary!M$19</f>
        <v>8.8658088960170536E-2</v>
      </c>
      <c r="N67" s="177">
        <f>RES_hhdet_fech!N67/RES_summary!N$19</f>
        <v>9.4665484360170582E-2</v>
      </c>
      <c r="O67" s="177">
        <f>RES_hhdet_fech!O67/RES_summary!O$19</f>
        <v>0.10088169592747817</v>
      </c>
      <c r="P67" s="177">
        <f>RES_hhdet_fech!P67/RES_summary!P$19</f>
        <v>0.10265547192835148</v>
      </c>
      <c r="Q67" s="177">
        <f>RES_hhdet_fech!Q67/RES_summary!Q$19</f>
        <v>0.10828206676383152</v>
      </c>
    </row>
    <row r="68" spans="1:17" ht="12" customHeight="1" x14ac:dyDescent="0.25">
      <c r="A68" s="158" t="s">
        <v>63</v>
      </c>
      <c r="B68" s="178">
        <f>RES_hhdet_fech!B68/RES_summary!B$19</f>
        <v>36.857241966326335</v>
      </c>
      <c r="C68" s="178">
        <f>RES_hhdet_fech!C68/RES_summary!C$19</f>
        <v>36.496123483832939</v>
      </c>
      <c r="D68" s="178">
        <f>RES_hhdet_fech!D68/RES_summary!D$19</f>
        <v>35.613567715150232</v>
      </c>
      <c r="E68" s="178">
        <f>RES_hhdet_fech!E68/RES_summary!E$19</f>
        <v>35.33759735757944</v>
      </c>
      <c r="F68" s="178">
        <f>RES_hhdet_fech!F68/RES_summary!F$19</f>
        <v>34.803555449211231</v>
      </c>
      <c r="G68" s="178">
        <f>RES_hhdet_fech!G68/RES_summary!G$19</f>
        <v>34.454310890561892</v>
      </c>
      <c r="H68" s="178">
        <f>RES_hhdet_fech!H68/RES_summary!H$19</f>
        <v>33.795224503135991</v>
      </c>
      <c r="I68" s="178">
        <f>RES_hhdet_fech!I68/RES_summary!I$19</f>
        <v>33.528516671327026</v>
      </c>
      <c r="J68" s="178">
        <f>RES_hhdet_fech!J68/RES_summary!J$19</f>
        <v>32.933334003745614</v>
      </c>
      <c r="K68" s="178">
        <f>RES_hhdet_fech!K68/RES_summary!K$19</f>
        <v>32.321792350290849</v>
      </c>
      <c r="L68" s="178">
        <f>RES_hhdet_fech!L68/RES_summary!L$19</f>
        <v>31.990106861133658</v>
      </c>
      <c r="M68" s="178">
        <f>RES_hhdet_fech!M68/RES_summary!M$19</f>
        <v>31.548859326781436</v>
      </c>
      <c r="N68" s="178">
        <f>RES_hhdet_fech!N68/RES_summary!N$19</f>
        <v>31.384892561320154</v>
      </c>
      <c r="O68" s="178">
        <f>RES_hhdet_fech!O68/RES_summary!O$19</f>
        <v>31.044637311203992</v>
      </c>
      <c r="P68" s="178">
        <f>RES_hhdet_fech!P68/RES_summary!P$19</f>
        <v>31.183291514696553</v>
      </c>
      <c r="Q68" s="178">
        <f>RES_hhdet_fech!Q68/RES_summary!Q$19</f>
        <v>30.490192237118286</v>
      </c>
    </row>
    <row r="69" spans="1:17" ht="12" customHeight="1" x14ac:dyDescent="0.25">
      <c r="A69" s="167" t="s">
        <v>160</v>
      </c>
      <c r="B69" s="183">
        <f>RES_hhdet_fech!B69/RES_summary!B$19</f>
        <v>37.489890116084062</v>
      </c>
      <c r="C69" s="183">
        <f>RES_hhdet_fech!C69/RES_summary!C$19</f>
        <v>37.100804951274121</v>
      </c>
      <c r="D69" s="183">
        <f>RES_hhdet_fech!D69/RES_summary!D$19</f>
        <v>36.281916739519978</v>
      </c>
      <c r="E69" s="183">
        <f>RES_hhdet_fech!E69/RES_summary!E$19</f>
        <v>35.844930729340888</v>
      </c>
      <c r="F69" s="183">
        <f>RES_hhdet_fech!F69/RES_summary!F$19</f>
        <v>35.355322781378284</v>
      </c>
      <c r="G69" s="183">
        <f>RES_hhdet_fech!G69/RES_summary!G$19</f>
        <v>35.054270361454122</v>
      </c>
      <c r="H69" s="183">
        <f>RES_hhdet_fech!H69/RES_summary!H$19</f>
        <v>34.182673726256702</v>
      </c>
      <c r="I69" s="183">
        <f>RES_hhdet_fech!I69/RES_summary!I$19</f>
        <v>33.968166207649439</v>
      </c>
      <c r="J69" s="183">
        <f>RES_hhdet_fech!J69/RES_summary!J$19</f>
        <v>33.293608646641616</v>
      </c>
      <c r="K69" s="183">
        <f>RES_hhdet_fech!K69/RES_summary!K$19</f>
        <v>32.619765900058304</v>
      </c>
      <c r="L69" s="183">
        <f>RES_hhdet_fech!L69/RES_summary!L$19</f>
        <v>32.328225587082869</v>
      </c>
      <c r="M69" s="183">
        <f>RES_hhdet_fech!M69/RES_summary!M$19</f>
        <v>31.800196352740716</v>
      </c>
      <c r="N69" s="183">
        <f>RES_hhdet_fech!N69/RES_summary!N$19</f>
        <v>31.642630160826066</v>
      </c>
      <c r="O69" s="183">
        <f>RES_hhdet_fech!O69/RES_summary!O$19</f>
        <v>31.295971724245781</v>
      </c>
      <c r="P69" s="183">
        <f>RES_hhdet_fech!P69/RES_summary!P$19</f>
        <v>31.387452007420407</v>
      </c>
      <c r="Q69" s="183">
        <f>RES_hhdet_fech!Q69/RES_summary!Q$19</f>
        <v>30.726556358002529</v>
      </c>
    </row>
    <row r="70" spans="1:17" ht="12" customHeight="1" x14ac:dyDescent="0.25">
      <c r="A70" s="167" t="s">
        <v>159</v>
      </c>
      <c r="B70" s="183">
        <f>RES_hhdet_fech!B70/RES_summary!B$19</f>
        <v>33.373404246909814</v>
      </c>
      <c r="C70" s="183">
        <f>RES_hhdet_fech!C70/RES_summary!C$19</f>
        <v>33.066049600555637</v>
      </c>
      <c r="D70" s="183">
        <f>RES_hhdet_fech!D70/RES_summary!D$19</f>
        <v>32.374855932499599</v>
      </c>
      <c r="E70" s="183">
        <f>RES_hhdet_fech!E70/RES_summary!E$19</f>
        <v>32.0237230029838</v>
      </c>
      <c r="F70" s="183">
        <f>RES_hhdet_fech!F70/RES_summary!F$19</f>
        <v>31.625363990570285</v>
      </c>
      <c r="G70" s="183">
        <f>RES_hhdet_fech!G70/RES_summary!G$19</f>
        <v>31.368545871199867</v>
      </c>
      <c r="H70" s="183">
        <f>RES_hhdet_fech!H70/RES_summary!H$19</f>
        <v>29.906386860335108</v>
      </c>
      <c r="I70" s="183">
        <f>RES_hhdet_fech!I70/RES_summary!I$19</f>
        <v>28.746322363351705</v>
      </c>
      <c r="J70" s="183">
        <f>RES_hhdet_fech!J70/RES_summary!J$19</f>
        <v>29.916301975901732</v>
      </c>
      <c r="K70" s="183">
        <f>RES_hhdet_fech!K70/RES_summary!K$19</f>
        <v>29.34973017026222</v>
      </c>
      <c r="L70" s="183">
        <f>RES_hhdet_fech!L70/RES_summary!L$19</f>
        <v>29.111921788018837</v>
      </c>
      <c r="M70" s="183">
        <f>RES_hhdet_fech!M70/RES_summary!M$19</f>
        <v>28.667432360824073</v>
      </c>
      <c r="N70" s="183">
        <f>RES_hhdet_fech!N70/RES_summary!N$19</f>
        <v>28.516084810638336</v>
      </c>
      <c r="O70" s="183">
        <f>RES_hhdet_fech!O70/RES_summary!O$19</f>
        <v>28.211100128525178</v>
      </c>
      <c r="P70" s="183">
        <f>RES_hhdet_fech!P70/RES_summary!P$19</f>
        <v>28.322119876657478</v>
      </c>
      <c r="Q70" s="183">
        <f>RES_hhdet_fech!Q70/RES_summary!Q$19</f>
        <v>27.700764076282979</v>
      </c>
    </row>
    <row r="71" spans="1:17" ht="12" customHeight="1" x14ac:dyDescent="0.25">
      <c r="A71" s="166" t="s">
        <v>109</v>
      </c>
      <c r="B71" s="182">
        <f>RES_hhdet_fech!B71/RES_summary!B$19</f>
        <v>28.117417587063006</v>
      </c>
      <c r="C71" s="182">
        <f>RES_hhdet_fech!C71/RES_summary!C$19</f>
        <v>27.825603713455866</v>
      </c>
      <c r="D71" s="182">
        <f>RES_hhdet_fech!D71/RES_summary!D$19</f>
        <v>27.211437554639865</v>
      </c>
      <c r="E71" s="182">
        <f>RES_hhdet_fech!E71/RES_summary!E$19</f>
        <v>26.883698047004934</v>
      </c>
      <c r="F71" s="182">
        <f>RES_hhdet_fech!F71/RES_summary!F$19</f>
        <v>26.516492086033924</v>
      </c>
      <c r="G71" s="182">
        <f>RES_hhdet_fech!G71/RES_summary!G$19</f>
        <v>26.290702771090089</v>
      </c>
      <c r="H71" s="182">
        <f>RES_hhdet_fech!H71/RES_summary!H$19</f>
        <v>23.756958239748442</v>
      </c>
      <c r="I71" s="182">
        <f>RES_hhdet_fech!I71/RES_summary!I$19</f>
        <v>21.230103879780764</v>
      </c>
      <c r="J71" s="182">
        <f>RES_hhdet_fech!J71/RES_summary!J$19</f>
        <v>24.970206484981226</v>
      </c>
      <c r="K71" s="182">
        <f>RES_hhdet_fech!K71/RES_summary!K$19</f>
        <v>24.46482442504373</v>
      </c>
      <c r="L71" s="182">
        <f>RES_hhdet_fech!L71/RES_summary!L$19</f>
        <v>24.24616919031207</v>
      </c>
      <c r="M71" s="182">
        <f>RES_hhdet_fech!M71/RES_summary!M$19</f>
        <v>23.850147264555524</v>
      </c>
      <c r="N71" s="182">
        <f>RES_hhdet_fech!N71/RES_summary!N$19</f>
        <v>23.731972620619544</v>
      </c>
      <c r="O71" s="182">
        <f>RES_hhdet_fech!O71/RES_summary!O$19</f>
        <v>23.471978793184395</v>
      </c>
      <c r="P71" s="182">
        <f>RES_hhdet_fech!P71/RES_summary!P$19</f>
        <v>23.540589005565359</v>
      </c>
      <c r="Q71" s="182">
        <f>RES_hhdet_fech!Q71/RES_summary!Q$19</f>
        <v>23.044917268501994</v>
      </c>
    </row>
    <row r="72" spans="1:17" ht="12" customHeight="1" x14ac:dyDescent="0.25">
      <c r="A72" s="147" t="s">
        <v>59</v>
      </c>
      <c r="B72" s="181">
        <f>RES_hhdet_fech!B72/RES_summary!B$19</f>
        <v>5.2559866598467995</v>
      </c>
      <c r="C72" s="181">
        <f>RES_hhdet_fech!C72/RES_summary!C$19</f>
        <v>5.2404458870997628</v>
      </c>
      <c r="D72" s="181">
        <f>RES_hhdet_fech!D72/RES_summary!D$19</f>
        <v>5.1634183778597365</v>
      </c>
      <c r="E72" s="181">
        <f>RES_hhdet_fech!E72/RES_summary!E$19</f>
        <v>5.140024955978868</v>
      </c>
      <c r="F72" s="181">
        <f>RES_hhdet_fech!F72/RES_summary!F$19</f>
        <v>5.1088719045363584</v>
      </c>
      <c r="G72" s="181">
        <f>RES_hhdet_fech!G72/RES_summary!G$19</f>
        <v>5.0778431001097761</v>
      </c>
      <c r="H72" s="181">
        <f>RES_hhdet_fech!H72/RES_summary!H$19</f>
        <v>6.1494286205866597</v>
      </c>
      <c r="I72" s="181">
        <f>RES_hhdet_fech!I72/RES_summary!I$19</f>
        <v>7.5162184835709427</v>
      </c>
      <c r="J72" s="181">
        <f>RES_hhdet_fech!J72/RES_summary!J$19</f>
        <v>4.9460954909204995</v>
      </c>
      <c r="K72" s="181">
        <f>RES_hhdet_fech!K72/RES_summary!K$19</f>
        <v>4.884905745218493</v>
      </c>
      <c r="L72" s="181">
        <f>RES_hhdet_fech!L72/RES_summary!L$19</f>
        <v>4.865752597706769</v>
      </c>
      <c r="M72" s="181">
        <f>RES_hhdet_fech!M72/RES_summary!M$19</f>
        <v>4.8172850962685505</v>
      </c>
      <c r="N72" s="181">
        <f>RES_hhdet_fech!N72/RES_summary!N$19</f>
        <v>4.7841121900187975</v>
      </c>
      <c r="O72" s="181">
        <f>RES_hhdet_fech!O72/RES_summary!O$19</f>
        <v>4.7391213353407835</v>
      </c>
      <c r="P72" s="181">
        <f>RES_hhdet_fech!P72/RES_summary!P$19</f>
        <v>4.7815308710921212</v>
      </c>
      <c r="Q72" s="181">
        <f>RES_hhdet_fech!Q72/RES_summary!Q$19</f>
        <v>4.6558468077809856</v>
      </c>
    </row>
    <row r="73" spans="1:17" ht="12" customHeight="1" x14ac:dyDescent="0.25">
      <c r="A73" s="163" t="s">
        <v>142</v>
      </c>
      <c r="B73" s="180">
        <f>RES_hhdet_fech!B73/RES_summary!B$19</f>
        <v>32.955038970974478</v>
      </c>
      <c r="C73" s="180">
        <f>RES_hhdet_fech!C73/RES_summary!C$19</f>
        <v>32.814428788716981</v>
      </c>
      <c r="D73" s="180">
        <f>RES_hhdet_fech!D73/RES_summary!D$19</f>
        <v>31.497672442311686</v>
      </c>
      <c r="E73" s="180">
        <f>RES_hhdet_fech!E73/RES_summary!E$19</f>
        <v>32.391743403484526</v>
      </c>
      <c r="F73" s="180">
        <f>RES_hhdet_fech!F73/RES_summary!F$19</f>
        <v>31.352636789805189</v>
      </c>
      <c r="G73" s="180">
        <f>RES_hhdet_fech!G73/RES_summary!G$19</f>
        <v>30.832329052085484</v>
      </c>
      <c r="H73" s="180">
        <f>RES_hhdet_fech!H73/RES_summary!H$19</f>
        <v>31.728214573369019</v>
      </c>
      <c r="I73" s="180">
        <f>RES_hhdet_fech!I73/RES_summary!I$19</f>
        <v>30.886398913100528</v>
      </c>
      <c r="J73" s="180">
        <f>RES_hhdet_fech!J73/RES_summary!J$19</f>
        <v>29.760437248304633</v>
      </c>
      <c r="K73" s="180">
        <f>RES_hhdet_fech!K73/RES_summary!K$19</f>
        <v>29.62199020787261</v>
      </c>
      <c r="L73" s="180">
        <f>RES_hhdet_fech!L73/RES_summary!L$19</f>
        <v>28.336309314601181</v>
      </c>
      <c r="M73" s="180">
        <f>RES_hhdet_fech!M73/RES_summary!M$19</f>
        <v>29.61936087317963</v>
      </c>
      <c r="N73" s="180">
        <f>RES_hhdet_fech!N73/RES_summary!N$19</f>
        <v>28.870847056349405</v>
      </c>
      <c r="O73" s="180">
        <f>RES_hhdet_fech!O73/RES_summary!O$19</f>
        <v>28.669227904860399</v>
      </c>
      <c r="P73" s="180">
        <f>RES_hhdet_fech!P73/RES_summary!P$19</f>
        <v>29.899646066786037</v>
      </c>
      <c r="Q73" s="180">
        <f>RES_hhdet_fech!Q73/RES_summary!Q$19</f>
        <v>28.378294028578726</v>
      </c>
    </row>
    <row r="74" spans="1:17" ht="12" customHeight="1" x14ac:dyDescent="0.25">
      <c r="A74" s="161" t="s">
        <v>141</v>
      </c>
      <c r="B74" s="179">
        <f>RES_hhdet_fech!B74/RES_summary!B$19</f>
        <v>29.972265888076905</v>
      </c>
      <c r="C74" s="179">
        <f>RES_hhdet_fech!C74/RES_summary!C$19</f>
        <v>29.851267478638004</v>
      </c>
      <c r="D74" s="179">
        <f>RES_hhdet_fech!D74/RES_summary!D$19</f>
        <v>28.786672709593333</v>
      </c>
      <c r="E74" s="179">
        <f>RES_hhdet_fech!E74/RES_summary!E$19</f>
        <v>29.433832508591617</v>
      </c>
      <c r="F74" s="179">
        <f>RES_hhdet_fech!F74/RES_summary!F$19</f>
        <v>28.623349496890672</v>
      </c>
      <c r="G74" s="179">
        <f>RES_hhdet_fech!G74/RES_summary!G$19</f>
        <v>28.202089889173525</v>
      </c>
      <c r="H74" s="179">
        <f>RES_hhdet_fech!H74/RES_summary!H$19</f>
        <v>28.200537749078315</v>
      </c>
      <c r="I74" s="179">
        <f>RES_hhdet_fech!I74/RES_summary!I$19</f>
        <v>26.82021780425886</v>
      </c>
      <c r="J74" s="179">
        <f>RES_hhdet_fech!J74/RES_summary!J$19</f>
        <v>27.266423427149018</v>
      </c>
      <c r="K74" s="179">
        <f>RES_hhdet_fech!K74/RES_summary!K$19</f>
        <v>27.101398401122921</v>
      </c>
      <c r="L74" s="179">
        <f>RES_hhdet_fech!L74/RES_summary!L$19</f>
        <v>26.11798458365773</v>
      </c>
      <c r="M74" s="179">
        <f>RES_hhdet_fech!M74/RES_summary!M$19</f>
        <v>27.031805751153204</v>
      </c>
      <c r="N74" s="179">
        <f>RES_hhdet_fech!N74/RES_summary!N$19</f>
        <v>26.43724748228086</v>
      </c>
      <c r="O74" s="179">
        <f>RES_hhdet_fech!O74/RES_summary!O$19</f>
        <v>26.241042263986017</v>
      </c>
      <c r="P74" s="179">
        <f>RES_hhdet_fech!P74/RES_summary!P$19</f>
        <v>27.206265421181705</v>
      </c>
      <c r="Q74" s="179">
        <f>RES_hhdet_fech!Q74/RES_summary!Q$19</f>
        <v>25.939567329215116</v>
      </c>
    </row>
    <row r="75" spans="1:17" ht="12" customHeight="1" x14ac:dyDescent="0.25">
      <c r="A75" s="148" t="s">
        <v>60</v>
      </c>
      <c r="B75" s="177">
        <f>RES_hhdet_fech!B75/RES_summary!B$19</f>
        <v>24.71627922823011</v>
      </c>
      <c r="C75" s="177">
        <f>RES_hhdet_fech!C75/RES_summary!C$19</f>
        <v>24.610821591538244</v>
      </c>
      <c r="D75" s="177">
        <f>RES_hhdet_fech!D75/RES_summary!D$19</f>
        <v>23.623254331733598</v>
      </c>
      <c r="E75" s="177">
        <f>RES_hhdet_fech!E75/RES_summary!E$19</f>
        <v>24.293807552612744</v>
      </c>
      <c r="F75" s="177">
        <f>RES_hhdet_fech!F75/RES_summary!F$19</f>
        <v>23.514477592354289</v>
      </c>
      <c r="G75" s="177">
        <f>RES_hhdet_fech!G75/RES_summary!G$19</f>
        <v>23.124246789063754</v>
      </c>
      <c r="H75" s="177">
        <f>RES_hhdet_fech!H75/RES_summary!H$19</f>
        <v>22.051109128491653</v>
      </c>
      <c r="I75" s="177">
        <f>RES_hhdet_fech!I75/RES_summary!I$19</f>
        <v>19.303999320687918</v>
      </c>
      <c r="J75" s="177">
        <f>RES_hhdet_fech!J75/RES_summary!J$19</f>
        <v>22.320327936228519</v>
      </c>
      <c r="K75" s="177">
        <f>RES_hhdet_fech!K75/RES_summary!K$19</f>
        <v>22.216492655904428</v>
      </c>
      <c r="L75" s="177">
        <f>RES_hhdet_fech!L75/RES_summary!L$19</f>
        <v>21.252231985950967</v>
      </c>
      <c r="M75" s="177">
        <f>RES_hhdet_fech!M75/RES_summary!M$19</f>
        <v>22.214520654884659</v>
      </c>
      <c r="N75" s="177">
        <f>RES_hhdet_fech!N75/RES_summary!N$19</f>
        <v>21.653135292262064</v>
      </c>
      <c r="O75" s="177">
        <f>RES_hhdet_fech!O75/RES_summary!O$19</f>
        <v>21.501920928645255</v>
      </c>
      <c r="P75" s="177">
        <f>RES_hhdet_fech!P75/RES_summary!P$19</f>
        <v>22.424734550089589</v>
      </c>
      <c r="Q75" s="177">
        <f>RES_hhdet_fech!Q75/RES_summary!Q$19</f>
        <v>21.28372052143413</v>
      </c>
    </row>
    <row r="76" spans="1:17" ht="12" customHeight="1" x14ac:dyDescent="0.25">
      <c r="A76" s="148" t="s">
        <v>59</v>
      </c>
      <c r="B76" s="177">
        <f>RES_hhdet_fech!B76/RES_summary!B$19</f>
        <v>5.2559866598467977</v>
      </c>
      <c r="C76" s="177">
        <f>RES_hhdet_fech!C76/RES_summary!C$19</f>
        <v>5.2404458870997637</v>
      </c>
      <c r="D76" s="177">
        <f>RES_hhdet_fech!D76/RES_summary!D$19</f>
        <v>5.1634183778597347</v>
      </c>
      <c r="E76" s="177">
        <f>RES_hhdet_fech!E76/RES_summary!E$19</f>
        <v>5.1400249559788671</v>
      </c>
      <c r="F76" s="177">
        <f>RES_hhdet_fech!F76/RES_summary!F$19</f>
        <v>5.1088719045363842</v>
      </c>
      <c r="G76" s="177">
        <f>RES_hhdet_fech!G76/RES_summary!G$19</f>
        <v>5.0778431001097744</v>
      </c>
      <c r="H76" s="177">
        <f>RES_hhdet_fech!H76/RES_summary!H$19</f>
        <v>6.1494286205866597</v>
      </c>
      <c r="I76" s="177">
        <f>RES_hhdet_fech!I76/RES_summary!I$19</f>
        <v>7.5162184835709409</v>
      </c>
      <c r="J76" s="177">
        <f>RES_hhdet_fech!J76/RES_summary!J$19</f>
        <v>4.9460954909205022</v>
      </c>
      <c r="K76" s="177">
        <f>RES_hhdet_fech!K76/RES_summary!K$19</f>
        <v>4.8849057452184956</v>
      </c>
      <c r="L76" s="177">
        <f>RES_hhdet_fech!L76/RES_summary!L$19</f>
        <v>4.8657525977067637</v>
      </c>
      <c r="M76" s="177">
        <f>RES_hhdet_fech!M76/RES_summary!M$19</f>
        <v>4.8172850962685505</v>
      </c>
      <c r="N76" s="177">
        <f>RES_hhdet_fech!N76/RES_summary!N$19</f>
        <v>4.7841121900187966</v>
      </c>
      <c r="O76" s="177">
        <f>RES_hhdet_fech!O76/RES_summary!O$19</f>
        <v>4.7391213353407604</v>
      </c>
      <c r="P76" s="177">
        <f>RES_hhdet_fech!P76/RES_summary!P$19</f>
        <v>4.7815308710921203</v>
      </c>
      <c r="Q76" s="177">
        <f>RES_hhdet_fech!Q76/RES_summary!Q$19</f>
        <v>4.6558468077809838</v>
      </c>
    </row>
    <row r="77" spans="1:17" ht="12" customHeight="1" x14ac:dyDescent="0.25">
      <c r="A77" s="158" t="s">
        <v>62</v>
      </c>
      <c r="B77" s="178">
        <f>RES_hhdet_fech!B77/RES_summary!B$19</f>
        <v>8.2373809003664444</v>
      </c>
      <c r="C77" s="178">
        <f>RES_hhdet_fech!C77/RES_summary!C$19</f>
        <v>8.0026786200713182</v>
      </c>
      <c r="D77" s="178">
        <f>RES_hhdet_fech!D77/RES_summary!D$19</f>
        <v>8.1193078391067477</v>
      </c>
      <c r="E77" s="178">
        <f>RES_hhdet_fech!E77/RES_summary!E$19</f>
        <v>8.0373787641897767</v>
      </c>
      <c r="F77" s="178">
        <f>RES_hhdet_fech!F77/RES_summary!F$19</f>
        <v>8.0461889196820895</v>
      </c>
      <c r="G77" s="178">
        <f>RES_hhdet_fech!G77/RES_summary!G$19</f>
        <v>8.1386681355780777</v>
      </c>
      <c r="H77" s="178">
        <f>RES_hhdet_fech!H77/RES_summary!H$19</f>
        <v>8.1039346952285776</v>
      </c>
      <c r="I77" s="178">
        <f>RES_hhdet_fech!I77/RES_summary!I$19</f>
        <v>8.2997549540270548</v>
      </c>
      <c r="J77" s="178">
        <f>RES_hhdet_fech!J77/RES_summary!J$19</f>
        <v>8.2227184587275772</v>
      </c>
      <c r="K77" s="178">
        <f>RES_hhdet_fech!K77/RES_summary!K$19</f>
        <v>8.2836782413709056</v>
      </c>
      <c r="L77" s="178">
        <f>RES_hhdet_fech!L77/RES_summary!L$19</f>
        <v>8.1092434872482908</v>
      </c>
      <c r="M77" s="178">
        <f>RES_hhdet_fech!M77/RES_summary!M$19</f>
        <v>8.213558859304797</v>
      </c>
      <c r="N77" s="178">
        <f>RES_hhdet_fech!N77/RES_summary!N$19</f>
        <v>8.6708633366280417</v>
      </c>
      <c r="O77" s="178">
        <f>RES_hhdet_fech!O77/RES_summary!O$19</f>
        <v>8.6733474573348239</v>
      </c>
      <c r="P77" s="178">
        <f>RES_hhdet_fech!P77/RES_summary!P$19</f>
        <v>8.8612789415325768</v>
      </c>
      <c r="Q77" s="178">
        <f>RES_hhdet_fech!Q77/RES_summary!Q$19</f>
        <v>9.0531740491405657</v>
      </c>
    </row>
    <row r="78" spans="1:17" ht="12" customHeight="1" x14ac:dyDescent="0.25">
      <c r="A78" s="23" t="s">
        <v>109</v>
      </c>
      <c r="B78" s="177">
        <f>RES_hhdet_fech!B78/RES_summary!B$19</f>
        <v>8.8833006128052148</v>
      </c>
      <c r="C78" s="177">
        <f>RES_hhdet_fech!C78/RES_summary!C$19</f>
        <v>8.510813095508297</v>
      </c>
      <c r="D78" s="177">
        <f>RES_hhdet_fech!D78/RES_summary!D$19</f>
        <v>8.6551534869523667</v>
      </c>
      <c r="E78" s="177">
        <f>RES_hhdet_fech!E78/RES_summary!E$19</f>
        <v>8.5022496949609501</v>
      </c>
      <c r="F78" s="177">
        <f>RES_hhdet_fech!F78/RES_summary!F$19</f>
        <v>8.5017204404701019</v>
      </c>
      <c r="G78" s="177">
        <f>RES_hhdet_fech!G78/RES_summary!G$19</f>
        <v>8.5969683740021505</v>
      </c>
      <c r="H78" s="177">
        <f>RES_hhdet_fech!H78/RES_summary!H$19</f>
        <v>8.5414024544706919</v>
      </c>
      <c r="I78" s="177">
        <f>RES_hhdet_fech!I78/RES_summary!I$19</f>
        <v>8.7480596140634646</v>
      </c>
      <c r="J78" s="177">
        <f>RES_hhdet_fech!J78/RES_summary!J$19</f>
        <v>8.5486337687473952</v>
      </c>
      <c r="K78" s="177">
        <f>RES_hhdet_fech!K78/RES_summary!K$19</f>
        <v>8.6119120983117678</v>
      </c>
      <c r="L78" s="177">
        <f>RES_hhdet_fech!L78/RES_summary!L$19</f>
        <v>8.3297800097308219</v>
      </c>
      <c r="M78" s="177">
        <f>RES_hhdet_fech!M78/RES_summary!M$19</f>
        <v>8.4889094204923552</v>
      </c>
      <c r="N78" s="177">
        <f>RES_hhdet_fech!N78/RES_summary!N$19</f>
        <v>8.8784618839541771</v>
      </c>
      <c r="O78" s="177">
        <f>RES_hhdet_fech!O78/RES_summary!O$19</f>
        <v>8.8490027151344659</v>
      </c>
      <c r="P78" s="177">
        <f>RES_hhdet_fech!P78/RES_summary!P$19</f>
        <v>9.06241135448062</v>
      </c>
      <c r="Q78" s="177">
        <f>RES_hhdet_fech!Q78/RES_summary!Q$19</f>
        <v>9.1312887612924616</v>
      </c>
    </row>
    <row r="79" spans="1:17" ht="12" customHeight="1" x14ac:dyDescent="0.25">
      <c r="A79" s="29" t="s">
        <v>140</v>
      </c>
      <c r="B79" s="176">
        <f>RES_hhdet_fech!B79/RES_summary!B$19</f>
        <v>5.3516576194026246</v>
      </c>
      <c r="C79" s="176">
        <f>RES_hhdet_fech!C79/RES_summary!C$19</f>
        <v>5.1800618775216751</v>
      </c>
      <c r="D79" s="176">
        <f>RES_hhdet_fech!D79/RES_summary!D$19</f>
        <v>5.1972143298469309</v>
      </c>
      <c r="E79" s="176">
        <f>RES_hhdet_fech!E79/RES_summary!E$19</f>
        <v>5.3310160023585409</v>
      </c>
      <c r="F79" s="176">
        <f>RES_hhdet_fech!F79/RES_summary!F$19</f>
        <v>5.2571920736089712</v>
      </c>
      <c r="G79" s="176">
        <f>RES_hhdet_fech!G79/RES_summary!G$19</f>
        <v>5.4192292029607838</v>
      </c>
      <c r="H79" s="176">
        <f>RES_hhdet_fech!H79/RES_summary!H$19</f>
        <v>5.4173397919712745</v>
      </c>
      <c r="I79" s="176">
        <f>RES_hhdet_fech!I79/RES_summary!I$19</f>
        <v>5.602583963337409</v>
      </c>
      <c r="J79" s="176">
        <f>RES_hhdet_fech!J79/RES_summary!J$19</f>
        <v>5.3943858831790807</v>
      </c>
      <c r="K79" s="176">
        <f>RES_hhdet_fech!K79/RES_summary!K$19</f>
        <v>5.5517452494269399</v>
      </c>
      <c r="L79" s="176">
        <f>RES_hhdet_fech!L79/RES_summary!L$19</f>
        <v>5.2825418775362527</v>
      </c>
      <c r="M79" s="176">
        <f>RES_hhdet_fech!M79/RES_summary!M$19</f>
        <v>5.5465430364390684</v>
      </c>
      <c r="N79" s="176">
        <f>RES_hhdet_fech!N79/RES_summary!N$19</f>
        <v>5.7833983437707843</v>
      </c>
      <c r="O79" s="176">
        <f>RES_hhdet_fech!O79/RES_summary!O$19</f>
        <v>5.8157159218660741</v>
      </c>
      <c r="P79" s="176">
        <f>RES_hhdet_fech!P79/RES_summary!P$19</f>
        <v>6.0935645672947043</v>
      </c>
      <c r="Q79" s="176">
        <f>RES_hhdet_fech!Q79/RES_summary!Q$19</f>
        <v>6.1940607524870375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234.54564217314368</v>
      </c>
      <c r="C81" s="184">
        <f>RES_hhdet_fech!C81/RES_summary!C$19</f>
        <v>240.62487945919435</v>
      </c>
      <c r="D81" s="184">
        <f>RES_hhdet_fech!D81/RES_summary!D$19</f>
        <v>236.92478311527162</v>
      </c>
      <c r="E81" s="184">
        <f>RES_hhdet_fech!E81/RES_summary!E$19</f>
        <v>235.94511487676397</v>
      </c>
      <c r="F81" s="184">
        <f>RES_hhdet_fech!F81/RES_summary!F$19</f>
        <v>232.91473671572149</v>
      </c>
      <c r="G81" s="184">
        <f>RES_hhdet_fech!G81/RES_summary!G$19</f>
        <v>228.5182697754978</v>
      </c>
      <c r="H81" s="184">
        <f>RES_hhdet_fech!H81/RES_summary!H$19</f>
        <v>223.37406878139359</v>
      </c>
      <c r="I81" s="184">
        <f>RES_hhdet_fech!I81/RES_summary!I$19</f>
        <v>212.52028026866307</v>
      </c>
      <c r="J81" s="184">
        <f>RES_hhdet_fech!J81/RES_summary!J$19</f>
        <v>217.69683740834492</v>
      </c>
      <c r="K81" s="184">
        <f>RES_hhdet_fech!K81/RES_summary!K$19</f>
        <v>206.50836871336725</v>
      </c>
      <c r="L81" s="184">
        <f>RES_hhdet_fech!L81/RES_summary!L$19</f>
        <v>230.25129923787648</v>
      </c>
      <c r="M81" s="184">
        <f>RES_hhdet_fech!M81/RES_summary!M$19</f>
        <v>171.73927461377255</v>
      </c>
      <c r="N81" s="184">
        <f>RES_hhdet_fech!N81/RES_summary!N$19</f>
        <v>195.26384011006976</v>
      </c>
      <c r="O81" s="184">
        <f>RES_hhdet_fech!O81/RES_summary!O$19</f>
        <v>194.22481585949987</v>
      </c>
      <c r="P81" s="184">
        <f>RES_hhdet_fech!P81/RES_summary!P$19</f>
        <v>158.00178212309766</v>
      </c>
      <c r="Q81" s="184">
        <f>RES_hhdet_fech!Q81/RES_summary!Q$19</f>
        <v>163.57592140765954</v>
      </c>
    </row>
    <row r="82" spans="1:17" ht="12.95" customHeight="1" x14ac:dyDescent="0.25">
      <c r="A82" s="158" t="s">
        <v>65</v>
      </c>
      <c r="B82" s="178">
        <f>RES_hhdet_fech!B82/RES_summary!B$19</f>
        <v>191.91662166230765</v>
      </c>
      <c r="C82" s="178">
        <f>RES_hhdet_fech!C82/RES_summary!C$19</f>
        <v>197.56486860243615</v>
      </c>
      <c r="D82" s="178">
        <f>RES_hhdet_fech!D82/RES_summary!D$19</f>
        <v>194.96475641904121</v>
      </c>
      <c r="E82" s="178">
        <f>RES_hhdet_fech!E82/RES_summary!E$19</f>
        <v>193.40660296105659</v>
      </c>
      <c r="F82" s="178">
        <f>RES_hhdet_fech!F82/RES_summary!F$19</f>
        <v>191.30740588612682</v>
      </c>
      <c r="G82" s="178">
        <f>RES_hhdet_fech!G82/RES_summary!G$19</f>
        <v>187.25018144446489</v>
      </c>
      <c r="H82" s="178">
        <f>RES_hhdet_fech!H82/RES_summary!H$19</f>
        <v>181.83416063753529</v>
      </c>
      <c r="I82" s="178">
        <f>RES_hhdet_fech!I82/RES_summary!I$19</f>
        <v>172.00839755123963</v>
      </c>
      <c r="J82" s="178">
        <f>RES_hhdet_fech!J82/RES_summary!J$19</f>
        <v>177.29715843977348</v>
      </c>
      <c r="K82" s="178">
        <f>RES_hhdet_fech!K82/RES_summary!K$19</f>
        <v>166.58533886393263</v>
      </c>
      <c r="L82" s="178">
        <f>RES_hhdet_fech!L82/RES_summary!L$19</f>
        <v>190.71627529313201</v>
      </c>
      <c r="M82" s="178">
        <f>RES_hhdet_fech!M82/RES_summary!M$19</f>
        <v>132.11147440060341</v>
      </c>
      <c r="N82" s="178">
        <f>RES_hhdet_fech!N82/RES_summary!N$19</f>
        <v>155.87778944897917</v>
      </c>
      <c r="O82" s="178">
        <f>RES_hhdet_fech!O82/RES_summary!O$19</f>
        <v>155.10155778245593</v>
      </c>
      <c r="P82" s="178">
        <f>RES_hhdet_fech!P82/RES_summary!P$19</f>
        <v>118.22074778749743</v>
      </c>
      <c r="Q82" s="178">
        <f>RES_hhdet_fech!Q82/RES_summary!Q$19</f>
        <v>124.94373004473941</v>
      </c>
    </row>
    <row r="83" spans="1:17" ht="12" customHeight="1" x14ac:dyDescent="0.25">
      <c r="A83" s="23" t="s">
        <v>157</v>
      </c>
      <c r="B83" s="177">
        <f>RES_hhdet_fech!B83/RES_summary!B$19</f>
        <v>191.07964820677643</v>
      </c>
      <c r="C83" s="177">
        <f>RES_hhdet_fech!C83/RES_summary!C$19</f>
        <v>196.6345911341333</v>
      </c>
      <c r="D83" s="177">
        <f>RES_hhdet_fech!D83/RES_summary!D$19</f>
        <v>194.23574134563083</v>
      </c>
      <c r="E83" s="177">
        <f>RES_hhdet_fech!E83/RES_summary!E$19</f>
        <v>192.20378681663544</v>
      </c>
      <c r="F83" s="177">
        <f>RES_hhdet_fech!F83/RES_summary!F$19</f>
        <v>190.35547501387924</v>
      </c>
      <c r="G83" s="177">
        <f>RES_hhdet_fech!G83/RES_summary!G$19</f>
        <v>186.10600026853925</v>
      </c>
      <c r="H83" s="177">
        <f>RES_hhdet_fech!H83/RES_summary!H$19</f>
        <v>180.67457912765724</v>
      </c>
      <c r="I83" s="177">
        <f>RES_hhdet_fech!I83/RES_summary!I$19</f>
        <v>170.83111191556605</v>
      </c>
      <c r="J83" s="177">
        <f>RES_hhdet_fech!J83/RES_summary!J$19</f>
        <v>176.3430346859964</v>
      </c>
      <c r="K83" s="177">
        <f>RES_hhdet_fech!K83/RES_summary!K$19</f>
        <v>165.53997053940344</v>
      </c>
      <c r="L83" s="177">
        <f>RES_hhdet_fech!L83/RES_summary!L$19</f>
        <v>189.94440087063305</v>
      </c>
      <c r="M83" s="177">
        <f>RES_hhdet_fech!M83/RES_summary!M$19</f>
        <v>131.22021039898598</v>
      </c>
      <c r="N83" s="177">
        <f>RES_hhdet_fech!N83/RES_summary!N$19</f>
        <v>155.05849587016471</v>
      </c>
      <c r="O83" s="177">
        <f>RES_hhdet_fech!O83/RES_summary!O$19</f>
        <v>154.31887539294874</v>
      </c>
      <c r="P83" s="177">
        <f>RES_hhdet_fech!P83/RES_summary!P$19</f>
        <v>117.38439414938497</v>
      </c>
      <c r="Q83" s="177">
        <f>RES_hhdet_fech!Q83/RES_summary!Q$19</f>
        <v>124.160041122124</v>
      </c>
    </row>
    <row r="84" spans="1:17" ht="12" customHeight="1" x14ac:dyDescent="0.25">
      <c r="A84" s="23" t="s">
        <v>60</v>
      </c>
      <c r="B84" s="177">
        <f>RES_hhdet_fech!B84/RES_summary!B$19</f>
        <v>0.83697345553118163</v>
      </c>
      <c r="C84" s="177">
        <f>RES_hhdet_fech!C84/RES_summary!C$19</f>
        <v>0.93027746830285396</v>
      </c>
      <c r="D84" s="177">
        <f>RES_hhdet_fech!D84/RES_summary!D$19</f>
        <v>0.72901507341037786</v>
      </c>
      <c r="E84" s="177">
        <f>RES_hhdet_fech!E84/RES_summary!E$19</f>
        <v>1.2028161444211405</v>
      </c>
      <c r="F84" s="177">
        <f>RES_hhdet_fech!F84/RES_summary!F$19</f>
        <v>0.95193087224755979</v>
      </c>
      <c r="G84" s="177">
        <f>RES_hhdet_fech!G84/RES_summary!G$19</f>
        <v>1.1441811759256224</v>
      </c>
      <c r="H84" s="177">
        <f>RES_hhdet_fech!H84/RES_summary!H$19</f>
        <v>1.1595815098780859</v>
      </c>
      <c r="I84" s="177">
        <f>RES_hhdet_fech!I84/RES_summary!I$19</f>
        <v>1.1772856356735759</v>
      </c>
      <c r="J84" s="177">
        <f>RES_hhdet_fech!J84/RES_summary!J$19</f>
        <v>0.95412375377708802</v>
      </c>
      <c r="K84" s="177">
        <f>RES_hhdet_fech!K84/RES_summary!K$19</f>
        <v>1.0453683245291985</v>
      </c>
      <c r="L84" s="177">
        <f>RES_hhdet_fech!L84/RES_summary!L$19</f>
        <v>0.7718744224989762</v>
      </c>
      <c r="M84" s="177">
        <f>RES_hhdet_fech!M84/RES_summary!M$19</f>
        <v>0.89126400161744712</v>
      </c>
      <c r="N84" s="177">
        <f>RES_hhdet_fech!N84/RES_summary!N$19</f>
        <v>0.81929357881447085</v>
      </c>
      <c r="O84" s="177">
        <f>RES_hhdet_fech!O84/RES_summary!O$19</f>
        <v>0.78268238950720181</v>
      </c>
      <c r="P84" s="177">
        <f>RES_hhdet_fech!P84/RES_summary!P$19</f>
        <v>0.83635363811244812</v>
      </c>
      <c r="Q84" s="177">
        <f>RES_hhdet_fech!Q84/RES_summary!Q$19</f>
        <v>0.78368892261541112</v>
      </c>
    </row>
    <row r="85" spans="1:17" ht="12.95" customHeight="1" x14ac:dyDescent="0.25">
      <c r="A85" s="158" t="s">
        <v>112</v>
      </c>
      <c r="B85" s="178">
        <f>RES_hhdet_fech!B85/RES_summary!B$19</f>
        <v>1.9674278101653297E-2</v>
      </c>
      <c r="C85" s="178">
        <f>RES_hhdet_fech!C85/RES_summary!C$19</f>
        <v>2.1453005456947821E-2</v>
      </c>
      <c r="D85" s="178">
        <f>RES_hhdet_fech!D85/RES_summary!D$19</f>
        <v>2.5260810791701505E-2</v>
      </c>
      <c r="E85" s="178">
        <f>RES_hhdet_fech!E85/RES_summary!E$19</f>
        <v>2.8373112626316702E-2</v>
      </c>
      <c r="F85" s="178">
        <f>RES_hhdet_fech!F85/RES_summary!F$19</f>
        <v>3.4118667202833845E-2</v>
      </c>
      <c r="G85" s="178">
        <f>RES_hhdet_fech!G85/RES_summary!G$19</f>
        <v>3.6858748275294652E-2</v>
      </c>
      <c r="H85" s="178">
        <f>RES_hhdet_fech!H85/RES_summary!H$19</f>
        <v>4.4379748137965844E-2</v>
      </c>
      <c r="I85" s="178">
        <f>RES_hhdet_fech!I85/RES_summary!I$19</f>
        <v>5.0841378556516548E-2</v>
      </c>
      <c r="J85" s="178">
        <f>RES_hhdet_fech!J85/RES_summary!J$19</f>
        <v>5.526277047973463E-2</v>
      </c>
      <c r="K85" s="178">
        <f>RES_hhdet_fech!K85/RES_summary!K$19</f>
        <v>6.2303242154843508E-2</v>
      </c>
      <c r="L85" s="178">
        <f>RES_hhdet_fech!L85/RES_summary!L$19</f>
        <v>7.7046702457135019E-2</v>
      </c>
      <c r="M85" s="178">
        <f>RES_hhdet_fech!M85/RES_summary!M$19</f>
        <v>8.4920873635430952E-2</v>
      </c>
      <c r="N85" s="178">
        <f>RES_hhdet_fech!N85/RES_summary!N$19</f>
        <v>9.2574512731886507E-2</v>
      </c>
      <c r="O85" s="178">
        <f>RES_hhdet_fech!O85/RES_summary!O$19</f>
        <v>9.6243433721060145E-2</v>
      </c>
      <c r="P85" s="178">
        <f>RES_hhdet_fech!P85/RES_summary!P$19</f>
        <v>9.7430632125192151E-2</v>
      </c>
      <c r="Q85" s="178">
        <f>RES_hhdet_fech!Q85/RES_summary!Q$19</f>
        <v>0.10463784831433259</v>
      </c>
    </row>
    <row r="86" spans="1:17" ht="12" customHeight="1" x14ac:dyDescent="0.25">
      <c r="A86" s="23" t="s">
        <v>60</v>
      </c>
      <c r="B86" s="177">
        <f>RES_hhdet_fech!B86/RES_summary!B$19</f>
        <v>1.9674278101653297E-2</v>
      </c>
      <c r="C86" s="177">
        <f>RES_hhdet_fech!C86/RES_summary!C$19</f>
        <v>2.1453005456947821E-2</v>
      </c>
      <c r="D86" s="177">
        <f>RES_hhdet_fech!D86/RES_summary!D$19</f>
        <v>2.5260810791701505E-2</v>
      </c>
      <c r="E86" s="177">
        <f>RES_hhdet_fech!E86/RES_summary!E$19</f>
        <v>2.8373112626316702E-2</v>
      </c>
      <c r="F86" s="177">
        <f>RES_hhdet_fech!F86/RES_summary!F$19</f>
        <v>3.4118667202833845E-2</v>
      </c>
      <c r="G86" s="177">
        <f>RES_hhdet_fech!G86/RES_summary!G$19</f>
        <v>3.6858748275294652E-2</v>
      </c>
      <c r="H86" s="177">
        <f>RES_hhdet_fech!H86/RES_summary!H$19</f>
        <v>4.4379748137965844E-2</v>
      </c>
      <c r="I86" s="177">
        <f>RES_hhdet_fech!I86/RES_summary!I$19</f>
        <v>5.0841378556516548E-2</v>
      </c>
      <c r="J86" s="177">
        <f>RES_hhdet_fech!J86/RES_summary!J$19</f>
        <v>5.526277047973463E-2</v>
      </c>
      <c r="K86" s="177">
        <f>RES_hhdet_fech!K86/RES_summary!K$19</f>
        <v>6.2303242154843508E-2</v>
      </c>
      <c r="L86" s="177">
        <f>RES_hhdet_fech!L86/RES_summary!L$19</f>
        <v>7.7046702457135019E-2</v>
      </c>
      <c r="M86" s="177">
        <f>RES_hhdet_fech!M86/RES_summary!M$19</f>
        <v>8.4920873635430952E-2</v>
      </c>
      <c r="N86" s="177">
        <f>RES_hhdet_fech!N86/RES_summary!N$19</f>
        <v>9.2574512731886507E-2</v>
      </c>
      <c r="O86" s="177">
        <f>RES_hhdet_fech!O86/RES_summary!O$19</f>
        <v>9.6243433721060145E-2</v>
      </c>
      <c r="P86" s="177">
        <f>RES_hhdet_fech!P86/RES_summary!P$19</f>
        <v>9.7430632125192151E-2</v>
      </c>
      <c r="Q86" s="177">
        <f>RES_hhdet_fech!Q86/RES_summary!Q$19</f>
        <v>0.10463784831433259</v>
      </c>
    </row>
    <row r="87" spans="1:17" ht="12" customHeight="1" x14ac:dyDescent="0.25">
      <c r="A87" s="158" t="s">
        <v>63</v>
      </c>
      <c r="B87" s="178">
        <f>RES_hhdet_fech!B87/RES_summary!B$19</f>
        <v>36.695304484116313</v>
      </c>
      <c r="C87" s="178">
        <f>RES_hhdet_fech!C87/RES_summary!C$19</f>
        <v>36.527685600709582</v>
      </c>
      <c r="D87" s="178">
        <f>RES_hhdet_fech!D87/RES_summary!D$19</f>
        <v>35.7131462027913</v>
      </c>
      <c r="E87" s="178">
        <f>RES_hhdet_fech!E87/RES_summary!E$19</f>
        <v>36.022165060307714</v>
      </c>
      <c r="F87" s="178">
        <f>RES_hhdet_fech!F87/RES_summary!F$19</f>
        <v>35.249174696125188</v>
      </c>
      <c r="G87" s="178">
        <f>RES_hhdet_fech!G87/RES_summary!G$19</f>
        <v>35.061695570764009</v>
      </c>
      <c r="H87" s="178">
        <f>RES_hhdet_fech!H87/RES_summary!H$19</f>
        <v>35.266016035546379</v>
      </c>
      <c r="I87" s="178">
        <f>RES_hhdet_fech!I87/RES_summary!I$19</f>
        <v>34.715493072270718</v>
      </c>
      <c r="J87" s="178">
        <f>RES_hhdet_fech!J87/RES_summary!J$19</f>
        <v>34.230918754474544</v>
      </c>
      <c r="K87" s="178">
        <f>RES_hhdet_fech!K87/RES_summary!K$19</f>
        <v>33.853338758902531</v>
      </c>
      <c r="L87" s="178">
        <f>RES_hhdet_fech!L87/RES_summary!L$19</f>
        <v>33.125746493610677</v>
      </c>
      <c r="M87" s="178">
        <f>RES_hhdet_fech!M87/RES_summary!M$19</f>
        <v>33.408648597160685</v>
      </c>
      <c r="N87" s="178">
        <f>RES_hhdet_fech!N87/RES_summary!N$19</f>
        <v>32.81973528125301</v>
      </c>
      <c r="O87" s="178">
        <f>RES_hhdet_fech!O87/RES_summary!O$19</f>
        <v>32.462947802790012</v>
      </c>
      <c r="P87" s="178">
        <f>RES_hhdet_fech!P87/RES_summary!P$19</f>
        <v>33.113201402581446</v>
      </c>
      <c r="Q87" s="178">
        <f>RES_hhdet_fech!Q87/RES_summary!Q$19</f>
        <v>31.884141675158531</v>
      </c>
    </row>
    <row r="88" spans="1:17" ht="12" customHeight="1" x14ac:dyDescent="0.25">
      <c r="A88" s="167" t="s">
        <v>156</v>
      </c>
      <c r="B88" s="183">
        <f>RES_hhdet_fech!B88/RES_summary!B$19</f>
        <v>43.271571421968183</v>
      </c>
      <c r="C88" s="183">
        <f>RES_hhdet_fech!C88/RES_summary!C$19</f>
        <v>42.82128825585643</v>
      </c>
      <c r="D88" s="183">
        <f>RES_hhdet_fech!D88/RES_summary!D$19</f>
        <v>41.876403664929278</v>
      </c>
      <c r="E88" s="183">
        <f>RES_hhdet_fech!E88/RES_summary!E$19</f>
        <v>41.372459310866603</v>
      </c>
      <c r="F88" s="183">
        <f>RES_hhdet_fech!F88/RES_summary!F$19</f>
        <v>40.807396918738391</v>
      </c>
      <c r="G88" s="183">
        <f>RES_hhdet_fech!G88/RES_summary!G$19</f>
        <v>40.239799209348796</v>
      </c>
      <c r="H88" s="183">
        <f>RES_hhdet_fech!H88/RES_summary!H$19</f>
        <v>39.692615826049675</v>
      </c>
      <c r="I88" s="183">
        <f>RES_hhdet_fech!I88/RES_summary!I$19</f>
        <v>39.206294088283784</v>
      </c>
      <c r="J88" s="183">
        <f>RES_hhdet_fech!J88/RES_summary!J$19</f>
        <v>38.427600856894493</v>
      </c>
      <c r="K88" s="183">
        <f>RES_hhdet_fech!K88/RES_summary!K$19</f>
        <v>37.649827129803128</v>
      </c>
      <c r="L88" s="183">
        <f>RES_hhdet_fech!L88/RES_summary!L$19</f>
        <v>37.198797859581525</v>
      </c>
      <c r="M88" s="183">
        <f>RES_hhdet_fech!M88/RES_summary!M$19</f>
        <v>36.826095264953892</v>
      </c>
      <c r="N88" s="183">
        <f>RES_hhdet_fech!N88/RES_summary!N$19</f>
        <v>36.323945645627468</v>
      </c>
      <c r="O88" s="183">
        <f>RES_hhdet_fech!O88/RES_summary!O$19</f>
        <v>35.820882603128247</v>
      </c>
      <c r="P88" s="183">
        <f>RES_hhdet_fech!P88/RES_summary!P$19</f>
        <v>36.003699404834968</v>
      </c>
      <c r="Q88" s="183">
        <f>RES_hhdet_fech!Q88/RES_summary!Q$19</f>
        <v>34.929831337667125</v>
      </c>
    </row>
    <row r="89" spans="1:17" ht="12" customHeight="1" x14ac:dyDescent="0.25">
      <c r="A89" s="167" t="s">
        <v>155</v>
      </c>
      <c r="B89" s="183">
        <f>RES_hhdet_fech!B89/RES_summary!B$19</f>
        <v>37.70966522632272</v>
      </c>
      <c r="C89" s="183">
        <f>RES_hhdet_fech!C89/RES_summary!C$19</f>
        <v>37.356412078992612</v>
      </c>
      <c r="D89" s="183">
        <f>RES_hhdet_fech!D89/RES_summary!D$19</f>
        <v>36.570721126556698</v>
      </c>
      <c r="E89" s="183">
        <f>RES_hhdet_fech!E89/RES_summary!E$19</f>
        <v>36.169369439127919</v>
      </c>
      <c r="F89" s="183">
        <f>RES_hhdet_fech!F89/RES_summary!F$19</f>
        <v>35.714419593590527</v>
      </c>
      <c r="G89" s="183">
        <f>RES_hhdet_fech!G89/RES_summary!G$19</f>
        <v>35.257692507120893</v>
      </c>
      <c r="H89" s="183">
        <f>RES_hhdet_fech!H89/RES_summary!H$19</f>
        <v>33.735796619691108</v>
      </c>
      <c r="I89" s="183">
        <f>RES_hhdet_fech!I89/RES_summary!I$19</f>
        <v>32.020152288748257</v>
      </c>
      <c r="J89" s="183">
        <f>RES_hhdet_fech!J89/RES_summary!J$19</f>
        <v>33.766796133591392</v>
      </c>
      <c r="K89" s="183">
        <f>RES_hhdet_fech!K89/RES_summary!K$19</f>
        <v>33.122276092570743</v>
      </c>
      <c r="L89" s="183">
        <f>RES_hhdet_fech!L89/RES_summary!L$19</f>
        <v>32.76485099239283</v>
      </c>
      <c r="M89" s="183">
        <f>RES_hhdet_fech!M89/RES_summary!M$19</f>
        <v>32.436856544984117</v>
      </c>
      <c r="N89" s="183">
        <f>RES_hhdet_fech!N89/RES_summary!N$19</f>
        <v>32.027071424239487</v>
      </c>
      <c r="O89" s="183">
        <f>RES_hhdet_fech!O89/RES_summary!O$19</f>
        <v>31.60478328768696</v>
      </c>
      <c r="P89" s="183">
        <f>RES_hhdet_fech!P89/RES_summary!P$19</f>
        <v>31.784305424718557</v>
      </c>
      <c r="Q89" s="183">
        <f>RES_hhdet_fech!Q89/RES_summary!Q$19</f>
        <v>30.853220311031443</v>
      </c>
    </row>
    <row r="90" spans="1:17" ht="12" customHeight="1" x14ac:dyDescent="0.25">
      <c r="A90" s="166" t="s">
        <v>55</v>
      </c>
      <c r="B90" s="182">
        <f>RES_hhdet_fech!B90/RES_summary!B$19</f>
        <v>32.453678566475922</v>
      </c>
      <c r="C90" s="182">
        <f>RES_hhdet_fech!C90/RES_summary!C$19</f>
        <v>32.115966191892845</v>
      </c>
      <c r="D90" s="182">
        <f>RES_hhdet_fech!D90/RES_summary!D$19</f>
        <v>31.407302748696967</v>
      </c>
      <c r="E90" s="182">
        <f>RES_hhdet_fech!E90/RES_summary!E$19</f>
        <v>31.029344483149043</v>
      </c>
      <c r="F90" s="182">
        <f>RES_hhdet_fech!F90/RES_summary!F$19</f>
        <v>30.605547689054177</v>
      </c>
      <c r="G90" s="182">
        <f>RES_hhdet_fech!G90/RES_summary!G$19</f>
        <v>30.179849407011115</v>
      </c>
      <c r="H90" s="182">
        <f>RES_hhdet_fech!H90/RES_summary!H$19</f>
        <v>27.586367999104443</v>
      </c>
      <c r="I90" s="182">
        <f>RES_hhdet_fech!I90/RES_summary!I$19</f>
        <v>24.503933805177308</v>
      </c>
      <c r="J90" s="182">
        <f>RES_hhdet_fech!J90/RES_summary!J$19</f>
        <v>28.820700642670886</v>
      </c>
      <c r="K90" s="182">
        <f>RES_hhdet_fech!K90/RES_summary!K$19</f>
        <v>28.237370347352247</v>
      </c>
      <c r="L90" s="182">
        <f>RES_hhdet_fech!L90/RES_summary!L$19</f>
        <v>27.899098394686064</v>
      </c>
      <c r="M90" s="182">
        <f>RES_hhdet_fech!M90/RES_summary!M$19</f>
        <v>27.619571448715561</v>
      </c>
      <c r="N90" s="182">
        <f>RES_hhdet_fech!N90/RES_summary!N$19</f>
        <v>27.242959234220688</v>
      </c>
      <c r="O90" s="182">
        <f>RES_hhdet_fech!O90/RES_summary!O$19</f>
        <v>26.865661952346176</v>
      </c>
      <c r="P90" s="182">
        <f>RES_hhdet_fech!P90/RES_summary!P$19</f>
        <v>27.002774553626438</v>
      </c>
      <c r="Q90" s="182">
        <f>RES_hhdet_fech!Q90/RES_summary!Q$19</f>
        <v>26.197373503250461</v>
      </c>
    </row>
    <row r="91" spans="1:17" ht="12" customHeight="1" x14ac:dyDescent="0.25">
      <c r="A91" s="147" t="s">
        <v>59</v>
      </c>
      <c r="B91" s="181">
        <f>RES_hhdet_fech!B91/RES_summary!B$19</f>
        <v>5.2559866598467977</v>
      </c>
      <c r="C91" s="181">
        <f>RES_hhdet_fech!C91/RES_summary!C$19</f>
        <v>5.2404458870997646</v>
      </c>
      <c r="D91" s="181">
        <f>RES_hhdet_fech!D91/RES_summary!D$19</f>
        <v>5.1634183778597365</v>
      </c>
      <c r="E91" s="181">
        <f>RES_hhdet_fech!E91/RES_summary!E$19</f>
        <v>5.1400249559788653</v>
      </c>
      <c r="F91" s="181">
        <f>RES_hhdet_fech!F91/RES_summary!F$19</f>
        <v>5.1088719045363584</v>
      </c>
      <c r="G91" s="181">
        <f>RES_hhdet_fech!G91/RES_summary!G$19</f>
        <v>5.0778431001097735</v>
      </c>
      <c r="H91" s="181">
        <f>RES_hhdet_fech!H91/RES_summary!H$19</f>
        <v>6.1494286205866597</v>
      </c>
      <c r="I91" s="181">
        <f>RES_hhdet_fech!I91/RES_summary!I$19</f>
        <v>7.51621848357094</v>
      </c>
      <c r="J91" s="181">
        <f>RES_hhdet_fech!J91/RES_summary!J$19</f>
        <v>4.9460954909205022</v>
      </c>
      <c r="K91" s="181">
        <f>RES_hhdet_fech!K91/RES_summary!K$19</f>
        <v>4.884905745218493</v>
      </c>
      <c r="L91" s="181">
        <f>RES_hhdet_fech!L91/RES_summary!L$19</f>
        <v>4.8657525977067655</v>
      </c>
      <c r="M91" s="181">
        <f>RES_hhdet_fech!M91/RES_summary!M$19</f>
        <v>4.8172850962685514</v>
      </c>
      <c r="N91" s="181">
        <f>RES_hhdet_fech!N91/RES_summary!N$19</f>
        <v>4.7841121900187993</v>
      </c>
      <c r="O91" s="181">
        <f>RES_hhdet_fech!O91/RES_summary!O$19</f>
        <v>4.7391213353407817</v>
      </c>
      <c r="P91" s="181">
        <f>RES_hhdet_fech!P91/RES_summary!P$19</f>
        <v>4.7815308710921212</v>
      </c>
      <c r="Q91" s="181">
        <f>RES_hhdet_fech!Q91/RES_summary!Q$19</f>
        <v>4.6558468077809838</v>
      </c>
    </row>
    <row r="92" spans="1:17" ht="12" customHeight="1" x14ac:dyDescent="0.25">
      <c r="A92" s="163" t="s">
        <v>144</v>
      </c>
      <c r="B92" s="180">
        <f>RES_hhdet_fech!B92/RES_summary!B$19</f>
        <v>39.05197688912488</v>
      </c>
      <c r="C92" s="180">
        <f>RES_hhdet_fech!C92/RES_summary!C$19</f>
        <v>38.646644537349871</v>
      </c>
      <c r="D92" s="180">
        <f>RES_hhdet_fech!D92/RES_summary!D$19</f>
        <v>37.793682538416178</v>
      </c>
      <c r="E92" s="180">
        <f>RES_hhdet_fech!E92/RES_summary!E$19</f>
        <v>37.338499832041684</v>
      </c>
      <c r="F92" s="180">
        <f>RES_hhdet_fech!F92/RES_summary!F$19</f>
        <v>36.828435485356216</v>
      </c>
      <c r="G92" s="180">
        <f>RES_hhdet_fech!G92/RES_summary!G$19</f>
        <v>36.316212848459081</v>
      </c>
      <c r="H92" s="180">
        <f>RES_hhdet_fech!H92/RES_summary!H$19</f>
        <v>35.822507995339969</v>
      </c>
      <c r="I92" s="180">
        <f>RES_hhdet_fech!I92/RES_summary!I$19</f>
        <v>35.383502591177695</v>
      </c>
      <c r="J92" s="180">
        <f>RES_hhdet_fech!J92/RES_summary!J$19</f>
        <v>34.680827851342272</v>
      </c>
      <c r="K92" s="180">
        <f>RES_hhdet_fech!K92/RES_summary!K$19</f>
        <v>33.978918066739958</v>
      </c>
      <c r="L92" s="180">
        <f>RES_hhdet_fech!L92/RES_summary!L$19</f>
        <v>33.57180231116164</v>
      </c>
      <c r="M92" s="180">
        <f>RES_hhdet_fech!M92/RES_summary!M$19</f>
        <v>33.194597952898917</v>
      </c>
      <c r="N92" s="180">
        <f>RES_hhdet_fech!N92/RES_summary!N$19</f>
        <v>32.874973985238405</v>
      </c>
      <c r="O92" s="180">
        <f>RES_hhdet_fech!O92/RES_summary!O$19</f>
        <v>32.46091224417966</v>
      </c>
      <c r="P92" s="180">
        <f>RES_hhdet_fech!P92/RES_summary!P$19</f>
        <v>32.635123299078586</v>
      </c>
      <c r="Q92" s="180">
        <f>RES_hhdet_fech!Q92/RES_summary!Q$19</f>
        <v>31.64557591856564</v>
      </c>
    </row>
    <row r="93" spans="1:17" ht="12" customHeight="1" x14ac:dyDescent="0.25">
      <c r="A93" s="161" t="s">
        <v>143</v>
      </c>
      <c r="B93" s="179">
        <f>RES_hhdet_fech!B93/RES_summary!B$19</f>
        <v>34.544969326690051</v>
      </c>
      <c r="C93" s="179">
        <f>RES_hhdet_fech!C93/RES_summary!C$19</f>
        <v>34.225429290112615</v>
      </c>
      <c r="D93" s="179">
        <f>RES_hhdet_fech!D93/RES_summary!D$19</f>
        <v>33.508680281671978</v>
      </c>
      <c r="E93" s="179">
        <f>RES_hhdet_fech!E93/RES_summary!E$19</f>
        <v>33.143899830009559</v>
      </c>
      <c r="F93" s="179">
        <f>RES_hhdet_fech!F93/RES_summary!F$19</f>
        <v>32.730198518553721</v>
      </c>
      <c r="G93" s="179">
        <f>RES_hhdet_fech!G93/RES_summary!G$19</f>
        <v>32.315002736453607</v>
      </c>
      <c r="H93" s="179">
        <f>RES_hhdet_fech!H93/RES_summary!H$19</f>
        <v>31.046071677347893</v>
      </c>
      <c r="I93" s="179">
        <f>RES_hhdet_fech!I93/RES_summary!I$19</f>
        <v>29.630907603056926</v>
      </c>
      <c r="J93" s="179">
        <f>RES_hhdet_fech!J93/RES_summary!J$19</f>
        <v>30.956716379427185</v>
      </c>
      <c r="K93" s="179">
        <f>RES_hhdet_fech!K93/RES_summary!K$19</f>
        <v>30.36909429527342</v>
      </c>
      <c r="L93" s="179">
        <f>RES_hhdet_fech!L93/RES_summary!L$19</f>
        <v>30.044604331078144</v>
      </c>
      <c r="M93" s="179">
        <f>RES_hhdet_fech!M93/RES_summary!M$19</f>
        <v>29.713233560942854</v>
      </c>
      <c r="N93" s="179">
        <f>RES_hhdet_fech!N93/RES_summary!N$19</f>
        <v>29.440342678947744</v>
      </c>
      <c r="O93" s="179">
        <f>RES_hhdet_fech!O93/RES_summary!O$19</f>
        <v>29.08480551847553</v>
      </c>
      <c r="P93" s="179">
        <f>RES_hhdet_fech!P93/RES_summary!P$19</f>
        <v>29.25787334540113</v>
      </c>
      <c r="Q93" s="179">
        <f>RES_hhdet_fech!Q93/RES_summary!Q$19</f>
        <v>28.390028746705283</v>
      </c>
    </row>
    <row r="94" spans="1:17" ht="12" customHeight="1" x14ac:dyDescent="0.25">
      <c r="A94" s="148" t="s">
        <v>57</v>
      </c>
      <c r="B94" s="177">
        <f>RES_hhdet_fech!B94/RES_summary!B$19</f>
        <v>29.28898266684325</v>
      </c>
      <c r="C94" s="177">
        <f>RES_hhdet_fech!C94/RES_summary!C$19</f>
        <v>28.984983403012844</v>
      </c>
      <c r="D94" s="177">
        <f>RES_hhdet_fech!D94/RES_summary!D$19</f>
        <v>28.345261903812244</v>
      </c>
      <c r="E94" s="177">
        <f>RES_hhdet_fech!E94/RES_summary!E$19</f>
        <v>28.003874874030682</v>
      </c>
      <c r="F94" s="177">
        <f>RES_hhdet_fech!F94/RES_summary!F$19</f>
        <v>27.621326614017363</v>
      </c>
      <c r="G94" s="177">
        <f>RES_hhdet_fech!G94/RES_summary!G$19</f>
        <v>27.237159636343833</v>
      </c>
      <c r="H94" s="177">
        <f>RES_hhdet_fech!H94/RES_summary!H$19</f>
        <v>24.896643056761231</v>
      </c>
      <c r="I94" s="177">
        <f>RES_hhdet_fech!I94/RES_summary!I$19</f>
        <v>22.11468911948598</v>
      </c>
      <c r="J94" s="177">
        <f>RES_hhdet_fech!J94/RES_summary!J$19</f>
        <v>26.01062088850669</v>
      </c>
      <c r="K94" s="177">
        <f>RES_hhdet_fech!K94/RES_summary!K$19</f>
        <v>25.484188550054927</v>
      </c>
      <c r="L94" s="177">
        <f>RES_hhdet_fech!L94/RES_summary!L$19</f>
        <v>25.178851733371374</v>
      </c>
      <c r="M94" s="177">
        <f>RES_hhdet_fech!M94/RES_summary!M$19</f>
        <v>24.895948464674309</v>
      </c>
      <c r="N94" s="177">
        <f>RES_hhdet_fech!N94/RES_summary!N$19</f>
        <v>24.656230488928944</v>
      </c>
      <c r="O94" s="177">
        <f>RES_hhdet_fech!O94/RES_summary!O$19</f>
        <v>24.345684183134747</v>
      </c>
      <c r="P94" s="177">
        <f>RES_hhdet_fech!P94/RES_summary!P$19</f>
        <v>24.476342474309007</v>
      </c>
      <c r="Q94" s="177">
        <f>RES_hhdet_fech!Q94/RES_summary!Q$19</f>
        <v>23.734181938924298</v>
      </c>
    </row>
    <row r="95" spans="1:17" ht="12" customHeight="1" x14ac:dyDescent="0.25">
      <c r="A95" s="148" t="s">
        <v>59</v>
      </c>
      <c r="B95" s="177">
        <f>RES_hhdet_fech!B95/RES_summary!B$19</f>
        <v>5.2559866598467986</v>
      </c>
      <c r="C95" s="177">
        <f>RES_hhdet_fech!C95/RES_summary!C$19</f>
        <v>5.2404458870997646</v>
      </c>
      <c r="D95" s="177">
        <f>RES_hhdet_fech!D95/RES_summary!D$19</f>
        <v>5.1634183778597365</v>
      </c>
      <c r="E95" s="177">
        <f>RES_hhdet_fech!E95/RES_summary!E$19</f>
        <v>5.1400249559788715</v>
      </c>
      <c r="F95" s="177">
        <f>RES_hhdet_fech!F95/RES_summary!F$19</f>
        <v>5.1088719045363664</v>
      </c>
      <c r="G95" s="177">
        <f>RES_hhdet_fech!G95/RES_summary!G$19</f>
        <v>5.0778431001097752</v>
      </c>
      <c r="H95" s="177">
        <f>RES_hhdet_fech!H95/RES_summary!H$19</f>
        <v>6.1494286205866615</v>
      </c>
      <c r="I95" s="177">
        <f>RES_hhdet_fech!I95/RES_summary!I$19</f>
        <v>7.5162184835709409</v>
      </c>
      <c r="J95" s="177">
        <f>RES_hhdet_fech!J95/RES_summary!J$19</f>
        <v>4.9460954909204995</v>
      </c>
      <c r="K95" s="177">
        <f>RES_hhdet_fech!K95/RES_summary!K$19</f>
        <v>4.8849057452184956</v>
      </c>
      <c r="L95" s="177">
        <f>RES_hhdet_fech!L95/RES_summary!L$19</f>
        <v>4.8657525977067673</v>
      </c>
      <c r="M95" s="177">
        <f>RES_hhdet_fech!M95/RES_summary!M$19</f>
        <v>4.8172850962685505</v>
      </c>
      <c r="N95" s="177">
        <f>RES_hhdet_fech!N95/RES_summary!N$19</f>
        <v>4.7841121900187984</v>
      </c>
      <c r="O95" s="177">
        <f>RES_hhdet_fech!O95/RES_summary!O$19</f>
        <v>4.7391213353407817</v>
      </c>
      <c r="P95" s="177">
        <f>RES_hhdet_fech!P95/RES_summary!P$19</f>
        <v>4.7815308710921176</v>
      </c>
      <c r="Q95" s="177">
        <f>RES_hhdet_fech!Q95/RES_summary!Q$19</f>
        <v>4.6558468077809829</v>
      </c>
    </row>
    <row r="96" spans="1:17" ht="12" customHeight="1" x14ac:dyDescent="0.25">
      <c r="A96" s="163" t="s">
        <v>142</v>
      </c>
      <c r="B96" s="180">
        <f>RES_hhdet_fech!B96/RES_summary!B$19</f>
        <v>32.955038970974485</v>
      </c>
      <c r="C96" s="180">
        <f>RES_hhdet_fech!C96/RES_summary!C$19</f>
        <v>32.814428788716981</v>
      </c>
      <c r="D96" s="180">
        <f>RES_hhdet_fech!D96/RES_summary!D$19</f>
        <v>31.497672442311686</v>
      </c>
      <c r="E96" s="180">
        <f>RES_hhdet_fech!E96/RES_summary!E$19</f>
        <v>32.391743403484519</v>
      </c>
      <c r="F96" s="180">
        <f>RES_hhdet_fech!F96/RES_summary!F$19</f>
        <v>31.352636789805178</v>
      </c>
      <c r="G96" s="180">
        <f>RES_hhdet_fech!G96/RES_summary!G$19</f>
        <v>30.832329052085488</v>
      </c>
      <c r="H96" s="180">
        <f>RES_hhdet_fech!H96/RES_summary!H$19</f>
        <v>31.728214573369019</v>
      </c>
      <c r="I96" s="180">
        <f>RES_hhdet_fech!I96/RES_summary!I$19</f>
        <v>30.886398913100528</v>
      </c>
      <c r="J96" s="180">
        <f>RES_hhdet_fech!J96/RES_summary!J$19</f>
        <v>29.760437248304637</v>
      </c>
      <c r="K96" s="180">
        <f>RES_hhdet_fech!K96/RES_summary!K$19</f>
        <v>29.621990207872575</v>
      </c>
      <c r="L96" s="180">
        <f>RES_hhdet_fech!L96/RES_summary!L$19</f>
        <v>28.336309314601195</v>
      </c>
      <c r="M96" s="180">
        <f>RES_hhdet_fech!M96/RES_summary!M$19</f>
        <v>29.619360873179616</v>
      </c>
      <c r="N96" s="180">
        <f>RES_hhdet_fech!N96/RES_summary!N$19</f>
        <v>28.870847056349401</v>
      </c>
      <c r="O96" s="180">
        <f>RES_hhdet_fech!O96/RES_summary!O$19</f>
        <v>28.669227904860453</v>
      </c>
      <c r="P96" s="180">
        <f>RES_hhdet_fech!P96/RES_summary!P$19</f>
        <v>29.899646066786026</v>
      </c>
      <c r="Q96" s="180">
        <f>RES_hhdet_fech!Q96/RES_summary!Q$19</f>
        <v>28.378294028578726</v>
      </c>
    </row>
    <row r="97" spans="1:17" ht="12" customHeight="1" x14ac:dyDescent="0.25">
      <c r="A97" s="161" t="s">
        <v>141</v>
      </c>
      <c r="B97" s="179">
        <f>RES_hhdet_fech!B97/RES_summary!B$19</f>
        <v>29.972265888076912</v>
      </c>
      <c r="C97" s="179">
        <f>RES_hhdet_fech!C97/RES_summary!C$19</f>
        <v>29.851267478638004</v>
      </c>
      <c r="D97" s="179">
        <f>RES_hhdet_fech!D97/RES_summary!D$19</f>
        <v>28.786672709593329</v>
      </c>
      <c r="E97" s="179">
        <f>RES_hhdet_fech!E97/RES_summary!E$19</f>
        <v>29.433832508591607</v>
      </c>
      <c r="F97" s="179">
        <f>RES_hhdet_fech!F97/RES_summary!F$19</f>
        <v>28.623349496890526</v>
      </c>
      <c r="G97" s="179">
        <f>RES_hhdet_fech!G97/RES_summary!G$19</f>
        <v>28.202089889173521</v>
      </c>
      <c r="H97" s="179">
        <f>RES_hhdet_fech!H97/RES_summary!H$19</f>
        <v>28.200537749078329</v>
      </c>
      <c r="I97" s="179">
        <f>RES_hhdet_fech!I97/RES_summary!I$19</f>
        <v>26.820217804258863</v>
      </c>
      <c r="J97" s="179">
        <f>RES_hhdet_fech!J97/RES_summary!J$19</f>
        <v>27.266423427149022</v>
      </c>
      <c r="K97" s="179">
        <f>RES_hhdet_fech!K97/RES_summary!K$19</f>
        <v>27.101398401122914</v>
      </c>
      <c r="L97" s="179">
        <f>RES_hhdet_fech!L97/RES_summary!L$19</f>
        <v>26.117984583657744</v>
      </c>
      <c r="M97" s="179">
        <f>RES_hhdet_fech!M97/RES_summary!M$19</f>
        <v>27.031805751153204</v>
      </c>
      <c r="N97" s="179">
        <f>RES_hhdet_fech!N97/RES_summary!N$19</f>
        <v>26.437247482280863</v>
      </c>
      <c r="O97" s="179">
        <f>RES_hhdet_fech!O97/RES_summary!O$19</f>
        <v>26.241042263986142</v>
      </c>
      <c r="P97" s="179">
        <f>RES_hhdet_fech!P97/RES_summary!P$19</f>
        <v>27.206265421181719</v>
      </c>
      <c r="Q97" s="179">
        <f>RES_hhdet_fech!Q97/RES_summary!Q$19</f>
        <v>25.939567329215112</v>
      </c>
    </row>
    <row r="98" spans="1:17" ht="12" customHeight="1" x14ac:dyDescent="0.25">
      <c r="A98" s="148" t="s">
        <v>60</v>
      </c>
      <c r="B98" s="177">
        <f>RES_hhdet_fech!B98/RES_summary!B$19</f>
        <v>24.71627922823011</v>
      </c>
      <c r="C98" s="177">
        <f>RES_hhdet_fech!C98/RES_summary!C$19</f>
        <v>24.61082159153824</v>
      </c>
      <c r="D98" s="177">
        <f>RES_hhdet_fech!D98/RES_summary!D$19</f>
        <v>23.623254331733598</v>
      </c>
      <c r="E98" s="177">
        <f>RES_hhdet_fech!E98/RES_summary!E$19</f>
        <v>24.293807552612744</v>
      </c>
      <c r="F98" s="177">
        <f>RES_hhdet_fech!F98/RES_summary!F$19</f>
        <v>23.514477592354165</v>
      </c>
      <c r="G98" s="177">
        <f>RES_hhdet_fech!G98/RES_summary!G$19</f>
        <v>23.124246789063747</v>
      </c>
      <c r="H98" s="177">
        <f>RES_hhdet_fech!H98/RES_summary!H$19</f>
        <v>22.05110912849166</v>
      </c>
      <c r="I98" s="177">
        <f>RES_hhdet_fech!I98/RES_summary!I$19</f>
        <v>19.303999320687925</v>
      </c>
      <c r="J98" s="177">
        <f>RES_hhdet_fech!J98/RES_summary!J$19</f>
        <v>22.320327936228527</v>
      </c>
      <c r="K98" s="177">
        <f>RES_hhdet_fech!K98/RES_summary!K$19</f>
        <v>22.216492655904418</v>
      </c>
      <c r="L98" s="177">
        <f>RES_hhdet_fech!L98/RES_summary!L$19</f>
        <v>21.252231985950974</v>
      </c>
      <c r="M98" s="177">
        <f>RES_hhdet_fech!M98/RES_summary!M$19</f>
        <v>22.214520654884655</v>
      </c>
      <c r="N98" s="177">
        <f>RES_hhdet_fech!N98/RES_summary!N$19</f>
        <v>21.653135292262064</v>
      </c>
      <c r="O98" s="177">
        <f>RES_hhdet_fech!O98/RES_summary!O$19</f>
        <v>21.501920928645358</v>
      </c>
      <c r="P98" s="177">
        <f>RES_hhdet_fech!P98/RES_summary!P$19</f>
        <v>22.4247345500896</v>
      </c>
      <c r="Q98" s="177">
        <f>RES_hhdet_fech!Q98/RES_summary!Q$19</f>
        <v>21.283720521434134</v>
      </c>
    </row>
    <row r="99" spans="1:17" ht="12" customHeight="1" x14ac:dyDescent="0.25">
      <c r="A99" s="148" t="s">
        <v>59</v>
      </c>
      <c r="B99" s="177">
        <f>RES_hhdet_fech!B99/RES_summary!B$19</f>
        <v>5.2559866598467977</v>
      </c>
      <c r="C99" s="177">
        <f>RES_hhdet_fech!C99/RES_summary!C$19</f>
        <v>5.2404458870997646</v>
      </c>
      <c r="D99" s="177">
        <f>RES_hhdet_fech!D99/RES_summary!D$19</f>
        <v>5.1634183778597356</v>
      </c>
      <c r="E99" s="177">
        <f>RES_hhdet_fech!E99/RES_summary!E$19</f>
        <v>5.1400249559788653</v>
      </c>
      <c r="F99" s="177">
        <f>RES_hhdet_fech!F99/RES_summary!F$19</f>
        <v>5.1088719045363584</v>
      </c>
      <c r="G99" s="177">
        <f>RES_hhdet_fech!G99/RES_summary!G$19</f>
        <v>5.0778431001097744</v>
      </c>
      <c r="H99" s="177">
        <f>RES_hhdet_fech!H99/RES_summary!H$19</f>
        <v>6.1494286205866624</v>
      </c>
      <c r="I99" s="177">
        <f>RES_hhdet_fech!I99/RES_summary!I$19</f>
        <v>7.5162184835709409</v>
      </c>
      <c r="J99" s="177">
        <f>RES_hhdet_fech!J99/RES_summary!J$19</f>
        <v>4.9460954909204995</v>
      </c>
      <c r="K99" s="177">
        <f>RES_hhdet_fech!K99/RES_summary!K$19</f>
        <v>4.884905745218493</v>
      </c>
      <c r="L99" s="177">
        <f>RES_hhdet_fech!L99/RES_summary!L$19</f>
        <v>4.865752597706769</v>
      </c>
      <c r="M99" s="177">
        <f>RES_hhdet_fech!M99/RES_summary!M$19</f>
        <v>4.8172850962685505</v>
      </c>
      <c r="N99" s="177">
        <f>RES_hhdet_fech!N99/RES_summary!N$19</f>
        <v>4.7841121900187984</v>
      </c>
      <c r="O99" s="177">
        <f>RES_hhdet_fech!O99/RES_summary!O$19</f>
        <v>4.7391213353407826</v>
      </c>
      <c r="P99" s="177">
        <f>RES_hhdet_fech!P99/RES_summary!P$19</f>
        <v>4.7815308710921194</v>
      </c>
      <c r="Q99" s="177">
        <f>RES_hhdet_fech!Q99/RES_summary!Q$19</f>
        <v>4.655846807780982</v>
      </c>
    </row>
    <row r="100" spans="1:17" ht="12" customHeight="1" x14ac:dyDescent="0.25">
      <c r="A100" s="158" t="s">
        <v>62</v>
      </c>
      <c r="B100" s="178">
        <f>RES_hhdet_fech!B100/RES_summary!B$19</f>
        <v>5.9140417486180796</v>
      </c>
      <c r="C100" s="178">
        <f>RES_hhdet_fech!C100/RES_summary!C$19</f>
        <v>6.5108722505916612</v>
      </c>
      <c r="D100" s="178">
        <f>RES_hhdet_fech!D100/RES_summary!D$19</f>
        <v>6.2216196826473755</v>
      </c>
      <c r="E100" s="178">
        <f>RES_hhdet_fech!E100/RES_summary!E$19</f>
        <v>6.4879737427733222</v>
      </c>
      <c r="F100" s="178">
        <f>RES_hhdet_fech!F100/RES_summary!F$19</f>
        <v>6.3240374662666667</v>
      </c>
      <c r="G100" s="178">
        <f>RES_hhdet_fech!G100/RES_summary!G$19</f>
        <v>6.1695340119936199</v>
      </c>
      <c r="H100" s="178">
        <f>RES_hhdet_fech!H100/RES_summary!H$19</f>
        <v>6.229512360173965</v>
      </c>
      <c r="I100" s="178">
        <f>RES_hhdet_fech!I100/RES_summary!I$19</f>
        <v>5.7455482665962041</v>
      </c>
      <c r="J100" s="178">
        <f>RES_hhdet_fech!J100/RES_summary!J$19</f>
        <v>6.1134974436171996</v>
      </c>
      <c r="K100" s="178">
        <f>RES_hhdet_fech!K100/RES_summary!K$19</f>
        <v>6.0073878483772329</v>
      </c>
      <c r="L100" s="178">
        <f>RES_hhdet_fech!L100/RES_summary!L$19</f>
        <v>6.3322307486766602</v>
      </c>
      <c r="M100" s="178">
        <f>RES_hhdet_fech!M100/RES_summary!M$19</f>
        <v>6.1342307423730107</v>
      </c>
      <c r="N100" s="178">
        <f>RES_hhdet_fech!N100/RES_summary!N$19</f>
        <v>6.4737408671056684</v>
      </c>
      <c r="O100" s="178">
        <f>RES_hhdet_fech!O100/RES_summary!O$19</f>
        <v>6.5640668405328331</v>
      </c>
      <c r="P100" s="178">
        <f>RES_hhdet_fech!P100/RES_summary!P$19</f>
        <v>6.5704023008935861</v>
      </c>
      <c r="Q100" s="178">
        <f>RES_hhdet_fech!Q100/RES_summary!Q$19</f>
        <v>6.6434118394472454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9.5666264917433939</v>
      </c>
      <c r="C102" s="177">
        <f>RES_hhdet_fech!C102/RES_summary!C$19</f>
        <v>9.1568164185042793</v>
      </c>
      <c r="D102" s="177">
        <f>RES_hhdet_fech!D102/RES_summary!D$19</f>
        <v>9.325242025225112</v>
      </c>
      <c r="E102" s="177">
        <f>RES_hhdet_fech!E102/RES_summary!E$19</f>
        <v>9.157766059185084</v>
      </c>
      <c r="F102" s="177">
        <f>RES_hhdet_fech!F102/RES_summary!F$19</f>
        <v>9.1357461446800468</v>
      </c>
      <c r="G102" s="177">
        <f>RES_hhdet_fech!G102/RES_summary!G$19</f>
        <v>9.2631444270049013</v>
      </c>
      <c r="H102" s="177">
        <f>RES_hhdet_fech!H102/RES_summary!H$19</f>
        <v>9.1809250273256087</v>
      </c>
      <c r="I102" s="177">
        <f>RES_hhdet_fech!I102/RES_summary!I$19</f>
        <v>9.3623567063860946</v>
      </c>
      <c r="J102" s="177">
        <f>RES_hhdet_fech!J102/RES_summary!J$19</f>
        <v>9.1802124160584047</v>
      </c>
      <c r="K102" s="177">
        <f>RES_hhdet_fech!K102/RES_summary!K$19</f>
        <v>9.2743620469979415</v>
      </c>
      <c r="L102" s="177">
        <f>RES_hhdet_fech!L102/RES_summary!L$19</f>
        <v>8.9657962913274183</v>
      </c>
      <c r="M102" s="177">
        <f>RES_hhdet_fech!M102/RES_summary!M$19</f>
        <v>9.0830410287401548</v>
      </c>
      <c r="N102" s="177">
        <f>RES_hhdet_fech!N102/RES_summary!N$19</f>
        <v>9.4364296197241</v>
      </c>
      <c r="O102" s="177">
        <f>RES_hhdet_fech!O102/RES_summary!O$19</f>
        <v>9.3477584513648235</v>
      </c>
      <c r="P102" s="177">
        <f>RES_hhdet_fech!P102/RES_summary!P$19</f>
        <v>9.5449129444995595</v>
      </c>
      <c r="Q102" s="177">
        <f>RES_hhdet_fech!Q102/RES_summary!Q$19</f>
        <v>9.6032432499340459</v>
      </c>
    </row>
    <row r="103" spans="1:17" ht="12" customHeight="1" x14ac:dyDescent="0.25">
      <c r="A103" s="29" t="s">
        <v>140</v>
      </c>
      <c r="B103" s="176">
        <f>RES_hhdet_fech!B103/RES_summary!B$19</f>
        <v>5.3516576194026237</v>
      </c>
      <c r="C103" s="176">
        <f>RES_hhdet_fech!C103/RES_summary!C$19</f>
        <v>5.1707164636181444</v>
      </c>
      <c r="D103" s="176">
        <f>RES_hhdet_fech!D103/RES_summary!D$19</f>
        <v>5.178016864688197</v>
      </c>
      <c r="E103" s="176">
        <f>RES_hhdet_fech!E103/RES_summary!E$19</f>
        <v>5.3173345681319537</v>
      </c>
      <c r="F103" s="176">
        <f>RES_hhdet_fech!F103/RES_summary!F$19</f>
        <v>5.2376014661608643</v>
      </c>
      <c r="G103" s="176">
        <f>RES_hhdet_fech!G103/RES_summary!G$19</f>
        <v>5.3814118763608239</v>
      </c>
      <c r="H103" s="176">
        <f>RES_hhdet_fech!H103/RES_summary!H$19</f>
        <v>5.3831632804664684</v>
      </c>
      <c r="I103" s="176">
        <f>RES_hhdet_fech!I103/RES_summary!I$19</f>
        <v>5.5717050119971443</v>
      </c>
      <c r="J103" s="176">
        <f>RES_hhdet_fech!J103/RES_summary!J$19</f>
        <v>5.3704624992966261</v>
      </c>
      <c r="K103" s="176">
        <f>RES_hhdet_fech!K103/RES_summary!K$19</f>
        <v>5.5221849967640777</v>
      </c>
      <c r="L103" s="176">
        <f>RES_hhdet_fech!L103/RES_summary!L$19</f>
        <v>5.2583476510446934</v>
      </c>
      <c r="M103" s="176">
        <f>RES_hhdet_fech!M103/RES_summary!M$19</f>
        <v>5.5241847231367753</v>
      </c>
      <c r="N103" s="176">
        <f>RES_hhdet_fech!N103/RES_summary!N$19</f>
        <v>5.7698325606474032</v>
      </c>
      <c r="O103" s="176">
        <f>RES_hhdet_fech!O103/RES_summary!O$19</f>
        <v>5.7956376300082768</v>
      </c>
      <c r="P103" s="176">
        <f>RES_hhdet_fech!P103/RES_summary!P$19</f>
        <v>6.0811324372861364</v>
      </c>
      <c r="Q103" s="176">
        <f>RES_hhdet_fech!Q103/RES_summary!Q$19</f>
        <v>6.2146655866685974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158.22249273990593</v>
      </c>
      <c r="C124" s="184">
        <f>RES_hhdet_fech!C124/RES_summary!C$19</f>
        <v>156.85064355577632</v>
      </c>
      <c r="D124" s="184">
        <f>RES_hhdet_fech!D124/RES_summary!D$19</f>
        <v>163.52138332288939</v>
      </c>
      <c r="E124" s="184">
        <f>RES_hhdet_fech!E124/RES_summary!E$19</f>
        <v>159.9560074777819</v>
      </c>
      <c r="F124" s="184">
        <f>RES_hhdet_fech!F124/RES_summary!F$19</f>
        <v>162.37041782881619</v>
      </c>
      <c r="G124" s="184">
        <f>RES_hhdet_fech!G124/RES_summary!G$19</f>
        <v>154.19901863807024</v>
      </c>
      <c r="H124" s="184">
        <f>RES_hhdet_fech!H124/RES_summary!H$19</f>
        <v>150.84127366443221</v>
      </c>
      <c r="I124" s="184">
        <f>RES_hhdet_fech!I124/RES_summary!I$19</f>
        <v>146.22932777305539</v>
      </c>
      <c r="J124" s="184">
        <f>RES_hhdet_fech!J124/RES_summary!J$19</f>
        <v>145.05264922455149</v>
      </c>
      <c r="K124" s="184">
        <f>RES_hhdet_fech!K124/RES_summary!K$19</f>
        <v>143.87644143324974</v>
      </c>
      <c r="L124" s="184">
        <f>RES_hhdet_fech!L124/RES_summary!L$19</f>
        <v>143.5138281993909</v>
      </c>
      <c r="M124" s="184">
        <f>RES_hhdet_fech!M124/RES_summary!M$19</f>
        <v>131.98183235530789</v>
      </c>
      <c r="N124" s="184">
        <f>RES_hhdet_fech!N124/RES_summary!N$19</f>
        <v>129.84718750019081</v>
      </c>
      <c r="O124" s="184">
        <f>RES_hhdet_fech!O124/RES_summary!O$19</f>
        <v>127.92868111252149</v>
      </c>
      <c r="P124" s="184">
        <f>RES_hhdet_fech!P124/RES_summary!P$19</f>
        <v>119.14480755940448</v>
      </c>
      <c r="Q124" s="184">
        <f>RES_hhdet_fech!Q124/RES_summary!Q$19</f>
        <v>117.39776537386344</v>
      </c>
    </row>
    <row r="125" spans="1:17" ht="12.95" customHeight="1" x14ac:dyDescent="0.25">
      <c r="A125" s="158" t="s">
        <v>65</v>
      </c>
      <c r="B125" s="178">
        <f>RES_hhdet_fech!B125/RES_summary!B$19</f>
        <v>118.88773353980315</v>
      </c>
      <c r="C125" s="178">
        <f>RES_hhdet_fech!C125/RES_summary!C$19</f>
        <v>118.13208807790299</v>
      </c>
      <c r="D125" s="178">
        <f>RES_hhdet_fech!D125/RES_summary!D$19</f>
        <v>122.89245214378755</v>
      </c>
      <c r="E125" s="178">
        <f>RES_hhdet_fech!E125/RES_summary!E$19</f>
        <v>120.78527117760878</v>
      </c>
      <c r="F125" s="178">
        <f>RES_hhdet_fech!F125/RES_summary!F$19</f>
        <v>123.74414728412275</v>
      </c>
      <c r="G125" s="178">
        <f>RES_hhdet_fech!G125/RES_summary!G$19</f>
        <v>115.93599441043067</v>
      </c>
      <c r="H125" s="178">
        <f>RES_hhdet_fech!H125/RES_summary!H$19</f>
        <v>112.56753173822591</v>
      </c>
      <c r="I125" s="178">
        <f>RES_hhdet_fech!I125/RES_summary!I$19</f>
        <v>108.65888684094409</v>
      </c>
      <c r="J125" s="178">
        <f>RES_hhdet_fech!J125/RES_summary!J$19</f>
        <v>107.51293376214761</v>
      </c>
      <c r="K125" s="178">
        <f>RES_hhdet_fech!K125/RES_summary!K$19</f>
        <v>105.20832091999544</v>
      </c>
      <c r="L125" s="178">
        <f>RES_hhdet_fech!L125/RES_summary!L$19</f>
        <v>107.27068249420316</v>
      </c>
      <c r="M125" s="178">
        <f>RES_hhdet_fech!M125/RES_summary!M$19</f>
        <v>92.174193586293114</v>
      </c>
      <c r="N125" s="178">
        <f>RES_hhdet_fech!N125/RES_summary!N$19</f>
        <v>94.473617097587038</v>
      </c>
      <c r="O125" s="178">
        <f>RES_hhdet_fech!O125/RES_summary!O$19</f>
        <v>93.633394274711009</v>
      </c>
      <c r="P125" s="178">
        <f>RES_hhdet_fech!P125/RES_summary!P$19</f>
        <v>79.992660096111393</v>
      </c>
      <c r="Q125" s="178">
        <f>RES_hhdet_fech!Q125/RES_summary!Q$19</f>
        <v>81.587489865100466</v>
      </c>
    </row>
    <row r="126" spans="1:17" ht="12" customHeight="1" x14ac:dyDescent="0.25">
      <c r="A126" s="23" t="s">
        <v>149</v>
      </c>
      <c r="B126" s="177">
        <f>RES_hhdet_fech!B126/RES_summary!B$19</f>
        <v>118.46924728750727</v>
      </c>
      <c r="C126" s="177">
        <f>RES_hhdet_fech!C126/RES_summary!C$19</f>
        <v>117.69052963225589</v>
      </c>
      <c r="D126" s="177">
        <f>RES_hhdet_fech!D126/RES_summary!D$19</f>
        <v>122.53024139811684</v>
      </c>
      <c r="E126" s="177">
        <f>RES_hhdet_fech!E126/RES_summary!E$19</f>
        <v>120.19577225352344</v>
      </c>
      <c r="F126" s="177">
        <f>RES_hhdet_fech!F126/RES_summary!F$19</f>
        <v>123.25102953419608</v>
      </c>
      <c r="G126" s="177">
        <f>RES_hhdet_fech!G126/RES_summary!G$19</f>
        <v>115.38511342625395</v>
      </c>
      <c r="H126" s="177">
        <f>RES_hhdet_fech!H126/RES_summary!H$19</f>
        <v>112.01713649012933</v>
      </c>
      <c r="I126" s="177">
        <f>RES_hhdet_fech!I126/RES_summary!I$19</f>
        <v>108.09704034455356</v>
      </c>
      <c r="J126" s="177">
        <f>RES_hhdet_fech!J126/RES_summary!J$19</f>
        <v>107.09223929448834</v>
      </c>
      <c r="K126" s="177">
        <f>RES_hhdet_fech!K126/RES_summary!K$19</f>
        <v>104.73074117374156</v>
      </c>
      <c r="L126" s="177">
        <f>RES_hhdet_fech!L126/RES_summary!L$19</f>
        <v>106.95838979784014</v>
      </c>
      <c r="M126" s="177">
        <f>RES_hhdet_fech!M126/RES_summary!M$19</f>
        <v>91.728293585187089</v>
      </c>
      <c r="N126" s="177">
        <f>RES_hhdet_fech!N126/RES_summary!N$19</f>
        <v>94.118686584272453</v>
      </c>
      <c r="O126" s="177">
        <f>RES_hhdet_fech!O126/RES_summary!O$19</f>
        <v>93.297704405405014</v>
      </c>
      <c r="P126" s="177">
        <f>RES_hhdet_fech!P126/RES_summary!P$19</f>
        <v>79.590666566090661</v>
      </c>
      <c r="Q126" s="177">
        <f>RES_hhdet_fech!Q126/RES_summary!Q$19</f>
        <v>81.224727041044886</v>
      </c>
    </row>
    <row r="127" spans="1:17" ht="12" customHeight="1" x14ac:dyDescent="0.25">
      <c r="A127" s="23" t="s">
        <v>60</v>
      </c>
      <c r="B127" s="177">
        <f>RES_hhdet_fech!B127/RES_summary!B$19</f>
        <v>0.41848625229586905</v>
      </c>
      <c r="C127" s="177">
        <f>RES_hhdet_fech!C127/RES_summary!C$19</f>
        <v>0.44155844564710578</v>
      </c>
      <c r="D127" s="177">
        <f>RES_hhdet_fech!D127/RES_summary!D$19</f>
        <v>0.36221074567071765</v>
      </c>
      <c r="E127" s="177">
        <f>RES_hhdet_fech!E127/RES_summary!E$19</f>
        <v>0.589498924085335</v>
      </c>
      <c r="F127" s="177">
        <f>RES_hhdet_fech!F127/RES_summary!F$19</f>
        <v>0.49311774992666074</v>
      </c>
      <c r="G127" s="177">
        <f>RES_hhdet_fech!G127/RES_summary!G$19</f>
        <v>0.55088098417671316</v>
      </c>
      <c r="H127" s="177">
        <f>RES_hhdet_fech!H127/RES_summary!H$19</f>
        <v>0.55039524809658336</v>
      </c>
      <c r="I127" s="177">
        <f>RES_hhdet_fech!I127/RES_summary!I$19</f>
        <v>0.56184649639051731</v>
      </c>
      <c r="J127" s="177">
        <f>RES_hhdet_fech!J127/RES_summary!J$19</f>
        <v>0.42069446765926111</v>
      </c>
      <c r="K127" s="177">
        <f>RES_hhdet_fech!K127/RES_summary!K$19</f>
        <v>0.47757974625388117</v>
      </c>
      <c r="L127" s="177">
        <f>RES_hhdet_fech!L127/RES_summary!L$19</f>
        <v>0.31229269636301471</v>
      </c>
      <c r="M127" s="177">
        <f>RES_hhdet_fech!M127/RES_summary!M$19</f>
        <v>0.4459000011060395</v>
      </c>
      <c r="N127" s="177">
        <f>RES_hhdet_fech!N127/RES_summary!N$19</f>
        <v>0.35493051331460218</v>
      </c>
      <c r="O127" s="177">
        <f>RES_hhdet_fech!O127/RES_summary!O$19</f>
        <v>0.33568986930599348</v>
      </c>
      <c r="P127" s="177">
        <f>RES_hhdet_fech!P127/RES_summary!P$19</f>
        <v>0.40199353002074556</v>
      </c>
      <c r="Q127" s="177">
        <f>RES_hhdet_fech!Q127/RES_summary!Q$19</f>
        <v>0.36276282405558757</v>
      </c>
    </row>
    <row r="128" spans="1:17" ht="12.95" customHeight="1" x14ac:dyDescent="0.25">
      <c r="A128" s="158" t="s">
        <v>112</v>
      </c>
      <c r="B128" s="178">
        <f>RES_hhdet_fech!B128/RES_summary!B$19</f>
        <v>1.9657034061950501E-2</v>
      </c>
      <c r="C128" s="178">
        <f>RES_hhdet_fech!C128/RES_summary!C$19</f>
        <v>2.1966119257305339E-2</v>
      </c>
      <c r="D128" s="178">
        <f>RES_hhdet_fech!D128/RES_summary!D$19</f>
        <v>2.5751536922788684E-2</v>
      </c>
      <c r="E128" s="178">
        <f>RES_hhdet_fech!E128/RES_summary!E$19</f>
        <v>2.6743347655517932E-2</v>
      </c>
      <c r="F128" s="178">
        <f>RES_hhdet_fech!F128/RES_summary!F$19</f>
        <v>3.147146526195034E-2</v>
      </c>
      <c r="G128" s="178">
        <f>RES_hhdet_fech!G128/RES_summary!G$19</f>
        <v>3.544831198213453E-2</v>
      </c>
      <c r="H128" s="178">
        <f>RES_hhdet_fech!H128/RES_summary!H$19</f>
        <v>4.3762885365619765E-2</v>
      </c>
      <c r="I128" s="178">
        <f>RES_hhdet_fech!I128/RES_summary!I$19</f>
        <v>5.125591192287425E-2</v>
      </c>
      <c r="J128" s="178">
        <f>RES_hhdet_fech!J128/RES_summary!J$19</f>
        <v>6.0031028419617438E-2</v>
      </c>
      <c r="K128" s="178">
        <f>RES_hhdet_fech!K128/RES_summary!K$19</f>
        <v>6.7485429520134491E-2</v>
      </c>
      <c r="L128" s="178">
        <f>RES_hhdet_fech!L128/RES_summary!L$19</f>
        <v>8.2232605476908541E-2</v>
      </c>
      <c r="M128" s="178">
        <f>RES_hhdet_fech!M128/RES_summary!M$19</f>
        <v>9.0445644117257293E-2</v>
      </c>
      <c r="N128" s="178">
        <f>RES_hhdet_fech!N128/RES_summary!N$19</f>
        <v>9.1508316123783795E-2</v>
      </c>
      <c r="O128" s="178">
        <f>RES_hhdet_fech!O128/RES_summary!O$19</f>
        <v>9.7850266648090448E-2</v>
      </c>
      <c r="P128" s="178">
        <f>RES_hhdet_fech!P128/RES_summary!P$19</f>
        <v>9.8140721210489404E-2</v>
      </c>
      <c r="Q128" s="178">
        <f>RES_hhdet_fech!Q128/RES_summary!Q$19</f>
        <v>0.10455570618794552</v>
      </c>
    </row>
    <row r="129" spans="1:17" ht="12" customHeight="1" x14ac:dyDescent="0.25">
      <c r="A129" s="23" t="s">
        <v>60</v>
      </c>
      <c r="B129" s="177">
        <f>RES_hhdet_fech!B129/RES_summary!B$19</f>
        <v>1.9657034061950501E-2</v>
      </c>
      <c r="C129" s="177">
        <f>RES_hhdet_fech!C129/RES_summary!C$19</f>
        <v>2.1966119257305339E-2</v>
      </c>
      <c r="D129" s="177">
        <f>RES_hhdet_fech!D129/RES_summary!D$19</f>
        <v>2.5751536922788684E-2</v>
      </c>
      <c r="E129" s="177">
        <f>RES_hhdet_fech!E129/RES_summary!E$19</f>
        <v>2.6743347655517932E-2</v>
      </c>
      <c r="F129" s="177">
        <f>RES_hhdet_fech!F129/RES_summary!F$19</f>
        <v>3.147146526195034E-2</v>
      </c>
      <c r="G129" s="177">
        <f>RES_hhdet_fech!G129/RES_summary!G$19</f>
        <v>3.544831198213453E-2</v>
      </c>
      <c r="H129" s="177">
        <f>RES_hhdet_fech!H129/RES_summary!H$19</f>
        <v>4.3762885365619765E-2</v>
      </c>
      <c r="I129" s="177">
        <f>RES_hhdet_fech!I129/RES_summary!I$19</f>
        <v>5.125591192287425E-2</v>
      </c>
      <c r="J129" s="177">
        <f>RES_hhdet_fech!J129/RES_summary!J$19</f>
        <v>6.0031028419617438E-2</v>
      </c>
      <c r="K129" s="177">
        <f>RES_hhdet_fech!K129/RES_summary!K$19</f>
        <v>6.7485429520134491E-2</v>
      </c>
      <c r="L129" s="177">
        <f>RES_hhdet_fech!L129/RES_summary!L$19</f>
        <v>8.2232605476908541E-2</v>
      </c>
      <c r="M129" s="177">
        <f>RES_hhdet_fech!M129/RES_summary!M$19</f>
        <v>9.0445644117257293E-2</v>
      </c>
      <c r="N129" s="177">
        <f>RES_hhdet_fech!N129/RES_summary!N$19</f>
        <v>9.1508316123783795E-2</v>
      </c>
      <c r="O129" s="177">
        <f>RES_hhdet_fech!O129/RES_summary!O$19</f>
        <v>9.7850266648090448E-2</v>
      </c>
      <c r="P129" s="177">
        <f>RES_hhdet_fech!P129/RES_summary!P$19</f>
        <v>9.8140721210489404E-2</v>
      </c>
      <c r="Q129" s="177">
        <f>RES_hhdet_fech!Q129/RES_summary!Q$19</f>
        <v>0.10455570618794552</v>
      </c>
    </row>
    <row r="130" spans="1:17" ht="12" customHeight="1" x14ac:dyDescent="0.25">
      <c r="A130" s="158" t="s">
        <v>63</v>
      </c>
      <c r="B130" s="178">
        <f>RES_hhdet_fech!B130/RES_summary!B$19</f>
        <v>33.400990643949157</v>
      </c>
      <c r="C130" s="178">
        <f>RES_hhdet_fech!C130/RES_summary!C$19</f>
        <v>32.142124865316561</v>
      </c>
      <c r="D130" s="178">
        <f>RES_hhdet_fech!D130/RES_summary!D$19</f>
        <v>34.339650044547014</v>
      </c>
      <c r="E130" s="178">
        <f>RES_hhdet_fech!E130/RES_summary!E$19</f>
        <v>32.709678075716951</v>
      </c>
      <c r="F130" s="178">
        <f>RES_hhdet_fech!F130/RES_summary!F$19</f>
        <v>32.361246311037682</v>
      </c>
      <c r="G130" s="178">
        <f>RES_hhdet_fech!G130/RES_summary!G$19</f>
        <v>32.119038108904618</v>
      </c>
      <c r="H130" s="178">
        <f>RES_hhdet_fech!H130/RES_summary!H$19</f>
        <v>32.040703948241344</v>
      </c>
      <c r="I130" s="178">
        <f>RES_hhdet_fech!I130/RES_summary!I$19</f>
        <v>31.774627016522953</v>
      </c>
      <c r="J130" s="178">
        <f>RES_hhdet_fech!J130/RES_summary!J$19</f>
        <v>31.343029939775768</v>
      </c>
      <c r="K130" s="178">
        <f>RES_hhdet_fech!K130/RES_summary!K$19</f>
        <v>32.569257936035001</v>
      </c>
      <c r="L130" s="178">
        <f>RES_hhdet_fech!L130/RES_summary!L$19</f>
        <v>29.803786626023392</v>
      </c>
      <c r="M130" s="178">
        <f>RES_hhdet_fech!M130/RES_summary!M$19</f>
        <v>33.557298935535066</v>
      </c>
      <c r="N130" s="178">
        <f>RES_hhdet_fech!N130/RES_summary!N$19</f>
        <v>28.811631237559393</v>
      </c>
      <c r="O130" s="178">
        <f>RES_hhdet_fech!O130/RES_summary!O$19</f>
        <v>27.632441979288732</v>
      </c>
      <c r="P130" s="178">
        <f>RES_hhdet_fech!P130/RES_summary!P$19</f>
        <v>32.480875652976131</v>
      </c>
      <c r="Q130" s="178">
        <f>RES_hhdet_fech!Q130/RES_summary!Q$19</f>
        <v>29.070101601863513</v>
      </c>
    </row>
    <row r="131" spans="1:17" ht="12" customHeight="1" x14ac:dyDescent="0.25">
      <c r="A131" s="167" t="s">
        <v>148</v>
      </c>
      <c r="B131" s="183">
        <f>RES_hhdet_fech!B131/RES_summary!B$19</f>
        <v>33.598017352415475</v>
      </c>
      <c r="C131" s="183">
        <f>RES_hhdet_fech!C131/RES_summary!C$19</f>
        <v>31.98756797812884</v>
      </c>
      <c r="D131" s="183">
        <f>RES_hhdet_fech!D131/RES_summary!D$19</f>
        <v>35.261803360672303</v>
      </c>
      <c r="E131" s="183">
        <f>RES_hhdet_fech!E131/RES_summary!E$19</f>
        <v>32.857755866188477</v>
      </c>
      <c r="F131" s="183">
        <f>RES_hhdet_fech!F131/RES_summary!F$19</f>
        <v>32.65649401931541</v>
      </c>
      <c r="G131" s="183">
        <f>RES_hhdet_fech!G131/RES_summary!G$19</f>
        <v>32.45825980830616</v>
      </c>
      <c r="H131" s="183">
        <f>RES_hhdet_fech!H131/RES_summary!H$19</f>
        <v>32.219669738765369</v>
      </c>
      <c r="I131" s="183">
        <f>RES_hhdet_fech!I131/RES_summary!I$19</f>
        <v>32.029915916740649</v>
      </c>
      <c r="J131" s="183">
        <f>RES_hhdet_fech!J131/RES_summary!J$19</f>
        <v>31.616577444118647</v>
      </c>
      <c r="K131" s="183">
        <f>RES_hhdet_fech!K131/RES_summary!K$19</f>
        <v>32.97394880025653</v>
      </c>
      <c r="L131" s="183">
        <f>RES_hhdet_fech!L131/RES_summary!L$19</f>
        <v>30.057804458359989</v>
      </c>
      <c r="M131" s="183">
        <f>RES_hhdet_fech!M131/RES_summary!M$19</f>
        <v>33.747882010679483</v>
      </c>
      <c r="N131" s="183">
        <f>RES_hhdet_fech!N131/RES_summary!N$19</f>
        <v>28.926210668932423</v>
      </c>
      <c r="O131" s="183">
        <f>RES_hhdet_fech!O131/RES_summary!O$19</f>
        <v>27.731783313989222</v>
      </c>
      <c r="P131" s="183">
        <f>RES_hhdet_fech!P131/RES_summary!P$19</f>
        <v>32.823295696278244</v>
      </c>
      <c r="Q131" s="183">
        <f>RES_hhdet_fech!Q131/RES_summary!Q$19</f>
        <v>29.219881066735994</v>
      </c>
    </row>
    <row r="132" spans="1:17" ht="12" customHeight="1" x14ac:dyDescent="0.25">
      <c r="A132" s="167" t="s">
        <v>147</v>
      </c>
      <c r="B132" s="183">
        <f>RES_hhdet_fech!B132/RES_summary!B$19</f>
        <v>30.454499674157901</v>
      </c>
      <c r="C132" s="183">
        <f>RES_hhdet_fech!C132/RES_summary!C$19</f>
        <v>29.231121870696647</v>
      </c>
      <c r="D132" s="183">
        <f>RES_hhdet_fech!D132/RES_summary!D$19</f>
        <v>31.609770898363458</v>
      </c>
      <c r="E132" s="183">
        <f>RES_hhdet_fech!E132/RES_summary!E$19</f>
        <v>29.783341855619678</v>
      </c>
      <c r="F132" s="183">
        <f>RES_hhdet_fech!F132/RES_summary!F$19</f>
        <v>29.601242419023166</v>
      </c>
      <c r="G132" s="183">
        <f>RES_hhdet_fech!G132/RES_summary!G$19</f>
        <v>29.421537956338916</v>
      </c>
      <c r="H132" s="183">
        <f>RES_hhdet_fech!H132/RES_summary!H$19</f>
        <v>28.542099089028671</v>
      </c>
      <c r="I132" s="183">
        <f>RES_hhdet_fech!I132/RES_summary!I$19</f>
        <v>27.534915931533853</v>
      </c>
      <c r="J132" s="183">
        <f>RES_hhdet_fech!J132/RES_summary!J$19</f>
        <v>28.658528574009498</v>
      </c>
      <c r="K132" s="183">
        <f>RES_hhdet_fech!K132/RES_summary!K$19</f>
        <v>29.615367345410867</v>
      </c>
      <c r="L132" s="183">
        <f>RES_hhdet_fech!L132/RES_summary!L$19</f>
        <v>27.409105941476838</v>
      </c>
      <c r="M132" s="183">
        <f>RES_hhdet_fech!M132/RES_summary!M$19</f>
        <v>30.128196604278187</v>
      </c>
      <c r="N132" s="183">
        <f>RES_hhdet_fech!N132/RES_summary!N$19</f>
        <v>26.478770191718237</v>
      </c>
      <c r="O132" s="183">
        <f>RES_hhdet_fech!O132/RES_summary!O$19</f>
        <v>25.537958820832781</v>
      </c>
      <c r="P132" s="183">
        <f>RES_hhdet_fech!P132/RES_summary!P$19</f>
        <v>29.39900264330084</v>
      </c>
      <c r="Q132" s="183">
        <f>RES_hhdet_fech!Q132/RES_summary!Q$19</f>
        <v>26.570757607832999</v>
      </c>
    </row>
    <row r="133" spans="1:17" ht="12" customHeight="1" x14ac:dyDescent="0.25">
      <c r="A133" s="166" t="s">
        <v>61</v>
      </c>
      <c r="B133" s="182">
        <f>RES_hhdet_fech!B133/RES_summary!B$19</f>
        <v>25.198513014311107</v>
      </c>
      <c r="C133" s="182">
        <f>RES_hhdet_fech!C133/RES_summary!C$19</f>
        <v>23.990675983596883</v>
      </c>
      <c r="D133" s="182">
        <f>RES_hhdet_fech!D133/RES_summary!D$19</f>
        <v>26.446352520503726</v>
      </c>
      <c r="E133" s="182">
        <f>RES_hhdet_fech!E133/RES_summary!E$19</f>
        <v>24.643316899640812</v>
      </c>
      <c r="F133" s="182">
        <f>RES_hhdet_fech!F133/RES_summary!F$19</f>
        <v>24.492370514486808</v>
      </c>
      <c r="G133" s="182">
        <f>RES_hhdet_fech!G133/RES_summary!G$19</f>
        <v>24.343694856229138</v>
      </c>
      <c r="H133" s="182">
        <f>RES_hhdet_fech!H133/RES_summary!H$19</f>
        <v>22.392670468442017</v>
      </c>
      <c r="I133" s="182">
        <f>RES_hhdet_fech!I133/RES_summary!I$19</f>
        <v>20.018697447962907</v>
      </c>
      <c r="J133" s="182">
        <f>RES_hhdet_fech!J133/RES_summary!J$19</f>
        <v>23.712433083089003</v>
      </c>
      <c r="K133" s="182">
        <f>RES_hhdet_fech!K133/RES_summary!K$19</f>
        <v>24.73046160019237</v>
      </c>
      <c r="L133" s="182">
        <f>RES_hhdet_fech!L133/RES_summary!L$19</f>
        <v>22.543353343770061</v>
      </c>
      <c r="M133" s="182">
        <f>RES_hhdet_fech!M133/RES_summary!M$19</f>
        <v>25.310911508009635</v>
      </c>
      <c r="N133" s="182">
        <f>RES_hhdet_fech!N133/RES_summary!N$19</f>
        <v>21.694658001699441</v>
      </c>
      <c r="O133" s="182">
        <f>RES_hhdet_fech!O133/RES_summary!O$19</f>
        <v>20.798837485491994</v>
      </c>
      <c r="P133" s="182">
        <f>RES_hhdet_fech!P133/RES_summary!P$19</f>
        <v>24.617471772208724</v>
      </c>
      <c r="Q133" s="182">
        <f>RES_hhdet_fech!Q133/RES_summary!Q$19</f>
        <v>21.914910800052017</v>
      </c>
    </row>
    <row r="134" spans="1:17" ht="12" customHeight="1" x14ac:dyDescent="0.25">
      <c r="A134" s="147" t="s">
        <v>59</v>
      </c>
      <c r="B134" s="181">
        <f>RES_hhdet_fech!B134/RES_summary!B$19</f>
        <v>5.2559866598467995</v>
      </c>
      <c r="C134" s="181">
        <f>RES_hhdet_fech!C134/RES_summary!C$19</f>
        <v>5.2404458870997646</v>
      </c>
      <c r="D134" s="181">
        <f>RES_hhdet_fech!D134/RES_summary!D$19</f>
        <v>5.1634183778597347</v>
      </c>
      <c r="E134" s="181">
        <f>RES_hhdet_fech!E134/RES_summary!E$19</f>
        <v>5.1400249559788662</v>
      </c>
      <c r="F134" s="181">
        <f>RES_hhdet_fech!F134/RES_summary!F$19</f>
        <v>5.1088719045363584</v>
      </c>
      <c r="G134" s="181">
        <f>RES_hhdet_fech!G134/RES_summary!G$19</f>
        <v>5.0778431001097744</v>
      </c>
      <c r="H134" s="181">
        <f>RES_hhdet_fech!H134/RES_summary!H$19</f>
        <v>6.1494286205866624</v>
      </c>
      <c r="I134" s="181">
        <f>RES_hhdet_fech!I134/RES_summary!I$19</f>
        <v>7.5162184835709409</v>
      </c>
      <c r="J134" s="181">
        <f>RES_hhdet_fech!J134/RES_summary!J$19</f>
        <v>4.9460954909204995</v>
      </c>
      <c r="K134" s="181">
        <f>RES_hhdet_fech!K134/RES_summary!K$19</f>
        <v>4.8849057452184974</v>
      </c>
      <c r="L134" s="181">
        <f>RES_hhdet_fech!L134/RES_summary!L$19</f>
        <v>4.865752597706777</v>
      </c>
      <c r="M134" s="181">
        <f>RES_hhdet_fech!M134/RES_summary!M$19</f>
        <v>4.8172850962685523</v>
      </c>
      <c r="N134" s="181">
        <f>RES_hhdet_fech!N134/RES_summary!N$19</f>
        <v>4.7841121900187984</v>
      </c>
      <c r="O134" s="181">
        <f>RES_hhdet_fech!O134/RES_summary!O$19</f>
        <v>4.7391213353407844</v>
      </c>
      <c r="P134" s="181">
        <f>RES_hhdet_fech!P134/RES_summary!P$19</f>
        <v>4.7815308710921212</v>
      </c>
      <c r="Q134" s="181">
        <f>RES_hhdet_fech!Q134/RES_summary!Q$19</f>
        <v>4.6558468077809803</v>
      </c>
    </row>
    <row r="135" spans="1:17" ht="12" customHeight="1" x14ac:dyDescent="0.25">
      <c r="A135" s="163" t="s">
        <v>142</v>
      </c>
      <c r="B135" s="180">
        <f>RES_hhdet_fech!B135/RES_summary!B$19</f>
        <v>32.955038970974478</v>
      </c>
      <c r="C135" s="180">
        <f>RES_hhdet_fech!C135/RES_summary!C$19</f>
        <v>32.814428788716981</v>
      </c>
      <c r="D135" s="180">
        <f>RES_hhdet_fech!D135/RES_summary!D$19</f>
        <v>31.497672442311679</v>
      </c>
      <c r="E135" s="180">
        <f>RES_hhdet_fech!E135/RES_summary!E$19</f>
        <v>32.391743403484519</v>
      </c>
      <c r="F135" s="180">
        <f>RES_hhdet_fech!F135/RES_summary!F$19</f>
        <v>31.352636789805196</v>
      </c>
      <c r="G135" s="180">
        <f>RES_hhdet_fech!G135/RES_summary!G$19</f>
        <v>30.832329052085495</v>
      </c>
      <c r="H135" s="180">
        <f>RES_hhdet_fech!H135/RES_summary!H$19</f>
        <v>31.728214573369034</v>
      </c>
      <c r="I135" s="180">
        <f>RES_hhdet_fech!I135/RES_summary!I$19</f>
        <v>30.886398913100525</v>
      </c>
      <c r="J135" s="180">
        <f>RES_hhdet_fech!J135/RES_summary!J$19</f>
        <v>29.760437248304644</v>
      </c>
      <c r="K135" s="180">
        <f>RES_hhdet_fech!K135/RES_summary!K$19</f>
        <v>29.621990207872578</v>
      </c>
      <c r="L135" s="180">
        <f>RES_hhdet_fech!L135/RES_summary!L$19</f>
        <v>28.336309314601174</v>
      </c>
      <c r="M135" s="180">
        <f>RES_hhdet_fech!M135/RES_summary!M$19</f>
        <v>29.619360873179605</v>
      </c>
      <c r="N135" s="180">
        <f>RES_hhdet_fech!N135/RES_summary!N$19</f>
        <v>28.870847056349376</v>
      </c>
      <c r="O135" s="180">
        <f>RES_hhdet_fech!O135/RES_summary!O$19</f>
        <v>28.669227904860453</v>
      </c>
      <c r="P135" s="180">
        <f>RES_hhdet_fech!P135/RES_summary!P$19</f>
        <v>29.899646066785962</v>
      </c>
      <c r="Q135" s="180">
        <f>RES_hhdet_fech!Q135/RES_summary!Q$19</f>
        <v>28.378294028578715</v>
      </c>
    </row>
    <row r="136" spans="1:17" ht="12" customHeight="1" x14ac:dyDescent="0.25">
      <c r="A136" s="161" t="s">
        <v>141</v>
      </c>
      <c r="B136" s="179">
        <f>RES_hhdet_fech!B136/RES_summary!B$19</f>
        <v>29.972265888076912</v>
      </c>
      <c r="C136" s="179">
        <f>RES_hhdet_fech!C136/RES_summary!C$19</f>
        <v>29.851267478637997</v>
      </c>
      <c r="D136" s="179">
        <f>RES_hhdet_fech!D136/RES_summary!D$19</f>
        <v>28.786672709593333</v>
      </c>
      <c r="E136" s="179">
        <f>RES_hhdet_fech!E136/RES_summary!E$19</f>
        <v>29.433832508591603</v>
      </c>
      <c r="F136" s="179">
        <f>RES_hhdet_fech!F136/RES_summary!F$19</f>
        <v>28.62334949689053</v>
      </c>
      <c r="G136" s="179">
        <f>RES_hhdet_fech!G136/RES_summary!G$19</f>
        <v>28.202089889173525</v>
      </c>
      <c r="H136" s="179">
        <f>RES_hhdet_fech!H136/RES_summary!H$19</f>
        <v>28.200537749078318</v>
      </c>
      <c r="I136" s="179">
        <f>RES_hhdet_fech!I136/RES_summary!I$19</f>
        <v>26.820217804258853</v>
      </c>
      <c r="J136" s="179">
        <f>RES_hhdet_fech!J136/RES_summary!J$19</f>
        <v>27.266423427149025</v>
      </c>
      <c r="K136" s="179">
        <f>RES_hhdet_fech!K136/RES_summary!K$19</f>
        <v>27.101398401122921</v>
      </c>
      <c r="L136" s="179">
        <f>RES_hhdet_fech!L136/RES_summary!L$19</f>
        <v>26.117984583657812</v>
      </c>
      <c r="M136" s="179">
        <f>RES_hhdet_fech!M136/RES_summary!M$19</f>
        <v>27.031805751153204</v>
      </c>
      <c r="N136" s="179">
        <f>RES_hhdet_fech!N136/RES_summary!N$19</f>
        <v>26.437247482280839</v>
      </c>
      <c r="O136" s="179">
        <f>RES_hhdet_fech!O136/RES_summary!O$19</f>
        <v>26.241042263986134</v>
      </c>
      <c r="P136" s="179">
        <f>RES_hhdet_fech!P136/RES_summary!P$19</f>
        <v>27.206265421181708</v>
      </c>
      <c r="Q136" s="179">
        <f>RES_hhdet_fech!Q136/RES_summary!Q$19</f>
        <v>25.939567329215123</v>
      </c>
    </row>
    <row r="137" spans="1:17" ht="12" customHeight="1" x14ac:dyDescent="0.25">
      <c r="A137" s="148" t="s">
        <v>60</v>
      </c>
      <c r="B137" s="177">
        <f>RES_hhdet_fech!B137/RES_summary!B$19</f>
        <v>24.71627922823011</v>
      </c>
      <c r="C137" s="177">
        <f>RES_hhdet_fech!C137/RES_summary!C$19</f>
        <v>24.610821591538233</v>
      </c>
      <c r="D137" s="177">
        <f>RES_hhdet_fech!D137/RES_summary!D$19</f>
        <v>23.623254331733598</v>
      </c>
      <c r="E137" s="177">
        <f>RES_hhdet_fech!E137/RES_summary!E$19</f>
        <v>24.293807552612737</v>
      </c>
      <c r="F137" s="177">
        <f>RES_hhdet_fech!F137/RES_summary!F$19</f>
        <v>23.514477592354169</v>
      </c>
      <c r="G137" s="177">
        <f>RES_hhdet_fech!G137/RES_summary!G$19</f>
        <v>23.124246789063747</v>
      </c>
      <c r="H137" s="177">
        <f>RES_hhdet_fech!H137/RES_summary!H$19</f>
        <v>22.051109128491657</v>
      </c>
      <c r="I137" s="177">
        <f>RES_hhdet_fech!I137/RES_summary!I$19</f>
        <v>19.303999320687918</v>
      </c>
      <c r="J137" s="177">
        <f>RES_hhdet_fech!J137/RES_summary!J$19</f>
        <v>22.320327936228527</v>
      </c>
      <c r="K137" s="177">
        <f>RES_hhdet_fech!K137/RES_summary!K$19</f>
        <v>22.216492655904428</v>
      </c>
      <c r="L137" s="177">
        <f>RES_hhdet_fech!L137/RES_summary!L$19</f>
        <v>21.252231985951038</v>
      </c>
      <c r="M137" s="177">
        <f>RES_hhdet_fech!M137/RES_summary!M$19</f>
        <v>22.214520654884652</v>
      </c>
      <c r="N137" s="177">
        <f>RES_hhdet_fech!N137/RES_summary!N$19</f>
        <v>21.653135292262043</v>
      </c>
      <c r="O137" s="177">
        <f>RES_hhdet_fech!O137/RES_summary!O$19</f>
        <v>21.501920928645355</v>
      </c>
      <c r="P137" s="177">
        <f>RES_hhdet_fech!P137/RES_summary!P$19</f>
        <v>22.424734550089592</v>
      </c>
      <c r="Q137" s="177">
        <f>RES_hhdet_fech!Q137/RES_summary!Q$19</f>
        <v>21.283720521434137</v>
      </c>
    </row>
    <row r="138" spans="1:17" ht="12" customHeight="1" x14ac:dyDescent="0.25">
      <c r="A138" s="148" t="s">
        <v>59</v>
      </c>
      <c r="B138" s="177">
        <f>RES_hhdet_fech!B138/RES_summary!B$19</f>
        <v>5.2559866598467977</v>
      </c>
      <c r="C138" s="177">
        <f>RES_hhdet_fech!C138/RES_summary!C$19</f>
        <v>5.2404458870997628</v>
      </c>
      <c r="D138" s="177">
        <f>RES_hhdet_fech!D138/RES_summary!D$19</f>
        <v>5.1634183778597356</v>
      </c>
      <c r="E138" s="177">
        <f>RES_hhdet_fech!E138/RES_summary!E$19</f>
        <v>5.1400249559788636</v>
      </c>
      <c r="F138" s="177">
        <f>RES_hhdet_fech!F138/RES_summary!F$19</f>
        <v>5.1088719045363584</v>
      </c>
      <c r="G138" s="177">
        <f>RES_hhdet_fech!G138/RES_summary!G$19</f>
        <v>5.0778431001097744</v>
      </c>
      <c r="H138" s="177">
        <f>RES_hhdet_fech!H138/RES_summary!H$19</f>
        <v>6.1494286205866615</v>
      </c>
      <c r="I138" s="177">
        <f>RES_hhdet_fech!I138/RES_summary!I$19</f>
        <v>7.5162184835709391</v>
      </c>
      <c r="J138" s="177">
        <f>RES_hhdet_fech!J138/RES_summary!J$19</f>
        <v>4.9460954909205004</v>
      </c>
      <c r="K138" s="177">
        <f>RES_hhdet_fech!K138/RES_summary!K$19</f>
        <v>4.884905745218493</v>
      </c>
      <c r="L138" s="177">
        <f>RES_hhdet_fech!L138/RES_summary!L$19</f>
        <v>4.8657525977067797</v>
      </c>
      <c r="M138" s="177">
        <f>RES_hhdet_fech!M138/RES_summary!M$19</f>
        <v>4.8172850962685505</v>
      </c>
      <c r="N138" s="177">
        <f>RES_hhdet_fech!N138/RES_summary!N$19</f>
        <v>4.7841121900187931</v>
      </c>
      <c r="O138" s="177">
        <f>RES_hhdet_fech!O138/RES_summary!O$19</f>
        <v>4.7391213353407817</v>
      </c>
      <c r="P138" s="177">
        <f>RES_hhdet_fech!P138/RES_summary!P$19</f>
        <v>4.7815308710921185</v>
      </c>
      <c r="Q138" s="177">
        <f>RES_hhdet_fech!Q138/RES_summary!Q$19</f>
        <v>4.6558468077809838</v>
      </c>
    </row>
    <row r="139" spans="1:17" ht="12" customHeight="1" x14ac:dyDescent="0.25">
      <c r="A139" s="158" t="s">
        <v>62</v>
      </c>
      <c r="B139" s="178">
        <f>RES_hhdet_fech!B139/RES_summary!B$19</f>
        <v>5.9141115220916571</v>
      </c>
      <c r="C139" s="178">
        <f>RES_hhdet_fech!C139/RES_summary!C$19</f>
        <v>6.5544644932994451</v>
      </c>
      <c r="D139" s="178">
        <f>RES_hhdet_fech!D139/RES_summary!D$19</f>
        <v>6.263529597632032</v>
      </c>
      <c r="E139" s="178">
        <f>RES_hhdet_fech!E139/RES_summary!E$19</f>
        <v>6.4343148768006744</v>
      </c>
      <c r="F139" s="178">
        <f>RES_hhdet_fech!F139/RES_summary!F$19</f>
        <v>6.2335527683938174</v>
      </c>
      <c r="G139" s="178">
        <f>RES_hhdet_fech!G139/RES_summary!G$19</f>
        <v>6.1085378067528184</v>
      </c>
      <c r="H139" s="178">
        <f>RES_hhdet_fech!H139/RES_summary!H$19</f>
        <v>6.1892750925993534</v>
      </c>
      <c r="I139" s="178">
        <f>RES_hhdet_fech!I139/RES_summary!I$19</f>
        <v>5.7445580036654533</v>
      </c>
      <c r="J139" s="178">
        <f>RES_hhdet_fech!J139/RES_summary!J$19</f>
        <v>6.1366544942084982</v>
      </c>
      <c r="K139" s="178">
        <f>RES_hhdet_fech!K139/RES_summary!K$19</f>
        <v>6.0313771476991427</v>
      </c>
      <c r="L139" s="178">
        <f>RES_hhdet_fech!L139/RES_summary!L$19</f>
        <v>6.3571264736874387</v>
      </c>
      <c r="M139" s="178">
        <f>RES_hhdet_fech!M139/RES_summary!M$19</f>
        <v>6.159894189362463</v>
      </c>
      <c r="N139" s="178">
        <f>RES_hhdet_fech!N139/RES_summary!N$19</f>
        <v>6.4704308489205893</v>
      </c>
      <c r="O139" s="178">
        <f>RES_hhdet_fech!O139/RES_summary!O$19</f>
        <v>6.5649945918736332</v>
      </c>
      <c r="P139" s="178">
        <f>RES_hhdet_fech!P139/RES_summary!P$19</f>
        <v>6.5731310891064547</v>
      </c>
      <c r="Q139" s="178">
        <f>RES_hhdet_fech!Q139/RES_summary!Q$19</f>
        <v>6.6356182007115132</v>
      </c>
    </row>
    <row r="140" spans="1:17" ht="12" customHeight="1" x14ac:dyDescent="0.25">
      <c r="A140" s="23" t="s">
        <v>57</v>
      </c>
      <c r="B140" s="177">
        <f>RES_hhdet_fech!B140/RES_summary!B$19</f>
        <v>9.5666264917433956</v>
      </c>
      <c r="C140" s="177">
        <f>RES_hhdet_fech!C140/RES_summary!C$19</f>
        <v>9.2651524591945407</v>
      </c>
      <c r="D140" s="177">
        <f>RES_hhdet_fech!D140/RES_summary!D$19</f>
        <v>9.4613610757467388</v>
      </c>
      <c r="E140" s="177">
        <f>RES_hhdet_fech!E140/RES_summary!E$19</f>
        <v>9.127397018393852</v>
      </c>
      <c r="F140" s="177">
        <f>RES_hhdet_fech!F140/RES_summary!F$19</f>
        <v>9.0450270129142325</v>
      </c>
      <c r="G140" s="177">
        <f>RES_hhdet_fech!G140/RES_summary!G$19</f>
        <v>9.1386923075108317</v>
      </c>
      <c r="H140" s="177">
        <f>RES_hhdet_fech!H140/RES_summary!H$19</f>
        <v>9.0916276040187807</v>
      </c>
      <c r="I140" s="177">
        <f>RES_hhdet_fech!I140/RES_summary!I$19</f>
        <v>9.3869869400716457</v>
      </c>
      <c r="J140" s="177">
        <f>RES_hhdet_fech!J140/RES_summary!J$19</f>
        <v>9.2005381975963729</v>
      </c>
      <c r="K140" s="177">
        <f>RES_hhdet_fech!K140/RES_summary!K$19</f>
        <v>9.2743620469979451</v>
      </c>
      <c r="L140" s="177">
        <f>RES_hhdet_fech!L140/RES_summary!L$19</f>
        <v>8.9710877035107099</v>
      </c>
      <c r="M140" s="177">
        <f>RES_hhdet_fech!M140/RES_summary!M$19</f>
        <v>9.0802527160099071</v>
      </c>
      <c r="N140" s="177">
        <f>RES_hhdet_fech!N140/RES_summary!N$19</f>
        <v>9.4401575447873203</v>
      </c>
      <c r="O140" s="177">
        <f>RES_hhdet_fech!O140/RES_summary!O$19</f>
        <v>9.3750098722499864</v>
      </c>
      <c r="P140" s="177">
        <f>RES_hhdet_fech!P140/RES_summary!P$19</f>
        <v>9.5757109018034789</v>
      </c>
      <c r="Q140" s="177">
        <f>RES_hhdet_fech!Q140/RES_summary!Q$19</f>
        <v>9.6331475221080503</v>
      </c>
    </row>
    <row r="141" spans="1:17" ht="12" customHeight="1" x14ac:dyDescent="0.25">
      <c r="A141" s="29" t="s">
        <v>140</v>
      </c>
      <c r="B141" s="176">
        <f>RES_hhdet_fech!B141/RES_summary!B$19</f>
        <v>5.3516576194026237</v>
      </c>
      <c r="C141" s="176">
        <f>RES_hhdet_fech!C141/RES_summary!C$19</f>
        <v>5.1815737726315501</v>
      </c>
      <c r="D141" s="176">
        <f>RES_hhdet_fech!D141/RES_summary!D$19</f>
        <v>5.1882467772408551</v>
      </c>
      <c r="E141" s="176">
        <f>RES_hhdet_fech!E141/RES_summary!E$19</f>
        <v>5.2534262398048819</v>
      </c>
      <c r="F141" s="176">
        <f>RES_hhdet_fech!F141/RES_summary!F$19</f>
        <v>5.1471713004939614</v>
      </c>
      <c r="G141" s="176">
        <f>RES_hhdet_fech!G141/RES_summary!G$19</f>
        <v>5.3365665693126756</v>
      </c>
      <c r="H141" s="176">
        <f>RES_hhdet_fech!H141/RES_summary!H$19</f>
        <v>5.3569816740507141</v>
      </c>
      <c r="I141" s="176">
        <f>RES_hhdet_fech!I141/RES_summary!I$19</f>
        <v>5.5695130916046338</v>
      </c>
      <c r="J141" s="176">
        <f>RES_hhdet_fech!J141/RES_summary!J$19</f>
        <v>5.3942917939399226</v>
      </c>
      <c r="K141" s="176">
        <f>RES_hhdet_fech!K141/RES_summary!K$19</f>
        <v>5.5496952640379549</v>
      </c>
      <c r="L141" s="176">
        <f>RES_hhdet_fech!L141/RES_summary!L$19</f>
        <v>5.2912204274551344</v>
      </c>
      <c r="M141" s="176">
        <f>RES_hhdet_fech!M141/RES_summary!M$19</f>
        <v>5.5557607448148794</v>
      </c>
      <c r="N141" s="176">
        <f>RES_hhdet_fech!N141/RES_summary!N$19</f>
        <v>5.764886458318168</v>
      </c>
      <c r="O141" s="176">
        <f>RES_hhdet_fech!O141/RES_summary!O$19</f>
        <v>5.7892946518518107</v>
      </c>
      <c r="P141" s="176">
        <f>RES_hhdet_fech!P141/RES_summary!P$19</f>
        <v>6.0792569714430424</v>
      </c>
      <c r="Q141" s="176">
        <f>RES_hhdet_fech!Q141/RES_summary!Q$19</f>
        <v>6.2014063846841045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132.45583707502863</v>
      </c>
      <c r="C143" s="184">
        <f>RES_hhdet_fech!C143/RES_summary!C$19</f>
        <v>134.19174460358624</v>
      </c>
      <c r="D143" s="184">
        <f>RES_hhdet_fech!D143/RES_summary!D$19</f>
        <v>128.07238071332895</v>
      </c>
      <c r="E143" s="184">
        <f>RES_hhdet_fech!E143/RES_summary!E$19</f>
        <v>128.29799998581211</v>
      </c>
      <c r="F143" s="184">
        <f>RES_hhdet_fech!F143/RES_summary!F$19</f>
        <v>127.35659828168609</v>
      </c>
      <c r="G143" s="184">
        <f>RES_hhdet_fech!G143/RES_summary!G$19</f>
        <v>119.2324619282023</v>
      </c>
      <c r="H143" s="184">
        <f>RES_hhdet_fech!H143/RES_summary!H$19</f>
        <v>115.96735921899787</v>
      </c>
      <c r="I143" s="184">
        <f>RES_hhdet_fech!I143/RES_summary!I$19</f>
        <v>108.84806026946035</v>
      </c>
      <c r="J143" s="184">
        <f>RES_hhdet_fech!J143/RES_summary!J$19</f>
        <v>108.59892763613151</v>
      </c>
      <c r="K143" s="184">
        <f>RES_hhdet_fech!K143/RES_summary!K$19</f>
        <v>102.28139143260594</v>
      </c>
      <c r="L143" s="184">
        <f>RES_hhdet_fech!L143/RES_summary!L$19</f>
        <v>108.03885153676558</v>
      </c>
      <c r="M143" s="184">
        <f>RES_hhdet_fech!M143/RES_summary!M$19</f>
        <v>83.134383632592218</v>
      </c>
      <c r="N143" s="184">
        <f>RES_hhdet_fech!N143/RES_summary!N$19</f>
        <v>87.343224219234173</v>
      </c>
      <c r="O143" s="184">
        <f>RES_hhdet_fech!O143/RES_summary!O$19</f>
        <v>83.304754762194165</v>
      </c>
      <c r="P143" s="184">
        <f>RES_hhdet_fech!P143/RES_summary!P$19</f>
        <v>70.024631414081128</v>
      </c>
      <c r="Q143" s="184">
        <f>RES_hhdet_fech!Q143/RES_summary!Q$19</f>
        <v>68.509525829497022</v>
      </c>
    </row>
    <row r="144" spans="1:17" ht="12.95" customHeight="1" x14ac:dyDescent="0.25">
      <c r="A144" s="158" t="s">
        <v>65</v>
      </c>
      <c r="B144" s="178">
        <f>RES_hhdet_fech!B144/RES_summary!B$19</f>
        <v>88.176348759812896</v>
      </c>
      <c r="C144" s="178">
        <f>RES_hhdet_fech!C144/RES_summary!C$19</f>
        <v>89.983366599370399</v>
      </c>
      <c r="D144" s="178">
        <f>RES_hhdet_fech!D144/RES_summary!D$19</f>
        <v>85.667576705861009</v>
      </c>
      <c r="E144" s="178">
        <f>RES_hhdet_fech!E144/RES_summary!E$19</f>
        <v>85.262610517081654</v>
      </c>
      <c r="F144" s="178">
        <f>RES_hhdet_fech!F144/RES_summary!F$19</f>
        <v>85.594345608189755</v>
      </c>
      <c r="G144" s="178">
        <f>RES_hhdet_fech!G144/RES_summary!G$19</f>
        <v>78.342594983105769</v>
      </c>
      <c r="H144" s="178">
        <f>RES_hhdet_fech!H144/RES_summary!H$19</f>
        <v>74.331645875519584</v>
      </c>
      <c r="I144" s="178">
        <f>RES_hhdet_fech!I144/RES_summary!I$19</f>
        <v>68.640799752681431</v>
      </c>
      <c r="J144" s="178">
        <f>RES_hhdet_fech!J144/RES_summary!J$19</f>
        <v>69.102981071765242</v>
      </c>
      <c r="K144" s="178">
        <f>RES_hhdet_fech!K144/RES_summary!K$19</f>
        <v>63.129019117936352</v>
      </c>
      <c r="L144" s="178">
        <f>RES_hhdet_fech!L144/RES_summary!L$19</f>
        <v>69.799527293670721</v>
      </c>
      <c r="M144" s="178">
        <f>RES_hhdet_fech!M144/RES_summary!M$19</f>
        <v>44.362979240070565</v>
      </c>
      <c r="N144" s="178">
        <f>RES_hhdet_fech!N144/RES_summary!N$19</f>
        <v>49.195976111637528</v>
      </c>
      <c r="O144" s="178">
        <f>RES_hhdet_fech!O144/RES_summary!O$19</f>
        <v>45.550323184107299</v>
      </c>
      <c r="P144" s="178">
        <f>RES_hhdet_fech!P144/RES_summary!P$19</f>
        <v>31.41576105422201</v>
      </c>
      <c r="Q144" s="178">
        <f>RES_hhdet_fech!Q144/RES_summary!Q$19</f>
        <v>31.507653997473721</v>
      </c>
    </row>
    <row r="145" spans="1:17" ht="12" customHeight="1" x14ac:dyDescent="0.25">
      <c r="A145" s="23" t="s">
        <v>60</v>
      </c>
      <c r="B145" s="177">
        <f>RES_hhdet_fech!B145/RES_summary!B$19</f>
        <v>88.176348759812896</v>
      </c>
      <c r="C145" s="177">
        <f>RES_hhdet_fech!C145/RES_summary!C$19</f>
        <v>89.983366599370399</v>
      </c>
      <c r="D145" s="177">
        <f>RES_hhdet_fech!D145/RES_summary!D$19</f>
        <v>85.667576705861009</v>
      </c>
      <c r="E145" s="177">
        <f>RES_hhdet_fech!E145/RES_summary!E$19</f>
        <v>85.262610517081654</v>
      </c>
      <c r="F145" s="177">
        <f>RES_hhdet_fech!F145/RES_summary!F$19</f>
        <v>85.594345608189755</v>
      </c>
      <c r="G145" s="177">
        <f>RES_hhdet_fech!G145/RES_summary!G$19</f>
        <v>78.342594983105769</v>
      </c>
      <c r="H145" s="177">
        <f>RES_hhdet_fech!H145/RES_summary!H$19</f>
        <v>74.331645875519584</v>
      </c>
      <c r="I145" s="177">
        <f>RES_hhdet_fech!I145/RES_summary!I$19</f>
        <v>68.640799752681431</v>
      </c>
      <c r="J145" s="177">
        <f>RES_hhdet_fech!J145/RES_summary!J$19</f>
        <v>69.102981071765242</v>
      </c>
      <c r="K145" s="177">
        <f>RES_hhdet_fech!K145/RES_summary!K$19</f>
        <v>63.129019117936352</v>
      </c>
      <c r="L145" s="177">
        <f>RES_hhdet_fech!L145/RES_summary!L$19</f>
        <v>69.799527293670721</v>
      </c>
      <c r="M145" s="177">
        <f>RES_hhdet_fech!M145/RES_summary!M$19</f>
        <v>44.362979240070565</v>
      </c>
      <c r="N145" s="177">
        <f>RES_hhdet_fech!N145/RES_summary!N$19</f>
        <v>49.195976111637528</v>
      </c>
      <c r="O145" s="177">
        <f>RES_hhdet_fech!O145/RES_summary!O$19</f>
        <v>45.550323184107299</v>
      </c>
      <c r="P145" s="177">
        <f>RES_hhdet_fech!P145/RES_summary!P$19</f>
        <v>31.41576105422201</v>
      </c>
      <c r="Q145" s="177">
        <f>RES_hhdet_fech!Q145/RES_summary!Q$19</f>
        <v>31.507653997473721</v>
      </c>
    </row>
    <row r="146" spans="1:17" ht="12.95" customHeight="1" x14ac:dyDescent="0.25">
      <c r="A146" s="158" t="s">
        <v>112</v>
      </c>
      <c r="B146" s="178">
        <f>RES_hhdet_fech!B146/RES_summary!B$19</f>
        <v>4.314628806717117</v>
      </c>
      <c r="C146" s="178">
        <f>RES_hhdet_fech!C146/RES_summary!C$19</f>
        <v>4.0976263374857842</v>
      </c>
      <c r="D146" s="178">
        <f>RES_hhdet_fech!D146/RES_summary!D$19</f>
        <v>3.961166362660935</v>
      </c>
      <c r="E146" s="178">
        <f>RES_hhdet_fech!E146/RES_summary!E$19</f>
        <v>3.7683625068135478</v>
      </c>
      <c r="F146" s="178">
        <f>RES_hhdet_fech!F146/RES_summary!F$19</f>
        <v>3.6897977972681457</v>
      </c>
      <c r="G146" s="178">
        <f>RES_hhdet_fech!G146/RES_summary!G$19</f>
        <v>3.5638669405160504</v>
      </c>
      <c r="H146" s="178">
        <f>RES_hhdet_fech!H146/RES_summary!H$19</f>
        <v>3.4895435409653572</v>
      </c>
      <c r="I146" s="178">
        <f>RES_hhdet_fech!I146/RES_summary!I$19</f>
        <v>3.3923395995855481</v>
      </c>
      <c r="J146" s="178">
        <f>RES_hhdet_fech!J146/RES_summary!J$19</f>
        <v>3.3415103150263352</v>
      </c>
      <c r="K146" s="178">
        <f>RES_hhdet_fech!K146/RES_summary!K$19</f>
        <v>3.2754783252332325</v>
      </c>
      <c r="L146" s="178">
        <f>RES_hhdet_fech!L146/RES_summary!L$19</f>
        <v>3.2569176593503979</v>
      </c>
      <c r="M146" s="178">
        <f>RES_hhdet_fech!M146/RES_summary!M$19</f>
        <v>2.9553674563142418</v>
      </c>
      <c r="N146" s="178">
        <f>RES_hhdet_fech!N146/RES_summary!N$19</f>
        <v>2.7557126290182228</v>
      </c>
      <c r="O146" s="178">
        <f>RES_hhdet_fech!O146/RES_summary!O$19</f>
        <v>2.5248357538582042</v>
      </c>
      <c r="P146" s="178">
        <f>RES_hhdet_fech!P146/RES_summary!P$19</f>
        <v>2.2321377928979995</v>
      </c>
      <c r="Q146" s="178">
        <f>RES_hhdet_fech!Q146/RES_summary!Q$19</f>
        <v>2.0862363461990858</v>
      </c>
    </row>
    <row r="147" spans="1:17" ht="12" customHeight="1" x14ac:dyDescent="0.25">
      <c r="A147" s="23" t="s">
        <v>60</v>
      </c>
      <c r="B147" s="177">
        <f>RES_hhdet_fech!B147/RES_summary!B$19</f>
        <v>4.314628806717117</v>
      </c>
      <c r="C147" s="177">
        <f>RES_hhdet_fech!C147/RES_summary!C$19</f>
        <v>4.0976263374857842</v>
      </c>
      <c r="D147" s="177">
        <f>RES_hhdet_fech!D147/RES_summary!D$19</f>
        <v>3.961166362660935</v>
      </c>
      <c r="E147" s="177">
        <f>RES_hhdet_fech!E147/RES_summary!E$19</f>
        <v>3.7683625068135478</v>
      </c>
      <c r="F147" s="177">
        <f>RES_hhdet_fech!F147/RES_summary!F$19</f>
        <v>3.6897977972681457</v>
      </c>
      <c r="G147" s="177">
        <f>RES_hhdet_fech!G147/RES_summary!G$19</f>
        <v>3.5638669405160504</v>
      </c>
      <c r="H147" s="177">
        <f>RES_hhdet_fech!H147/RES_summary!H$19</f>
        <v>3.4895435409653572</v>
      </c>
      <c r="I147" s="177">
        <f>RES_hhdet_fech!I147/RES_summary!I$19</f>
        <v>3.3923395995855481</v>
      </c>
      <c r="J147" s="177">
        <f>RES_hhdet_fech!J147/RES_summary!J$19</f>
        <v>3.3415103150263352</v>
      </c>
      <c r="K147" s="177">
        <f>RES_hhdet_fech!K147/RES_summary!K$19</f>
        <v>3.2754783252332325</v>
      </c>
      <c r="L147" s="177">
        <f>RES_hhdet_fech!L147/RES_summary!L$19</f>
        <v>3.2569176593503979</v>
      </c>
      <c r="M147" s="177">
        <f>RES_hhdet_fech!M147/RES_summary!M$19</f>
        <v>2.9553674563142418</v>
      </c>
      <c r="N147" s="177">
        <f>RES_hhdet_fech!N147/RES_summary!N$19</f>
        <v>2.7557126290182228</v>
      </c>
      <c r="O147" s="177">
        <f>RES_hhdet_fech!O147/RES_summary!O$19</f>
        <v>2.5248357538582042</v>
      </c>
      <c r="P147" s="177">
        <f>RES_hhdet_fech!P147/RES_summary!P$19</f>
        <v>2.2321377928979995</v>
      </c>
      <c r="Q147" s="177">
        <f>RES_hhdet_fech!Q147/RES_summary!Q$19</f>
        <v>2.0862363461990858</v>
      </c>
    </row>
    <row r="148" spans="1:17" ht="12" customHeight="1" x14ac:dyDescent="0.25">
      <c r="A148" s="158" t="s">
        <v>63</v>
      </c>
      <c r="B148" s="178">
        <f>RES_hhdet_fech!B148/RES_summary!B$19</f>
        <v>34.050815715271618</v>
      </c>
      <c r="C148" s="178">
        <f>RES_hhdet_fech!C148/RES_summary!C$19</f>
        <v>33.625389027067087</v>
      </c>
      <c r="D148" s="178">
        <f>RES_hhdet_fech!D148/RES_summary!D$19</f>
        <v>32.230214288253357</v>
      </c>
      <c r="E148" s="178">
        <f>RES_hhdet_fech!E148/RES_summary!E$19</f>
        <v>32.818415379769149</v>
      </c>
      <c r="F148" s="178">
        <f>RES_hhdet_fech!F148/RES_summary!F$19</f>
        <v>31.776233519720435</v>
      </c>
      <c r="G148" s="178">
        <f>RES_hhdet_fech!G148/RES_summary!G$19</f>
        <v>31.179753662667125</v>
      </c>
      <c r="H148" s="178">
        <f>RES_hhdet_fech!H148/RES_summary!H$19</f>
        <v>31.929451896759698</v>
      </c>
      <c r="I148" s="178">
        <f>RES_hhdet_fech!I148/RES_summary!I$19</f>
        <v>31.068689945405225</v>
      </c>
      <c r="J148" s="178">
        <f>RES_hhdet_fech!J148/RES_summary!J$19</f>
        <v>30.023371474174134</v>
      </c>
      <c r="K148" s="178">
        <f>RES_hhdet_fech!K148/RES_summary!K$19</f>
        <v>29.852651848598402</v>
      </c>
      <c r="L148" s="178">
        <f>RES_hhdet_fech!L148/RES_summary!L$19</f>
        <v>28.63644681403947</v>
      </c>
      <c r="M148" s="178">
        <f>RES_hhdet_fech!M148/RES_summary!M$19</f>
        <v>29.670368604860602</v>
      </c>
      <c r="N148" s="178">
        <f>RES_hhdet_fech!N148/RES_summary!N$19</f>
        <v>28.916671381856332</v>
      </c>
      <c r="O148" s="178">
        <f>RES_hhdet_fech!O148/RES_summary!O$19</f>
        <v>28.670788221533513</v>
      </c>
      <c r="P148" s="178">
        <f>RES_hhdet_fech!P148/RES_summary!P$19</f>
        <v>29.8156267081655</v>
      </c>
      <c r="Q148" s="178">
        <f>RES_hhdet_fech!Q148/RES_summary!Q$19</f>
        <v>28.291652000000596</v>
      </c>
    </row>
    <row r="149" spans="1:17" ht="12" customHeight="1" x14ac:dyDescent="0.25">
      <c r="A149" s="167" t="s">
        <v>144</v>
      </c>
      <c r="B149" s="183">
        <f>RES_hhdet_fech!B149/RES_summary!B$19</f>
        <v>39.051976889124887</v>
      </c>
      <c r="C149" s="183">
        <f>RES_hhdet_fech!C149/RES_summary!C$19</f>
        <v>38.646644537349871</v>
      </c>
      <c r="D149" s="183">
        <f>RES_hhdet_fech!D149/RES_summary!D$19</f>
        <v>37.793682538416178</v>
      </c>
      <c r="E149" s="183">
        <f>RES_hhdet_fech!E149/RES_summary!E$19</f>
        <v>37.338499832041684</v>
      </c>
      <c r="F149" s="183">
        <f>RES_hhdet_fech!F149/RES_summary!F$19</f>
        <v>36.828435485356195</v>
      </c>
      <c r="G149" s="183">
        <f>RES_hhdet_fech!G149/RES_summary!G$19</f>
        <v>36.316212848459074</v>
      </c>
      <c r="H149" s="183">
        <f>RES_hhdet_fech!H149/RES_summary!H$19</f>
        <v>35.822507995339947</v>
      </c>
      <c r="I149" s="183">
        <f>RES_hhdet_fech!I149/RES_summary!I$19</f>
        <v>35.383502591177695</v>
      </c>
      <c r="J149" s="183">
        <f>RES_hhdet_fech!J149/RES_summary!J$19</f>
        <v>34.680827851342286</v>
      </c>
      <c r="K149" s="183">
        <f>RES_hhdet_fech!K149/RES_summary!K$19</f>
        <v>33.978918066739936</v>
      </c>
      <c r="L149" s="183">
        <f>RES_hhdet_fech!L149/RES_summary!L$19</f>
        <v>33.571802311161655</v>
      </c>
      <c r="M149" s="183">
        <f>RES_hhdet_fech!M149/RES_summary!M$19</f>
        <v>33.194597952898896</v>
      </c>
      <c r="N149" s="183">
        <f>RES_hhdet_fech!N149/RES_summary!N$19</f>
        <v>32.87497398523842</v>
      </c>
      <c r="O149" s="183">
        <f>RES_hhdet_fech!O149/RES_summary!O$19</f>
        <v>32.46091224417966</v>
      </c>
      <c r="P149" s="183">
        <f>RES_hhdet_fech!P149/RES_summary!P$19</f>
        <v>32.635123299078586</v>
      </c>
      <c r="Q149" s="183">
        <f>RES_hhdet_fech!Q149/RES_summary!Q$19</f>
        <v>31.645575918565612</v>
      </c>
    </row>
    <row r="150" spans="1:17" ht="12" customHeight="1" x14ac:dyDescent="0.25">
      <c r="A150" s="167" t="s">
        <v>143</v>
      </c>
      <c r="B150" s="183">
        <f>RES_hhdet_fech!B150/RES_summary!B$19</f>
        <v>34.544969326690044</v>
      </c>
      <c r="C150" s="183">
        <f>RES_hhdet_fech!C150/RES_summary!C$19</f>
        <v>34.225429290112622</v>
      </c>
      <c r="D150" s="183">
        <f>RES_hhdet_fech!D150/RES_summary!D$19</f>
        <v>33.508680281671985</v>
      </c>
      <c r="E150" s="183">
        <f>RES_hhdet_fech!E150/RES_summary!E$19</f>
        <v>33.143899830009545</v>
      </c>
      <c r="F150" s="183">
        <f>RES_hhdet_fech!F150/RES_summary!F$19</f>
        <v>32.730198518553671</v>
      </c>
      <c r="G150" s="183">
        <f>RES_hhdet_fech!G150/RES_summary!G$19</f>
        <v>32.315002736453593</v>
      </c>
      <c r="H150" s="183">
        <f>RES_hhdet_fech!H150/RES_summary!H$19</f>
        <v>31.046071677347882</v>
      </c>
      <c r="I150" s="183">
        <f>RES_hhdet_fech!I150/RES_summary!I$19</f>
        <v>29.630907603056926</v>
      </c>
      <c r="J150" s="183">
        <f>RES_hhdet_fech!J150/RES_summary!J$19</f>
        <v>30.956716379427196</v>
      </c>
      <c r="K150" s="183">
        <f>RES_hhdet_fech!K150/RES_summary!K$19</f>
        <v>30.369094295273413</v>
      </c>
      <c r="L150" s="183">
        <f>RES_hhdet_fech!L150/RES_summary!L$19</f>
        <v>30.04460433107813</v>
      </c>
      <c r="M150" s="183">
        <f>RES_hhdet_fech!M150/RES_summary!M$19</f>
        <v>29.713233560942864</v>
      </c>
      <c r="N150" s="183">
        <f>RES_hhdet_fech!N150/RES_summary!N$19</f>
        <v>29.440342678947722</v>
      </c>
      <c r="O150" s="183">
        <f>RES_hhdet_fech!O150/RES_summary!O$19</f>
        <v>29.084805518475545</v>
      </c>
      <c r="P150" s="183">
        <f>RES_hhdet_fech!P150/RES_summary!P$19</f>
        <v>29.25787334540113</v>
      </c>
      <c r="Q150" s="183">
        <f>RES_hhdet_fech!Q150/RES_summary!Q$19</f>
        <v>28.390028746705294</v>
      </c>
    </row>
    <row r="151" spans="1:17" ht="12" customHeight="1" x14ac:dyDescent="0.25">
      <c r="A151" s="166" t="s">
        <v>57</v>
      </c>
      <c r="B151" s="182">
        <f>RES_hhdet_fech!B151/RES_summary!B$19</f>
        <v>29.288982666843239</v>
      </c>
      <c r="C151" s="182">
        <f>RES_hhdet_fech!C151/RES_summary!C$19</f>
        <v>28.984983403012855</v>
      </c>
      <c r="D151" s="182">
        <f>RES_hhdet_fech!D151/RES_summary!D$19</f>
        <v>28.345261903812244</v>
      </c>
      <c r="E151" s="182">
        <f>RES_hhdet_fech!E151/RES_summary!E$19</f>
        <v>28.003874874030668</v>
      </c>
      <c r="F151" s="182">
        <f>RES_hhdet_fech!F151/RES_summary!F$19</f>
        <v>27.62132661401732</v>
      </c>
      <c r="G151" s="182">
        <f>RES_hhdet_fech!G151/RES_summary!G$19</f>
        <v>27.237159636343819</v>
      </c>
      <c r="H151" s="182">
        <f>RES_hhdet_fech!H151/RES_summary!H$19</f>
        <v>24.896643056761228</v>
      </c>
      <c r="I151" s="182">
        <f>RES_hhdet_fech!I151/RES_summary!I$19</f>
        <v>22.114689119485977</v>
      </c>
      <c r="J151" s="182">
        <f>RES_hhdet_fech!J151/RES_summary!J$19</f>
        <v>26.010620888506693</v>
      </c>
      <c r="K151" s="182">
        <f>RES_hhdet_fech!K151/RES_summary!K$19</f>
        <v>25.48418855005492</v>
      </c>
      <c r="L151" s="182">
        <f>RES_hhdet_fech!L151/RES_summary!L$19</f>
        <v>25.178851733371364</v>
      </c>
      <c r="M151" s="182">
        <f>RES_hhdet_fech!M151/RES_summary!M$19</f>
        <v>24.895948464674309</v>
      </c>
      <c r="N151" s="182">
        <f>RES_hhdet_fech!N151/RES_summary!N$19</f>
        <v>24.65623048892893</v>
      </c>
      <c r="O151" s="182">
        <f>RES_hhdet_fech!O151/RES_summary!O$19</f>
        <v>24.345684183134754</v>
      </c>
      <c r="P151" s="182">
        <f>RES_hhdet_fech!P151/RES_summary!P$19</f>
        <v>24.476342474309014</v>
      </c>
      <c r="Q151" s="182">
        <f>RES_hhdet_fech!Q151/RES_summary!Q$19</f>
        <v>23.734181938924305</v>
      </c>
    </row>
    <row r="152" spans="1:17" ht="12" customHeight="1" x14ac:dyDescent="0.25">
      <c r="A152" s="147" t="s">
        <v>59</v>
      </c>
      <c r="B152" s="181">
        <f>RES_hhdet_fech!B152/RES_summary!B$19</f>
        <v>5.2559866598467986</v>
      </c>
      <c r="C152" s="181">
        <f>RES_hhdet_fech!C152/RES_summary!C$19</f>
        <v>5.2404458870997628</v>
      </c>
      <c r="D152" s="181">
        <f>RES_hhdet_fech!D152/RES_summary!D$19</f>
        <v>5.1634183778597382</v>
      </c>
      <c r="E152" s="181">
        <f>RES_hhdet_fech!E152/RES_summary!E$19</f>
        <v>5.140024955978868</v>
      </c>
      <c r="F152" s="181">
        <f>RES_hhdet_fech!F152/RES_summary!F$19</f>
        <v>5.1088719045363575</v>
      </c>
      <c r="G152" s="181">
        <f>RES_hhdet_fech!G152/RES_summary!G$19</f>
        <v>5.0778431001097744</v>
      </c>
      <c r="H152" s="181">
        <f>RES_hhdet_fech!H152/RES_summary!H$19</f>
        <v>6.1494286205866597</v>
      </c>
      <c r="I152" s="181">
        <f>RES_hhdet_fech!I152/RES_summary!I$19</f>
        <v>7.5162184835709409</v>
      </c>
      <c r="J152" s="181">
        <f>RES_hhdet_fech!J152/RES_summary!J$19</f>
        <v>4.9460954909205013</v>
      </c>
      <c r="K152" s="181">
        <f>RES_hhdet_fech!K152/RES_summary!K$19</f>
        <v>4.8849057452184921</v>
      </c>
      <c r="L152" s="181">
        <f>RES_hhdet_fech!L152/RES_summary!L$19</f>
        <v>4.8657525977067646</v>
      </c>
      <c r="M152" s="181">
        <f>RES_hhdet_fech!M152/RES_summary!M$19</f>
        <v>4.8172850962685523</v>
      </c>
      <c r="N152" s="181">
        <f>RES_hhdet_fech!N152/RES_summary!N$19</f>
        <v>4.7841121900187966</v>
      </c>
      <c r="O152" s="181">
        <f>RES_hhdet_fech!O152/RES_summary!O$19</f>
        <v>4.7391213353407817</v>
      </c>
      <c r="P152" s="181">
        <f>RES_hhdet_fech!P152/RES_summary!P$19</f>
        <v>4.7815308710921212</v>
      </c>
      <c r="Q152" s="181">
        <f>RES_hhdet_fech!Q152/RES_summary!Q$19</f>
        <v>4.6558468077809838</v>
      </c>
    </row>
    <row r="153" spans="1:17" ht="12" customHeight="1" x14ac:dyDescent="0.25">
      <c r="A153" s="163" t="s">
        <v>142</v>
      </c>
      <c r="B153" s="180">
        <f>RES_hhdet_fech!B153/RES_summary!B$19</f>
        <v>32.955038970974492</v>
      </c>
      <c r="C153" s="180">
        <f>RES_hhdet_fech!C153/RES_summary!C$19</f>
        <v>32.814428788716981</v>
      </c>
      <c r="D153" s="180">
        <f>RES_hhdet_fech!D153/RES_summary!D$19</f>
        <v>31.497672442311703</v>
      </c>
      <c r="E153" s="180">
        <f>RES_hhdet_fech!E153/RES_summary!E$19</f>
        <v>32.391743403484533</v>
      </c>
      <c r="F153" s="180">
        <f>RES_hhdet_fech!F153/RES_summary!F$19</f>
        <v>31.35263678980521</v>
      </c>
      <c r="G153" s="180">
        <f>RES_hhdet_fech!G153/RES_summary!G$19</f>
        <v>30.832329052085505</v>
      </c>
      <c r="H153" s="180">
        <f>RES_hhdet_fech!H153/RES_summary!H$19</f>
        <v>31.72821457336903</v>
      </c>
      <c r="I153" s="180">
        <f>RES_hhdet_fech!I153/RES_summary!I$19</f>
        <v>30.886398913100514</v>
      </c>
      <c r="J153" s="180">
        <f>RES_hhdet_fech!J153/RES_summary!J$19</f>
        <v>29.760437248304637</v>
      </c>
      <c r="K153" s="180">
        <f>RES_hhdet_fech!K153/RES_summary!K$19</f>
        <v>29.621990207872578</v>
      </c>
      <c r="L153" s="180">
        <f>RES_hhdet_fech!L153/RES_summary!L$19</f>
        <v>28.336309314601188</v>
      </c>
      <c r="M153" s="180">
        <f>RES_hhdet_fech!M153/RES_summary!M$19</f>
        <v>29.619360873179616</v>
      </c>
      <c r="N153" s="180">
        <f>RES_hhdet_fech!N153/RES_summary!N$19</f>
        <v>28.87084705634939</v>
      </c>
      <c r="O153" s="180">
        <f>RES_hhdet_fech!O153/RES_summary!O$19</f>
        <v>28.669227904860456</v>
      </c>
      <c r="P153" s="180">
        <f>RES_hhdet_fech!P153/RES_summary!P$19</f>
        <v>29.899646066786023</v>
      </c>
      <c r="Q153" s="180">
        <f>RES_hhdet_fech!Q153/RES_summary!Q$19</f>
        <v>28.378294028578726</v>
      </c>
    </row>
    <row r="154" spans="1:17" ht="12" customHeight="1" x14ac:dyDescent="0.25">
      <c r="A154" s="161" t="s">
        <v>141</v>
      </c>
      <c r="B154" s="179">
        <f>RES_hhdet_fech!B154/RES_summary!B$19</f>
        <v>29.972265888076901</v>
      </c>
      <c r="C154" s="179">
        <f>RES_hhdet_fech!C154/RES_summary!C$19</f>
        <v>29.851267478637986</v>
      </c>
      <c r="D154" s="179">
        <f>RES_hhdet_fech!D154/RES_summary!D$19</f>
        <v>28.78667270959334</v>
      </c>
      <c r="E154" s="179">
        <f>RES_hhdet_fech!E154/RES_summary!E$19</f>
        <v>29.433832508591607</v>
      </c>
      <c r="F154" s="179">
        <f>RES_hhdet_fech!F154/RES_summary!F$19</f>
        <v>28.623349496890526</v>
      </c>
      <c r="G154" s="179">
        <f>RES_hhdet_fech!G154/RES_summary!G$19</f>
        <v>28.202089889173532</v>
      </c>
      <c r="H154" s="179">
        <f>RES_hhdet_fech!H154/RES_summary!H$19</f>
        <v>28.200537749078322</v>
      </c>
      <c r="I154" s="179">
        <f>RES_hhdet_fech!I154/RES_summary!I$19</f>
        <v>26.82021780425886</v>
      </c>
      <c r="J154" s="179">
        <f>RES_hhdet_fech!J154/RES_summary!J$19</f>
        <v>27.266423427149011</v>
      </c>
      <c r="K154" s="179">
        <f>RES_hhdet_fech!K154/RES_summary!K$19</f>
        <v>27.101398401122921</v>
      </c>
      <c r="L154" s="179">
        <f>RES_hhdet_fech!L154/RES_summary!L$19</f>
        <v>26.117984583657741</v>
      </c>
      <c r="M154" s="179">
        <f>RES_hhdet_fech!M154/RES_summary!M$19</f>
        <v>27.031805751153215</v>
      </c>
      <c r="N154" s="179">
        <f>RES_hhdet_fech!N154/RES_summary!N$19</f>
        <v>26.437247482280853</v>
      </c>
      <c r="O154" s="179">
        <f>RES_hhdet_fech!O154/RES_summary!O$19</f>
        <v>26.241042263986131</v>
      </c>
      <c r="P154" s="179">
        <f>RES_hhdet_fech!P154/RES_summary!P$19</f>
        <v>27.206265421181715</v>
      </c>
      <c r="Q154" s="179">
        <f>RES_hhdet_fech!Q154/RES_summary!Q$19</f>
        <v>25.939567329215112</v>
      </c>
    </row>
    <row r="155" spans="1:17" ht="12" customHeight="1" x14ac:dyDescent="0.25">
      <c r="A155" s="148" t="s">
        <v>60</v>
      </c>
      <c r="B155" s="177">
        <f>RES_hhdet_fech!B155/RES_summary!B$19</f>
        <v>24.716279228230096</v>
      </c>
      <c r="C155" s="177">
        <f>RES_hhdet_fech!C155/RES_summary!C$19</f>
        <v>24.610821591538233</v>
      </c>
      <c r="D155" s="177">
        <f>RES_hhdet_fech!D155/RES_summary!D$19</f>
        <v>23.623254331733602</v>
      </c>
      <c r="E155" s="177">
        <f>RES_hhdet_fech!E155/RES_summary!E$19</f>
        <v>24.293807552612744</v>
      </c>
      <c r="F155" s="177">
        <f>RES_hhdet_fech!F155/RES_summary!F$19</f>
        <v>23.514477592354165</v>
      </c>
      <c r="G155" s="177">
        <f>RES_hhdet_fech!G155/RES_summary!G$19</f>
        <v>23.124246789063758</v>
      </c>
      <c r="H155" s="177">
        <f>RES_hhdet_fech!H155/RES_summary!H$19</f>
        <v>22.051109128491657</v>
      </c>
      <c r="I155" s="177">
        <f>RES_hhdet_fech!I155/RES_summary!I$19</f>
        <v>19.303999320687922</v>
      </c>
      <c r="J155" s="177">
        <f>RES_hhdet_fech!J155/RES_summary!J$19</f>
        <v>22.320327936228512</v>
      </c>
      <c r="K155" s="177">
        <f>RES_hhdet_fech!K155/RES_summary!K$19</f>
        <v>22.216492655904428</v>
      </c>
      <c r="L155" s="177">
        <f>RES_hhdet_fech!L155/RES_summary!L$19</f>
        <v>21.252231985950971</v>
      </c>
      <c r="M155" s="177">
        <f>RES_hhdet_fech!M155/RES_summary!M$19</f>
        <v>22.214520654884659</v>
      </c>
      <c r="N155" s="177">
        <f>RES_hhdet_fech!N155/RES_summary!N$19</f>
        <v>21.653135292262057</v>
      </c>
      <c r="O155" s="177">
        <f>RES_hhdet_fech!O155/RES_summary!O$19</f>
        <v>21.501920928645355</v>
      </c>
      <c r="P155" s="177">
        <f>RES_hhdet_fech!P155/RES_summary!P$19</f>
        <v>22.4247345500896</v>
      </c>
      <c r="Q155" s="177">
        <f>RES_hhdet_fech!Q155/RES_summary!Q$19</f>
        <v>21.28372052143413</v>
      </c>
    </row>
    <row r="156" spans="1:17" ht="12" customHeight="1" x14ac:dyDescent="0.25">
      <c r="A156" s="148" t="s">
        <v>59</v>
      </c>
      <c r="B156" s="177">
        <f>RES_hhdet_fech!B156/RES_summary!B$19</f>
        <v>5.2559866598467977</v>
      </c>
      <c r="C156" s="177">
        <f>RES_hhdet_fech!C156/RES_summary!C$19</f>
        <v>5.2404458870997619</v>
      </c>
      <c r="D156" s="177">
        <f>RES_hhdet_fech!D156/RES_summary!D$19</f>
        <v>5.1634183778597356</v>
      </c>
      <c r="E156" s="177">
        <f>RES_hhdet_fech!E156/RES_summary!E$19</f>
        <v>5.1400249559788671</v>
      </c>
      <c r="F156" s="177">
        <f>RES_hhdet_fech!F156/RES_summary!F$19</f>
        <v>5.1088719045363584</v>
      </c>
      <c r="G156" s="177">
        <f>RES_hhdet_fech!G156/RES_summary!G$19</f>
        <v>5.0778431001097744</v>
      </c>
      <c r="H156" s="177">
        <f>RES_hhdet_fech!H156/RES_summary!H$19</f>
        <v>6.1494286205866624</v>
      </c>
      <c r="I156" s="177">
        <f>RES_hhdet_fech!I156/RES_summary!I$19</f>
        <v>7.51621848357094</v>
      </c>
      <c r="J156" s="177">
        <f>RES_hhdet_fech!J156/RES_summary!J$19</f>
        <v>4.9460954909204986</v>
      </c>
      <c r="K156" s="177">
        <f>RES_hhdet_fech!K156/RES_summary!K$19</f>
        <v>4.8849057452184921</v>
      </c>
      <c r="L156" s="177">
        <f>RES_hhdet_fech!L156/RES_summary!L$19</f>
        <v>4.8657525977067664</v>
      </c>
      <c r="M156" s="177">
        <f>RES_hhdet_fech!M156/RES_summary!M$19</f>
        <v>4.8172850962685523</v>
      </c>
      <c r="N156" s="177">
        <f>RES_hhdet_fech!N156/RES_summary!N$19</f>
        <v>4.7841121900187975</v>
      </c>
      <c r="O156" s="177">
        <f>RES_hhdet_fech!O156/RES_summary!O$19</f>
        <v>4.7391213353407835</v>
      </c>
      <c r="P156" s="177">
        <f>RES_hhdet_fech!P156/RES_summary!P$19</f>
        <v>4.7815308710921194</v>
      </c>
      <c r="Q156" s="177">
        <f>RES_hhdet_fech!Q156/RES_summary!Q$19</f>
        <v>4.6558468077809803</v>
      </c>
    </row>
    <row r="157" spans="1:17" ht="12" customHeight="1" x14ac:dyDescent="0.25">
      <c r="A157" s="158" t="s">
        <v>62</v>
      </c>
      <c r="B157" s="178">
        <f>RES_hhdet_fech!B157/RES_summary!B$19</f>
        <v>5.9140437932270036</v>
      </c>
      <c r="C157" s="178">
        <f>RES_hhdet_fech!C157/RES_summary!C$19</f>
        <v>6.4853626396629869</v>
      </c>
      <c r="D157" s="178">
        <f>RES_hhdet_fech!D157/RES_summary!D$19</f>
        <v>6.2134233565536503</v>
      </c>
      <c r="E157" s="178">
        <f>RES_hhdet_fech!E157/RES_summary!E$19</f>
        <v>6.4486115821477608</v>
      </c>
      <c r="F157" s="178">
        <f>RES_hhdet_fech!F157/RES_summary!F$19</f>
        <v>6.2962213565077594</v>
      </c>
      <c r="G157" s="178">
        <f>RES_hhdet_fech!G157/RES_summary!G$19</f>
        <v>6.1462463419133559</v>
      </c>
      <c r="H157" s="178">
        <f>RES_hhdet_fech!H157/RES_summary!H$19</f>
        <v>6.216717905753236</v>
      </c>
      <c r="I157" s="178">
        <f>RES_hhdet_fech!I157/RES_summary!I$19</f>
        <v>5.7462309717881439</v>
      </c>
      <c r="J157" s="178">
        <f>RES_hhdet_fech!J157/RES_summary!J$19</f>
        <v>6.1310647751657879</v>
      </c>
      <c r="K157" s="178">
        <f>RES_hhdet_fech!K157/RES_summary!K$19</f>
        <v>6.0242421408379618</v>
      </c>
      <c r="L157" s="178">
        <f>RES_hhdet_fech!L157/RES_summary!L$19</f>
        <v>6.3459597697049794</v>
      </c>
      <c r="M157" s="178">
        <f>RES_hhdet_fech!M157/RES_summary!M$19</f>
        <v>6.1456683313468154</v>
      </c>
      <c r="N157" s="178">
        <f>RES_hhdet_fech!N157/RES_summary!N$19</f>
        <v>6.4748640967220839</v>
      </c>
      <c r="O157" s="178">
        <f>RES_hhdet_fech!O157/RES_summary!O$19</f>
        <v>6.5588076026951514</v>
      </c>
      <c r="P157" s="178">
        <f>RES_hhdet_fech!P157/RES_summary!P$19</f>
        <v>6.5611058587956101</v>
      </c>
      <c r="Q157" s="178">
        <f>RES_hhdet_fech!Q157/RES_summary!Q$19</f>
        <v>6.6239834858236231</v>
      </c>
    </row>
    <row r="158" spans="1:17" ht="12" customHeight="1" x14ac:dyDescent="0.25">
      <c r="A158" s="23" t="s">
        <v>57</v>
      </c>
      <c r="B158" s="177">
        <f>RES_hhdet_fech!B158/RES_summary!B$19</f>
        <v>9.5666264917433956</v>
      </c>
      <c r="C158" s="177">
        <f>RES_hhdet_fech!C158/RES_summary!C$19</f>
        <v>9.1124303425203763</v>
      </c>
      <c r="D158" s="177">
        <f>RES_hhdet_fech!D158/RES_summary!D$19</f>
        <v>9.3802701367664447</v>
      </c>
      <c r="E158" s="177">
        <f>RES_hhdet_fech!E158/RES_summary!E$19</f>
        <v>9.1479799860002444</v>
      </c>
      <c r="F158" s="177">
        <f>RES_hhdet_fech!F158/RES_summary!F$19</f>
        <v>9.1550508835247424</v>
      </c>
      <c r="G158" s="177">
        <f>RES_hhdet_fech!G158/RES_summary!G$19</f>
        <v>9.229560494413521</v>
      </c>
      <c r="H158" s="177">
        <f>RES_hhdet_fech!H158/RES_summary!H$19</f>
        <v>9.1564735905172032</v>
      </c>
      <c r="I158" s="177">
        <f>RES_hhdet_fech!I158/RES_summary!I$19</f>
        <v>9.3561074940564311</v>
      </c>
      <c r="J158" s="177">
        <f>RES_hhdet_fech!J158/RES_summary!J$19</f>
        <v>9.1923770316986868</v>
      </c>
      <c r="K158" s="177">
        <f>RES_hhdet_fech!K158/RES_summary!K$19</f>
        <v>9.2743620469979415</v>
      </c>
      <c r="L158" s="177">
        <f>RES_hhdet_fech!L158/RES_summary!L$19</f>
        <v>8.9687466623299716</v>
      </c>
      <c r="M158" s="177">
        <f>RES_hhdet_fech!M158/RES_summary!M$19</f>
        <v>9.0887063142158713</v>
      </c>
      <c r="N158" s="177">
        <f>RES_hhdet_fech!N158/RES_summary!N$19</f>
        <v>9.4355884877459424</v>
      </c>
      <c r="O158" s="177">
        <f>RES_hhdet_fech!O158/RES_summary!O$19</f>
        <v>9.3516002372807794</v>
      </c>
      <c r="P158" s="177">
        <f>RES_hhdet_fech!P158/RES_summary!P$19</f>
        <v>9.5664294389535911</v>
      </c>
      <c r="Q158" s="177">
        <f>RES_hhdet_fech!Q158/RES_summary!Q$19</f>
        <v>9.6050638309356575</v>
      </c>
    </row>
    <row r="159" spans="1:17" ht="12" customHeight="1" x14ac:dyDescent="0.25">
      <c r="A159" s="29" t="s">
        <v>140</v>
      </c>
      <c r="B159" s="176">
        <f>RES_hhdet_fech!B159/RES_summary!B$19</f>
        <v>5.3516576194026246</v>
      </c>
      <c r="C159" s="176">
        <f>RES_hhdet_fech!C159/RES_summary!C$19</f>
        <v>5.1547866667186613</v>
      </c>
      <c r="D159" s="176">
        <f>RES_hhdet_fech!D159/RES_summary!D$19</f>
        <v>5.1485590045477645</v>
      </c>
      <c r="E159" s="176">
        <f>RES_hhdet_fech!E159/RES_summary!E$19</f>
        <v>5.2650021495868007</v>
      </c>
      <c r="F159" s="176">
        <f>RES_hhdet_fech!F159/RES_summary!F$19</f>
        <v>5.1915542456277093</v>
      </c>
      <c r="G159" s="176">
        <f>RES_hhdet_fech!G159/RES_summary!G$19</f>
        <v>5.3607476005773105</v>
      </c>
      <c r="H159" s="176">
        <f>RES_hhdet_fech!H159/RES_summary!H$19</f>
        <v>5.3737186386824369</v>
      </c>
      <c r="I159" s="176">
        <f>RES_hhdet_fech!I159/RES_summary!I$19</f>
        <v>5.5727171286912958</v>
      </c>
      <c r="J159" s="176">
        <f>RES_hhdet_fech!J159/RES_summary!J$19</f>
        <v>5.3893481041019955</v>
      </c>
      <c r="K159" s="176">
        <f>RES_hhdet_fech!K159/RES_summary!K$19</f>
        <v>5.5415438241441128</v>
      </c>
      <c r="L159" s="176">
        <f>RES_hhdet_fech!L159/RES_summary!L$19</f>
        <v>5.2764627043402772</v>
      </c>
      <c r="M159" s="176">
        <f>RES_hhdet_fech!M159/RES_summary!M$19</f>
        <v>5.5368132573209587</v>
      </c>
      <c r="N159" s="176">
        <f>RES_hhdet_fech!N159/RES_summary!N$19</f>
        <v>5.7714185801887989</v>
      </c>
      <c r="O159" s="176">
        <f>RES_hhdet_fech!O159/RES_summary!O$19</f>
        <v>5.7878615359666616</v>
      </c>
      <c r="P159" s="176">
        <f>RES_hhdet_fech!P159/RES_summary!P$19</f>
        <v>6.0667667064070594</v>
      </c>
      <c r="Q159" s="176">
        <f>RES_hhdet_fech!Q159/RES_summary!Q$19</f>
        <v>6.1921576730688974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179.21093996961341</v>
      </c>
      <c r="C161" s="184">
        <f>RES_hhdet_fech!C161/RES_summary!C$19</f>
        <v>185.04029642377787</v>
      </c>
      <c r="D161" s="184">
        <f>RES_hhdet_fech!D161/RES_summary!D$19</f>
        <v>176.05973011696409</v>
      </c>
      <c r="E161" s="184">
        <f>RES_hhdet_fech!E161/RES_summary!E$19</f>
        <v>187.19603490203622</v>
      </c>
      <c r="F161" s="184">
        <f>RES_hhdet_fech!F161/RES_summary!F$19</f>
        <v>185.87810659839909</v>
      </c>
      <c r="G161" s="184">
        <f>RES_hhdet_fech!G161/RES_summary!G$19</f>
        <v>178.81304848441752</v>
      </c>
      <c r="H161" s="184">
        <f>RES_hhdet_fech!H161/RES_summary!H$19</f>
        <v>176.00950244224609</v>
      </c>
      <c r="I161" s="184">
        <f>RES_hhdet_fech!I161/RES_summary!I$19</f>
        <v>168.31962773358038</v>
      </c>
      <c r="J161" s="184">
        <f>RES_hhdet_fech!J161/RES_summary!J$19</f>
        <v>168.04569114445482</v>
      </c>
      <c r="K161" s="184">
        <f>RES_hhdet_fech!K161/RES_summary!K$19</f>
        <v>162.2892054890485</v>
      </c>
      <c r="L161" s="184">
        <f>RES_hhdet_fech!L161/RES_summary!L$19</f>
        <v>174.44425653964569</v>
      </c>
      <c r="M161" s="184">
        <f>RES_hhdet_fech!M161/RES_summary!M$19</f>
        <v>138.32889983568302</v>
      </c>
      <c r="N161" s="184">
        <f>RES_hhdet_fech!N161/RES_summary!N$19</f>
        <v>154.57890724405246</v>
      </c>
      <c r="O161" s="184">
        <f>RES_hhdet_fech!O161/RES_summary!O$19</f>
        <v>154.60919261391649</v>
      </c>
      <c r="P161" s="184">
        <f>RES_hhdet_fech!P161/RES_summary!P$19</f>
        <v>131.44262281108703</v>
      </c>
      <c r="Q161" s="184">
        <f>RES_hhdet_fech!Q161/RES_summary!Q$19</f>
        <v>135.08916939534419</v>
      </c>
    </row>
    <row r="162" spans="1:17" ht="12.95" customHeight="1" x14ac:dyDescent="0.25">
      <c r="A162" s="158" t="s">
        <v>65</v>
      </c>
      <c r="B162" s="178">
        <f>RES_hhdet_fech!B162/RES_summary!B$19</f>
        <v>139.22626516336246</v>
      </c>
      <c r="C162" s="178">
        <f>RES_hhdet_fech!C162/RES_summary!C$19</f>
        <v>144.65951937417532</v>
      </c>
      <c r="D162" s="178">
        <f>RES_hhdet_fech!D162/RES_summary!D$19</f>
        <v>137.22423710988994</v>
      </c>
      <c r="E162" s="178">
        <f>RES_hhdet_fech!E162/RES_summary!E$19</f>
        <v>147.41799775530052</v>
      </c>
      <c r="F162" s="178">
        <f>RES_hhdet_fech!F162/RES_summary!F$19</f>
        <v>147.20158427174817</v>
      </c>
      <c r="G162" s="178">
        <f>RES_hhdet_fech!G162/RES_summary!G$19</f>
        <v>140.78855322521969</v>
      </c>
      <c r="H162" s="178">
        <f>RES_hhdet_fech!H162/RES_summary!H$19</f>
        <v>137.246999355371</v>
      </c>
      <c r="I162" s="178">
        <f>RES_hhdet_fech!I162/RES_summary!I$19</f>
        <v>130.80952294735965</v>
      </c>
      <c r="J162" s="178">
        <f>RES_hhdet_fech!J162/RES_summary!J$19</f>
        <v>131.06970678867353</v>
      </c>
      <c r="K162" s="178">
        <f>RES_hhdet_fech!K162/RES_summary!K$19</f>
        <v>125.55091515810444</v>
      </c>
      <c r="L162" s="178">
        <f>RES_hhdet_fech!L162/RES_summary!L$19</f>
        <v>138.3333649801213</v>
      </c>
      <c r="M162" s="178">
        <f>RES_hhdet_fech!M162/RES_summary!M$19</f>
        <v>101.83614583029728</v>
      </c>
      <c r="N162" s="178">
        <f>RES_hhdet_fech!N162/RES_summary!N$19</f>
        <v>118.40687094634148</v>
      </c>
      <c r="O162" s="178">
        <f>RES_hhdet_fech!O162/RES_summary!O$19</f>
        <v>118.64293190372442</v>
      </c>
      <c r="P162" s="178">
        <f>RES_hhdet_fech!P162/RES_summary!P$19</f>
        <v>94.581119965422317</v>
      </c>
      <c r="Q162" s="178">
        <f>RES_hhdet_fech!Q162/RES_summary!Q$19</f>
        <v>99.682082796539163</v>
      </c>
    </row>
    <row r="163" spans="1:17" ht="12" customHeight="1" x14ac:dyDescent="0.25">
      <c r="A163" s="23" t="s">
        <v>60</v>
      </c>
      <c r="B163" s="176">
        <f>RES_hhdet_fech!B163/RES_summary!B$19</f>
        <v>139.22626516336246</v>
      </c>
      <c r="C163" s="176">
        <f>RES_hhdet_fech!C163/RES_summary!C$19</f>
        <v>144.65951937417532</v>
      </c>
      <c r="D163" s="176">
        <f>RES_hhdet_fech!D163/RES_summary!D$19</f>
        <v>137.22423710988994</v>
      </c>
      <c r="E163" s="176">
        <f>RES_hhdet_fech!E163/RES_summary!E$19</f>
        <v>147.41799775530052</v>
      </c>
      <c r="F163" s="176">
        <f>RES_hhdet_fech!F163/RES_summary!F$19</f>
        <v>147.20158427174817</v>
      </c>
      <c r="G163" s="176">
        <f>RES_hhdet_fech!G163/RES_summary!G$19</f>
        <v>140.78855322521969</v>
      </c>
      <c r="H163" s="176">
        <f>RES_hhdet_fech!H163/RES_summary!H$19</f>
        <v>137.246999355371</v>
      </c>
      <c r="I163" s="176">
        <f>RES_hhdet_fech!I163/RES_summary!I$19</f>
        <v>130.80952294735965</v>
      </c>
      <c r="J163" s="176">
        <f>RES_hhdet_fech!J163/RES_summary!J$19</f>
        <v>131.06970678867353</v>
      </c>
      <c r="K163" s="176">
        <f>RES_hhdet_fech!K163/RES_summary!K$19</f>
        <v>125.55091515810444</v>
      </c>
      <c r="L163" s="176">
        <f>RES_hhdet_fech!L163/RES_summary!L$19</f>
        <v>138.3333649801213</v>
      </c>
      <c r="M163" s="176">
        <f>RES_hhdet_fech!M163/RES_summary!M$19</f>
        <v>101.83614583029728</v>
      </c>
      <c r="N163" s="176">
        <f>RES_hhdet_fech!N163/RES_summary!N$19</f>
        <v>118.40687094634148</v>
      </c>
      <c r="O163" s="176">
        <f>RES_hhdet_fech!O163/RES_summary!O$19</f>
        <v>118.64293190372442</v>
      </c>
      <c r="P163" s="176">
        <f>RES_hhdet_fech!P163/RES_summary!P$19</f>
        <v>94.581119965422317</v>
      </c>
      <c r="Q163" s="176">
        <f>RES_hhdet_fech!Q163/RES_summary!Q$19</f>
        <v>99.682082796539163</v>
      </c>
    </row>
    <row r="164" spans="1:17" ht="12.95" customHeight="1" x14ac:dyDescent="0.25">
      <c r="A164" s="158" t="s">
        <v>112</v>
      </c>
      <c r="B164" s="178">
        <f>RES_hhdet_fech!B164/RES_summary!B$19</f>
        <v>1.966462142943335E-2</v>
      </c>
      <c r="C164" s="178">
        <f>RES_hhdet_fech!C164/RES_summary!C$19</f>
        <v>2.1517555183334303E-2</v>
      </c>
      <c r="D164" s="178">
        <f>RES_hhdet_fech!D164/RES_summary!D$19</f>
        <v>2.5204217093312029E-2</v>
      </c>
      <c r="E164" s="178">
        <f>RES_hhdet_fech!E164/RES_summary!E$19</f>
        <v>2.8211495389132538E-2</v>
      </c>
      <c r="F164" s="178">
        <f>RES_hhdet_fech!F164/RES_summary!F$19</f>
        <v>3.3829207625485094E-2</v>
      </c>
      <c r="G164" s="178">
        <f>RES_hhdet_fech!G164/RES_summary!G$19</f>
        <v>3.7450854962257057E-2</v>
      </c>
      <c r="H164" s="178">
        <f>RES_hhdet_fech!H164/RES_summary!H$19</f>
        <v>4.5403008604919429E-2</v>
      </c>
      <c r="I164" s="178">
        <f>RES_hhdet_fech!I164/RES_summary!I$19</f>
        <v>5.2497267466379012E-2</v>
      </c>
      <c r="J164" s="178">
        <f>RES_hhdet_fech!J164/RES_summary!J$19</f>
        <v>6.0796128032755747E-2</v>
      </c>
      <c r="K164" s="178">
        <f>RES_hhdet_fech!K164/RES_summary!K$19</f>
        <v>6.7284289782783002E-2</v>
      </c>
      <c r="L164" s="178">
        <f>RES_hhdet_fech!L164/RES_summary!L$19</f>
        <v>8.1000469757622734E-2</v>
      </c>
      <c r="M164" s="178">
        <f>RES_hhdet_fech!M164/RES_summary!M$19</f>
        <v>8.8813562595242063E-2</v>
      </c>
      <c r="N164" s="178">
        <f>RES_hhdet_fech!N164/RES_summary!N$19</f>
        <v>9.4731632890792408E-2</v>
      </c>
      <c r="O164" s="178">
        <f>RES_hhdet_fech!O164/RES_summary!O$19</f>
        <v>0.10080776586479287</v>
      </c>
      <c r="P164" s="178">
        <f>RES_hhdet_fech!P164/RES_summary!P$19</f>
        <v>0.10187323452128245</v>
      </c>
      <c r="Q164" s="178">
        <f>RES_hhdet_fech!Q164/RES_summary!Q$19</f>
        <v>0.10734499583747627</v>
      </c>
    </row>
    <row r="165" spans="1:17" ht="12" customHeight="1" x14ac:dyDescent="0.25">
      <c r="A165" s="23" t="s">
        <v>60</v>
      </c>
      <c r="B165" s="177">
        <f>RES_hhdet_fech!B165/RES_summary!B$19</f>
        <v>1.966462142943335E-2</v>
      </c>
      <c r="C165" s="177">
        <f>RES_hhdet_fech!C165/RES_summary!C$19</f>
        <v>2.1517555183334303E-2</v>
      </c>
      <c r="D165" s="177">
        <f>RES_hhdet_fech!D165/RES_summary!D$19</f>
        <v>2.5204217093312029E-2</v>
      </c>
      <c r="E165" s="177">
        <f>RES_hhdet_fech!E165/RES_summary!E$19</f>
        <v>2.8211495389132538E-2</v>
      </c>
      <c r="F165" s="177">
        <f>RES_hhdet_fech!F165/RES_summary!F$19</f>
        <v>3.3829207625485094E-2</v>
      </c>
      <c r="G165" s="177">
        <f>RES_hhdet_fech!G165/RES_summary!G$19</f>
        <v>3.7450854962257057E-2</v>
      </c>
      <c r="H165" s="177">
        <f>RES_hhdet_fech!H165/RES_summary!H$19</f>
        <v>4.5403008604919429E-2</v>
      </c>
      <c r="I165" s="177">
        <f>RES_hhdet_fech!I165/RES_summary!I$19</f>
        <v>5.2497267466379012E-2</v>
      </c>
      <c r="J165" s="177">
        <f>RES_hhdet_fech!J165/RES_summary!J$19</f>
        <v>6.0796128032755747E-2</v>
      </c>
      <c r="K165" s="177">
        <f>RES_hhdet_fech!K165/RES_summary!K$19</f>
        <v>6.7284289782783002E-2</v>
      </c>
      <c r="L165" s="177">
        <f>RES_hhdet_fech!L165/RES_summary!L$19</f>
        <v>8.1000469757622734E-2</v>
      </c>
      <c r="M165" s="177">
        <f>RES_hhdet_fech!M165/RES_summary!M$19</f>
        <v>8.8813562595242063E-2</v>
      </c>
      <c r="N165" s="177">
        <f>RES_hhdet_fech!N165/RES_summary!N$19</f>
        <v>9.4731632890792408E-2</v>
      </c>
      <c r="O165" s="177">
        <f>RES_hhdet_fech!O165/RES_summary!O$19</f>
        <v>0.10080776586479287</v>
      </c>
      <c r="P165" s="177">
        <f>RES_hhdet_fech!P165/RES_summary!P$19</f>
        <v>0.10187323452128245</v>
      </c>
      <c r="Q165" s="177">
        <f>RES_hhdet_fech!Q165/RES_summary!Q$19</f>
        <v>0.10734499583747627</v>
      </c>
    </row>
    <row r="166" spans="1:17" ht="12" customHeight="1" x14ac:dyDescent="0.25">
      <c r="A166" s="158" t="s">
        <v>63</v>
      </c>
      <c r="B166" s="178">
        <f>RES_hhdet_fech!B166/RES_summary!B$19</f>
        <v>34.050949766382018</v>
      </c>
      <c r="C166" s="178">
        <f>RES_hhdet_fech!C166/RES_summary!C$19</f>
        <v>33.846382750609031</v>
      </c>
      <c r="D166" s="178">
        <f>RES_hhdet_fech!D166/RES_summary!D$19</f>
        <v>32.584368752740176</v>
      </c>
      <c r="E166" s="178">
        <f>RES_hhdet_fech!E166/RES_summary!E$19</f>
        <v>33.264468724695178</v>
      </c>
      <c r="F166" s="178">
        <f>RES_hhdet_fech!F166/RES_summary!F$19</f>
        <v>32.316731662761036</v>
      </c>
      <c r="G166" s="178">
        <f>RES_hhdet_fech!G166/RES_summary!G$19</f>
        <v>31.810627526861538</v>
      </c>
      <c r="H166" s="178">
        <f>RES_hhdet_fech!H166/RES_summary!H$19</f>
        <v>32.472213737147811</v>
      </c>
      <c r="I166" s="178">
        <f>RES_hhdet_fech!I166/RES_summary!I$19</f>
        <v>31.695812119492086</v>
      </c>
      <c r="J166" s="178">
        <f>RES_hhdet_fech!J166/RES_summary!J$19</f>
        <v>30.778244484044233</v>
      </c>
      <c r="K166" s="178">
        <f>RES_hhdet_fech!K166/RES_summary!K$19</f>
        <v>30.640572341262054</v>
      </c>
      <c r="L166" s="178">
        <f>RES_hhdet_fech!L166/RES_summary!L$19</f>
        <v>29.679541530653868</v>
      </c>
      <c r="M166" s="178">
        <f>RES_hhdet_fech!M166/RES_summary!M$19</f>
        <v>30.248710271222375</v>
      </c>
      <c r="N166" s="178">
        <f>RES_hhdet_fech!N166/RES_summary!N$19</f>
        <v>29.591277686668416</v>
      </c>
      <c r="O166" s="178">
        <f>RES_hhdet_fech!O166/RES_summary!O$19</f>
        <v>29.290916242141783</v>
      </c>
      <c r="P166" s="178">
        <f>RES_hhdet_fech!P166/RES_summary!P$19</f>
        <v>30.1777337950057</v>
      </c>
      <c r="Q166" s="178">
        <f>RES_hhdet_fech!Q166/RES_summary!Q$19</f>
        <v>28.665724109959399</v>
      </c>
    </row>
    <row r="167" spans="1:17" ht="12" customHeight="1" x14ac:dyDescent="0.25">
      <c r="A167" s="167" t="s">
        <v>144</v>
      </c>
      <c r="B167" s="183">
        <f>RES_hhdet_fech!B167/RES_summary!B$19</f>
        <v>39.05197688912488</v>
      </c>
      <c r="C167" s="183">
        <f>RES_hhdet_fech!C167/RES_summary!C$19</f>
        <v>38.646644537349879</v>
      </c>
      <c r="D167" s="183">
        <f>RES_hhdet_fech!D167/RES_summary!D$19</f>
        <v>37.793682538416178</v>
      </c>
      <c r="E167" s="183">
        <f>RES_hhdet_fech!E167/RES_summary!E$19</f>
        <v>37.33849983204167</v>
      </c>
      <c r="F167" s="183">
        <f>RES_hhdet_fech!F167/RES_summary!F$19</f>
        <v>36.828435485356216</v>
      </c>
      <c r="G167" s="183">
        <f>RES_hhdet_fech!G167/RES_summary!G$19</f>
        <v>36.316212848459081</v>
      </c>
      <c r="H167" s="183">
        <f>RES_hhdet_fech!H167/RES_summary!H$19</f>
        <v>35.822507995339947</v>
      </c>
      <c r="I167" s="183">
        <f>RES_hhdet_fech!I167/RES_summary!I$19</f>
        <v>35.383502591177688</v>
      </c>
      <c r="J167" s="183">
        <f>RES_hhdet_fech!J167/RES_summary!J$19</f>
        <v>34.680827851342272</v>
      </c>
      <c r="K167" s="183">
        <f>RES_hhdet_fech!K167/RES_summary!K$19</f>
        <v>33.978918066739951</v>
      </c>
      <c r="L167" s="183">
        <f>RES_hhdet_fech!L167/RES_summary!L$19</f>
        <v>33.571802311161662</v>
      </c>
      <c r="M167" s="183">
        <f>RES_hhdet_fech!M167/RES_summary!M$19</f>
        <v>33.194597952898889</v>
      </c>
      <c r="N167" s="183">
        <f>RES_hhdet_fech!N167/RES_summary!N$19</f>
        <v>32.87497398523842</v>
      </c>
      <c r="O167" s="183">
        <f>RES_hhdet_fech!O167/RES_summary!O$19</f>
        <v>32.460912244179639</v>
      </c>
      <c r="P167" s="183">
        <f>RES_hhdet_fech!P167/RES_summary!P$19</f>
        <v>32.635123299078572</v>
      </c>
      <c r="Q167" s="183">
        <f>RES_hhdet_fech!Q167/RES_summary!Q$19</f>
        <v>31.645575918565623</v>
      </c>
    </row>
    <row r="168" spans="1:17" ht="12" customHeight="1" x14ac:dyDescent="0.25">
      <c r="A168" s="167" t="s">
        <v>143</v>
      </c>
      <c r="B168" s="183">
        <f>RES_hhdet_fech!B168/RES_summary!B$19</f>
        <v>34.544969326690037</v>
      </c>
      <c r="C168" s="183">
        <f>RES_hhdet_fech!C168/RES_summary!C$19</f>
        <v>34.225429290112587</v>
      </c>
      <c r="D168" s="183">
        <f>RES_hhdet_fech!D168/RES_summary!D$19</f>
        <v>33.508680281671936</v>
      </c>
      <c r="E168" s="183">
        <f>RES_hhdet_fech!E168/RES_summary!E$19</f>
        <v>33.143899830009559</v>
      </c>
      <c r="F168" s="183">
        <f>RES_hhdet_fech!F168/RES_summary!F$19</f>
        <v>32.730198518553657</v>
      </c>
      <c r="G168" s="183">
        <f>RES_hhdet_fech!G168/RES_summary!G$19</f>
        <v>32.315002736453621</v>
      </c>
      <c r="H168" s="183">
        <f>RES_hhdet_fech!H168/RES_summary!H$19</f>
        <v>31.046071677347875</v>
      </c>
      <c r="I168" s="183">
        <f>RES_hhdet_fech!I168/RES_summary!I$19</f>
        <v>29.630907603056919</v>
      </c>
      <c r="J168" s="183">
        <f>RES_hhdet_fech!J168/RES_summary!J$19</f>
        <v>30.956716379427185</v>
      </c>
      <c r="K168" s="183">
        <f>RES_hhdet_fech!K168/RES_summary!K$19</f>
        <v>30.369094295273428</v>
      </c>
      <c r="L168" s="183">
        <f>RES_hhdet_fech!L168/RES_summary!L$19</f>
        <v>30.04460433107813</v>
      </c>
      <c r="M168" s="183">
        <f>RES_hhdet_fech!M168/RES_summary!M$19</f>
        <v>29.71323356094285</v>
      </c>
      <c r="N168" s="183">
        <f>RES_hhdet_fech!N168/RES_summary!N$19</f>
        <v>29.440342678947736</v>
      </c>
      <c r="O168" s="183">
        <f>RES_hhdet_fech!O168/RES_summary!O$19</f>
        <v>29.084805518475534</v>
      </c>
      <c r="P168" s="183">
        <f>RES_hhdet_fech!P168/RES_summary!P$19</f>
        <v>29.257873345401123</v>
      </c>
      <c r="Q168" s="183">
        <f>RES_hhdet_fech!Q168/RES_summary!Q$19</f>
        <v>28.39002874670528</v>
      </c>
    </row>
    <row r="169" spans="1:17" ht="12" customHeight="1" x14ac:dyDescent="0.25">
      <c r="A169" s="166" t="s">
        <v>57</v>
      </c>
      <c r="B169" s="182">
        <f>RES_hhdet_fech!B169/RES_summary!B$19</f>
        <v>29.288982666843239</v>
      </c>
      <c r="C169" s="182">
        <f>RES_hhdet_fech!C169/RES_summary!C$19</f>
        <v>28.984983403012833</v>
      </c>
      <c r="D169" s="182">
        <f>RES_hhdet_fech!D169/RES_summary!D$19</f>
        <v>28.345261903812208</v>
      </c>
      <c r="E169" s="182">
        <f>RES_hhdet_fech!E169/RES_summary!E$19</f>
        <v>28.003874874030689</v>
      </c>
      <c r="F169" s="182">
        <f>RES_hhdet_fech!F169/RES_summary!F$19</f>
        <v>27.621326614017303</v>
      </c>
      <c r="G169" s="182">
        <f>RES_hhdet_fech!G169/RES_summary!G$19</f>
        <v>27.237159636343847</v>
      </c>
      <c r="H169" s="182">
        <f>RES_hhdet_fech!H169/RES_summary!H$19</f>
        <v>24.896643056761224</v>
      </c>
      <c r="I169" s="182">
        <f>RES_hhdet_fech!I169/RES_summary!I$19</f>
        <v>22.114689119485977</v>
      </c>
      <c r="J169" s="182">
        <f>RES_hhdet_fech!J169/RES_summary!J$19</f>
        <v>26.010620888506686</v>
      </c>
      <c r="K169" s="182">
        <f>RES_hhdet_fech!K169/RES_summary!K$19</f>
        <v>25.484188550054935</v>
      </c>
      <c r="L169" s="182">
        <f>RES_hhdet_fech!L169/RES_summary!L$19</f>
        <v>25.178851733371364</v>
      </c>
      <c r="M169" s="182">
        <f>RES_hhdet_fech!M169/RES_summary!M$19</f>
        <v>24.895948464674305</v>
      </c>
      <c r="N169" s="182">
        <f>RES_hhdet_fech!N169/RES_summary!N$19</f>
        <v>24.656230488928941</v>
      </c>
      <c r="O169" s="182">
        <f>RES_hhdet_fech!O169/RES_summary!O$19</f>
        <v>24.345684183134754</v>
      </c>
      <c r="P169" s="182">
        <f>RES_hhdet_fech!P169/RES_summary!P$19</f>
        <v>24.476342474309007</v>
      </c>
      <c r="Q169" s="182">
        <f>RES_hhdet_fech!Q169/RES_summary!Q$19</f>
        <v>23.734181938924298</v>
      </c>
    </row>
    <row r="170" spans="1:17" ht="12" customHeight="1" x14ac:dyDescent="0.25">
      <c r="A170" s="147" t="s">
        <v>59</v>
      </c>
      <c r="B170" s="181">
        <f>RES_hhdet_fech!B170/RES_summary!B$19</f>
        <v>5.2559866598467995</v>
      </c>
      <c r="C170" s="181">
        <f>RES_hhdet_fech!C170/RES_summary!C$19</f>
        <v>5.2404458870997619</v>
      </c>
      <c r="D170" s="181">
        <f>RES_hhdet_fech!D170/RES_summary!D$19</f>
        <v>5.1634183778597311</v>
      </c>
      <c r="E170" s="181">
        <f>RES_hhdet_fech!E170/RES_summary!E$19</f>
        <v>5.1400249559788707</v>
      </c>
      <c r="F170" s="181">
        <f>RES_hhdet_fech!F170/RES_summary!F$19</f>
        <v>5.1088719045363558</v>
      </c>
      <c r="G170" s="181">
        <f>RES_hhdet_fech!G170/RES_summary!G$19</f>
        <v>5.0778431001097788</v>
      </c>
      <c r="H170" s="181">
        <f>RES_hhdet_fech!H170/RES_summary!H$19</f>
        <v>6.1494286205866597</v>
      </c>
      <c r="I170" s="181">
        <f>RES_hhdet_fech!I170/RES_summary!I$19</f>
        <v>7.51621848357094</v>
      </c>
      <c r="J170" s="181">
        <f>RES_hhdet_fech!J170/RES_summary!J$19</f>
        <v>4.9460954909204995</v>
      </c>
      <c r="K170" s="181">
        <f>RES_hhdet_fech!K170/RES_summary!K$19</f>
        <v>4.8849057452184965</v>
      </c>
      <c r="L170" s="181">
        <f>RES_hhdet_fech!L170/RES_summary!L$19</f>
        <v>4.8657525977067673</v>
      </c>
      <c r="M170" s="181">
        <f>RES_hhdet_fech!M170/RES_summary!M$19</f>
        <v>4.8172850962685505</v>
      </c>
      <c r="N170" s="181">
        <f>RES_hhdet_fech!N170/RES_summary!N$19</f>
        <v>4.7841121900187966</v>
      </c>
      <c r="O170" s="181">
        <f>RES_hhdet_fech!O170/RES_summary!O$19</f>
        <v>4.7391213353407808</v>
      </c>
      <c r="P170" s="181">
        <f>RES_hhdet_fech!P170/RES_summary!P$19</f>
        <v>4.7815308710921203</v>
      </c>
      <c r="Q170" s="181">
        <f>RES_hhdet_fech!Q170/RES_summary!Q$19</f>
        <v>4.6558468077809847</v>
      </c>
    </row>
    <row r="171" spans="1:17" ht="12" customHeight="1" x14ac:dyDescent="0.25">
      <c r="A171" s="163" t="s">
        <v>142</v>
      </c>
      <c r="B171" s="180">
        <f>RES_hhdet_fech!B171/RES_summary!B$19</f>
        <v>32.955038970974478</v>
      </c>
      <c r="C171" s="180">
        <f>RES_hhdet_fech!C171/RES_summary!C$19</f>
        <v>32.814428788716981</v>
      </c>
      <c r="D171" s="180">
        <f>RES_hhdet_fech!D171/RES_summary!D$19</f>
        <v>31.497672442311679</v>
      </c>
      <c r="E171" s="180">
        <f>RES_hhdet_fech!E171/RES_summary!E$19</f>
        <v>32.391743403484519</v>
      </c>
      <c r="F171" s="180">
        <f>RES_hhdet_fech!F171/RES_summary!F$19</f>
        <v>31.352636789805178</v>
      </c>
      <c r="G171" s="180">
        <f>RES_hhdet_fech!G171/RES_summary!G$19</f>
        <v>30.832329052085495</v>
      </c>
      <c r="H171" s="180">
        <f>RES_hhdet_fech!H171/RES_summary!H$19</f>
        <v>31.728214573369019</v>
      </c>
      <c r="I171" s="180">
        <f>RES_hhdet_fech!I171/RES_summary!I$19</f>
        <v>30.886398913100521</v>
      </c>
      <c r="J171" s="180">
        <f>RES_hhdet_fech!J171/RES_summary!J$19</f>
        <v>29.760437248304637</v>
      </c>
      <c r="K171" s="180">
        <f>RES_hhdet_fech!K171/RES_summary!K$19</f>
        <v>29.621990207872578</v>
      </c>
      <c r="L171" s="180">
        <f>RES_hhdet_fech!L171/RES_summary!L$19</f>
        <v>28.336309314601184</v>
      </c>
      <c r="M171" s="180">
        <f>RES_hhdet_fech!M171/RES_summary!M$19</f>
        <v>29.619360873179613</v>
      </c>
      <c r="N171" s="180">
        <f>RES_hhdet_fech!N171/RES_summary!N$19</f>
        <v>28.870847056349398</v>
      </c>
      <c r="O171" s="180">
        <f>RES_hhdet_fech!O171/RES_summary!O$19</f>
        <v>28.669227904860449</v>
      </c>
      <c r="P171" s="180">
        <f>RES_hhdet_fech!P171/RES_summary!P$19</f>
        <v>29.89964606678604</v>
      </c>
      <c r="Q171" s="180">
        <f>RES_hhdet_fech!Q171/RES_summary!Q$19</f>
        <v>28.378294028578715</v>
      </c>
    </row>
    <row r="172" spans="1:17" ht="12" customHeight="1" x14ac:dyDescent="0.25">
      <c r="A172" s="161" t="s">
        <v>141</v>
      </c>
      <c r="B172" s="179">
        <f>RES_hhdet_fech!B172/RES_summary!B$19</f>
        <v>29.972265888076905</v>
      </c>
      <c r="C172" s="179">
        <f>RES_hhdet_fech!C172/RES_summary!C$19</f>
        <v>29.851267478638004</v>
      </c>
      <c r="D172" s="179">
        <f>RES_hhdet_fech!D172/RES_summary!D$19</f>
        <v>28.786672709593333</v>
      </c>
      <c r="E172" s="179">
        <f>RES_hhdet_fech!E172/RES_summary!E$19</f>
        <v>29.43383250859161</v>
      </c>
      <c r="F172" s="179">
        <f>RES_hhdet_fech!F172/RES_summary!F$19</f>
        <v>28.623349496890526</v>
      </c>
      <c r="G172" s="179">
        <f>RES_hhdet_fech!G172/RES_summary!G$19</f>
        <v>28.202089889173521</v>
      </c>
      <c r="H172" s="179">
        <f>RES_hhdet_fech!H172/RES_summary!H$19</f>
        <v>28.200537749078318</v>
      </c>
      <c r="I172" s="179">
        <f>RES_hhdet_fech!I172/RES_summary!I$19</f>
        <v>26.82021780425886</v>
      </c>
      <c r="J172" s="179">
        <f>RES_hhdet_fech!J172/RES_summary!J$19</f>
        <v>27.266423427149022</v>
      </c>
      <c r="K172" s="179">
        <f>RES_hhdet_fech!K172/RES_summary!K$19</f>
        <v>27.101398401122921</v>
      </c>
      <c r="L172" s="179">
        <f>RES_hhdet_fech!L172/RES_summary!L$19</f>
        <v>26.117984583657741</v>
      </c>
      <c r="M172" s="179">
        <f>RES_hhdet_fech!M172/RES_summary!M$19</f>
        <v>27.031805751153207</v>
      </c>
      <c r="N172" s="179">
        <f>RES_hhdet_fech!N172/RES_summary!N$19</f>
        <v>26.437247482280863</v>
      </c>
      <c r="O172" s="179">
        <f>RES_hhdet_fech!O172/RES_summary!O$19</f>
        <v>26.241042263986142</v>
      </c>
      <c r="P172" s="179">
        <f>RES_hhdet_fech!P172/RES_summary!P$19</f>
        <v>27.20626542118173</v>
      </c>
      <c r="Q172" s="179">
        <f>RES_hhdet_fech!Q172/RES_summary!Q$19</f>
        <v>25.939567329215109</v>
      </c>
    </row>
    <row r="173" spans="1:17" ht="12" customHeight="1" x14ac:dyDescent="0.25">
      <c r="A173" s="148" t="s">
        <v>60</v>
      </c>
      <c r="B173" s="177">
        <f>RES_hhdet_fech!B173/RES_summary!B$19</f>
        <v>24.71627922823011</v>
      </c>
      <c r="C173" s="177">
        <f>RES_hhdet_fech!C173/RES_summary!C$19</f>
        <v>24.61082159153824</v>
      </c>
      <c r="D173" s="177">
        <f>RES_hhdet_fech!D173/RES_summary!D$19</f>
        <v>23.623254331733598</v>
      </c>
      <c r="E173" s="177">
        <f>RES_hhdet_fech!E173/RES_summary!E$19</f>
        <v>24.293807552612744</v>
      </c>
      <c r="F173" s="177">
        <f>RES_hhdet_fech!F173/RES_summary!F$19</f>
        <v>23.514477592354162</v>
      </c>
      <c r="G173" s="177">
        <f>RES_hhdet_fech!G173/RES_summary!G$19</f>
        <v>23.124246789063747</v>
      </c>
      <c r="H173" s="177">
        <f>RES_hhdet_fech!H173/RES_summary!H$19</f>
        <v>22.051109128491657</v>
      </c>
      <c r="I173" s="177">
        <f>RES_hhdet_fech!I173/RES_summary!I$19</f>
        <v>19.303999320687922</v>
      </c>
      <c r="J173" s="177">
        <f>RES_hhdet_fech!J173/RES_summary!J$19</f>
        <v>22.320327936228519</v>
      </c>
      <c r="K173" s="177">
        <f>RES_hhdet_fech!K173/RES_summary!K$19</f>
        <v>22.216492655904425</v>
      </c>
      <c r="L173" s="177">
        <f>RES_hhdet_fech!L173/RES_summary!L$19</f>
        <v>21.252231985950974</v>
      </c>
      <c r="M173" s="177">
        <f>RES_hhdet_fech!M173/RES_summary!M$19</f>
        <v>22.214520654884655</v>
      </c>
      <c r="N173" s="177">
        <f>RES_hhdet_fech!N173/RES_summary!N$19</f>
        <v>21.653135292262068</v>
      </c>
      <c r="O173" s="177">
        <f>RES_hhdet_fech!O173/RES_summary!O$19</f>
        <v>21.501920928645355</v>
      </c>
      <c r="P173" s="177">
        <f>RES_hhdet_fech!P173/RES_summary!P$19</f>
        <v>22.424734550089614</v>
      </c>
      <c r="Q173" s="177">
        <f>RES_hhdet_fech!Q173/RES_summary!Q$19</f>
        <v>21.283720521434127</v>
      </c>
    </row>
    <row r="174" spans="1:17" ht="12" customHeight="1" x14ac:dyDescent="0.25">
      <c r="A174" s="159" t="s">
        <v>59</v>
      </c>
      <c r="B174" s="176">
        <f>RES_hhdet_fech!B174/RES_summary!B$19</f>
        <v>5.2559866598467968</v>
      </c>
      <c r="C174" s="176">
        <f>RES_hhdet_fech!C174/RES_summary!C$19</f>
        <v>5.2404458870997637</v>
      </c>
      <c r="D174" s="176">
        <f>RES_hhdet_fech!D174/RES_summary!D$19</f>
        <v>5.1634183778597365</v>
      </c>
      <c r="E174" s="176">
        <f>RES_hhdet_fech!E174/RES_summary!E$19</f>
        <v>5.1400249559788671</v>
      </c>
      <c r="F174" s="176">
        <f>RES_hhdet_fech!F174/RES_summary!F$19</f>
        <v>5.1088719045363584</v>
      </c>
      <c r="G174" s="176">
        <f>RES_hhdet_fech!G174/RES_summary!G$19</f>
        <v>5.0778431001097726</v>
      </c>
      <c r="H174" s="176">
        <f>RES_hhdet_fech!H174/RES_summary!H$19</f>
        <v>6.1494286205866615</v>
      </c>
      <c r="I174" s="176">
        <f>RES_hhdet_fech!I174/RES_summary!I$19</f>
        <v>7.51621848357094</v>
      </c>
      <c r="J174" s="176">
        <f>RES_hhdet_fech!J174/RES_summary!J$19</f>
        <v>4.9460954909204995</v>
      </c>
      <c r="K174" s="176">
        <f>RES_hhdet_fech!K174/RES_summary!K$19</f>
        <v>4.8849057452184947</v>
      </c>
      <c r="L174" s="176">
        <f>RES_hhdet_fech!L174/RES_summary!L$19</f>
        <v>4.8657525977067664</v>
      </c>
      <c r="M174" s="176">
        <f>RES_hhdet_fech!M174/RES_summary!M$19</f>
        <v>4.8172850962685523</v>
      </c>
      <c r="N174" s="176">
        <f>RES_hhdet_fech!N174/RES_summary!N$19</f>
        <v>4.7841121900187993</v>
      </c>
      <c r="O174" s="176">
        <f>RES_hhdet_fech!O174/RES_summary!O$19</f>
        <v>4.7391213353407835</v>
      </c>
      <c r="P174" s="176">
        <f>RES_hhdet_fech!P174/RES_summary!P$19</f>
        <v>4.781530871092122</v>
      </c>
      <c r="Q174" s="176">
        <f>RES_hhdet_fech!Q174/RES_summary!Q$19</f>
        <v>4.6558468077809811</v>
      </c>
    </row>
    <row r="175" spans="1:17" ht="12" customHeight="1" x14ac:dyDescent="0.25">
      <c r="A175" s="158" t="s">
        <v>62</v>
      </c>
      <c r="B175" s="178">
        <f>RES_hhdet_fech!B175/RES_summary!B$19</f>
        <v>5.9140604184394805</v>
      </c>
      <c r="C175" s="178">
        <f>RES_hhdet_fech!C175/RES_summary!C$19</f>
        <v>6.5128767438102111</v>
      </c>
      <c r="D175" s="178">
        <f>RES_hhdet_fech!D175/RES_summary!D$19</f>
        <v>6.2259200372406438</v>
      </c>
      <c r="E175" s="178">
        <f>RES_hhdet_fech!E175/RES_summary!E$19</f>
        <v>6.4853569266513862</v>
      </c>
      <c r="F175" s="178">
        <f>RES_hhdet_fech!F175/RES_summary!F$19</f>
        <v>6.3259614562643778</v>
      </c>
      <c r="G175" s="178">
        <f>RES_hhdet_fech!G175/RES_summary!G$19</f>
        <v>6.1764168773740344</v>
      </c>
      <c r="H175" s="178">
        <f>RES_hhdet_fech!H175/RES_summary!H$19</f>
        <v>6.2448863411223794</v>
      </c>
      <c r="I175" s="178">
        <f>RES_hhdet_fech!I175/RES_summary!I$19</f>
        <v>5.7617953992622573</v>
      </c>
      <c r="J175" s="178">
        <f>RES_hhdet_fech!J175/RES_summary!J$19</f>
        <v>6.1369437437042915</v>
      </c>
      <c r="K175" s="178">
        <f>RES_hhdet_fech!K175/RES_summary!K$19</f>
        <v>6.0304336998992163</v>
      </c>
      <c r="L175" s="178">
        <f>RES_hhdet_fech!L175/RES_summary!L$19</f>
        <v>6.3503495591128933</v>
      </c>
      <c r="M175" s="178">
        <f>RES_hhdet_fech!M175/RES_summary!M$19</f>
        <v>6.1552301715681272</v>
      </c>
      <c r="N175" s="178">
        <f>RES_hhdet_fech!N175/RES_summary!N$19</f>
        <v>6.4860269781517772</v>
      </c>
      <c r="O175" s="178">
        <f>RES_hhdet_fech!O175/RES_summary!O$19</f>
        <v>6.5745367021855046</v>
      </c>
      <c r="P175" s="178">
        <f>RES_hhdet_fech!P175/RES_summary!P$19</f>
        <v>6.5818958161377257</v>
      </c>
      <c r="Q175" s="178">
        <f>RES_hhdet_fech!Q175/RES_summary!Q$19</f>
        <v>6.6340174930081535</v>
      </c>
    </row>
    <row r="176" spans="1:17" ht="12" customHeight="1" x14ac:dyDescent="0.25">
      <c r="A176" s="23" t="s">
        <v>57</v>
      </c>
      <c r="B176" s="177">
        <f>RES_hhdet_fech!B176/RES_summary!B$19</f>
        <v>9.5666264917433992</v>
      </c>
      <c r="C176" s="177">
        <f>RES_hhdet_fech!C176/RES_summary!C$19</f>
        <v>9.1603420827094197</v>
      </c>
      <c r="D176" s="177">
        <f>RES_hhdet_fech!D176/RES_summary!D$19</f>
        <v>9.3523822190988728</v>
      </c>
      <c r="E176" s="177">
        <f>RES_hhdet_fech!E176/RES_summary!E$19</f>
        <v>9.168614422478603</v>
      </c>
      <c r="F176" s="177">
        <f>RES_hhdet_fech!F176/RES_summary!F$19</f>
        <v>9.1678682098139976</v>
      </c>
      <c r="G176" s="177">
        <f>RES_hhdet_fech!G176/RES_summary!G$19</f>
        <v>9.2524665071060976</v>
      </c>
      <c r="H176" s="177">
        <f>RES_hhdet_fech!H176/RES_summary!H$19</f>
        <v>9.1941279199917698</v>
      </c>
      <c r="I176" s="177">
        <f>RES_hhdet_fech!I176/RES_summary!I$19</f>
        <v>9.4162075217886532</v>
      </c>
      <c r="J176" s="177">
        <f>RES_hhdet_fech!J176/RES_summary!J$19</f>
        <v>9.2072998665254531</v>
      </c>
      <c r="K176" s="177">
        <f>RES_hhdet_fech!K176/RES_summary!K$19</f>
        <v>9.2743620469979327</v>
      </c>
      <c r="L176" s="177">
        <f>RES_hhdet_fech!L176/RES_summary!L$19</f>
        <v>8.9711096932708454</v>
      </c>
      <c r="M176" s="177">
        <f>RES_hhdet_fech!M176/RES_summary!M$19</f>
        <v>9.0745881740786807</v>
      </c>
      <c r="N176" s="177">
        <f>RES_hhdet_fech!N176/RES_summary!N$19</f>
        <v>9.4363356574385442</v>
      </c>
      <c r="O176" s="177">
        <f>RES_hhdet_fech!O176/RES_summary!O$19</f>
        <v>9.3725518677091095</v>
      </c>
      <c r="P176" s="177">
        <f>RES_hhdet_fech!P176/RES_summary!P$19</f>
        <v>9.5754421593569852</v>
      </c>
      <c r="Q176" s="177">
        <f>RES_hhdet_fech!Q176/RES_summary!Q$19</f>
        <v>9.6329374908427141</v>
      </c>
    </row>
    <row r="177" spans="1:17" ht="12" customHeight="1" x14ac:dyDescent="0.25">
      <c r="A177" s="29" t="s">
        <v>140</v>
      </c>
      <c r="B177" s="176">
        <f>RES_hhdet_fech!B177/RES_summary!B$19</f>
        <v>5.3516576194026237</v>
      </c>
      <c r="C177" s="176">
        <f>RES_hhdet_fech!C177/RES_summary!C$19</f>
        <v>5.1719755655884727</v>
      </c>
      <c r="D177" s="176">
        <f>RES_hhdet_fech!D177/RES_summary!D$19</f>
        <v>5.1746455620581857</v>
      </c>
      <c r="E177" s="176">
        <f>RES_hhdet_fech!E177/RES_summary!E$19</f>
        <v>5.3088296996945061</v>
      </c>
      <c r="F177" s="176">
        <f>RES_hhdet_fech!F177/RES_summary!F$19</f>
        <v>5.2278538505593808</v>
      </c>
      <c r="G177" s="176">
        <f>RES_hhdet_fech!G177/RES_summary!G$19</f>
        <v>5.3927784113353638</v>
      </c>
      <c r="H177" s="176">
        <f>RES_hhdet_fech!H177/RES_summary!H$19</f>
        <v>5.3991618883156232</v>
      </c>
      <c r="I177" s="176">
        <f>RES_hhdet_fech!I177/RES_summary!I$19</f>
        <v>5.5861531305111543</v>
      </c>
      <c r="J177" s="176">
        <f>RES_hhdet_fech!J177/RES_summary!J$19</f>
        <v>5.393033011108928</v>
      </c>
      <c r="K177" s="176">
        <f>RES_hhdet_fech!K177/RES_summary!K$19</f>
        <v>5.5486504604642439</v>
      </c>
      <c r="L177" s="176">
        <f>RES_hhdet_fech!L177/RES_summary!L$19</f>
        <v>5.2816882098033293</v>
      </c>
      <c r="M177" s="176">
        <f>RES_hhdet_fech!M177/RES_summary!M$19</f>
        <v>5.5512771750705179</v>
      </c>
      <c r="N177" s="176">
        <f>RES_hhdet_fech!N177/RES_summary!N$19</f>
        <v>5.7850567024726356</v>
      </c>
      <c r="O177" s="176">
        <f>RES_hhdet_fech!O177/RES_summary!O$19</f>
        <v>5.8021552957019225</v>
      </c>
      <c r="P177" s="176">
        <f>RES_hhdet_fech!P177/RES_summary!P$19</f>
        <v>6.0894957041936708</v>
      </c>
      <c r="Q177" s="176">
        <f>RES_hhdet_fech!Q177/RES_summary!Q$19</f>
        <v>6.1996083967003024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120.28010012908771</v>
      </c>
      <c r="C3" s="184">
        <f>RES_hhdet_tesh!C3/RES_summary!C$19</f>
        <v>122.79133218196284</v>
      </c>
      <c r="D3" s="184">
        <f>RES_hhdet_tesh!D3/RES_summary!D$19</f>
        <v>119.42660181682162</v>
      </c>
      <c r="E3" s="184">
        <f>RES_hhdet_tesh!E3/RES_summary!E$19</f>
        <v>121.74229433371826</v>
      </c>
      <c r="F3" s="184">
        <f>RES_hhdet_tesh!F3/RES_summary!F$19</f>
        <v>123.42557848774658</v>
      </c>
      <c r="G3" s="184">
        <f>RES_hhdet_tesh!G3/RES_summary!G$19</f>
        <v>117.26656363280391</v>
      </c>
      <c r="H3" s="184">
        <f>RES_hhdet_tesh!H3/RES_summary!H$19</f>
        <v>115.51917442892154</v>
      </c>
      <c r="I3" s="184">
        <f>RES_hhdet_tesh!I3/RES_summary!I$19</f>
        <v>111.99336221868658</v>
      </c>
      <c r="J3" s="184">
        <f>RES_hhdet_tesh!J3/RES_summary!J$19</f>
        <v>115.85301758091487</v>
      </c>
      <c r="K3" s="184">
        <f>RES_hhdet_tesh!K3/RES_summary!K$19</f>
        <v>113.08519187070722</v>
      </c>
      <c r="L3" s="184">
        <f>RES_hhdet_tesh!L3/RES_summary!L$19</f>
        <v>120.09306871117695</v>
      </c>
      <c r="M3" s="184">
        <f>RES_hhdet_tesh!M3/RES_summary!M$19</f>
        <v>101.13189307873625</v>
      </c>
      <c r="N3" s="184">
        <f>RES_hhdet_tesh!N3/RES_summary!N$19</f>
        <v>104.9416259149198</v>
      </c>
      <c r="O3" s="184">
        <f>RES_hhdet_tesh!O3/RES_summary!O$19</f>
        <v>106.91183642245021</v>
      </c>
      <c r="P3" s="184">
        <f>RES_hhdet_tesh!P3/RES_summary!P$19</f>
        <v>93.194316484749919</v>
      </c>
      <c r="Q3" s="184">
        <f>RES_hhdet_tesh!Q3/RES_summary!Q$19</f>
        <v>95.190637345414657</v>
      </c>
    </row>
    <row r="4" spans="1:17" ht="12.95" customHeight="1" x14ac:dyDescent="0.25">
      <c r="A4" s="158" t="s">
        <v>65</v>
      </c>
      <c r="B4" s="178">
        <f>RES_hhdet_tesh!B4/RES_summary!B$19</f>
        <v>94.002860584921635</v>
      </c>
      <c r="C4" s="178">
        <f>RES_hhdet_tesh!C4/RES_summary!C$19</f>
        <v>96.789176932270564</v>
      </c>
      <c r="D4" s="178">
        <f>RES_hhdet_tesh!D4/RES_summary!D$19</f>
        <v>93.944163562894005</v>
      </c>
      <c r="E4" s="178">
        <f>RES_hhdet_tesh!E4/RES_summary!E$19</f>
        <v>95.884668763222507</v>
      </c>
      <c r="F4" s="178">
        <f>RES_hhdet_tesh!F4/RES_summary!F$19</f>
        <v>98.120355074643371</v>
      </c>
      <c r="G4" s="178">
        <f>RES_hhdet_tesh!G4/RES_summary!G$19</f>
        <v>92.11257956412463</v>
      </c>
      <c r="H4" s="178">
        <f>RES_hhdet_tesh!H4/RES_summary!H$19</f>
        <v>89.953971177827214</v>
      </c>
      <c r="I4" s="178">
        <f>RES_hhdet_tesh!I4/RES_summary!I$19</f>
        <v>86.271915983404469</v>
      </c>
      <c r="J4" s="178">
        <f>RES_hhdet_tesh!J4/RES_summary!J$19</f>
        <v>90.660797244907329</v>
      </c>
      <c r="K4" s="178">
        <f>RES_hhdet_tesh!K4/RES_summary!K$19</f>
        <v>87.797261718975975</v>
      </c>
      <c r="L4" s="178">
        <f>RES_hhdet_tesh!L4/RES_summary!L$19</f>
        <v>95.64005860145177</v>
      </c>
      <c r="M4" s="178">
        <f>RES_hhdet_tesh!M4/RES_summary!M$19</f>
        <v>75.914003510545029</v>
      </c>
      <c r="N4" s="178">
        <f>RES_hhdet_tesh!N4/RES_summary!N$19</f>
        <v>79.583058547169813</v>
      </c>
      <c r="O4" s="178">
        <f>RES_hhdet_tesh!O4/RES_summary!O$19</f>
        <v>81.71496494279927</v>
      </c>
      <c r="P4" s="178">
        <f>RES_hhdet_tesh!P4/RES_summary!P$19</f>
        <v>67.267321300754972</v>
      </c>
      <c r="Q4" s="178">
        <f>RES_hhdet_tesh!Q4/RES_summary!Q$19</f>
        <v>69.903797147221553</v>
      </c>
    </row>
    <row r="5" spans="1:17" ht="12" customHeight="1" x14ac:dyDescent="0.25">
      <c r="A5" s="23" t="s">
        <v>58</v>
      </c>
      <c r="B5" s="177">
        <f>RES_hhdet_tesh!B5/RES_summary!B$19</f>
        <v>93.165884048987039</v>
      </c>
      <c r="C5" s="177">
        <f>RES_hhdet_tesh!C5/RES_summary!C$19</f>
        <v>95.874368827216969</v>
      </c>
      <c r="D5" s="177">
        <f>RES_hhdet_tesh!D5/RES_summary!D$19</f>
        <v>93.244910277621898</v>
      </c>
      <c r="E5" s="177">
        <f>RES_hhdet_tesh!E5/RES_summary!E$19</f>
        <v>94.712203326251583</v>
      </c>
      <c r="F5" s="177">
        <f>RES_hhdet_tesh!F5/RES_summary!F$19</f>
        <v>97.16874391216777</v>
      </c>
      <c r="G5" s="177">
        <f>RES_hhdet_tesh!G5/RES_summary!G$19</f>
        <v>91.051810128189146</v>
      </c>
      <c r="H5" s="177">
        <f>RES_hhdet_tesh!H5/RES_summary!H$19</f>
        <v>88.89116177629792</v>
      </c>
      <c r="I5" s="177">
        <f>RES_hhdet_tesh!I5/RES_summary!I$19</f>
        <v>85.1946897110615</v>
      </c>
      <c r="J5" s="177">
        <f>RES_hhdet_tesh!J5/RES_summary!J$19</f>
        <v>89.802690325911499</v>
      </c>
      <c r="K5" s="177">
        <f>RES_hhdet_tesh!K5/RES_summary!K$19</f>
        <v>86.834158015039463</v>
      </c>
      <c r="L5" s="177">
        <f>RES_hhdet_tesh!L5/RES_summary!L$19</f>
        <v>94.96567843430617</v>
      </c>
      <c r="M5" s="177">
        <f>RES_hhdet_tesh!M5/RES_summary!M$19</f>
        <v>75.028973095211953</v>
      </c>
      <c r="N5" s="177">
        <f>RES_hhdet_tesh!N5/RES_summary!N$19</f>
        <v>78.86188761509716</v>
      </c>
      <c r="O5" s="177">
        <f>RES_hhdet_tesh!O5/RES_summary!O$19</f>
        <v>81.00844622859988</v>
      </c>
      <c r="P5" s="177">
        <f>RES_hhdet_tesh!P5/RES_summary!P$19</f>
        <v>66.456511555158087</v>
      </c>
      <c r="Q5" s="177">
        <f>RES_hhdet_tesh!Q5/RES_summary!Q$19</f>
        <v>69.157782142368006</v>
      </c>
    </row>
    <row r="6" spans="1:17" ht="12" customHeight="1" x14ac:dyDescent="0.25">
      <c r="A6" s="23" t="s">
        <v>60</v>
      </c>
      <c r="B6" s="177">
        <f>RES_hhdet_tesh!B6/RES_summary!B$19</f>
        <v>0.83697653593460031</v>
      </c>
      <c r="C6" s="177">
        <f>RES_hhdet_tesh!C6/RES_summary!C$19</f>
        <v>0.91480810505360055</v>
      </c>
      <c r="D6" s="177">
        <f>RES_hhdet_tesh!D6/RES_summary!D$19</f>
        <v>0.69925328527211039</v>
      </c>
      <c r="E6" s="177">
        <f>RES_hhdet_tesh!E6/RES_summary!E$19</f>
        <v>1.1724654369709235</v>
      </c>
      <c r="F6" s="177">
        <f>RES_hhdet_tesh!F6/RES_summary!F$19</f>
        <v>0.95161116247560606</v>
      </c>
      <c r="G6" s="177">
        <f>RES_hhdet_tesh!G6/RES_summary!G$19</f>
        <v>1.0607694359354825</v>
      </c>
      <c r="H6" s="177">
        <f>RES_hhdet_tesh!H6/RES_summary!H$19</f>
        <v>1.0628094015292908</v>
      </c>
      <c r="I6" s="177">
        <f>RES_hhdet_tesh!I6/RES_summary!I$19</f>
        <v>1.0772262723429622</v>
      </c>
      <c r="J6" s="177">
        <f>RES_hhdet_tesh!J6/RES_summary!J$19</f>
        <v>0.8581069189958348</v>
      </c>
      <c r="K6" s="177">
        <f>RES_hhdet_tesh!K6/RES_summary!K$19</f>
        <v>0.96310370393650213</v>
      </c>
      <c r="L6" s="177">
        <f>RES_hhdet_tesh!L6/RES_summary!L$19</f>
        <v>0.67438016714560156</v>
      </c>
      <c r="M6" s="177">
        <f>RES_hhdet_tesh!M6/RES_summary!M$19</f>
        <v>0.88503041533307891</v>
      </c>
      <c r="N6" s="177">
        <f>RES_hhdet_tesh!N6/RES_summary!N$19</f>
        <v>0.72117093207264549</v>
      </c>
      <c r="O6" s="177">
        <f>RES_hhdet_tesh!O6/RES_summary!O$19</f>
        <v>0.70651871419939438</v>
      </c>
      <c r="P6" s="177">
        <f>RES_hhdet_tesh!P6/RES_summary!P$19</f>
        <v>0.81080974559689445</v>
      </c>
      <c r="Q6" s="177">
        <f>RES_hhdet_tesh!Q6/RES_summary!Q$19</f>
        <v>0.74601500485355376</v>
      </c>
    </row>
    <row r="7" spans="1:17" ht="12.95" customHeight="1" x14ac:dyDescent="0.25">
      <c r="A7" s="158" t="s">
        <v>112</v>
      </c>
      <c r="B7" s="178">
        <f>RES_hhdet_tesh!B7/RES_summary!B$19</f>
        <v>3.1605953650543042E-2</v>
      </c>
      <c r="C7" s="178">
        <f>RES_hhdet_tesh!C7/RES_summary!C$19</f>
        <v>3.6215379647827541E-2</v>
      </c>
      <c r="D7" s="178">
        <f>RES_hhdet_tesh!D7/RES_summary!D$19</f>
        <v>4.4630203343847347E-2</v>
      </c>
      <c r="E7" s="178">
        <f>RES_hhdet_tesh!E7/RES_summary!E$19</f>
        <v>5.1886050811809151E-2</v>
      </c>
      <c r="F7" s="178">
        <f>RES_hhdet_tesh!F7/RES_summary!F$19</f>
        <v>6.5207703780774687E-2</v>
      </c>
      <c r="G7" s="178">
        <f>RES_hhdet_tesh!G7/RES_summary!G$19</f>
        <v>7.4483683583309548E-2</v>
      </c>
      <c r="H7" s="178">
        <f>RES_hhdet_tesh!H7/RES_summary!H$19</f>
        <v>9.4651948588061988E-2</v>
      </c>
      <c r="I7" s="178">
        <f>RES_hhdet_tesh!I7/RES_summary!I$19</f>
        <v>0.11415105226982832</v>
      </c>
      <c r="J7" s="178">
        <f>RES_hhdet_tesh!J7/RES_summary!J$19</f>
        <v>0.1375920136999971</v>
      </c>
      <c r="K7" s="178">
        <f>RES_hhdet_tesh!K7/RES_summary!K$19</f>
        <v>0.16189583862343515</v>
      </c>
      <c r="L7" s="178">
        <f>RES_hhdet_tesh!L7/RES_summary!L$19</f>
        <v>0.21304609740306385</v>
      </c>
      <c r="M7" s="178">
        <f>RES_hhdet_tesh!M7/RES_summary!M$19</f>
        <v>0.25084551263332788</v>
      </c>
      <c r="N7" s="178">
        <f>RES_hhdet_tesh!N7/RES_summary!N$19</f>
        <v>0.28634385985509597</v>
      </c>
      <c r="O7" s="178">
        <f>RES_hhdet_tesh!O7/RES_summary!O$19</f>
        <v>0.32198288323905222</v>
      </c>
      <c r="P7" s="178">
        <f>RES_hhdet_tesh!P7/RES_summary!P$19</f>
        <v>0.34240075161436345</v>
      </c>
      <c r="Q7" s="178">
        <f>RES_hhdet_tesh!Q7/RES_summary!Q$19</f>
        <v>0.38359895070404554</v>
      </c>
    </row>
    <row r="8" spans="1:17" ht="12" customHeight="1" x14ac:dyDescent="0.25">
      <c r="A8" s="23" t="s">
        <v>60</v>
      </c>
      <c r="B8" s="177">
        <f>RES_hhdet_tesh!B8/RES_summary!B$19</f>
        <v>3.1605953650543042E-2</v>
      </c>
      <c r="C8" s="177">
        <f>RES_hhdet_tesh!C8/RES_summary!C$19</f>
        <v>3.6215379647827541E-2</v>
      </c>
      <c r="D8" s="177">
        <f>RES_hhdet_tesh!D8/RES_summary!D$19</f>
        <v>4.4630203343847347E-2</v>
      </c>
      <c r="E8" s="177">
        <f>RES_hhdet_tesh!E8/RES_summary!E$19</f>
        <v>5.1886050811809151E-2</v>
      </c>
      <c r="F8" s="177">
        <f>RES_hhdet_tesh!F8/RES_summary!F$19</f>
        <v>6.5207703780774687E-2</v>
      </c>
      <c r="G8" s="177">
        <f>RES_hhdet_tesh!G8/RES_summary!G$19</f>
        <v>7.4483683583309548E-2</v>
      </c>
      <c r="H8" s="177">
        <f>RES_hhdet_tesh!H8/RES_summary!H$19</f>
        <v>9.4651948588061988E-2</v>
      </c>
      <c r="I8" s="177">
        <f>RES_hhdet_tesh!I8/RES_summary!I$19</f>
        <v>0.11415105226982832</v>
      </c>
      <c r="J8" s="177">
        <f>RES_hhdet_tesh!J8/RES_summary!J$19</f>
        <v>0.1375920136999971</v>
      </c>
      <c r="K8" s="177">
        <f>RES_hhdet_tesh!K8/RES_summary!K$19</f>
        <v>0.16189583862343515</v>
      </c>
      <c r="L8" s="177">
        <f>RES_hhdet_tesh!L8/RES_summary!L$19</f>
        <v>0.21304609740306385</v>
      </c>
      <c r="M8" s="177">
        <f>RES_hhdet_tesh!M8/RES_summary!M$19</f>
        <v>0.25084551263332788</v>
      </c>
      <c r="N8" s="177">
        <f>RES_hhdet_tesh!N8/RES_summary!N$19</f>
        <v>0.28634385985509597</v>
      </c>
      <c r="O8" s="177">
        <f>RES_hhdet_tesh!O8/RES_summary!O$19</f>
        <v>0.32198288323905222</v>
      </c>
      <c r="P8" s="177">
        <f>RES_hhdet_tesh!P8/RES_summary!P$19</f>
        <v>0.34240075161436345</v>
      </c>
      <c r="Q8" s="177">
        <f>RES_hhdet_tesh!Q8/RES_summary!Q$19</f>
        <v>0.38359895070404554</v>
      </c>
    </row>
    <row r="9" spans="1:17" ht="12" customHeight="1" x14ac:dyDescent="0.25">
      <c r="A9" s="158" t="s">
        <v>63</v>
      </c>
      <c r="B9" s="178">
        <f>RES_hhdet_tesh!B9/RES_summary!B$19</f>
        <v>22.015615996456329</v>
      </c>
      <c r="C9" s="178">
        <f>RES_hhdet_tesh!C9/RES_summary!C$19</f>
        <v>21.876686874222639</v>
      </c>
      <c r="D9" s="178">
        <f>RES_hhdet_tesh!D9/RES_summary!D$19</f>
        <v>21.273589390220152</v>
      </c>
      <c r="E9" s="178">
        <f>RES_hhdet_tesh!E9/RES_summary!E$19</f>
        <v>21.574111997322373</v>
      </c>
      <c r="F9" s="178">
        <f>RES_hhdet_tesh!F9/RES_summary!F$19</f>
        <v>21.028448212184202</v>
      </c>
      <c r="G9" s="178">
        <f>RES_hhdet_tesh!G9/RES_summary!G$19</f>
        <v>20.715715162196631</v>
      </c>
      <c r="H9" s="178">
        <f>RES_hhdet_tesh!H9/RES_summary!H$19</f>
        <v>21.098401146930428</v>
      </c>
      <c r="I9" s="178">
        <f>RES_hhdet_tesh!I9/RES_summary!I$19</f>
        <v>21.000459124348225</v>
      </c>
      <c r="J9" s="178">
        <f>RES_hhdet_tesh!J9/RES_summary!J$19</f>
        <v>20.618712272424112</v>
      </c>
      <c r="K9" s="178">
        <f>RES_hhdet_tesh!K9/RES_summary!K$19</f>
        <v>20.553196939831466</v>
      </c>
      <c r="L9" s="178">
        <f>RES_hhdet_tesh!L9/RES_summary!L$19</f>
        <v>19.900977570169914</v>
      </c>
      <c r="M9" s="178">
        <f>RES_hhdet_tesh!M9/RES_summary!M$19</f>
        <v>20.397933817429255</v>
      </c>
      <c r="N9" s="178">
        <f>RES_hhdet_tesh!N9/RES_summary!N$19</f>
        <v>20.309080336301474</v>
      </c>
      <c r="O9" s="178">
        <f>RES_hhdet_tesh!O9/RES_summary!O$19</f>
        <v>20.10183522728164</v>
      </c>
      <c r="P9" s="178">
        <f>RES_hhdet_tesh!P9/RES_summary!P$19</f>
        <v>20.543647317823499</v>
      </c>
      <c r="Q9" s="178">
        <f>RES_hhdet_tesh!Q9/RES_summary!Q$19</f>
        <v>19.743477596168052</v>
      </c>
    </row>
    <row r="10" spans="1:17" ht="12" customHeight="1" x14ac:dyDescent="0.25">
      <c r="A10" s="167" t="s">
        <v>171</v>
      </c>
      <c r="B10" s="183">
        <f>RES_hhdet_tesh!B10/RES_summary!B$19</f>
        <v>21.024163212756278</v>
      </c>
      <c r="C10" s="183">
        <f>RES_hhdet_tesh!C10/RES_summary!C$19</f>
        <v>20.722223198589457</v>
      </c>
      <c r="D10" s="183">
        <f>RES_hhdet_tesh!D10/RES_summary!D$19</f>
        <v>20.391273865919118</v>
      </c>
      <c r="E10" s="183">
        <f>RES_hhdet_tesh!E10/RES_summary!E$19</f>
        <v>20.15583586242753</v>
      </c>
      <c r="F10" s="183">
        <f>RES_hhdet_tesh!F10/RES_summary!F$19</f>
        <v>19.887185435718731</v>
      </c>
      <c r="G10" s="183">
        <f>RES_hhdet_tesh!G10/RES_summary!G$19</f>
        <v>19.622797465286233</v>
      </c>
      <c r="H10" s="183">
        <f>RES_hhdet_tesh!H10/RES_summary!H$19</f>
        <v>19.413799854777608</v>
      </c>
      <c r="I10" s="183">
        <f>RES_hhdet_tesh!I10/RES_summary!I$19</f>
        <v>19.395050827146161</v>
      </c>
      <c r="J10" s="183">
        <f>RES_hhdet_tesh!J10/RES_summary!J$19</f>
        <v>19.193495211186324</v>
      </c>
      <c r="K10" s="183">
        <f>RES_hhdet_tesh!K10/RES_summary!K$19</f>
        <v>19.195706573868957</v>
      </c>
      <c r="L10" s="183">
        <f>RES_hhdet_tesh!L10/RES_summary!L$19</f>
        <v>18.43017898532376</v>
      </c>
      <c r="M10" s="183">
        <f>RES_hhdet_tesh!M10/RES_summary!M$19</f>
        <v>18.814902923394236</v>
      </c>
      <c r="N10" s="183">
        <f>RES_hhdet_tesh!N10/RES_summary!N$19</f>
        <v>18.882465477335195</v>
      </c>
      <c r="O10" s="183">
        <f>RES_hhdet_tesh!O10/RES_summary!O$19</f>
        <v>18.722441684616435</v>
      </c>
      <c r="P10" s="183">
        <f>RES_hhdet_tesh!P10/RES_summary!P$19</f>
        <v>18.909323444756566</v>
      </c>
      <c r="Q10" s="183">
        <f>RES_hhdet_tesh!Q10/RES_summary!Q$19</f>
        <v>18.409592916739321</v>
      </c>
    </row>
    <row r="11" spans="1:17" ht="12" customHeight="1" x14ac:dyDescent="0.25">
      <c r="A11" s="167" t="s">
        <v>144</v>
      </c>
      <c r="B11" s="183">
        <f>RES_hhdet_tesh!B11/RES_summary!B$19</f>
        <v>21.024143866440312</v>
      </c>
      <c r="C11" s="183">
        <f>RES_hhdet_tesh!C11/RES_summary!C$19</f>
        <v>20.846482560254191</v>
      </c>
      <c r="D11" s="183">
        <f>RES_hhdet_tesh!D11/RES_summary!D$19</f>
        <v>20.558256087411483</v>
      </c>
      <c r="E11" s="183">
        <f>RES_hhdet_tesh!E11/RES_summary!E$19</f>
        <v>20.370062037609415</v>
      </c>
      <c r="F11" s="183">
        <f>RES_hhdet_tesh!F11/RES_summary!F$19</f>
        <v>20.16557197374415</v>
      </c>
      <c r="G11" s="183">
        <f>RES_hhdet_tesh!G11/RES_summary!G$19</f>
        <v>20.0217014797974</v>
      </c>
      <c r="H11" s="183">
        <f>RES_hhdet_tesh!H11/RES_summary!H$19</f>
        <v>20.139117002082148</v>
      </c>
      <c r="I11" s="183">
        <f>RES_hhdet_tesh!I11/RES_summary!I$19</f>
        <v>20.485886428931323</v>
      </c>
      <c r="J11" s="183">
        <f>RES_hhdet_tesh!J11/RES_summary!J$19</f>
        <v>20.588997408116146</v>
      </c>
      <c r="K11" s="183">
        <f>RES_hhdet_tesh!K11/RES_summary!K$19</f>
        <v>20.223854498124528</v>
      </c>
      <c r="L11" s="183">
        <f>RES_hhdet_tesh!L11/RES_summary!L$19</f>
        <v>20.164869251174366</v>
      </c>
      <c r="M11" s="183">
        <f>RES_hhdet_tesh!M11/RES_summary!M$19</f>
        <v>19.981356514542263</v>
      </c>
      <c r="N11" s="183">
        <f>RES_hhdet_tesh!N11/RES_summary!N$19</f>
        <v>19.815549484245729</v>
      </c>
      <c r="O11" s="183">
        <f>RES_hhdet_tesh!O11/RES_summary!O$19</f>
        <v>19.574249287503793</v>
      </c>
      <c r="P11" s="183">
        <f>RES_hhdet_tesh!P11/RES_summary!P$19</f>
        <v>19.684533435074716</v>
      </c>
      <c r="Q11" s="183">
        <f>RES_hhdet_tesh!Q11/RES_summary!Q$19</f>
        <v>19.282904635286808</v>
      </c>
    </row>
    <row r="12" spans="1:17" ht="12" customHeight="1" x14ac:dyDescent="0.25">
      <c r="A12" s="167" t="s">
        <v>143</v>
      </c>
      <c r="B12" s="183">
        <f>RES_hhdet_tesh!B12/RES_summary!B$19</f>
        <v>21.024094559676801</v>
      </c>
      <c r="C12" s="183">
        <f>RES_hhdet_tesh!C12/RES_summary!C$19</f>
        <v>20.934332238707007</v>
      </c>
      <c r="D12" s="183">
        <f>RES_hhdet_tesh!D12/RES_summary!D$19</f>
        <v>20.815872476110787</v>
      </c>
      <c r="E12" s="183">
        <f>RES_hhdet_tesh!E12/RES_summary!E$19</f>
        <v>20.622453568819719</v>
      </c>
      <c r="F12" s="183">
        <f>RES_hhdet_tesh!F12/RES_summary!F$19</f>
        <v>20.391741275809228</v>
      </c>
      <c r="G12" s="183">
        <f>RES_hhdet_tesh!G12/RES_summary!G$19</f>
        <v>20.223136990258432</v>
      </c>
      <c r="H12" s="183">
        <f>RES_hhdet_tesh!H12/RES_summary!H$19</f>
        <v>20.261698754719891</v>
      </c>
      <c r="I12" s="183">
        <f>RES_hhdet_tesh!I12/RES_summary!I$19</f>
        <v>20.53376507116252</v>
      </c>
      <c r="J12" s="183">
        <f>RES_hhdet_tesh!J12/RES_summary!J$19</f>
        <v>20.446698716550834</v>
      </c>
      <c r="K12" s="183">
        <f>RES_hhdet_tesh!K12/RES_summary!K$19</f>
        <v>20.114837131712612</v>
      </c>
      <c r="L12" s="183">
        <f>RES_hhdet_tesh!L12/RES_summary!L$19</f>
        <v>20.041520668367532</v>
      </c>
      <c r="M12" s="183">
        <f>RES_hhdet_tesh!M12/RES_summary!M$19</f>
        <v>19.90905436686386</v>
      </c>
      <c r="N12" s="183">
        <f>RES_hhdet_tesh!N12/RES_summary!N$19</f>
        <v>19.738760552501724</v>
      </c>
      <c r="O12" s="183">
        <f>RES_hhdet_tesh!O12/RES_summary!O$19</f>
        <v>19.512057504530073</v>
      </c>
      <c r="P12" s="183">
        <f>RES_hhdet_tesh!P12/RES_summary!P$19</f>
        <v>19.635552388795897</v>
      </c>
      <c r="Q12" s="183">
        <f>RES_hhdet_tesh!Q12/RES_summary!Q$19</f>
        <v>19.183882983454076</v>
      </c>
    </row>
    <row r="13" spans="1:17" ht="12" customHeight="1" x14ac:dyDescent="0.25">
      <c r="A13" s="166" t="s">
        <v>57</v>
      </c>
      <c r="B13" s="182">
        <f>RES_hhdet_tesh!B13/RES_summary!B$19</f>
        <v>15.768107899830001</v>
      </c>
      <c r="C13" s="182">
        <f>RES_hhdet_tesh!C13/RES_summary!C$19</f>
        <v>15.693886351607244</v>
      </c>
      <c r="D13" s="182">
        <f>RES_hhdet_tesh!D13/RES_summary!D$19</f>
        <v>15.652454098251054</v>
      </c>
      <c r="E13" s="182">
        <f>RES_hhdet_tesh!E13/RES_summary!E$19</f>
        <v>15.482428612840852</v>
      </c>
      <c r="F13" s="182">
        <f>RES_hhdet_tesh!F13/RES_summary!F$19</f>
        <v>15.282869371272982</v>
      </c>
      <c r="G13" s="182">
        <f>RES_hhdet_tesh!G13/RES_summary!G$19</f>
        <v>15.145293890148658</v>
      </c>
      <c r="H13" s="182">
        <f>RES_hhdet_tesh!H13/RES_summary!H$19</f>
        <v>14.112270134133233</v>
      </c>
      <c r="I13" s="182">
        <f>RES_hhdet_tesh!I13/RES_summary!I$19</f>
        <v>13.017546587591582</v>
      </c>
      <c r="J13" s="182">
        <f>RES_hhdet_tesh!J13/RES_summary!J$19</f>
        <v>15.500603225630339</v>
      </c>
      <c r="K13" s="182">
        <f>RES_hhdet_tesh!K13/RES_summary!K$19</f>
        <v>15.229931386494117</v>
      </c>
      <c r="L13" s="182">
        <f>RES_hhdet_tesh!L13/RES_summary!L$19</f>
        <v>15.175768070660766</v>
      </c>
      <c r="M13" s="182">
        <f>RES_hhdet_tesh!M13/RES_summary!M$19</f>
        <v>15.091769270595314</v>
      </c>
      <c r="N13" s="182">
        <f>RES_hhdet_tesh!N13/RES_summary!N$19</f>
        <v>14.954648362482928</v>
      </c>
      <c r="O13" s="182">
        <f>RES_hhdet_tesh!O13/RES_summary!O$19</f>
        <v>14.772936169189293</v>
      </c>
      <c r="P13" s="182">
        <f>RES_hhdet_tesh!P13/RES_summary!P$19</f>
        <v>14.854021517703778</v>
      </c>
      <c r="Q13" s="182">
        <f>RES_hhdet_tesh!Q13/RES_summary!Q$19</f>
        <v>14.528036175673096</v>
      </c>
    </row>
    <row r="14" spans="1:17" ht="12" customHeight="1" x14ac:dyDescent="0.25">
      <c r="A14" s="147" t="s">
        <v>59</v>
      </c>
      <c r="B14" s="181">
        <f>RES_hhdet_tesh!B14/RES_summary!B$19</f>
        <v>5.2559866598467977</v>
      </c>
      <c r="C14" s="181">
        <f>RES_hhdet_tesh!C14/RES_summary!C$19</f>
        <v>5.2404458870997637</v>
      </c>
      <c r="D14" s="181">
        <f>RES_hhdet_tesh!D14/RES_summary!D$19</f>
        <v>5.1634183778597329</v>
      </c>
      <c r="E14" s="181">
        <f>RES_hhdet_tesh!E14/RES_summary!E$19</f>
        <v>5.1400249559788671</v>
      </c>
      <c r="F14" s="181">
        <f>RES_hhdet_tesh!F14/RES_summary!F$19</f>
        <v>5.1088719045362492</v>
      </c>
      <c r="G14" s="181">
        <f>RES_hhdet_tesh!G14/RES_summary!G$19</f>
        <v>5.0778431001097735</v>
      </c>
      <c r="H14" s="181">
        <f>RES_hhdet_tesh!H14/RES_summary!H$19</f>
        <v>6.1494286205866597</v>
      </c>
      <c r="I14" s="181">
        <f>RES_hhdet_tesh!I14/RES_summary!I$19</f>
        <v>7.51621848357094</v>
      </c>
      <c r="J14" s="181">
        <f>RES_hhdet_tesh!J14/RES_summary!J$19</f>
        <v>4.9460954909204977</v>
      </c>
      <c r="K14" s="181">
        <f>RES_hhdet_tesh!K14/RES_summary!K$19</f>
        <v>4.8849057452184956</v>
      </c>
      <c r="L14" s="181">
        <f>RES_hhdet_tesh!L14/RES_summary!L$19</f>
        <v>4.8657525977067682</v>
      </c>
      <c r="M14" s="181">
        <f>RES_hhdet_tesh!M14/RES_summary!M$19</f>
        <v>4.8172850962685505</v>
      </c>
      <c r="N14" s="181">
        <f>RES_hhdet_tesh!N14/RES_summary!N$19</f>
        <v>4.7841121900187966</v>
      </c>
      <c r="O14" s="181">
        <f>RES_hhdet_tesh!O14/RES_summary!O$19</f>
        <v>4.7391213353407808</v>
      </c>
      <c r="P14" s="181">
        <f>RES_hhdet_tesh!P14/RES_summary!P$19</f>
        <v>4.7815308710921176</v>
      </c>
      <c r="Q14" s="181">
        <f>RES_hhdet_tesh!Q14/RES_summary!Q$19</f>
        <v>4.6558468077809829</v>
      </c>
    </row>
    <row r="15" spans="1:17" ht="12" customHeight="1" x14ac:dyDescent="0.25">
      <c r="A15" s="163" t="s">
        <v>142</v>
      </c>
      <c r="B15" s="180">
        <f>RES_hhdet_tesh!B15/RES_summary!B$19</f>
        <v>22.67004888210602</v>
      </c>
      <c r="C15" s="180">
        <f>RES_hhdet_tesh!C15/RES_summary!C$19</f>
        <v>22.614416989164024</v>
      </c>
      <c r="D15" s="180">
        <f>RES_hhdet_tesh!D15/RES_summary!D$19</f>
        <v>21.826391433779907</v>
      </c>
      <c r="E15" s="180">
        <f>RES_hhdet_tesh!E15/RES_summary!E$19</f>
        <v>22.489054071232854</v>
      </c>
      <c r="F15" s="180">
        <f>RES_hhdet_tesh!F15/RES_summary!F$19</f>
        <v>21.829909788952182</v>
      </c>
      <c r="G15" s="180">
        <f>RES_hhdet_tesh!G15/RES_summary!G$19</f>
        <v>21.592127296532876</v>
      </c>
      <c r="H15" s="180">
        <f>RES_hhdet_tesh!H15/RES_summary!H$19</f>
        <v>22.476497894199433</v>
      </c>
      <c r="I15" s="180">
        <f>RES_hhdet_tesh!I15/RES_summary!I$19</f>
        <v>22.285300367098571</v>
      </c>
      <c r="J15" s="180">
        <f>RES_hhdet_tesh!J15/RES_summary!J$19</f>
        <v>21.805466244844091</v>
      </c>
      <c r="K15" s="180">
        <f>RES_hhdet_tesh!K15/RES_summary!K$19</f>
        <v>21.798389751326248</v>
      </c>
      <c r="L15" s="180">
        <f>RES_hhdet_tesh!L15/RES_summary!L$19</f>
        <v>21.088897091548606</v>
      </c>
      <c r="M15" s="180">
        <f>RES_hhdet_tesh!M15/RES_summary!M$19</f>
        <v>22.11990999874142</v>
      </c>
      <c r="N15" s="180">
        <f>RES_hhdet_tesh!N15/RES_summary!N$19</f>
        <v>21.570919336829125</v>
      </c>
      <c r="O15" s="180">
        <f>RES_hhdet_tesh!O15/RES_summary!O$19</f>
        <v>21.434818812105103</v>
      </c>
      <c r="P15" s="180">
        <f>RES_hhdet_tesh!P15/RES_summary!P$19</f>
        <v>22.36862743282769</v>
      </c>
      <c r="Q15" s="180">
        <f>RES_hhdet_tesh!Q15/RES_summary!Q$19</f>
        <v>21.352903399885303</v>
      </c>
    </row>
    <row r="16" spans="1:17" ht="12" customHeight="1" x14ac:dyDescent="0.25">
      <c r="A16" s="161" t="s">
        <v>141</v>
      </c>
      <c r="B16" s="179">
        <f>RES_hhdet_tesh!B16/RES_summary!B$19</f>
        <v>22.258523321425795</v>
      </c>
      <c r="C16" s="179">
        <f>RES_hhdet_tesh!C16/RES_summary!C$19</f>
        <v>22.249332574838313</v>
      </c>
      <c r="D16" s="179">
        <f>RES_hhdet_tesh!D16/RES_summary!D$19</f>
        <v>21.69602229226086</v>
      </c>
      <c r="E16" s="179">
        <f>RES_hhdet_tesh!E16/RES_summary!E$19</f>
        <v>22.151024083927293</v>
      </c>
      <c r="F16" s="179">
        <f>RES_hhdet_tesh!F16/RES_summary!F$19</f>
        <v>21.590469218867952</v>
      </c>
      <c r="G16" s="179">
        <f>RES_hhdet_tesh!G16/RES_summary!G$19</f>
        <v>21.360018653087181</v>
      </c>
      <c r="H16" s="179">
        <f>RES_hhdet_tesh!H16/RES_summary!H$19</f>
        <v>21.851070989337224</v>
      </c>
      <c r="I16" s="179">
        <f>RES_hhdet_tesh!I16/RES_summary!I$19</f>
        <v>21.601628799437957</v>
      </c>
      <c r="J16" s="179">
        <f>RES_hhdet_tesh!J16/RES_summary!J$19</f>
        <v>21.354355048313739</v>
      </c>
      <c r="K16" s="179">
        <f>RES_hhdet_tesh!K16/RES_summary!K$19</f>
        <v>21.301676601584767</v>
      </c>
      <c r="L16" s="179">
        <f>RES_hhdet_tesh!L16/RES_summary!L$19</f>
        <v>20.741867924497658</v>
      </c>
      <c r="M16" s="179">
        <f>RES_hhdet_tesh!M16/RES_summary!M$19</f>
        <v>21.503979614731957</v>
      </c>
      <c r="N16" s="179">
        <f>RES_hhdet_tesh!N16/RES_summary!N$19</f>
        <v>21.076647307151735</v>
      </c>
      <c r="O16" s="179">
        <f>RES_hhdet_tesh!O16/RES_summary!O$19</f>
        <v>20.928400037301564</v>
      </c>
      <c r="P16" s="179">
        <f>RES_hhdet_tesh!P16/RES_summary!P$19</f>
        <v>21.674481290873945</v>
      </c>
      <c r="Q16" s="179">
        <f>RES_hhdet_tesh!Q16/RES_summary!Q$19</f>
        <v>20.753854143765992</v>
      </c>
    </row>
    <row r="17" spans="1:17" ht="12" customHeight="1" x14ac:dyDescent="0.25">
      <c r="A17" s="148" t="s">
        <v>60</v>
      </c>
      <c r="B17" s="177">
        <f>RES_hhdet_tesh!B17/RES_summary!B$19</f>
        <v>17.002536661579001</v>
      </c>
      <c r="C17" s="177">
        <f>RES_hhdet_tesh!C17/RES_summary!C$19</f>
        <v>17.008886687738546</v>
      </c>
      <c r="D17" s="177">
        <f>RES_hhdet_tesh!D17/RES_summary!D$19</f>
        <v>16.532603914401129</v>
      </c>
      <c r="E17" s="177">
        <f>RES_hhdet_tesh!E17/RES_summary!E$19</f>
        <v>17.01099912794843</v>
      </c>
      <c r="F17" s="177">
        <f>RES_hhdet_tesh!F17/RES_summary!F$19</f>
        <v>16.481597314331641</v>
      </c>
      <c r="G17" s="177">
        <f>RES_hhdet_tesh!G17/RES_summary!G$19</f>
        <v>16.282175552977403</v>
      </c>
      <c r="H17" s="177">
        <f>RES_hhdet_tesh!H17/RES_summary!H$19</f>
        <v>15.701642368750564</v>
      </c>
      <c r="I17" s="177">
        <f>RES_hhdet_tesh!I17/RES_summary!I$19</f>
        <v>14.085410315867019</v>
      </c>
      <c r="J17" s="177">
        <f>RES_hhdet_tesh!J17/RES_summary!J$19</f>
        <v>16.408259557393233</v>
      </c>
      <c r="K17" s="177">
        <f>RES_hhdet_tesh!K17/RES_summary!K$19</f>
        <v>16.416770856366274</v>
      </c>
      <c r="L17" s="177">
        <f>RES_hhdet_tesh!L17/RES_summary!L$19</f>
        <v>15.876115326790902</v>
      </c>
      <c r="M17" s="177">
        <f>RES_hhdet_tesh!M17/RES_summary!M$19</f>
        <v>16.686694518463408</v>
      </c>
      <c r="N17" s="177">
        <f>RES_hhdet_tesh!N17/RES_summary!N$19</f>
        <v>16.292535117132935</v>
      </c>
      <c r="O17" s="177">
        <f>RES_hhdet_tesh!O17/RES_summary!O$19</f>
        <v>16.189278701960777</v>
      </c>
      <c r="P17" s="177">
        <f>RES_hhdet_tesh!P17/RES_summary!P$19</f>
        <v>16.89295041978183</v>
      </c>
      <c r="Q17" s="177">
        <f>RES_hhdet_tesh!Q17/RES_summary!Q$19</f>
        <v>16.098007335985013</v>
      </c>
    </row>
    <row r="18" spans="1:17" ht="12" customHeight="1" x14ac:dyDescent="0.25">
      <c r="A18" s="148" t="s">
        <v>59</v>
      </c>
      <c r="B18" s="177">
        <f>RES_hhdet_tesh!B18/RES_summary!B$19</f>
        <v>5.2559866598467977</v>
      </c>
      <c r="C18" s="177">
        <f>RES_hhdet_tesh!C18/RES_summary!C$19</f>
        <v>5.2404458870997619</v>
      </c>
      <c r="D18" s="177">
        <f>RES_hhdet_tesh!D18/RES_summary!D$19</f>
        <v>5.1634183778597338</v>
      </c>
      <c r="E18" s="177">
        <f>RES_hhdet_tesh!E18/RES_summary!E$19</f>
        <v>5.1400249559788671</v>
      </c>
      <c r="F18" s="177">
        <f>RES_hhdet_tesh!F18/RES_summary!F$19</f>
        <v>5.1088719045363105</v>
      </c>
      <c r="G18" s="177">
        <f>RES_hhdet_tesh!G18/RES_summary!G$19</f>
        <v>5.0778431001097752</v>
      </c>
      <c r="H18" s="177">
        <f>RES_hhdet_tesh!H18/RES_summary!H$19</f>
        <v>6.1494286205866597</v>
      </c>
      <c r="I18" s="177">
        <f>RES_hhdet_tesh!I18/RES_summary!I$19</f>
        <v>7.51621848357094</v>
      </c>
      <c r="J18" s="177">
        <f>RES_hhdet_tesh!J18/RES_summary!J$19</f>
        <v>4.9460954909205022</v>
      </c>
      <c r="K18" s="177">
        <f>RES_hhdet_tesh!K18/RES_summary!K$19</f>
        <v>4.884905745218493</v>
      </c>
      <c r="L18" s="177">
        <f>RES_hhdet_tesh!L18/RES_summary!L$19</f>
        <v>4.8657525977067646</v>
      </c>
      <c r="M18" s="177">
        <f>RES_hhdet_tesh!M18/RES_summary!M$19</f>
        <v>4.8172850962685514</v>
      </c>
      <c r="N18" s="177">
        <f>RES_hhdet_tesh!N18/RES_summary!N$19</f>
        <v>4.7841121900187975</v>
      </c>
      <c r="O18" s="177">
        <f>RES_hhdet_tesh!O18/RES_summary!O$19</f>
        <v>4.7391213353407826</v>
      </c>
      <c r="P18" s="177">
        <f>RES_hhdet_tesh!P18/RES_summary!P$19</f>
        <v>4.7815308710921194</v>
      </c>
      <c r="Q18" s="177">
        <f>RES_hhdet_tesh!Q18/RES_summary!Q$19</f>
        <v>4.6558468077809811</v>
      </c>
    </row>
    <row r="19" spans="1:17" ht="12" customHeight="1" x14ac:dyDescent="0.25">
      <c r="A19" s="158" t="s">
        <v>62</v>
      </c>
      <c r="B19" s="178">
        <f>RES_hhdet_tesh!B19/RES_summary!B$19</f>
        <v>4.230017594059218</v>
      </c>
      <c r="C19" s="178">
        <f>RES_hhdet_tesh!C19/RES_summary!C$19</f>
        <v>4.0892529958218127</v>
      </c>
      <c r="D19" s="178">
        <f>RES_hhdet_tesh!D19/RES_summary!D$19</f>
        <v>4.1642186603636118</v>
      </c>
      <c r="E19" s="178">
        <f>RES_hhdet_tesh!E19/RES_summary!E$19</f>
        <v>4.2316275223615785</v>
      </c>
      <c r="F19" s="178">
        <f>RES_hhdet_tesh!F19/RES_summary!F$19</f>
        <v>4.2115674971382022</v>
      </c>
      <c r="G19" s="178">
        <f>RES_hhdet_tesh!G19/RES_summary!G$19</f>
        <v>4.3637852228993399</v>
      </c>
      <c r="H19" s="178">
        <f>RES_hhdet_tesh!H19/RES_summary!H$19</f>
        <v>4.3721501555758309</v>
      </c>
      <c r="I19" s="178">
        <f>RES_hhdet_tesh!I19/RES_summary!I$19</f>
        <v>4.6068360586640518</v>
      </c>
      <c r="J19" s="178">
        <f>RES_hhdet_tesh!J19/RES_summary!J$19</f>
        <v>4.4359160498834358</v>
      </c>
      <c r="K19" s="178">
        <f>RES_hhdet_tesh!K19/RES_summary!K$19</f>
        <v>4.5728373732763457</v>
      </c>
      <c r="L19" s="178">
        <f>RES_hhdet_tesh!L19/RES_summary!L$19</f>
        <v>4.3389864421521924</v>
      </c>
      <c r="M19" s="178">
        <f>RES_hhdet_tesh!M19/RES_summary!M$19</f>
        <v>4.5691102381286468</v>
      </c>
      <c r="N19" s="178">
        <f>RES_hhdet_tesh!N19/RES_summary!N$19</f>
        <v>4.7631431715934349</v>
      </c>
      <c r="O19" s="178">
        <f>RES_hhdet_tesh!O19/RES_summary!O$19</f>
        <v>4.773053369130241</v>
      </c>
      <c r="P19" s="178">
        <f>RES_hhdet_tesh!P19/RES_summary!P$19</f>
        <v>5.0409471145570812</v>
      </c>
      <c r="Q19" s="178">
        <f>RES_hhdet_tesh!Q19/RES_summary!Q$19</f>
        <v>5.1597636513210006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3.9612780184620702</v>
      </c>
      <c r="C21" s="177">
        <f>RES_hhdet_tesh!C21/RES_summary!C$19</f>
        <v>3.9976567598403201</v>
      </c>
      <c r="D21" s="177">
        <f>RES_hhdet_tesh!D21/RES_summary!D$19</f>
        <v>4.1402333826210622</v>
      </c>
      <c r="E21" s="177">
        <f>RES_hhdet_tesh!E21/RES_summary!E$19</f>
        <v>4.0847509508407773</v>
      </c>
      <c r="F21" s="177">
        <f>RES_hhdet_tesh!F21/RES_summary!F$19</f>
        <v>4.0977316387191172</v>
      </c>
      <c r="G21" s="177">
        <f>RES_hhdet_tesh!G21/RES_summary!G$19</f>
        <v>4.1554969406595088</v>
      </c>
      <c r="H21" s="177">
        <f>RES_hhdet_tesh!H21/RES_summary!H$19</f>
        <v>4.1385819934944026</v>
      </c>
      <c r="I21" s="177">
        <f>RES_hhdet_tesh!I21/RES_summary!I$19</f>
        <v>4.2904745677168776</v>
      </c>
      <c r="J21" s="177">
        <f>RES_hhdet_tesh!J21/RES_summary!J$19</f>
        <v>4.2514493953500745</v>
      </c>
      <c r="K21" s="177">
        <f>RES_hhdet_tesh!K21/RES_summary!K$19</f>
        <v>4.2997648943046052</v>
      </c>
      <c r="L21" s="177">
        <f>RES_hhdet_tesh!L21/RES_summary!L$19</f>
        <v>4.1853281407613352</v>
      </c>
      <c r="M21" s="177">
        <f>RES_hhdet_tesh!M21/RES_summary!M$19</f>
        <v>4.2515532368907101</v>
      </c>
      <c r="N21" s="177">
        <f>RES_hhdet_tesh!N21/RES_summary!N$19</f>
        <v>4.4261976171392279</v>
      </c>
      <c r="O21" s="177">
        <f>RES_hhdet_tesh!O21/RES_summary!O$19</f>
        <v>4.4031649933832346</v>
      </c>
      <c r="P21" s="177">
        <f>RES_hhdet_tesh!P21/RES_summary!P$19</f>
        <v>4.5072714653995174</v>
      </c>
      <c r="Q21" s="177">
        <f>RES_hhdet_tesh!Q21/RES_summary!Q$19</f>
        <v>4.5362821448665125</v>
      </c>
    </row>
    <row r="22" spans="1:17" ht="12" customHeight="1" x14ac:dyDescent="0.25">
      <c r="A22" s="29" t="s">
        <v>140</v>
      </c>
      <c r="B22" s="176">
        <f>RES_hhdet_tesh!B22/RES_summary!B$19</f>
        <v>4.2713965797601521</v>
      </c>
      <c r="C22" s="176">
        <f>RES_hhdet_tesh!C22/RES_summary!C$19</f>
        <v>4.1356450775084967</v>
      </c>
      <c r="D22" s="176">
        <f>RES_hhdet_tesh!D22/RES_summary!D$19</f>
        <v>4.172283712034889</v>
      </c>
      <c r="E22" s="176">
        <f>RES_hhdet_tesh!E22/RES_summary!E$19</f>
        <v>4.2960285464719075</v>
      </c>
      <c r="F22" s="176">
        <f>RES_hhdet_tesh!F22/RES_summary!F$19</f>
        <v>4.2555535431811968</v>
      </c>
      <c r="G22" s="176">
        <f>RES_hhdet_tesh!G22/RES_summary!G$19</f>
        <v>4.4168477149903449</v>
      </c>
      <c r="H22" s="176">
        <f>RES_hhdet_tesh!H22/RES_summary!H$19</f>
        <v>4.4391285664307354</v>
      </c>
      <c r="I22" s="176">
        <f>RES_hhdet_tesh!I22/RES_summary!I$19</f>
        <v>4.6220412779554607</v>
      </c>
      <c r="J22" s="176">
        <f>RES_hhdet_tesh!J22/RES_summary!J$19</f>
        <v>4.4806104768439328</v>
      </c>
      <c r="K22" s="176">
        <f>RES_hhdet_tesh!K22/RES_summary!K$19</f>
        <v>4.6133933165609351</v>
      </c>
      <c r="L22" s="176">
        <f>RES_hhdet_tesh!L22/RES_summary!L$19</f>
        <v>4.4016433338356089</v>
      </c>
      <c r="M22" s="176">
        <f>RES_hhdet_tesh!M22/RES_summary!M$19</f>
        <v>4.6348057341155835</v>
      </c>
      <c r="N22" s="176">
        <f>RES_hhdet_tesh!N22/RES_summary!N$19</f>
        <v>4.8431990175762891</v>
      </c>
      <c r="O22" s="176">
        <f>RES_hhdet_tesh!O22/RES_summary!O$19</f>
        <v>4.875160065676492</v>
      </c>
      <c r="P22" s="176">
        <f>RES_hhdet_tesh!P22/RES_summary!P$19</f>
        <v>5.1287300949618047</v>
      </c>
      <c r="Q22" s="176">
        <f>RES_hhdet_tesh!Q22/RES_summary!Q$19</f>
        <v>5.2500776378627734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121.88082920227222</v>
      </c>
      <c r="C24" s="184">
        <f>RES_hhdet_tesh!C24/RES_summary!C$19</f>
        <v>125.44400673406598</v>
      </c>
      <c r="D24" s="184">
        <f>RES_hhdet_tesh!D24/RES_summary!D$19</f>
        <v>122.36023923537658</v>
      </c>
      <c r="E24" s="184">
        <f>RES_hhdet_tesh!E24/RES_summary!E$19</f>
        <v>126.57473143464637</v>
      </c>
      <c r="F24" s="184">
        <f>RES_hhdet_tesh!F24/RES_summary!F$19</f>
        <v>128.91112007723714</v>
      </c>
      <c r="G24" s="184">
        <f>RES_hhdet_tesh!G24/RES_summary!G$19</f>
        <v>123.67522914533033</v>
      </c>
      <c r="H24" s="184">
        <f>RES_hhdet_tesh!H24/RES_summary!H$19</f>
        <v>122.44876119535051</v>
      </c>
      <c r="I24" s="184">
        <f>RES_hhdet_tesh!I24/RES_summary!I$19</f>
        <v>118.16037964900134</v>
      </c>
      <c r="J24" s="184">
        <f>RES_hhdet_tesh!J24/RES_summary!J$19</f>
        <v>120.78038156346207</v>
      </c>
      <c r="K24" s="184">
        <f>RES_hhdet_tesh!K24/RES_summary!K$19</f>
        <v>116.25986874968689</v>
      </c>
      <c r="L24" s="184">
        <f>RES_hhdet_tesh!L24/RES_summary!L$19</f>
        <v>126.9779556139451</v>
      </c>
      <c r="M24" s="184">
        <f>RES_hhdet_tesh!M24/RES_summary!M$19</f>
        <v>100.87564427964499</v>
      </c>
      <c r="N24" s="184">
        <f>RES_hhdet_tesh!N24/RES_summary!N$19</f>
        <v>113.56524344355458</v>
      </c>
      <c r="O24" s="184">
        <f>RES_hhdet_tesh!O24/RES_summary!O$19</f>
        <v>114.76034514673951</v>
      </c>
      <c r="P24" s="184">
        <f>RES_hhdet_tesh!P24/RES_summary!P$19</f>
        <v>98.699627026649537</v>
      </c>
      <c r="Q24" s="184">
        <f>RES_hhdet_tesh!Q24/RES_summary!Q$19</f>
        <v>100.40115601756051</v>
      </c>
    </row>
    <row r="25" spans="1:17" ht="12.95" customHeight="1" x14ac:dyDescent="0.25">
      <c r="A25" s="158" t="s">
        <v>65</v>
      </c>
      <c r="B25" s="178">
        <f>RES_hhdet_tesh!B25/RES_summary!B$19</f>
        <v>95.258449178587639</v>
      </c>
      <c r="C25" s="178">
        <f>RES_hhdet_tesh!C25/RES_summary!C$19</f>
        <v>98.936117275712846</v>
      </c>
      <c r="D25" s="178">
        <f>RES_hhdet_tesh!D25/RES_summary!D$19</f>
        <v>96.436153996611338</v>
      </c>
      <c r="E25" s="178">
        <f>RES_hhdet_tesh!E25/RES_summary!E$19</f>
        <v>99.957708262886371</v>
      </c>
      <c r="F25" s="178">
        <f>RES_hhdet_tesh!F25/RES_summary!F$19</f>
        <v>102.7642310477285</v>
      </c>
      <c r="G25" s="178">
        <f>RES_hhdet_tesh!G25/RES_summary!G$19</f>
        <v>97.531200751538506</v>
      </c>
      <c r="H25" s="178">
        <f>RES_hhdet_tesh!H25/RES_summary!H$19</f>
        <v>95.641455855065402</v>
      </c>
      <c r="I25" s="178">
        <f>RES_hhdet_tesh!I25/RES_summary!I$19</f>
        <v>91.441224012825629</v>
      </c>
      <c r="J25" s="178">
        <f>RES_hhdet_tesh!J25/RES_summary!J$19</f>
        <v>94.724309797424738</v>
      </c>
      <c r="K25" s="178">
        <f>RES_hhdet_tesh!K25/RES_summary!K$19</f>
        <v>90.1522594970847</v>
      </c>
      <c r="L25" s="178">
        <f>RES_hhdet_tesh!L25/RES_summary!L$19</f>
        <v>101.744297888381</v>
      </c>
      <c r="M25" s="178">
        <f>RES_hhdet_tesh!M25/RES_summary!M$19</f>
        <v>74.605855229632525</v>
      </c>
      <c r="N25" s="178">
        <f>RES_hhdet_tesh!N25/RES_summary!N$19</f>
        <v>87.489553743879441</v>
      </c>
      <c r="O25" s="178">
        <f>RES_hhdet_tesh!O25/RES_summary!O$19</f>
        <v>88.68791905294853</v>
      </c>
      <c r="P25" s="178">
        <f>RES_hhdet_tesh!P25/RES_summary!P$19</f>
        <v>71.511408451260834</v>
      </c>
      <c r="Q25" s="178">
        <f>RES_hhdet_tesh!Q25/RES_summary!Q$19</f>
        <v>73.979922636278346</v>
      </c>
    </row>
    <row r="26" spans="1:17" ht="12" customHeight="1" x14ac:dyDescent="0.25">
      <c r="A26" s="23" t="s">
        <v>84</v>
      </c>
      <c r="B26" s="177">
        <f>RES_hhdet_tesh!B26/RES_summary!B$19</f>
        <v>93.16600511958913</v>
      </c>
      <c r="C26" s="177">
        <f>RES_hhdet_tesh!C26/RES_summary!C$19</f>
        <v>96.631046952097336</v>
      </c>
      <c r="D26" s="177">
        <f>RES_hhdet_tesh!D26/RES_summary!D$19</f>
        <v>94.661463581842526</v>
      </c>
      <c r="E26" s="177">
        <f>RES_hhdet_tesh!E26/RES_summary!E$19</f>
        <v>96.957070283179476</v>
      </c>
      <c r="F26" s="177">
        <f>RES_hhdet_tesh!F26/RES_summary!F$19</f>
        <v>100.30833505975301</v>
      </c>
      <c r="G26" s="177">
        <f>RES_hhdet_tesh!G26/RES_summary!G$19</f>
        <v>94.770955436270583</v>
      </c>
      <c r="H26" s="177">
        <f>RES_hhdet_tesh!H26/RES_summary!H$19</f>
        <v>92.865632441753448</v>
      </c>
      <c r="I26" s="177">
        <f>RES_hhdet_tesh!I26/RES_summary!I$19</f>
        <v>88.639272579359201</v>
      </c>
      <c r="J26" s="177">
        <f>RES_hhdet_tesh!J26/RES_summary!J$19</f>
        <v>92.514266536670789</v>
      </c>
      <c r="K26" s="177">
        <f>RES_hhdet_tesh!K26/RES_summary!K$19</f>
        <v>87.719939078294047</v>
      </c>
      <c r="L26" s="177">
        <f>RES_hhdet_tesh!L26/RES_summary!L$19</f>
        <v>99.969513090883581</v>
      </c>
      <c r="M26" s="177">
        <f>RES_hhdet_tesh!M26/RES_summary!M$19</f>
        <v>72.468778365534334</v>
      </c>
      <c r="N26" s="177">
        <f>RES_hhdet_tesh!N26/RES_summary!N$19</f>
        <v>85.534087687740353</v>
      </c>
      <c r="O26" s="177">
        <f>RES_hhdet_tesh!O26/RES_summary!O$19</f>
        <v>86.795443393929062</v>
      </c>
      <c r="P26" s="177">
        <f>RES_hhdet_tesh!P26/RES_summary!P$19</f>
        <v>69.394762964304149</v>
      </c>
      <c r="Q26" s="177">
        <f>RES_hhdet_tesh!Q26/RES_summary!Q$19</f>
        <v>72.03723250467533</v>
      </c>
    </row>
    <row r="27" spans="1:17" ht="12" customHeight="1" x14ac:dyDescent="0.25">
      <c r="A27" s="23" t="s">
        <v>60</v>
      </c>
      <c r="B27" s="177">
        <f>RES_hhdet_tesh!B27/RES_summary!B$19</f>
        <v>2.0924440589985145</v>
      </c>
      <c r="C27" s="177">
        <f>RES_hhdet_tesh!C27/RES_summary!C$19</f>
        <v>2.3050703236154924</v>
      </c>
      <c r="D27" s="177">
        <f>RES_hhdet_tesh!D27/RES_summary!D$19</f>
        <v>1.7746904147688174</v>
      </c>
      <c r="E27" s="177">
        <f>RES_hhdet_tesh!E27/RES_summary!E$19</f>
        <v>3.0006379797068861</v>
      </c>
      <c r="F27" s="177">
        <f>RES_hhdet_tesh!F27/RES_summary!F$19</f>
        <v>2.4558959879754871</v>
      </c>
      <c r="G27" s="177">
        <f>RES_hhdet_tesh!G27/RES_summary!G$19</f>
        <v>2.7602453152679263</v>
      </c>
      <c r="H27" s="177">
        <f>RES_hhdet_tesh!H27/RES_summary!H$19</f>
        <v>2.7758234133119468</v>
      </c>
      <c r="I27" s="177">
        <f>RES_hhdet_tesh!I27/RES_summary!I$19</f>
        <v>2.8019514334664377</v>
      </c>
      <c r="J27" s="177">
        <f>RES_hhdet_tesh!J27/RES_summary!J$19</f>
        <v>2.2100432607539551</v>
      </c>
      <c r="K27" s="177">
        <f>RES_hhdet_tesh!K27/RES_summary!K$19</f>
        <v>2.4323204187906398</v>
      </c>
      <c r="L27" s="177">
        <f>RES_hhdet_tesh!L27/RES_summary!L$19</f>
        <v>1.7747847974974309</v>
      </c>
      <c r="M27" s="177">
        <f>RES_hhdet_tesh!M27/RES_summary!M$19</f>
        <v>2.1370768640982054</v>
      </c>
      <c r="N27" s="177">
        <f>RES_hhdet_tesh!N27/RES_summary!N$19</f>
        <v>1.9554660561390835</v>
      </c>
      <c r="O27" s="177">
        <f>RES_hhdet_tesh!O27/RES_summary!O$19</f>
        <v>1.8924756590194682</v>
      </c>
      <c r="P27" s="177">
        <f>RES_hhdet_tesh!P27/RES_summary!P$19</f>
        <v>2.1166454869566911</v>
      </c>
      <c r="Q27" s="177">
        <f>RES_hhdet_tesh!Q27/RES_summary!Q$19</f>
        <v>1.9426901316030183</v>
      </c>
    </row>
    <row r="28" spans="1:17" ht="12.95" customHeight="1" x14ac:dyDescent="0.25">
      <c r="A28" s="158" t="s">
        <v>112</v>
      </c>
      <c r="B28" s="178">
        <f>RES_hhdet_tesh!B28/RES_summary!B$19</f>
        <v>3.1658439058647618E-2</v>
      </c>
      <c r="C28" s="178">
        <f>RES_hhdet_tesh!C28/RES_summary!C$19</f>
        <v>3.6139253115137195E-2</v>
      </c>
      <c r="D28" s="178">
        <f>RES_hhdet_tesh!D28/RES_summary!D$19</f>
        <v>4.4721290952356448E-2</v>
      </c>
      <c r="E28" s="178">
        <f>RES_hhdet_tesh!E28/RES_summary!E$19</f>
        <v>5.1850656137716403E-2</v>
      </c>
      <c r="F28" s="178">
        <f>RES_hhdet_tesh!F28/RES_summary!F$19</f>
        <v>6.5276579266905679E-2</v>
      </c>
      <c r="G28" s="178">
        <f>RES_hhdet_tesh!G28/RES_summary!G$19</f>
        <v>7.4482478738198354E-2</v>
      </c>
      <c r="H28" s="178">
        <f>RES_hhdet_tesh!H28/RES_summary!H$19</f>
        <v>9.4579753485309156E-2</v>
      </c>
      <c r="I28" s="178">
        <f>RES_hhdet_tesh!I28/RES_summary!I$19</f>
        <v>0.11412220791304309</v>
      </c>
      <c r="J28" s="178">
        <f>RES_hhdet_tesh!J28/RES_summary!J$19</f>
        <v>0.13757301708955519</v>
      </c>
      <c r="K28" s="178">
        <f>RES_hhdet_tesh!K28/RES_summary!K$19</f>
        <v>0.16184264515336533</v>
      </c>
      <c r="L28" s="178">
        <f>RES_hhdet_tesh!L28/RES_summary!L$19</f>
        <v>0.21297161815199722</v>
      </c>
      <c r="M28" s="178">
        <f>RES_hhdet_tesh!M28/RES_summary!M$19</f>
        <v>0.25077998437437865</v>
      </c>
      <c r="N28" s="178">
        <f>RES_hhdet_tesh!N28/RES_summary!N$19</f>
        <v>0.28634291405991352</v>
      </c>
      <c r="O28" s="178">
        <f>RES_hhdet_tesh!O28/RES_summary!O$19</f>
        <v>0.32190295981740341</v>
      </c>
      <c r="P28" s="178">
        <f>RES_hhdet_tesh!P28/RES_summary!P$19</f>
        <v>0.34238367470007974</v>
      </c>
      <c r="Q28" s="178">
        <f>RES_hhdet_tesh!Q28/RES_summary!Q$19</f>
        <v>0.38363936539570459</v>
      </c>
    </row>
    <row r="29" spans="1:17" ht="12" customHeight="1" x14ac:dyDescent="0.25">
      <c r="A29" s="23" t="s">
        <v>60</v>
      </c>
      <c r="B29" s="177">
        <f>RES_hhdet_tesh!B29/RES_summary!B$19</f>
        <v>3.1658439058647618E-2</v>
      </c>
      <c r="C29" s="177">
        <f>RES_hhdet_tesh!C29/RES_summary!C$19</f>
        <v>3.6139253115137195E-2</v>
      </c>
      <c r="D29" s="177">
        <f>RES_hhdet_tesh!D29/RES_summary!D$19</f>
        <v>4.4721290952356448E-2</v>
      </c>
      <c r="E29" s="177">
        <f>RES_hhdet_tesh!E29/RES_summary!E$19</f>
        <v>5.1850656137716403E-2</v>
      </c>
      <c r="F29" s="177">
        <f>RES_hhdet_tesh!F29/RES_summary!F$19</f>
        <v>6.5276579266905679E-2</v>
      </c>
      <c r="G29" s="177">
        <f>RES_hhdet_tesh!G29/RES_summary!G$19</f>
        <v>7.4482478738198354E-2</v>
      </c>
      <c r="H29" s="177">
        <f>RES_hhdet_tesh!H29/RES_summary!H$19</f>
        <v>9.4579753485309156E-2</v>
      </c>
      <c r="I29" s="177">
        <f>RES_hhdet_tesh!I29/RES_summary!I$19</f>
        <v>0.11412220791304309</v>
      </c>
      <c r="J29" s="177">
        <f>RES_hhdet_tesh!J29/RES_summary!J$19</f>
        <v>0.13757301708955519</v>
      </c>
      <c r="K29" s="177">
        <f>RES_hhdet_tesh!K29/RES_summary!K$19</f>
        <v>0.16184264515336533</v>
      </c>
      <c r="L29" s="177">
        <f>RES_hhdet_tesh!L29/RES_summary!L$19</f>
        <v>0.21297161815199722</v>
      </c>
      <c r="M29" s="177">
        <f>RES_hhdet_tesh!M29/RES_summary!M$19</f>
        <v>0.25077998437437865</v>
      </c>
      <c r="N29" s="177">
        <f>RES_hhdet_tesh!N29/RES_summary!N$19</f>
        <v>0.28634291405991352</v>
      </c>
      <c r="O29" s="177">
        <f>RES_hhdet_tesh!O29/RES_summary!O$19</f>
        <v>0.32190295981740341</v>
      </c>
      <c r="P29" s="177">
        <f>RES_hhdet_tesh!P29/RES_summary!P$19</f>
        <v>0.34238367470007974</v>
      </c>
      <c r="Q29" s="177">
        <f>RES_hhdet_tesh!Q29/RES_summary!Q$19</f>
        <v>0.38363936539570459</v>
      </c>
    </row>
    <row r="30" spans="1:17" ht="12" customHeight="1" x14ac:dyDescent="0.25">
      <c r="A30" s="158" t="s">
        <v>63</v>
      </c>
      <c r="B30" s="178">
        <f>RES_hhdet_tesh!B30/RES_summary!B$19</f>
        <v>22.360704410890001</v>
      </c>
      <c r="C30" s="178">
        <f>RES_hhdet_tesh!C30/RES_summary!C$19</f>
        <v>22.382498215913422</v>
      </c>
      <c r="D30" s="178">
        <f>RES_hhdet_tesh!D30/RES_summary!D$19</f>
        <v>21.715145496860291</v>
      </c>
      <c r="E30" s="178">
        <f>RES_hhdet_tesh!E30/RES_summary!E$19</f>
        <v>22.333543664034867</v>
      </c>
      <c r="F30" s="178">
        <f>RES_hhdet_tesh!F30/RES_summary!F$19</f>
        <v>21.870044379948279</v>
      </c>
      <c r="G30" s="178">
        <f>RES_hhdet_tesh!G30/RES_summary!G$19</f>
        <v>21.705761713066654</v>
      </c>
      <c r="H30" s="178">
        <f>RES_hhdet_tesh!H30/RES_summary!H$19</f>
        <v>22.340575797152692</v>
      </c>
      <c r="I30" s="178">
        <f>RES_hhdet_tesh!I30/RES_summary!I$19</f>
        <v>21.998195421835799</v>
      </c>
      <c r="J30" s="178">
        <f>RES_hhdet_tesh!J30/RES_summary!J$19</f>
        <v>21.48258248882469</v>
      </c>
      <c r="K30" s="178">
        <f>RES_hhdet_tesh!K30/RES_summary!K$19</f>
        <v>21.372928228312936</v>
      </c>
      <c r="L30" s="178">
        <f>RES_hhdet_tesh!L30/RES_summary!L$19</f>
        <v>20.681699564806127</v>
      </c>
      <c r="M30" s="178">
        <f>RES_hhdet_tesh!M30/RES_summary!M$19</f>
        <v>21.449899293776781</v>
      </c>
      <c r="N30" s="178">
        <f>RES_hhdet_tesh!N30/RES_summary!N$19</f>
        <v>21.026204390809919</v>
      </c>
      <c r="O30" s="178">
        <f>RES_hhdet_tesh!O30/RES_summary!O$19</f>
        <v>20.977471045360446</v>
      </c>
      <c r="P30" s="178">
        <f>RES_hhdet_tesh!P30/RES_summary!P$19</f>
        <v>21.804886479332133</v>
      </c>
      <c r="Q30" s="178">
        <f>RES_hhdet_tesh!Q30/RES_summary!Q$19</f>
        <v>20.877828747438084</v>
      </c>
    </row>
    <row r="31" spans="1:17" ht="12" customHeight="1" x14ac:dyDescent="0.25">
      <c r="A31" s="167" t="s">
        <v>169</v>
      </c>
      <c r="B31" s="183">
        <f>RES_hhdet_tesh!B31/RES_summary!B$19</f>
        <v>21.024143866440316</v>
      </c>
      <c r="C31" s="183">
        <f>RES_hhdet_tesh!C31/RES_summary!C$19</f>
        <v>21.042410848518568</v>
      </c>
      <c r="D31" s="183">
        <f>RES_hhdet_tesh!D31/RES_summary!D$19</f>
        <v>20.827968160300738</v>
      </c>
      <c r="E31" s="183">
        <f>RES_hhdet_tesh!E31/RES_summary!E$19</f>
        <v>20.820302418869037</v>
      </c>
      <c r="F31" s="183">
        <f>RES_hhdet_tesh!F31/RES_summary!F$19</f>
        <v>20.789996447231324</v>
      </c>
      <c r="G31" s="183">
        <f>RES_hhdet_tesh!G31/RES_summary!G$19</f>
        <v>20.768625011798854</v>
      </c>
      <c r="H31" s="183">
        <f>RES_hhdet_tesh!H31/RES_summary!H$19</f>
        <v>20.730255535885057</v>
      </c>
      <c r="I31" s="183">
        <f>RES_hhdet_tesh!I31/RES_summary!I$19</f>
        <v>20.698031444728134</v>
      </c>
      <c r="J31" s="183">
        <f>RES_hhdet_tesh!J31/RES_summary!J$19</f>
        <v>20.526062121974149</v>
      </c>
      <c r="K31" s="183">
        <f>RES_hhdet_tesh!K31/RES_summary!K$19</f>
        <v>20.157628500819758</v>
      </c>
      <c r="L31" s="183">
        <f>RES_hhdet_tesh!L31/RES_summary!L$19</f>
        <v>20.006613041228537</v>
      </c>
      <c r="M31" s="183">
        <f>RES_hhdet_tesh!M31/RES_summary!M$19</f>
        <v>19.784960844229381</v>
      </c>
      <c r="N31" s="183">
        <f>RES_hhdet_tesh!N31/RES_summary!N$19</f>
        <v>19.640449138252656</v>
      </c>
      <c r="O31" s="183">
        <f>RES_hhdet_tesh!O31/RES_summary!O$19</f>
        <v>19.508932104637626</v>
      </c>
      <c r="P31" s="183">
        <f>RES_hhdet_tesh!P31/RES_summary!P$19</f>
        <v>19.618327209020887</v>
      </c>
      <c r="Q31" s="183">
        <f>RES_hhdet_tesh!Q31/RES_summary!Q$19</f>
        <v>19.039653466083287</v>
      </c>
    </row>
    <row r="32" spans="1:17" ht="12" customHeight="1" x14ac:dyDescent="0.25">
      <c r="A32" s="167" t="s">
        <v>168</v>
      </c>
      <c r="B32" s="183">
        <f>RES_hhdet_tesh!B32/RES_summary!B$19</f>
        <v>21.024094559676804</v>
      </c>
      <c r="C32" s="183">
        <f>RES_hhdet_tesh!C32/RES_summary!C$19</f>
        <v>21.222817342696601</v>
      </c>
      <c r="D32" s="183">
        <f>RES_hhdet_tesh!D32/RES_summary!D$19</f>
        <v>21.175860220880267</v>
      </c>
      <c r="E32" s="183">
        <f>RES_hhdet_tesh!E32/RES_summary!E$19</f>
        <v>21.275604403248337</v>
      </c>
      <c r="F32" s="183">
        <f>RES_hhdet_tesh!F32/RES_summary!F$19</f>
        <v>21.291322685465502</v>
      </c>
      <c r="G32" s="183">
        <f>RES_hhdet_tesh!G32/RES_summary!G$19</f>
        <v>21.117470962603765</v>
      </c>
      <c r="H32" s="183">
        <f>RES_hhdet_tesh!H32/RES_summary!H$19</f>
        <v>20.861980450956228</v>
      </c>
      <c r="I32" s="183">
        <f>RES_hhdet_tesh!I32/RES_summary!I$19</f>
        <v>20.62522889426106</v>
      </c>
      <c r="J32" s="183">
        <f>RES_hhdet_tesh!J32/RES_summary!J$19</f>
        <v>20.434352978023458</v>
      </c>
      <c r="K32" s="183">
        <f>RES_hhdet_tesh!K32/RES_summary!K$19</f>
        <v>20.05969437502549</v>
      </c>
      <c r="L32" s="183">
        <f>RES_hhdet_tesh!L32/RES_summary!L$19</f>
        <v>19.957780221346852</v>
      </c>
      <c r="M32" s="183">
        <f>RES_hhdet_tesh!M32/RES_summary!M$19</f>
        <v>19.779514990683069</v>
      </c>
      <c r="N32" s="183">
        <f>RES_hhdet_tesh!N32/RES_summary!N$19</f>
        <v>19.616948857862976</v>
      </c>
      <c r="O32" s="183">
        <f>RES_hhdet_tesh!O32/RES_summary!O$19</f>
        <v>19.467570967335543</v>
      </c>
      <c r="P32" s="183">
        <f>RES_hhdet_tesh!P32/RES_summary!P$19</f>
        <v>19.602363511144009</v>
      </c>
      <c r="Q32" s="183">
        <f>RES_hhdet_tesh!Q32/RES_summary!Q$19</f>
        <v>19.029337790915964</v>
      </c>
    </row>
    <row r="33" spans="1:17" ht="12" customHeight="1" x14ac:dyDescent="0.25">
      <c r="A33" s="166" t="s">
        <v>57</v>
      </c>
      <c r="B33" s="182">
        <f>RES_hhdet_tesh!B33/RES_summary!B$19</f>
        <v>15.768107899830008</v>
      </c>
      <c r="C33" s="182">
        <f>RES_hhdet_tesh!C33/RES_summary!C$19</f>
        <v>15.982371455596835</v>
      </c>
      <c r="D33" s="182">
        <f>RES_hhdet_tesh!D33/RES_summary!D$19</f>
        <v>16.012441843020529</v>
      </c>
      <c r="E33" s="182">
        <f>RES_hhdet_tesh!E33/RES_summary!E$19</f>
        <v>16.135579447269471</v>
      </c>
      <c r="F33" s="182">
        <f>RES_hhdet_tesh!F33/RES_summary!F$19</f>
        <v>16.182450780929141</v>
      </c>
      <c r="G33" s="182">
        <f>RES_hhdet_tesh!G33/RES_summary!G$19</f>
        <v>16.039627862493987</v>
      </c>
      <c r="H33" s="182">
        <f>RES_hhdet_tesh!H33/RES_summary!H$19</f>
        <v>14.712551830369566</v>
      </c>
      <c r="I33" s="182">
        <f>RES_hhdet_tesh!I33/RES_summary!I$19</f>
        <v>13.109010410690122</v>
      </c>
      <c r="J33" s="182">
        <f>RES_hhdet_tesh!J33/RES_summary!J$19</f>
        <v>15.488257487102954</v>
      </c>
      <c r="K33" s="182">
        <f>RES_hhdet_tesh!K33/RES_summary!K$19</f>
        <v>15.174788629807002</v>
      </c>
      <c r="L33" s="182">
        <f>RES_hhdet_tesh!L33/RES_summary!L$19</f>
        <v>15.092027623640087</v>
      </c>
      <c r="M33" s="182">
        <f>RES_hhdet_tesh!M33/RES_summary!M$19</f>
        <v>14.96222989441452</v>
      </c>
      <c r="N33" s="182">
        <f>RES_hhdet_tesh!N33/RES_summary!N$19</f>
        <v>14.832836667844177</v>
      </c>
      <c r="O33" s="182">
        <f>RES_hhdet_tesh!O33/RES_summary!O$19</f>
        <v>14.72844963199476</v>
      </c>
      <c r="P33" s="182">
        <f>RES_hhdet_tesh!P33/RES_summary!P$19</f>
        <v>14.82083264005189</v>
      </c>
      <c r="Q33" s="182">
        <f>RES_hhdet_tesh!Q33/RES_summary!Q$19</f>
        <v>14.373490983134978</v>
      </c>
    </row>
    <row r="34" spans="1:17" ht="12" customHeight="1" x14ac:dyDescent="0.25">
      <c r="A34" s="147" t="s">
        <v>59</v>
      </c>
      <c r="B34" s="181">
        <f>RES_hhdet_tesh!B34/RES_summary!B$19</f>
        <v>5.2559866598467977</v>
      </c>
      <c r="C34" s="181">
        <f>RES_hhdet_tesh!C34/RES_summary!C$19</f>
        <v>5.2404458870997637</v>
      </c>
      <c r="D34" s="181">
        <f>RES_hhdet_tesh!D34/RES_summary!D$19</f>
        <v>5.1634183778597373</v>
      </c>
      <c r="E34" s="181">
        <f>RES_hhdet_tesh!E34/RES_summary!E$19</f>
        <v>5.1400249559788653</v>
      </c>
      <c r="F34" s="181">
        <f>RES_hhdet_tesh!F34/RES_summary!F$19</f>
        <v>5.1088719045363593</v>
      </c>
      <c r="G34" s="181">
        <f>RES_hhdet_tesh!G34/RES_summary!G$19</f>
        <v>5.0778431001097761</v>
      </c>
      <c r="H34" s="181">
        <f>RES_hhdet_tesh!H34/RES_summary!H$19</f>
        <v>6.1494286205866624</v>
      </c>
      <c r="I34" s="181">
        <f>RES_hhdet_tesh!I34/RES_summary!I$19</f>
        <v>7.51621848357094</v>
      </c>
      <c r="J34" s="181">
        <f>RES_hhdet_tesh!J34/RES_summary!J$19</f>
        <v>4.9460954909205013</v>
      </c>
      <c r="K34" s="181">
        <f>RES_hhdet_tesh!K34/RES_summary!K$19</f>
        <v>4.884905745218493</v>
      </c>
      <c r="L34" s="181">
        <f>RES_hhdet_tesh!L34/RES_summary!L$19</f>
        <v>4.8657525977067682</v>
      </c>
      <c r="M34" s="181">
        <f>RES_hhdet_tesh!M34/RES_summary!M$19</f>
        <v>4.8172850962685505</v>
      </c>
      <c r="N34" s="181">
        <f>RES_hhdet_tesh!N34/RES_summary!N$19</f>
        <v>4.7841121900187966</v>
      </c>
      <c r="O34" s="181">
        <f>RES_hhdet_tesh!O34/RES_summary!O$19</f>
        <v>4.7391213353407844</v>
      </c>
      <c r="P34" s="181">
        <f>RES_hhdet_tesh!P34/RES_summary!P$19</f>
        <v>4.7815308710921185</v>
      </c>
      <c r="Q34" s="181">
        <f>RES_hhdet_tesh!Q34/RES_summary!Q$19</f>
        <v>4.6558468077809811</v>
      </c>
    </row>
    <row r="35" spans="1:17" ht="12" customHeight="1" x14ac:dyDescent="0.25">
      <c r="A35" s="163" t="s">
        <v>142</v>
      </c>
      <c r="B35" s="180">
        <f>RES_hhdet_tesh!B35/RES_summary!B$19</f>
        <v>22.67004888210602</v>
      </c>
      <c r="C35" s="180">
        <f>RES_hhdet_tesh!C35/RES_summary!C$19</f>
        <v>22.698149381220585</v>
      </c>
      <c r="D35" s="180">
        <f>RES_hhdet_tesh!D35/RES_summary!D$19</f>
        <v>21.926188989194518</v>
      </c>
      <c r="E35" s="180">
        <f>RES_hhdet_tesh!E35/RES_summary!E$19</f>
        <v>22.702614532024047</v>
      </c>
      <c r="F35" s="180">
        <f>RES_hhdet_tesh!F35/RES_summary!F$19</f>
        <v>22.135398180703579</v>
      </c>
      <c r="G35" s="180">
        <f>RES_hhdet_tesh!G35/RES_summary!G$19</f>
        <v>21.940941406799531</v>
      </c>
      <c r="H35" s="180">
        <f>RES_hhdet_tesh!H35/RES_summary!H$19</f>
        <v>22.769724314982184</v>
      </c>
      <c r="I35" s="180">
        <f>RES_hhdet_tesh!I35/RES_summary!I$19</f>
        <v>22.361288008167367</v>
      </c>
      <c r="J35" s="180">
        <f>RES_hhdet_tesh!J35/RES_summary!J$19</f>
        <v>21.751072004783509</v>
      </c>
      <c r="K35" s="180">
        <f>RES_hhdet_tesh!K35/RES_summary!K$19</f>
        <v>21.722354438467217</v>
      </c>
      <c r="L35" s="180">
        <f>RES_hhdet_tesh!L35/RES_summary!L$19</f>
        <v>20.881170583682923</v>
      </c>
      <c r="M35" s="180">
        <f>RES_hhdet_tesh!M35/RES_summary!M$19</f>
        <v>21.948402893711798</v>
      </c>
      <c r="N35" s="180">
        <f>RES_hhdet_tesh!N35/RES_summary!N$19</f>
        <v>21.451762392109206</v>
      </c>
      <c r="O35" s="180">
        <f>RES_hhdet_tesh!O35/RES_summary!O$19</f>
        <v>21.43784716041452</v>
      </c>
      <c r="P35" s="180">
        <f>RES_hhdet_tesh!P35/RES_summary!P$19</f>
        <v>22.50098654897964</v>
      </c>
      <c r="Q35" s="180">
        <f>RES_hhdet_tesh!Q35/RES_summary!Q$19</f>
        <v>21.475802034340724</v>
      </c>
    </row>
    <row r="36" spans="1:17" ht="12" customHeight="1" x14ac:dyDescent="0.25">
      <c r="A36" s="161" t="s">
        <v>141</v>
      </c>
      <c r="B36" s="179">
        <f>RES_hhdet_tesh!B36/RES_summary!B$19</f>
        <v>22.258523321425791</v>
      </c>
      <c r="C36" s="179">
        <f>RES_hhdet_tesh!C36/RES_summary!C$19</f>
        <v>22.37429058326865</v>
      </c>
      <c r="D36" s="179">
        <f>RES_hhdet_tesh!D36/RES_summary!D$19</f>
        <v>21.83155499275982</v>
      </c>
      <c r="E36" s="179">
        <f>RES_hhdet_tesh!E36/RES_summary!E$19</f>
        <v>22.489291350371126</v>
      </c>
      <c r="F36" s="179">
        <f>RES_hhdet_tesh!F36/RES_summary!F$19</f>
        <v>22.095278878708228</v>
      </c>
      <c r="G36" s="179">
        <f>RES_hhdet_tesh!G36/RES_summary!G$19</f>
        <v>21.907400676350026</v>
      </c>
      <c r="H36" s="179">
        <f>RES_hhdet_tesh!H36/RES_summary!H$19</f>
        <v>22.252368513993829</v>
      </c>
      <c r="I36" s="179">
        <f>RES_hhdet_tesh!I36/RES_summary!I$19</f>
        <v>21.660536804723812</v>
      </c>
      <c r="J36" s="179">
        <f>RES_hhdet_tesh!J36/RES_summary!J$19</f>
        <v>21.367641760059772</v>
      </c>
      <c r="K36" s="179">
        <f>RES_hhdet_tesh!K36/RES_summary!K$19</f>
        <v>21.233125419120153</v>
      </c>
      <c r="L36" s="179">
        <f>RES_hhdet_tesh!L36/RES_summary!L$19</f>
        <v>20.604763327260347</v>
      </c>
      <c r="M36" s="179">
        <f>RES_hhdet_tesh!M36/RES_summary!M$19</f>
        <v>21.377646774686539</v>
      </c>
      <c r="N36" s="179">
        <f>RES_hhdet_tesh!N36/RES_summary!N$19</f>
        <v>20.949586161160571</v>
      </c>
      <c r="O36" s="179">
        <f>RES_hhdet_tesh!O36/RES_summary!O$19</f>
        <v>20.887599630925372</v>
      </c>
      <c r="P36" s="179">
        <f>RES_hhdet_tesh!P36/RES_summary!P$19</f>
        <v>21.72151936209665</v>
      </c>
      <c r="Q36" s="179">
        <f>RES_hhdet_tesh!Q36/RES_summary!Q$19</f>
        <v>20.803491235379099</v>
      </c>
    </row>
    <row r="37" spans="1:17" ht="12" customHeight="1" x14ac:dyDescent="0.25">
      <c r="A37" s="148" t="s">
        <v>60</v>
      </c>
      <c r="B37" s="177">
        <f>RES_hhdet_tesh!B37/RES_summary!B$19</f>
        <v>17.002536661578993</v>
      </c>
      <c r="C37" s="177">
        <f>RES_hhdet_tesh!C37/RES_summary!C$19</f>
        <v>17.133844696168889</v>
      </c>
      <c r="D37" s="177">
        <f>RES_hhdet_tesh!D37/RES_summary!D$19</f>
        <v>16.668136614900085</v>
      </c>
      <c r="E37" s="177">
        <f>RES_hhdet_tesh!E37/RES_summary!E$19</f>
        <v>17.349266394392256</v>
      </c>
      <c r="F37" s="177">
        <f>RES_hhdet_tesh!F37/RES_summary!F$19</f>
        <v>16.986406974171871</v>
      </c>
      <c r="G37" s="177">
        <f>RES_hhdet_tesh!G37/RES_summary!G$19</f>
        <v>16.829557576240255</v>
      </c>
      <c r="H37" s="177">
        <f>RES_hhdet_tesh!H37/RES_summary!H$19</f>
        <v>16.102939893407168</v>
      </c>
      <c r="I37" s="177">
        <f>RES_hhdet_tesh!I37/RES_summary!I$19</f>
        <v>14.14431832115287</v>
      </c>
      <c r="J37" s="177">
        <f>RES_hhdet_tesh!J37/RES_summary!J$19</f>
        <v>16.421546269139274</v>
      </c>
      <c r="K37" s="177">
        <f>RES_hhdet_tesh!K37/RES_summary!K$19</f>
        <v>16.348219673901664</v>
      </c>
      <c r="L37" s="177">
        <f>RES_hhdet_tesh!L37/RES_summary!L$19</f>
        <v>15.739010729553579</v>
      </c>
      <c r="M37" s="177">
        <f>RES_hhdet_tesh!M37/RES_summary!M$19</f>
        <v>16.560361678417998</v>
      </c>
      <c r="N37" s="177">
        <f>RES_hhdet_tesh!N37/RES_summary!N$19</f>
        <v>16.165473971141775</v>
      </c>
      <c r="O37" s="177">
        <f>RES_hhdet_tesh!O37/RES_summary!O$19</f>
        <v>16.148478295584589</v>
      </c>
      <c r="P37" s="177">
        <f>RES_hhdet_tesh!P37/RES_summary!P$19</f>
        <v>16.939988491004534</v>
      </c>
      <c r="Q37" s="177">
        <f>RES_hhdet_tesh!Q37/RES_summary!Q$19</f>
        <v>16.147644427598113</v>
      </c>
    </row>
    <row r="38" spans="1:17" ht="12" customHeight="1" x14ac:dyDescent="0.25">
      <c r="A38" s="148" t="s">
        <v>59</v>
      </c>
      <c r="B38" s="177">
        <f>RES_hhdet_tesh!B38/RES_summary!B$19</f>
        <v>5.2559866598467977</v>
      </c>
      <c r="C38" s="177">
        <f>RES_hhdet_tesh!C38/RES_summary!C$19</f>
        <v>5.2404458870997619</v>
      </c>
      <c r="D38" s="177">
        <f>RES_hhdet_tesh!D38/RES_summary!D$19</f>
        <v>5.1634183778597347</v>
      </c>
      <c r="E38" s="177">
        <f>RES_hhdet_tesh!E38/RES_summary!E$19</f>
        <v>5.1400249559788689</v>
      </c>
      <c r="F38" s="177">
        <f>RES_hhdet_tesh!F38/RES_summary!F$19</f>
        <v>5.1088719045363584</v>
      </c>
      <c r="G38" s="177">
        <f>RES_hhdet_tesh!G38/RES_summary!G$19</f>
        <v>5.0778431001097744</v>
      </c>
      <c r="H38" s="177">
        <f>RES_hhdet_tesh!H38/RES_summary!H$19</f>
        <v>6.1494286205866624</v>
      </c>
      <c r="I38" s="177">
        <f>RES_hhdet_tesh!I38/RES_summary!I$19</f>
        <v>7.5162184835709409</v>
      </c>
      <c r="J38" s="177">
        <f>RES_hhdet_tesh!J38/RES_summary!J$19</f>
        <v>4.946095490920503</v>
      </c>
      <c r="K38" s="177">
        <f>RES_hhdet_tesh!K38/RES_summary!K$19</f>
        <v>4.884905745218493</v>
      </c>
      <c r="L38" s="177">
        <f>RES_hhdet_tesh!L38/RES_summary!L$19</f>
        <v>4.8657525977067664</v>
      </c>
      <c r="M38" s="177">
        <f>RES_hhdet_tesh!M38/RES_summary!M$19</f>
        <v>4.8172850962685505</v>
      </c>
      <c r="N38" s="177">
        <f>RES_hhdet_tesh!N38/RES_summary!N$19</f>
        <v>4.7841121900187966</v>
      </c>
      <c r="O38" s="177">
        <f>RES_hhdet_tesh!O38/RES_summary!O$19</f>
        <v>4.7391213353407826</v>
      </c>
      <c r="P38" s="177">
        <f>RES_hhdet_tesh!P38/RES_summary!P$19</f>
        <v>4.7815308710921185</v>
      </c>
      <c r="Q38" s="177">
        <f>RES_hhdet_tesh!Q38/RES_summary!Q$19</f>
        <v>4.6558468077809847</v>
      </c>
    </row>
    <row r="39" spans="1:17" ht="12" customHeight="1" x14ac:dyDescent="0.25">
      <c r="A39" s="158" t="s">
        <v>62</v>
      </c>
      <c r="B39" s="178">
        <f>RES_hhdet_tesh!B39/RES_summary!B$19</f>
        <v>4.2300171737359458</v>
      </c>
      <c r="C39" s="178">
        <f>RES_hhdet_tesh!C39/RES_summary!C$19</f>
        <v>4.0892519893245831</v>
      </c>
      <c r="D39" s="178">
        <f>RES_hhdet_tesh!D39/RES_summary!D$19</f>
        <v>4.164218450952597</v>
      </c>
      <c r="E39" s="178">
        <f>RES_hhdet_tesh!E39/RES_summary!E$19</f>
        <v>4.231628851587403</v>
      </c>
      <c r="F39" s="178">
        <f>RES_hhdet_tesh!F39/RES_summary!F$19</f>
        <v>4.2115680702934686</v>
      </c>
      <c r="G39" s="178">
        <f>RES_hhdet_tesh!G39/RES_summary!G$19</f>
        <v>4.3637842019869915</v>
      </c>
      <c r="H39" s="178">
        <f>RES_hhdet_tesh!H39/RES_summary!H$19</f>
        <v>4.3721497896471115</v>
      </c>
      <c r="I39" s="178">
        <f>RES_hhdet_tesh!I39/RES_summary!I$19</f>
        <v>4.6068380064268695</v>
      </c>
      <c r="J39" s="178">
        <f>RES_hhdet_tesh!J39/RES_summary!J$19</f>
        <v>4.4359162601231041</v>
      </c>
      <c r="K39" s="178">
        <f>RES_hhdet_tesh!K39/RES_summary!K$19</f>
        <v>4.5728383791359013</v>
      </c>
      <c r="L39" s="178">
        <f>RES_hhdet_tesh!L39/RES_summary!L$19</f>
        <v>4.3389865426059755</v>
      </c>
      <c r="M39" s="178">
        <f>RES_hhdet_tesh!M39/RES_summary!M$19</f>
        <v>4.5691097718612887</v>
      </c>
      <c r="N39" s="178">
        <f>RES_hhdet_tesh!N39/RES_summary!N$19</f>
        <v>4.7631423948052927</v>
      </c>
      <c r="O39" s="178">
        <f>RES_hhdet_tesh!O39/RES_summary!O$19</f>
        <v>4.7730520886131433</v>
      </c>
      <c r="P39" s="178">
        <f>RES_hhdet_tesh!P39/RES_summary!P$19</f>
        <v>5.0409484213565072</v>
      </c>
      <c r="Q39" s="178">
        <f>RES_hhdet_tesh!Q39/RES_summary!Q$19</f>
        <v>5.1597652684483863</v>
      </c>
    </row>
    <row r="40" spans="1:17" ht="12" customHeight="1" x14ac:dyDescent="0.25">
      <c r="A40" s="23" t="s">
        <v>57</v>
      </c>
      <c r="B40" s="177">
        <f>RES_hhdet_tesh!B40/RES_summary!B$19</f>
        <v>3.9612780184620702</v>
      </c>
      <c r="C40" s="177">
        <f>RES_hhdet_tesh!C40/RES_summary!C$19</f>
        <v>3.9976567598403205</v>
      </c>
      <c r="D40" s="177">
        <f>RES_hhdet_tesh!D40/RES_summary!D$19</f>
        <v>4.1402333826210613</v>
      </c>
      <c r="E40" s="177">
        <f>RES_hhdet_tesh!E40/RES_summary!E$19</f>
        <v>4.0847509508407773</v>
      </c>
      <c r="F40" s="177">
        <f>RES_hhdet_tesh!F40/RES_summary!F$19</f>
        <v>4.0977316387191172</v>
      </c>
      <c r="G40" s="177">
        <f>RES_hhdet_tesh!G40/RES_summary!G$19</f>
        <v>4.1554969406595106</v>
      </c>
      <c r="H40" s="177">
        <f>RES_hhdet_tesh!H40/RES_summary!H$19</f>
        <v>4.1385819934944017</v>
      </c>
      <c r="I40" s="177">
        <f>RES_hhdet_tesh!I40/RES_summary!I$19</f>
        <v>4.2904745677168759</v>
      </c>
      <c r="J40" s="177">
        <f>RES_hhdet_tesh!J40/RES_summary!J$19</f>
        <v>4.25144939535007</v>
      </c>
      <c r="K40" s="177">
        <f>RES_hhdet_tesh!K40/RES_summary!K$19</f>
        <v>4.2997648943046061</v>
      </c>
      <c r="L40" s="177">
        <f>RES_hhdet_tesh!L40/RES_summary!L$19</f>
        <v>4.1853281407613361</v>
      </c>
      <c r="M40" s="177">
        <f>RES_hhdet_tesh!M40/RES_summary!M$19</f>
        <v>4.2515532368907119</v>
      </c>
      <c r="N40" s="177">
        <f>RES_hhdet_tesh!N40/RES_summary!N$19</f>
        <v>4.4261976171392243</v>
      </c>
      <c r="O40" s="177">
        <f>RES_hhdet_tesh!O40/RES_summary!O$19</f>
        <v>4.403164993383232</v>
      </c>
      <c r="P40" s="177">
        <f>RES_hhdet_tesh!P40/RES_summary!P$19</f>
        <v>4.5072714653995165</v>
      </c>
      <c r="Q40" s="177">
        <f>RES_hhdet_tesh!Q40/RES_summary!Q$19</f>
        <v>4.5362821448665134</v>
      </c>
    </row>
    <row r="41" spans="1:17" ht="12" customHeight="1" x14ac:dyDescent="0.25">
      <c r="A41" s="29" t="s">
        <v>140</v>
      </c>
      <c r="B41" s="176">
        <f>RES_hhdet_tesh!B41/RES_summary!B$19</f>
        <v>4.2713965797601512</v>
      </c>
      <c r="C41" s="176">
        <f>RES_hhdet_tesh!C41/RES_summary!C$19</f>
        <v>4.1356450775084959</v>
      </c>
      <c r="D41" s="176">
        <f>RES_hhdet_tesh!D41/RES_summary!D$19</f>
        <v>4.1722837120348917</v>
      </c>
      <c r="E41" s="176">
        <f>RES_hhdet_tesh!E41/RES_summary!E$19</f>
        <v>4.2960285464719075</v>
      </c>
      <c r="F41" s="176">
        <f>RES_hhdet_tesh!F41/RES_summary!F$19</f>
        <v>4.2555535431811968</v>
      </c>
      <c r="G41" s="176">
        <f>RES_hhdet_tesh!G41/RES_summary!G$19</f>
        <v>4.4168477149903476</v>
      </c>
      <c r="H41" s="176">
        <f>RES_hhdet_tesh!H41/RES_summary!H$19</f>
        <v>4.4391285664307354</v>
      </c>
      <c r="I41" s="176">
        <f>RES_hhdet_tesh!I41/RES_summary!I$19</f>
        <v>4.6220412779554625</v>
      </c>
      <c r="J41" s="176">
        <f>RES_hhdet_tesh!J41/RES_summary!J$19</f>
        <v>4.4806104768439328</v>
      </c>
      <c r="K41" s="176">
        <f>RES_hhdet_tesh!K41/RES_summary!K$19</f>
        <v>4.613393316560936</v>
      </c>
      <c r="L41" s="176">
        <f>RES_hhdet_tesh!L41/RES_summary!L$19</f>
        <v>4.4016433338356071</v>
      </c>
      <c r="M41" s="176">
        <f>RES_hhdet_tesh!M41/RES_summary!M$19</f>
        <v>4.6348057341155817</v>
      </c>
      <c r="N41" s="176">
        <f>RES_hhdet_tesh!N41/RES_summary!N$19</f>
        <v>4.8431990175762909</v>
      </c>
      <c r="O41" s="176">
        <f>RES_hhdet_tesh!O41/RES_summary!O$19</f>
        <v>4.8751600656764937</v>
      </c>
      <c r="P41" s="176">
        <f>RES_hhdet_tesh!P41/RES_summary!P$19</f>
        <v>5.1287300949618055</v>
      </c>
      <c r="Q41" s="176">
        <f>RES_hhdet_tesh!Q41/RES_summary!Q$19</f>
        <v>5.2500776378627751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120.98748672395504</v>
      </c>
      <c r="C43" s="184">
        <f>RES_hhdet_tesh!C43/RES_summary!C$19</f>
        <v>125.06696703047544</v>
      </c>
      <c r="D43" s="184">
        <f>RES_hhdet_tesh!D43/RES_summary!D$19</f>
        <v>121.36457851781775</v>
      </c>
      <c r="E43" s="184">
        <f>RES_hhdet_tesh!E43/RES_summary!E$19</f>
        <v>124.69079102926013</v>
      </c>
      <c r="F43" s="184">
        <f>RES_hhdet_tesh!F43/RES_summary!F$19</f>
        <v>128.16059193802661</v>
      </c>
      <c r="G43" s="184">
        <f>RES_hhdet_tesh!G43/RES_summary!G$19</f>
        <v>122.96169110970206</v>
      </c>
      <c r="H43" s="184">
        <f>RES_hhdet_tesh!H43/RES_summary!H$19</f>
        <v>126.42672598583799</v>
      </c>
      <c r="I43" s="184">
        <f>RES_hhdet_tesh!I43/RES_summary!I$19</f>
        <v>115.93259560426738</v>
      </c>
      <c r="J43" s="184">
        <f>RES_hhdet_tesh!J43/RES_summary!J$19</f>
        <v>117.87659988838934</v>
      </c>
      <c r="K43" s="184">
        <f>RES_hhdet_tesh!K43/RES_summary!K$19</f>
        <v>115.28637926910409</v>
      </c>
      <c r="L43" s="184">
        <f>RES_hhdet_tesh!L43/RES_summary!L$19</f>
        <v>127.94489531384946</v>
      </c>
      <c r="M43" s="184">
        <f>RES_hhdet_tesh!M43/RES_summary!M$19</f>
        <v>102.92229684843197</v>
      </c>
      <c r="N43" s="184">
        <f>RES_hhdet_tesh!N43/RES_summary!N$19</f>
        <v>108.80293154639044</v>
      </c>
      <c r="O43" s="184">
        <f>RES_hhdet_tesh!O43/RES_summary!O$19</f>
        <v>113.94016046840454</v>
      </c>
      <c r="P43" s="184">
        <f>RES_hhdet_tesh!P43/RES_summary!P$19</f>
        <v>99.179906914095412</v>
      </c>
      <c r="Q43" s="184">
        <f>RES_hhdet_tesh!Q43/RES_summary!Q$19</f>
        <v>98.907495082054496</v>
      </c>
    </row>
    <row r="44" spans="1:17" ht="12.95" customHeight="1" x14ac:dyDescent="0.25">
      <c r="A44" s="158" t="s">
        <v>65</v>
      </c>
      <c r="B44" s="178">
        <f>RES_hhdet_tesh!B44/RES_summary!B$19</f>
        <v>95.258408909799513</v>
      </c>
      <c r="C44" s="178">
        <f>RES_hhdet_tesh!C44/RES_summary!C$19</f>
        <v>99.519979925186448</v>
      </c>
      <c r="D44" s="178">
        <f>RES_hhdet_tesh!D44/RES_summary!D$19</f>
        <v>96.326858045712711</v>
      </c>
      <c r="E44" s="178">
        <f>RES_hhdet_tesh!E44/RES_summary!E$19</f>
        <v>99.540294736036643</v>
      </c>
      <c r="F44" s="178">
        <f>RES_hhdet_tesh!F44/RES_summary!F$19</f>
        <v>103.22047360224695</v>
      </c>
      <c r="G44" s="178">
        <f>RES_hhdet_tesh!G44/RES_summary!G$19</f>
        <v>98.04673606421413</v>
      </c>
      <c r="H44" s="178">
        <f>RES_hhdet_tesh!H44/RES_summary!H$19</f>
        <v>101.49686259877997</v>
      </c>
      <c r="I44" s="178">
        <f>RES_hhdet_tesh!I44/RES_summary!I$19</f>
        <v>90.880741889209588</v>
      </c>
      <c r="J44" s="178">
        <f>RES_hhdet_tesh!J44/RES_summary!J$19</f>
        <v>93.36087350580253</v>
      </c>
      <c r="K44" s="178">
        <f>RES_hhdet_tesh!K44/RES_summary!K$19</f>
        <v>90.87694286992236</v>
      </c>
      <c r="L44" s="178">
        <f>RES_hhdet_tesh!L44/RES_summary!L$19</f>
        <v>103.99504337789196</v>
      </c>
      <c r="M44" s="178">
        <f>RES_hhdet_tesh!M44/RES_summary!M$19</f>
        <v>78.755683944364193</v>
      </c>
      <c r="N44" s="178">
        <f>RES_hhdet_tesh!N44/RES_summary!N$19</f>
        <v>84.210223495494105</v>
      </c>
      <c r="O44" s="178">
        <f>RES_hhdet_tesh!O44/RES_summary!O$19</f>
        <v>89.566802696079847</v>
      </c>
      <c r="P44" s="178">
        <f>RES_hhdet_tesh!P44/RES_summary!P$19</f>
        <v>74.378588318313192</v>
      </c>
      <c r="Q44" s="178">
        <f>RES_hhdet_tesh!Q44/RES_summary!Q$19</f>
        <v>74.344925346698773</v>
      </c>
    </row>
    <row r="45" spans="1:17" ht="12" customHeight="1" x14ac:dyDescent="0.25">
      <c r="A45" s="23" t="s">
        <v>166</v>
      </c>
      <c r="B45" s="177">
        <f>RES_hhdet_tesh!B45/RES_summary!B$19</f>
        <v>93.165965735343903</v>
      </c>
      <c r="C45" s="177">
        <f>RES_hhdet_tesh!C45/RES_summary!C$19</f>
        <v>97.201306435169968</v>
      </c>
      <c r="D45" s="177">
        <f>RES_hhdet_tesh!D45/RES_summary!D$19</f>
        <v>94.554178976983678</v>
      </c>
      <c r="E45" s="177">
        <f>RES_hhdet_tesh!E45/RES_summary!E$19</f>
        <v>96.552187124459181</v>
      </c>
      <c r="F45" s="177">
        <f>RES_hhdet_tesh!F45/RES_summary!F$19</f>
        <v>100.7536741681233</v>
      </c>
      <c r="G45" s="177">
        <f>RES_hhdet_tesh!G45/RES_summary!G$19</f>
        <v>95.271900505816788</v>
      </c>
      <c r="H45" s="177">
        <f>RES_hhdet_tesh!H45/RES_summary!H$19</f>
        <v>98.551096402933453</v>
      </c>
      <c r="I45" s="177">
        <f>RES_hhdet_tesh!I45/RES_summary!I$19</f>
        <v>88.095964806881284</v>
      </c>
      <c r="J45" s="177">
        <f>RES_hhdet_tesh!J45/RES_summary!J$19</f>
        <v>91.182641014577655</v>
      </c>
      <c r="K45" s="177">
        <f>RES_hhdet_tesh!K45/RES_summary!K$19</f>
        <v>88.425070393593231</v>
      </c>
      <c r="L45" s="177">
        <f>RES_hhdet_tesh!L45/RES_summary!L$19</f>
        <v>102.18099752143866</v>
      </c>
      <c r="M45" s="177">
        <f>RES_hhdet_tesh!M45/RES_summary!M$19</f>
        <v>76.499735673874</v>
      </c>
      <c r="N45" s="177">
        <f>RES_hhdet_tesh!N45/RES_summary!N$19</f>
        <v>82.328053263978376</v>
      </c>
      <c r="O45" s="177">
        <f>RES_hhdet_tesh!O45/RES_summary!O$19</f>
        <v>87.655572894224505</v>
      </c>
      <c r="P45" s="177">
        <f>RES_hhdet_tesh!P45/RES_summary!P$19</f>
        <v>72.177078004088756</v>
      </c>
      <c r="Q45" s="177">
        <f>RES_hhdet_tesh!Q45/RES_summary!Q$19</f>
        <v>72.392650355605852</v>
      </c>
    </row>
    <row r="46" spans="1:17" ht="12" customHeight="1" x14ac:dyDescent="0.25">
      <c r="A46" s="23" t="s">
        <v>60</v>
      </c>
      <c r="B46" s="177">
        <f>RES_hhdet_tesh!B46/RES_summary!B$19</f>
        <v>2.0924431744555978</v>
      </c>
      <c r="C46" s="177">
        <f>RES_hhdet_tesh!C46/RES_summary!C$19</f>
        <v>2.3186734900164812</v>
      </c>
      <c r="D46" s="177">
        <f>RES_hhdet_tesh!D46/RES_summary!D$19</f>
        <v>1.772679068729037</v>
      </c>
      <c r="E46" s="177">
        <f>RES_hhdet_tesh!E46/RES_summary!E$19</f>
        <v>2.9881076115774512</v>
      </c>
      <c r="F46" s="177">
        <f>RES_hhdet_tesh!F46/RES_summary!F$19</f>
        <v>2.4667994341236423</v>
      </c>
      <c r="G46" s="177">
        <f>RES_hhdet_tesh!G46/RES_summary!G$19</f>
        <v>2.7748355583973332</v>
      </c>
      <c r="H46" s="177">
        <f>RES_hhdet_tesh!H46/RES_summary!H$19</f>
        <v>2.9457661958465216</v>
      </c>
      <c r="I46" s="177">
        <f>RES_hhdet_tesh!I46/RES_summary!I$19</f>
        <v>2.7847770823282918</v>
      </c>
      <c r="J46" s="177">
        <f>RES_hhdet_tesh!J46/RES_summary!J$19</f>
        <v>2.1782324912248736</v>
      </c>
      <c r="K46" s="177">
        <f>RES_hhdet_tesh!K46/RES_summary!K$19</f>
        <v>2.4518724763291213</v>
      </c>
      <c r="L46" s="177">
        <f>RES_hhdet_tesh!L46/RES_summary!L$19</f>
        <v>1.8140458564533068</v>
      </c>
      <c r="M46" s="177">
        <f>RES_hhdet_tesh!M46/RES_summary!M$19</f>
        <v>2.255948270490193</v>
      </c>
      <c r="N46" s="177">
        <f>RES_hhdet_tesh!N46/RES_summary!N$19</f>
        <v>1.88217023151572</v>
      </c>
      <c r="O46" s="177">
        <f>RES_hhdet_tesh!O46/RES_summary!O$19</f>
        <v>1.9112298018553515</v>
      </c>
      <c r="P46" s="177">
        <f>RES_hhdet_tesh!P46/RES_summary!P$19</f>
        <v>2.201510314224437</v>
      </c>
      <c r="Q46" s="177">
        <f>RES_hhdet_tesh!Q46/RES_summary!Q$19</f>
        <v>1.9522749910929158</v>
      </c>
    </row>
    <row r="47" spans="1:17" ht="12.95" customHeight="1" x14ac:dyDescent="0.25">
      <c r="A47" s="158" t="s">
        <v>112</v>
      </c>
      <c r="B47" s="178">
        <f>RES_hhdet_tesh!B47/RES_summary!B$19</f>
        <v>3.1611859037837683E-2</v>
      </c>
      <c r="C47" s="178">
        <f>RES_hhdet_tesh!C47/RES_summary!C$19</f>
        <v>3.6216732555740837E-2</v>
      </c>
      <c r="D47" s="178">
        <f>RES_hhdet_tesh!D47/RES_summary!D$19</f>
        <v>4.463427299439534E-2</v>
      </c>
      <c r="E47" s="178">
        <f>RES_hhdet_tesh!E47/RES_summary!E$19</f>
        <v>5.1884944447824238E-2</v>
      </c>
      <c r="F47" s="178">
        <f>RES_hhdet_tesh!F47/RES_summary!F$19</f>
        <v>6.519771739019771E-2</v>
      </c>
      <c r="G47" s="178">
        <f>RES_hhdet_tesh!G47/RES_summary!G$19</f>
        <v>7.4476279010579433E-2</v>
      </c>
      <c r="H47" s="178">
        <f>RES_hhdet_tesh!H47/RES_summary!H$19</f>
        <v>9.4641433625857613E-2</v>
      </c>
      <c r="I47" s="178">
        <f>RES_hhdet_tesh!I47/RES_summary!I$19</f>
        <v>0.11414587294871137</v>
      </c>
      <c r="J47" s="178">
        <f>RES_hhdet_tesh!J47/RES_summary!J$19</f>
        <v>0.1376069806140903</v>
      </c>
      <c r="K47" s="178">
        <f>RES_hhdet_tesh!K47/RES_summary!K$19</f>
        <v>0.16189891743618881</v>
      </c>
      <c r="L47" s="178">
        <f>RES_hhdet_tesh!L47/RES_summary!L$19</f>
        <v>0.21304276830156971</v>
      </c>
      <c r="M47" s="178">
        <f>RES_hhdet_tesh!M47/RES_summary!M$19</f>
        <v>0.2508484376174327</v>
      </c>
      <c r="N47" s="178">
        <f>RES_hhdet_tesh!N47/RES_summary!N$19</f>
        <v>0.28634205932344631</v>
      </c>
      <c r="O47" s="178">
        <f>RES_hhdet_tesh!O47/RES_summary!O$19</f>
        <v>0.321982776815461</v>
      </c>
      <c r="P47" s="178">
        <f>RES_hhdet_tesh!P47/RES_summary!P$19</f>
        <v>0.34241229816679897</v>
      </c>
      <c r="Q47" s="178">
        <f>RES_hhdet_tesh!Q47/RES_summary!Q$19</f>
        <v>0.38359773524201585</v>
      </c>
    </row>
    <row r="48" spans="1:17" ht="12" customHeight="1" x14ac:dyDescent="0.25">
      <c r="A48" s="23" t="s">
        <v>60</v>
      </c>
      <c r="B48" s="177">
        <f>RES_hhdet_tesh!B48/RES_summary!B$19</f>
        <v>3.1611859037837683E-2</v>
      </c>
      <c r="C48" s="177">
        <f>RES_hhdet_tesh!C48/RES_summary!C$19</f>
        <v>3.6216732555740837E-2</v>
      </c>
      <c r="D48" s="177">
        <f>RES_hhdet_tesh!D48/RES_summary!D$19</f>
        <v>4.463427299439534E-2</v>
      </c>
      <c r="E48" s="177">
        <f>RES_hhdet_tesh!E48/RES_summary!E$19</f>
        <v>5.1884944447824238E-2</v>
      </c>
      <c r="F48" s="177">
        <f>RES_hhdet_tesh!F48/RES_summary!F$19</f>
        <v>6.519771739019771E-2</v>
      </c>
      <c r="G48" s="177">
        <f>RES_hhdet_tesh!G48/RES_summary!G$19</f>
        <v>7.4476279010579433E-2</v>
      </c>
      <c r="H48" s="177">
        <f>RES_hhdet_tesh!H48/RES_summary!H$19</f>
        <v>9.4641433625857613E-2</v>
      </c>
      <c r="I48" s="177">
        <f>RES_hhdet_tesh!I48/RES_summary!I$19</f>
        <v>0.11414587294871137</v>
      </c>
      <c r="J48" s="177">
        <f>RES_hhdet_tesh!J48/RES_summary!J$19</f>
        <v>0.1376069806140903</v>
      </c>
      <c r="K48" s="177">
        <f>RES_hhdet_tesh!K48/RES_summary!K$19</f>
        <v>0.16189891743618881</v>
      </c>
      <c r="L48" s="177">
        <f>RES_hhdet_tesh!L48/RES_summary!L$19</f>
        <v>0.21304276830156971</v>
      </c>
      <c r="M48" s="177">
        <f>RES_hhdet_tesh!M48/RES_summary!M$19</f>
        <v>0.2508484376174327</v>
      </c>
      <c r="N48" s="177">
        <f>RES_hhdet_tesh!N48/RES_summary!N$19</f>
        <v>0.28634205932344631</v>
      </c>
      <c r="O48" s="177">
        <f>RES_hhdet_tesh!O48/RES_summary!O$19</f>
        <v>0.321982776815461</v>
      </c>
      <c r="P48" s="177">
        <f>RES_hhdet_tesh!P48/RES_summary!P$19</f>
        <v>0.34241229816679897</v>
      </c>
      <c r="Q48" s="177">
        <f>RES_hhdet_tesh!Q48/RES_summary!Q$19</f>
        <v>0.38359773524201585</v>
      </c>
    </row>
    <row r="49" spans="1:17" ht="12" customHeight="1" x14ac:dyDescent="0.25">
      <c r="A49" s="158" t="s">
        <v>63</v>
      </c>
      <c r="B49" s="178">
        <f>RES_hhdet_tesh!B49/RES_summary!B$19</f>
        <v>21.467448333425118</v>
      </c>
      <c r="C49" s="178">
        <f>RES_hhdet_tesh!C49/RES_summary!C$19</f>
        <v>21.421517451159914</v>
      </c>
      <c r="D49" s="178">
        <f>RES_hhdet_tesh!D49/RES_summary!D$19</f>
        <v>20.82886754548176</v>
      </c>
      <c r="E49" s="178">
        <f>RES_hhdet_tesh!E49/RES_summary!E$19</f>
        <v>20.866983751251119</v>
      </c>
      <c r="F49" s="178">
        <f>RES_hhdet_tesh!F49/RES_summary!F$19</f>
        <v>20.663353045546206</v>
      </c>
      <c r="G49" s="178">
        <f>RES_hhdet_tesh!G49/RES_summary!G$19</f>
        <v>20.476693505875787</v>
      </c>
      <c r="H49" s="178">
        <f>RES_hhdet_tesh!H49/RES_summary!H$19</f>
        <v>20.463071556719658</v>
      </c>
      <c r="I49" s="178">
        <f>RES_hhdet_tesh!I49/RES_summary!I$19</f>
        <v>20.330871971976467</v>
      </c>
      <c r="J49" s="178">
        <f>RES_hhdet_tesh!J49/RES_summary!J$19</f>
        <v>19.942203232620894</v>
      </c>
      <c r="K49" s="178">
        <f>RES_hhdet_tesh!K49/RES_summary!K$19</f>
        <v>19.674700271830559</v>
      </c>
      <c r="L49" s="178">
        <f>RES_hhdet_tesh!L49/RES_summary!L$19</f>
        <v>19.397822751653429</v>
      </c>
      <c r="M49" s="178">
        <f>RES_hhdet_tesh!M49/RES_summary!M$19</f>
        <v>19.346654546166313</v>
      </c>
      <c r="N49" s="178">
        <f>RES_hhdet_tesh!N49/RES_summary!N$19</f>
        <v>19.543222477011621</v>
      </c>
      <c r="O49" s="178">
        <f>RES_hhdet_tesh!O49/RES_summary!O$19</f>
        <v>19.278321306153636</v>
      </c>
      <c r="P49" s="178">
        <f>RES_hhdet_tesh!P49/RES_summary!P$19</f>
        <v>19.41795903871699</v>
      </c>
      <c r="Q49" s="178">
        <f>RES_hhdet_tesh!Q49/RES_summary!Q$19</f>
        <v>19.019208544841121</v>
      </c>
    </row>
    <row r="50" spans="1:17" ht="12" customHeight="1" x14ac:dyDescent="0.25">
      <c r="A50" s="167" t="s">
        <v>165</v>
      </c>
      <c r="B50" s="183">
        <f>RES_hhdet_tesh!B50/RES_summary!B$19</f>
        <v>21.02414720416014</v>
      </c>
      <c r="C50" s="183">
        <f>RES_hhdet_tesh!C50/RES_summary!C$19</f>
        <v>20.931109445810623</v>
      </c>
      <c r="D50" s="183">
        <f>RES_hhdet_tesh!D50/RES_summary!D$19</f>
        <v>20.481647015709427</v>
      </c>
      <c r="E50" s="183">
        <f>RES_hhdet_tesh!E50/RES_summary!E$19</f>
        <v>20.283087309479775</v>
      </c>
      <c r="F50" s="183">
        <f>RES_hhdet_tesh!F50/RES_summary!F$19</f>
        <v>20.181812450776661</v>
      </c>
      <c r="G50" s="183">
        <f>RES_hhdet_tesh!G50/RES_summary!G$19</f>
        <v>20.002284064194697</v>
      </c>
      <c r="H50" s="183">
        <f>RES_hhdet_tesh!H50/RES_summary!H$19</f>
        <v>19.906425845012389</v>
      </c>
      <c r="I50" s="183">
        <f>RES_hhdet_tesh!I50/RES_summary!I$19</f>
        <v>19.713271234246299</v>
      </c>
      <c r="J50" s="183">
        <f>RES_hhdet_tesh!J50/RES_summary!J$19</f>
        <v>19.439145107199984</v>
      </c>
      <c r="K50" s="183">
        <f>RES_hhdet_tesh!K50/RES_summary!K$19</f>
        <v>19.216107490652099</v>
      </c>
      <c r="L50" s="183">
        <f>RES_hhdet_tesh!L50/RES_summary!L$19</f>
        <v>19.089222638933744</v>
      </c>
      <c r="M50" s="183">
        <f>RES_hhdet_tesh!M50/RES_summary!M$19</f>
        <v>19.033259695810191</v>
      </c>
      <c r="N50" s="183">
        <f>RES_hhdet_tesh!N50/RES_summary!N$19</f>
        <v>19.027413230404992</v>
      </c>
      <c r="O50" s="183">
        <f>RES_hhdet_tesh!O50/RES_summary!O$19</f>
        <v>18.914820642648206</v>
      </c>
      <c r="P50" s="183">
        <f>RES_hhdet_tesh!P50/RES_summary!P$19</f>
        <v>19.161293491725914</v>
      </c>
      <c r="Q50" s="183">
        <f>RES_hhdet_tesh!Q50/RES_summary!Q$19</f>
        <v>18.666023030457396</v>
      </c>
    </row>
    <row r="51" spans="1:17" ht="12" customHeight="1" x14ac:dyDescent="0.25">
      <c r="A51" s="167" t="s">
        <v>164</v>
      </c>
      <c r="B51" s="183">
        <f>RES_hhdet_tesh!B51/RES_summary!B$19</f>
        <v>21.024097062967126</v>
      </c>
      <c r="C51" s="183">
        <f>RES_hhdet_tesh!C51/RES_summary!C$19</f>
        <v>21.10462983932992</v>
      </c>
      <c r="D51" s="183">
        <f>RES_hhdet_tesh!D51/RES_summary!D$19</f>
        <v>20.749484233388458</v>
      </c>
      <c r="E51" s="183">
        <f>RES_hhdet_tesh!E51/RES_summary!E$19</f>
        <v>20.680754467393403</v>
      </c>
      <c r="F51" s="183">
        <f>RES_hhdet_tesh!F51/RES_summary!F$19</f>
        <v>20.738707940293718</v>
      </c>
      <c r="G51" s="183">
        <f>RES_hhdet_tesh!G51/RES_summary!G$19</f>
        <v>20.63753138443294</v>
      </c>
      <c r="H51" s="183">
        <f>RES_hhdet_tesh!H51/RES_summary!H$19</f>
        <v>20.545340397213717</v>
      </c>
      <c r="I51" s="183">
        <f>RES_hhdet_tesh!I51/RES_summary!I$19</f>
        <v>20.315781318658569</v>
      </c>
      <c r="J51" s="183">
        <f>RES_hhdet_tesh!J51/RES_summary!J$19</f>
        <v>20.042073383028647</v>
      </c>
      <c r="K51" s="183">
        <f>RES_hhdet_tesh!K51/RES_summary!K$19</f>
        <v>19.789890593287698</v>
      </c>
      <c r="L51" s="183">
        <f>RES_hhdet_tesh!L51/RES_summary!L$19</f>
        <v>19.660760008800395</v>
      </c>
      <c r="M51" s="183">
        <f>RES_hhdet_tesh!M51/RES_summary!M$19</f>
        <v>19.556237591625411</v>
      </c>
      <c r="N51" s="183">
        <f>RES_hhdet_tesh!N51/RES_summary!N$19</f>
        <v>19.408701726224272</v>
      </c>
      <c r="O51" s="183">
        <f>RES_hhdet_tesh!O51/RES_summary!O$19</f>
        <v>19.262217667344206</v>
      </c>
      <c r="P51" s="183">
        <f>RES_hhdet_tesh!P51/RES_summary!P$19</f>
        <v>19.491803014257854</v>
      </c>
      <c r="Q51" s="183">
        <f>RES_hhdet_tesh!Q51/RES_summary!Q$19</f>
        <v>18.927014845151479</v>
      </c>
    </row>
    <row r="52" spans="1:17" ht="12" customHeight="1" x14ac:dyDescent="0.25">
      <c r="A52" s="166" t="s">
        <v>163</v>
      </c>
      <c r="B52" s="182">
        <f>RES_hhdet_tesh!B52/RES_summary!B$19</f>
        <v>15.768110403120327</v>
      </c>
      <c r="C52" s="182">
        <f>RES_hhdet_tesh!C52/RES_summary!C$19</f>
        <v>15.864183952230155</v>
      </c>
      <c r="D52" s="182">
        <f>RES_hhdet_tesh!D52/RES_summary!D$19</f>
        <v>15.586065855528675</v>
      </c>
      <c r="E52" s="182">
        <f>RES_hhdet_tesh!E52/RES_summary!E$19</f>
        <v>15.540729511414533</v>
      </c>
      <c r="F52" s="182">
        <f>RES_hhdet_tesh!F52/RES_summary!F$19</f>
        <v>15.629836035757362</v>
      </c>
      <c r="G52" s="182">
        <f>RES_hhdet_tesh!G52/RES_summary!G$19</f>
        <v>15.559688284323167</v>
      </c>
      <c r="H52" s="182">
        <f>RES_hhdet_tesh!H52/RES_summary!H$19</f>
        <v>14.395911776627054</v>
      </c>
      <c r="I52" s="182">
        <f>RES_hhdet_tesh!I52/RES_summary!I$19</f>
        <v>12.799562835087626</v>
      </c>
      <c r="J52" s="182">
        <f>RES_hhdet_tesh!J52/RES_summary!J$19</f>
        <v>15.095977892108149</v>
      </c>
      <c r="K52" s="182">
        <f>RES_hhdet_tesh!K52/RES_summary!K$19</f>
        <v>14.904984848069203</v>
      </c>
      <c r="L52" s="182">
        <f>RES_hhdet_tesh!L52/RES_summary!L$19</f>
        <v>14.795007411093625</v>
      </c>
      <c r="M52" s="182">
        <f>RES_hhdet_tesh!M52/RES_summary!M$19</f>
        <v>14.738952495356852</v>
      </c>
      <c r="N52" s="182">
        <f>RES_hhdet_tesh!N52/RES_summary!N$19</f>
        <v>14.624589536205471</v>
      </c>
      <c r="O52" s="182">
        <f>RES_hhdet_tesh!O52/RES_summary!O$19</f>
        <v>14.523096332003423</v>
      </c>
      <c r="P52" s="182">
        <f>RES_hhdet_tesh!P52/RES_summary!P$19</f>
        <v>14.710272143165733</v>
      </c>
      <c r="Q52" s="182">
        <f>RES_hhdet_tesh!Q52/RES_summary!Q$19</f>
        <v>14.271168037370494</v>
      </c>
    </row>
    <row r="53" spans="1:17" ht="12" customHeight="1" x14ac:dyDescent="0.25">
      <c r="A53" s="147" t="s">
        <v>59</v>
      </c>
      <c r="B53" s="181">
        <f>RES_hhdet_tesh!B53/RES_summary!B$19</f>
        <v>5.2559866598467977</v>
      </c>
      <c r="C53" s="181">
        <f>RES_hhdet_tesh!C53/RES_summary!C$19</f>
        <v>5.2404458870997646</v>
      </c>
      <c r="D53" s="181">
        <f>RES_hhdet_tesh!D53/RES_summary!D$19</f>
        <v>5.1634183778597844</v>
      </c>
      <c r="E53" s="181">
        <f>RES_hhdet_tesh!E53/RES_summary!E$19</f>
        <v>5.1400249559788662</v>
      </c>
      <c r="F53" s="181">
        <f>RES_hhdet_tesh!F53/RES_summary!F$19</f>
        <v>5.1088719045363584</v>
      </c>
      <c r="G53" s="181">
        <f>RES_hhdet_tesh!G53/RES_summary!G$19</f>
        <v>5.0778431001097744</v>
      </c>
      <c r="H53" s="181">
        <f>RES_hhdet_tesh!H53/RES_summary!H$19</f>
        <v>6.1494286205866651</v>
      </c>
      <c r="I53" s="181">
        <f>RES_hhdet_tesh!I53/RES_summary!I$19</f>
        <v>7.51621848357094</v>
      </c>
      <c r="J53" s="181">
        <f>RES_hhdet_tesh!J53/RES_summary!J$19</f>
        <v>4.9460954909205013</v>
      </c>
      <c r="K53" s="181">
        <f>RES_hhdet_tesh!K53/RES_summary!K$19</f>
        <v>4.8849057452184956</v>
      </c>
      <c r="L53" s="181">
        <f>RES_hhdet_tesh!L53/RES_summary!L$19</f>
        <v>4.865752597706769</v>
      </c>
      <c r="M53" s="181">
        <f>RES_hhdet_tesh!M53/RES_summary!M$19</f>
        <v>4.8172850962685541</v>
      </c>
      <c r="N53" s="181">
        <f>RES_hhdet_tesh!N53/RES_summary!N$19</f>
        <v>4.7841121900187975</v>
      </c>
      <c r="O53" s="181">
        <f>RES_hhdet_tesh!O53/RES_summary!O$19</f>
        <v>4.7391213353407808</v>
      </c>
      <c r="P53" s="181">
        <f>RES_hhdet_tesh!P53/RES_summary!P$19</f>
        <v>4.7815308710921203</v>
      </c>
      <c r="Q53" s="181">
        <f>RES_hhdet_tesh!Q53/RES_summary!Q$19</f>
        <v>4.6558468077809829</v>
      </c>
    </row>
    <row r="54" spans="1:17" ht="12" customHeight="1" x14ac:dyDescent="0.25">
      <c r="A54" s="163" t="s">
        <v>142</v>
      </c>
      <c r="B54" s="180">
        <f>RES_hhdet_tesh!B54/RES_summary!B$19</f>
        <v>22.67004888210602</v>
      </c>
      <c r="C54" s="180">
        <f>RES_hhdet_tesh!C54/RES_summary!C$19</f>
        <v>22.739421439846893</v>
      </c>
      <c r="D54" s="180">
        <f>RES_hhdet_tesh!D54/RES_summary!D$19</f>
        <v>21.863994603160126</v>
      </c>
      <c r="E54" s="180">
        <f>RES_hhdet_tesh!E54/RES_summary!E$19</f>
        <v>22.613167095773303</v>
      </c>
      <c r="F54" s="180">
        <f>RES_hhdet_tesh!F54/RES_summary!F$19</f>
        <v>22.105372298513746</v>
      </c>
      <c r="G54" s="180">
        <f>RES_hhdet_tesh!G54/RES_summary!G$19</f>
        <v>21.909456423145897</v>
      </c>
      <c r="H54" s="180">
        <f>RES_hhdet_tesh!H54/RES_summary!H$19</f>
        <v>22.70136995069111</v>
      </c>
      <c r="I54" s="180">
        <f>RES_hhdet_tesh!I54/RES_summary!I$19</f>
        <v>22.378548192100837</v>
      </c>
      <c r="J54" s="180">
        <f>RES_hhdet_tesh!J54/RES_summary!J$19</f>
        <v>21.720077157513934</v>
      </c>
      <c r="K54" s="180">
        <f>RES_hhdet_tesh!K54/RES_summary!K$19</f>
        <v>21.772799199434154</v>
      </c>
      <c r="L54" s="180">
        <f>RES_hhdet_tesh!L54/RES_summary!L$19</f>
        <v>20.882620006083297</v>
      </c>
      <c r="M54" s="180">
        <f>RES_hhdet_tesh!M54/RES_summary!M$19</f>
        <v>21.957372858757058</v>
      </c>
      <c r="N54" s="180">
        <f>RES_hhdet_tesh!N54/RES_summary!N$19</f>
        <v>21.643771213555389</v>
      </c>
      <c r="O54" s="180">
        <f>RES_hhdet_tesh!O54/RES_summary!O$19</f>
        <v>21.650934530355691</v>
      </c>
      <c r="P54" s="180">
        <f>RES_hhdet_tesh!P54/RES_summary!P$19</f>
        <v>22.707268631073397</v>
      </c>
      <c r="Q54" s="180">
        <f>RES_hhdet_tesh!Q54/RES_summary!Q$19</f>
        <v>21.65022671355106</v>
      </c>
    </row>
    <row r="55" spans="1:17" ht="12" customHeight="1" x14ac:dyDescent="0.25">
      <c r="A55" s="161" t="s">
        <v>141</v>
      </c>
      <c r="B55" s="179">
        <f>RES_hhdet_tesh!B55/RES_summary!B$19</f>
        <v>22.258523321425795</v>
      </c>
      <c r="C55" s="179">
        <f>RES_hhdet_tesh!C55/RES_summary!C$19</f>
        <v>22.435915023195246</v>
      </c>
      <c r="D55" s="179">
        <f>RES_hhdet_tesh!D55/RES_summary!D$19</f>
        <v>21.669395945819364</v>
      </c>
      <c r="E55" s="179">
        <f>RES_hhdet_tesh!E55/RES_summary!E$19</f>
        <v>22.305205317352712</v>
      </c>
      <c r="F55" s="179">
        <f>RES_hhdet_tesh!F55/RES_summary!F$19</f>
        <v>22.027261958255213</v>
      </c>
      <c r="G55" s="179">
        <f>RES_hhdet_tesh!G55/RES_summary!G$19</f>
        <v>21.887058429497529</v>
      </c>
      <c r="H55" s="179">
        <f>RES_hhdet_tesh!H55/RES_summary!H$19</f>
        <v>22.227189658252851</v>
      </c>
      <c r="I55" s="179">
        <f>RES_hhdet_tesh!I55/RES_summary!I$19</f>
        <v>21.700572097941556</v>
      </c>
      <c r="J55" s="179">
        <f>RES_hhdet_tesh!J55/RES_summary!J$19</f>
        <v>21.372922132279044</v>
      </c>
      <c r="K55" s="179">
        <f>RES_hhdet_tesh!K55/RES_summary!K$19</f>
        <v>21.274522327307185</v>
      </c>
      <c r="L55" s="179">
        <f>RES_hhdet_tesh!L55/RES_summary!L$19</f>
        <v>20.587188292824269</v>
      </c>
      <c r="M55" s="179">
        <f>RES_hhdet_tesh!M55/RES_summary!M$19</f>
        <v>21.317258541321259</v>
      </c>
      <c r="N55" s="179">
        <f>RES_hhdet_tesh!N55/RES_summary!N$19</f>
        <v>21.218430188600713</v>
      </c>
      <c r="O55" s="179">
        <f>RES_hhdet_tesh!O55/RES_summary!O$19</f>
        <v>21.068742546249375</v>
      </c>
      <c r="P55" s="179">
        <f>RES_hhdet_tesh!P55/RES_summary!P$19</f>
        <v>21.811982344397197</v>
      </c>
      <c r="Q55" s="179">
        <f>RES_hhdet_tesh!Q55/RES_summary!Q$19</f>
        <v>20.968221647186525</v>
      </c>
    </row>
    <row r="56" spans="1:17" ht="12" customHeight="1" x14ac:dyDescent="0.25">
      <c r="A56" s="148" t="s">
        <v>60</v>
      </c>
      <c r="B56" s="177">
        <f>RES_hhdet_tesh!B56/RES_summary!B$19</f>
        <v>17.002536661578993</v>
      </c>
      <c r="C56" s="177">
        <f>RES_hhdet_tesh!C56/RES_summary!C$19</f>
        <v>17.195469136095483</v>
      </c>
      <c r="D56" s="177">
        <f>RES_hhdet_tesh!D56/RES_summary!D$19</f>
        <v>16.505977567959601</v>
      </c>
      <c r="E56" s="177">
        <f>RES_hhdet_tesh!E56/RES_summary!E$19</f>
        <v>17.165180361373846</v>
      </c>
      <c r="F56" s="177">
        <f>RES_hhdet_tesh!F56/RES_summary!F$19</f>
        <v>16.918390053718852</v>
      </c>
      <c r="G56" s="177">
        <f>RES_hhdet_tesh!G56/RES_summary!G$19</f>
        <v>16.809215329387754</v>
      </c>
      <c r="H56" s="177">
        <f>RES_hhdet_tesh!H56/RES_summary!H$19</f>
        <v>16.077761037666182</v>
      </c>
      <c r="I56" s="177">
        <f>RES_hhdet_tesh!I56/RES_summary!I$19</f>
        <v>14.184353614370618</v>
      </c>
      <c r="J56" s="177">
        <f>RES_hhdet_tesh!J56/RES_summary!J$19</f>
        <v>16.426826641358542</v>
      </c>
      <c r="K56" s="177">
        <f>RES_hhdet_tesh!K56/RES_summary!K$19</f>
        <v>16.389616582088689</v>
      </c>
      <c r="L56" s="177">
        <f>RES_hhdet_tesh!L56/RES_summary!L$19</f>
        <v>15.721435695117501</v>
      </c>
      <c r="M56" s="177">
        <f>RES_hhdet_tesh!M56/RES_summary!M$19</f>
        <v>16.499973445052703</v>
      </c>
      <c r="N56" s="177">
        <f>RES_hhdet_tesh!N56/RES_summary!N$19</f>
        <v>16.434317998581918</v>
      </c>
      <c r="O56" s="177">
        <f>RES_hhdet_tesh!O56/RES_summary!O$19</f>
        <v>16.329621210908591</v>
      </c>
      <c r="P56" s="177">
        <f>RES_hhdet_tesh!P56/RES_summary!P$19</f>
        <v>17.030451473305078</v>
      </c>
      <c r="Q56" s="177">
        <f>RES_hhdet_tesh!Q56/RES_summary!Q$19</f>
        <v>16.312374839405546</v>
      </c>
    </row>
    <row r="57" spans="1:17" ht="12" customHeight="1" x14ac:dyDescent="0.25">
      <c r="A57" s="148" t="s">
        <v>59</v>
      </c>
      <c r="B57" s="177">
        <f>RES_hhdet_tesh!B57/RES_summary!B$19</f>
        <v>5.2559866598467986</v>
      </c>
      <c r="C57" s="177">
        <f>RES_hhdet_tesh!C57/RES_summary!C$19</f>
        <v>5.2404458870997619</v>
      </c>
      <c r="D57" s="177">
        <f>RES_hhdet_tesh!D57/RES_summary!D$19</f>
        <v>5.1634183778597604</v>
      </c>
      <c r="E57" s="177">
        <f>RES_hhdet_tesh!E57/RES_summary!E$19</f>
        <v>5.1400249559788671</v>
      </c>
      <c r="F57" s="177">
        <f>RES_hhdet_tesh!F57/RES_summary!F$19</f>
        <v>5.1088719045363584</v>
      </c>
      <c r="G57" s="177">
        <f>RES_hhdet_tesh!G57/RES_summary!G$19</f>
        <v>5.0778431001097761</v>
      </c>
      <c r="H57" s="177">
        <f>RES_hhdet_tesh!H57/RES_summary!H$19</f>
        <v>6.1494286205866624</v>
      </c>
      <c r="I57" s="177">
        <f>RES_hhdet_tesh!I57/RES_summary!I$19</f>
        <v>7.5162184835709391</v>
      </c>
      <c r="J57" s="177">
        <f>RES_hhdet_tesh!J57/RES_summary!J$19</f>
        <v>4.9460954909205013</v>
      </c>
      <c r="K57" s="177">
        <f>RES_hhdet_tesh!K57/RES_summary!K$19</f>
        <v>4.8849057452184956</v>
      </c>
      <c r="L57" s="177">
        <f>RES_hhdet_tesh!L57/RES_summary!L$19</f>
        <v>4.8657525977067673</v>
      </c>
      <c r="M57" s="177">
        <f>RES_hhdet_tesh!M57/RES_summary!M$19</f>
        <v>4.8172850962685514</v>
      </c>
      <c r="N57" s="177">
        <f>RES_hhdet_tesh!N57/RES_summary!N$19</f>
        <v>4.7841121900187966</v>
      </c>
      <c r="O57" s="177">
        <f>RES_hhdet_tesh!O57/RES_summary!O$19</f>
        <v>4.7391213353407844</v>
      </c>
      <c r="P57" s="177">
        <f>RES_hhdet_tesh!P57/RES_summary!P$19</f>
        <v>4.7815308710921194</v>
      </c>
      <c r="Q57" s="177">
        <f>RES_hhdet_tesh!Q57/RES_summary!Q$19</f>
        <v>4.655846807780982</v>
      </c>
    </row>
    <row r="58" spans="1:17" ht="12" customHeight="1" x14ac:dyDescent="0.25">
      <c r="A58" s="158" t="s">
        <v>62</v>
      </c>
      <c r="B58" s="178">
        <f>RES_hhdet_tesh!B58/RES_summary!B$19</f>
        <v>4.2300176216925607</v>
      </c>
      <c r="C58" s="178">
        <f>RES_hhdet_tesh!C58/RES_summary!C$19</f>
        <v>4.0892529215733591</v>
      </c>
      <c r="D58" s="178">
        <f>RES_hhdet_tesh!D58/RES_summary!D$19</f>
        <v>4.1642186536288932</v>
      </c>
      <c r="E58" s="178">
        <f>RES_hhdet_tesh!E58/RES_summary!E$19</f>
        <v>4.2316275975245441</v>
      </c>
      <c r="F58" s="178">
        <f>RES_hhdet_tesh!F58/RES_summary!F$19</f>
        <v>4.211567572843248</v>
      </c>
      <c r="G58" s="178">
        <f>RES_hhdet_tesh!G58/RES_summary!G$19</f>
        <v>4.3637852606015564</v>
      </c>
      <c r="H58" s="178">
        <f>RES_hhdet_tesh!H58/RES_summary!H$19</f>
        <v>4.3721503967125175</v>
      </c>
      <c r="I58" s="178">
        <f>RES_hhdet_tesh!I58/RES_summary!I$19</f>
        <v>4.6068358701326275</v>
      </c>
      <c r="J58" s="178">
        <f>RES_hhdet_tesh!J58/RES_summary!J$19</f>
        <v>4.4359161693518301</v>
      </c>
      <c r="K58" s="178">
        <f>RES_hhdet_tesh!K58/RES_summary!K$19</f>
        <v>4.5728372099149981</v>
      </c>
      <c r="L58" s="178">
        <f>RES_hhdet_tesh!L58/RES_summary!L$19</f>
        <v>4.3389864160024985</v>
      </c>
      <c r="M58" s="178">
        <f>RES_hhdet_tesh!M58/RES_summary!M$19</f>
        <v>4.5691099202840109</v>
      </c>
      <c r="N58" s="178">
        <f>RES_hhdet_tesh!N58/RES_summary!N$19</f>
        <v>4.7631435145612944</v>
      </c>
      <c r="O58" s="178">
        <f>RES_hhdet_tesh!O58/RES_summary!O$19</f>
        <v>4.773053689355617</v>
      </c>
      <c r="P58" s="178">
        <f>RES_hhdet_tesh!P58/RES_summary!P$19</f>
        <v>5.0409472588984245</v>
      </c>
      <c r="Q58" s="178">
        <f>RES_hhdet_tesh!Q58/RES_summary!Q$19</f>
        <v>5.1597634552725964</v>
      </c>
    </row>
    <row r="59" spans="1:17" ht="12" customHeight="1" x14ac:dyDescent="0.25">
      <c r="A59" s="23" t="s">
        <v>57</v>
      </c>
      <c r="B59" s="177">
        <f>RES_hhdet_tesh!B59/RES_summary!B$19</f>
        <v>3.9612780184620711</v>
      </c>
      <c r="C59" s="177">
        <f>RES_hhdet_tesh!C59/RES_summary!C$19</f>
        <v>3.9976567598403201</v>
      </c>
      <c r="D59" s="177">
        <f>RES_hhdet_tesh!D59/RES_summary!D$19</f>
        <v>4.1402333826210604</v>
      </c>
      <c r="E59" s="177">
        <f>RES_hhdet_tesh!E59/RES_summary!E$19</f>
        <v>4.0847509508407773</v>
      </c>
      <c r="F59" s="177">
        <f>RES_hhdet_tesh!F59/RES_summary!F$19</f>
        <v>4.0977316387191163</v>
      </c>
      <c r="G59" s="177">
        <f>RES_hhdet_tesh!G59/RES_summary!G$19</f>
        <v>4.1554969406595088</v>
      </c>
      <c r="H59" s="177">
        <f>RES_hhdet_tesh!H59/RES_summary!H$19</f>
        <v>4.1385819934944026</v>
      </c>
      <c r="I59" s="177">
        <f>RES_hhdet_tesh!I59/RES_summary!I$19</f>
        <v>4.2904745677168767</v>
      </c>
      <c r="J59" s="177">
        <f>RES_hhdet_tesh!J59/RES_summary!J$19</f>
        <v>4.2514493953500727</v>
      </c>
      <c r="K59" s="177">
        <f>RES_hhdet_tesh!K59/RES_summary!K$19</f>
        <v>4.2997648943046034</v>
      </c>
      <c r="L59" s="177">
        <f>RES_hhdet_tesh!L59/RES_summary!L$19</f>
        <v>4.185328140761337</v>
      </c>
      <c r="M59" s="177">
        <f>RES_hhdet_tesh!M59/RES_summary!M$19</f>
        <v>4.2515532368907101</v>
      </c>
      <c r="N59" s="177">
        <f>RES_hhdet_tesh!N59/RES_summary!N$19</f>
        <v>4.4261976171392261</v>
      </c>
      <c r="O59" s="177">
        <f>RES_hhdet_tesh!O59/RES_summary!O$19</f>
        <v>4.4031649933832302</v>
      </c>
      <c r="P59" s="177">
        <f>RES_hhdet_tesh!P59/RES_summary!P$19</f>
        <v>4.5072714653995165</v>
      </c>
      <c r="Q59" s="177">
        <f>RES_hhdet_tesh!Q59/RES_summary!Q$19</f>
        <v>4.5362821448665125</v>
      </c>
    </row>
    <row r="60" spans="1:17" ht="12" customHeight="1" x14ac:dyDescent="0.25">
      <c r="A60" s="29" t="s">
        <v>140</v>
      </c>
      <c r="B60" s="176">
        <f>RES_hhdet_tesh!B60/RES_summary!B$19</f>
        <v>4.2713965797601503</v>
      </c>
      <c r="C60" s="176">
        <f>RES_hhdet_tesh!C60/RES_summary!C$19</f>
        <v>4.1356450775084976</v>
      </c>
      <c r="D60" s="176">
        <f>RES_hhdet_tesh!D60/RES_summary!D$19</f>
        <v>4.1722837120348908</v>
      </c>
      <c r="E60" s="176">
        <f>RES_hhdet_tesh!E60/RES_summary!E$19</f>
        <v>4.2960285464719057</v>
      </c>
      <c r="F60" s="176">
        <f>RES_hhdet_tesh!F60/RES_summary!F$19</f>
        <v>4.2555535431811968</v>
      </c>
      <c r="G60" s="176">
        <f>RES_hhdet_tesh!G60/RES_summary!G$19</f>
        <v>4.416847714990344</v>
      </c>
      <c r="H60" s="176">
        <f>RES_hhdet_tesh!H60/RES_summary!H$19</f>
        <v>4.4391285664307354</v>
      </c>
      <c r="I60" s="176">
        <f>RES_hhdet_tesh!I60/RES_summary!I$19</f>
        <v>4.622041277955458</v>
      </c>
      <c r="J60" s="176">
        <f>RES_hhdet_tesh!J60/RES_summary!J$19</f>
        <v>4.480610476843931</v>
      </c>
      <c r="K60" s="176">
        <f>RES_hhdet_tesh!K60/RES_summary!K$19</f>
        <v>4.6133933165609378</v>
      </c>
      <c r="L60" s="176">
        <f>RES_hhdet_tesh!L60/RES_summary!L$19</f>
        <v>4.4016433338356089</v>
      </c>
      <c r="M60" s="176">
        <f>RES_hhdet_tesh!M60/RES_summary!M$19</f>
        <v>4.6348057341155844</v>
      </c>
      <c r="N60" s="176">
        <f>RES_hhdet_tesh!N60/RES_summary!N$19</f>
        <v>4.8431990175762909</v>
      </c>
      <c r="O60" s="176">
        <f>RES_hhdet_tesh!O60/RES_summary!O$19</f>
        <v>4.8751600656764911</v>
      </c>
      <c r="P60" s="176">
        <f>RES_hhdet_tesh!P60/RES_summary!P$19</f>
        <v>5.1287300949618064</v>
      </c>
      <c r="Q60" s="176">
        <f>RES_hhdet_tesh!Q60/RES_summary!Q$19</f>
        <v>5.2500776378627751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120.54513517706563</v>
      </c>
      <c r="C62" s="184">
        <f>RES_hhdet_tesh!C62/RES_summary!C$19</f>
        <v>123.82423145033916</v>
      </c>
      <c r="D62" s="184">
        <f>RES_hhdet_tesh!D62/RES_summary!D$19</f>
        <v>120.8894607131634</v>
      </c>
      <c r="E62" s="184">
        <f>RES_hhdet_tesh!E62/RES_summary!E$19</f>
        <v>124.2900072341567</v>
      </c>
      <c r="F62" s="184">
        <f>RES_hhdet_tesh!F62/RES_summary!F$19</f>
        <v>126.70425155059191</v>
      </c>
      <c r="G62" s="184">
        <f>RES_hhdet_tesh!G62/RES_summary!G$19</f>
        <v>121.40925829400722</v>
      </c>
      <c r="H62" s="184">
        <f>RES_hhdet_tesh!H62/RES_summary!H$19</f>
        <v>118.5102337529956</v>
      </c>
      <c r="I62" s="184">
        <f>RES_hhdet_tesh!I62/RES_summary!I$19</f>
        <v>114.77259304806275</v>
      </c>
      <c r="J62" s="184">
        <f>RES_hhdet_tesh!J62/RES_summary!J$19</f>
        <v>117.2905237542291</v>
      </c>
      <c r="K62" s="184">
        <f>RES_hhdet_tesh!K62/RES_summary!K$19</f>
        <v>112.23503676737725</v>
      </c>
      <c r="L62" s="184">
        <f>RES_hhdet_tesh!L62/RES_summary!L$19</f>
        <v>125.23575075313447</v>
      </c>
      <c r="M62" s="184">
        <f>RES_hhdet_tesh!M62/RES_summary!M$19</f>
        <v>95.003183351268888</v>
      </c>
      <c r="N62" s="184">
        <f>RES_hhdet_tesh!N62/RES_summary!N$19</f>
        <v>110.51113335118778</v>
      </c>
      <c r="O62" s="184">
        <f>RES_hhdet_tesh!O62/RES_summary!O$19</f>
        <v>111.07336126580067</v>
      </c>
      <c r="P62" s="184">
        <f>RES_hhdet_tesh!P62/RES_summary!P$19</f>
        <v>91.623936309610585</v>
      </c>
      <c r="Q62" s="184">
        <f>RES_hhdet_tesh!Q62/RES_summary!Q$19</f>
        <v>96.909743005838052</v>
      </c>
    </row>
    <row r="63" spans="1:17" ht="12.95" customHeight="1" x14ac:dyDescent="0.25">
      <c r="A63" s="158" t="s">
        <v>65</v>
      </c>
      <c r="B63" s="178">
        <f>RES_hhdet_tesh!B63/RES_summary!B$19</f>
        <v>95.258346671476389</v>
      </c>
      <c r="C63" s="178">
        <f>RES_hhdet_tesh!C63/RES_summary!C$19</f>
        <v>98.809497367397711</v>
      </c>
      <c r="D63" s="178">
        <f>RES_hhdet_tesh!D63/RES_summary!D$19</f>
        <v>96.219517298785618</v>
      </c>
      <c r="E63" s="178">
        <f>RES_hhdet_tesh!E63/RES_summary!E$19</f>
        <v>99.679107369404576</v>
      </c>
      <c r="F63" s="178">
        <f>RES_hhdet_tesh!F63/RES_summary!F$19</f>
        <v>102.32927625009599</v>
      </c>
      <c r="G63" s="178">
        <f>RES_hhdet_tesh!G63/RES_summary!G$19</f>
        <v>97.022448862452165</v>
      </c>
      <c r="H63" s="178">
        <f>RES_hhdet_tesh!H63/RES_summary!H$19</f>
        <v>94.402788609882649</v>
      </c>
      <c r="I63" s="178">
        <f>RES_hhdet_tesh!I63/RES_summary!I$19</f>
        <v>90.614674287433417</v>
      </c>
      <c r="J63" s="178">
        <f>RES_hhdet_tesh!J63/RES_summary!J$19</f>
        <v>93.553438900456968</v>
      </c>
      <c r="K63" s="178">
        <f>RES_hhdet_tesh!K63/RES_summary!K$19</f>
        <v>88.713995738452795</v>
      </c>
      <c r="L63" s="178">
        <f>RES_hhdet_tesh!L63/RES_summary!L$19</f>
        <v>101.9396510833644</v>
      </c>
      <c r="M63" s="178">
        <f>RES_hhdet_tesh!M63/RES_summary!M$19</f>
        <v>71.705851407863918</v>
      </c>
      <c r="N63" s="178">
        <f>RES_hhdet_tesh!N63/RES_summary!N$19</f>
        <v>87.013137836903539</v>
      </c>
      <c r="O63" s="178">
        <f>RES_hhdet_tesh!O63/RES_summary!O$19</f>
        <v>87.645413430621488</v>
      </c>
      <c r="P63" s="178">
        <f>RES_hhdet_tesh!P63/RES_summary!P$19</f>
        <v>67.865328506417313</v>
      </c>
      <c r="Q63" s="178">
        <f>RES_hhdet_tesh!Q63/RES_summary!Q$19</f>
        <v>73.400777471913571</v>
      </c>
    </row>
    <row r="64" spans="1:17" ht="12" customHeight="1" x14ac:dyDescent="0.25">
      <c r="A64" s="23" t="s">
        <v>161</v>
      </c>
      <c r="B64" s="177">
        <f>RES_hhdet_tesh!B64/RES_summary!B$19</f>
        <v>93.165904864145816</v>
      </c>
      <c r="C64" s="177">
        <f>RES_hhdet_tesh!C64/RES_summary!C$19</f>
        <v>96.507377106924707</v>
      </c>
      <c r="D64" s="177">
        <f>RES_hhdet_tesh!D64/RES_summary!D$19</f>
        <v>94.448813594966836</v>
      </c>
      <c r="E64" s="177">
        <f>RES_hhdet_tesh!E64/RES_summary!E$19</f>
        <v>96.686832730921594</v>
      </c>
      <c r="F64" s="177">
        <f>RES_hhdet_tesh!F64/RES_summary!F$19</f>
        <v>99.88377496591545</v>
      </c>
      <c r="G64" s="177">
        <f>RES_hhdet_tesh!G64/RES_summary!G$19</f>
        <v>94.276601811613091</v>
      </c>
      <c r="H64" s="177">
        <f>RES_hhdet_tesh!H64/RES_summary!H$19</f>
        <v>91.662915313700793</v>
      </c>
      <c r="I64" s="177">
        <f>RES_hhdet_tesh!I64/RES_summary!I$19</f>
        <v>87.83805007604758</v>
      </c>
      <c r="J64" s="177">
        <f>RES_hhdet_tesh!J64/RES_summary!J$19</f>
        <v>91.370713604231767</v>
      </c>
      <c r="K64" s="177">
        <f>RES_hhdet_tesh!K64/RES_summary!K$19</f>
        <v>86.320479874614435</v>
      </c>
      <c r="L64" s="177">
        <f>RES_hhdet_tesh!L64/RES_summary!L$19</f>
        <v>100.16145862678636</v>
      </c>
      <c r="M64" s="177">
        <f>RES_hhdet_tesh!M64/RES_summary!M$19</f>
        <v>69.651844847754887</v>
      </c>
      <c r="N64" s="177">
        <f>RES_hhdet_tesh!N64/RES_summary!N$19</f>
        <v>85.068320082131081</v>
      </c>
      <c r="O64" s="177">
        <f>RES_hhdet_tesh!O64/RES_summary!O$19</f>
        <v>85.775183377719657</v>
      </c>
      <c r="P64" s="177">
        <f>RES_hhdet_tesh!P64/RES_summary!P$19</f>
        <v>65.856602284756534</v>
      </c>
      <c r="Q64" s="177">
        <f>RES_hhdet_tesh!Q64/RES_summary!Q$19</f>
        <v>71.473295515116419</v>
      </c>
    </row>
    <row r="65" spans="1:17" ht="12" customHeight="1" x14ac:dyDescent="0.25">
      <c r="A65" s="23" t="s">
        <v>60</v>
      </c>
      <c r="B65" s="177">
        <f>RES_hhdet_tesh!B65/RES_summary!B$19</f>
        <v>2.0924418073305753</v>
      </c>
      <c r="C65" s="177">
        <f>RES_hhdet_tesh!C65/RES_summary!C$19</f>
        <v>2.3021202604730036</v>
      </c>
      <c r="D65" s="177">
        <f>RES_hhdet_tesh!D65/RES_summary!D$19</f>
        <v>1.7707037038187734</v>
      </c>
      <c r="E65" s="177">
        <f>RES_hhdet_tesh!E65/RES_summary!E$19</f>
        <v>2.9922746384829857</v>
      </c>
      <c r="F65" s="177">
        <f>RES_hhdet_tesh!F65/RES_summary!F$19</f>
        <v>2.4455012841805428</v>
      </c>
      <c r="G65" s="177">
        <f>RES_hhdet_tesh!G65/RES_summary!G$19</f>
        <v>2.7458470508390715</v>
      </c>
      <c r="H65" s="177">
        <f>RES_hhdet_tesh!H65/RES_summary!H$19</f>
        <v>2.7398732961818677</v>
      </c>
      <c r="I65" s="177">
        <f>RES_hhdet_tesh!I65/RES_summary!I$19</f>
        <v>2.7766242113858448</v>
      </c>
      <c r="J65" s="177">
        <f>RES_hhdet_tesh!J65/RES_summary!J$19</f>
        <v>2.1827252962252026</v>
      </c>
      <c r="K65" s="177">
        <f>RES_hhdet_tesh!K65/RES_summary!K$19</f>
        <v>2.3935158638383585</v>
      </c>
      <c r="L65" s="177">
        <f>RES_hhdet_tesh!L65/RES_summary!L$19</f>
        <v>1.7781924565780347</v>
      </c>
      <c r="M65" s="177">
        <f>RES_hhdet_tesh!M65/RES_summary!M$19</f>
        <v>2.0540065601090292</v>
      </c>
      <c r="N65" s="177">
        <f>RES_hhdet_tesh!N65/RES_summary!N$19</f>
        <v>1.9448177547724617</v>
      </c>
      <c r="O65" s="177">
        <f>RES_hhdet_tesh!O65/RES_summary!O$19</f>
        <v>1.870230052901829</v>
      </c>
      <c r="P65" s="177">
        <f>RES_hhdet_tesh!P65/RES_summary!P$19</f>
        <v>2.0087262216607735</v>
      </c>
      <c r="Q65" s="177">
        <f>RES_hhdet_tesh!Q65/RES_summary!Q$19</f>
        <v>1.9274819567971517</v>
      </c>
    </row>
    <row r="66" spans="1:17" ht="12.95" customHeight="1" x14ac:dyDescent="0.25">
      <c r="A66" s="158" t="s">
        <v>112</v>
      </c>
      <c r="B66" s="178">
        <f>RES_hhdet_tesh!B66/RES_summary!B$19</f>
        <v>3.1611566078960839E-2</v>
      </c>
      <c r="C66" s="178">
        <f>RES_hhdet_tesh!C66/RES_summary!C$19</f>
        <v>3.6214452494890796E-2</v>
      </c>
      <c r="D66" s="178">
        <f>RES_hhdet_tesh!D66/RES_summary!D$19</f>
        <v>4.4632291326426321E-2</v>
      </c>
      <c r="E66" s="178">
        <f>RES_hhdet_tesh!E66/RES_summary!E$19</f>
        <v>5.1888352945915067E-2</v>
      </c>
      <c r="F66" s="178">
        <f>RES_hhdet_tesh!F66/RES_summary!F$19</f>
        <v>6.519831113833878E-2</v>
      </c>
      <c r="G66" s="178">
        <f>RES_hhdet_tesh!G66/RES_summary!G$19</f>
        <v>7.4476274498701145E-2</v>
      </c>
      <c r="H66" s="178">
        <f>RES_hhdet_tesh!H66/RES_summary!H$19</f>
        <v>9.4639442963480883E-2</v>
      </c>
      <c r="I66" s="178">
        <f>RES_hhdet_tesh!I66/RES_summary!I$19</f>
        <v>0.11414503762815766</v>
      </c>
      <c r="J66" s="178">
        <f>RES_hhdet_tesh!J66/RES_summary!J$19</f>
        <v>0.13760422076710779</v>
      </c>
      <c r="K66" s="178">
        <f>RES_hhdet_tesh!K66/RES_summary!K$19</f>
        <v>0.16189843546429536</v>
      </c>
      <c r="L66" s="178">
        <f>RES_hhdet_tesh!L66/RES_summary!L$19</f>
        <v>0.21304390084790145</v>
      </c>
      <c r="M66" s="178">
        <f>RES_hhdet_tesh!M66/RES_summary!M$19</f>
        <v>0.25085093763469429</v>
      </c>
      <c r="N66" s="178">
        <f>RES_hhdet_tesh!N66/RES_summary!N$19</f>
        <v>0.2863407746536169</v>
      </c>
      <c r="O66" s="178">
        <f>RES_hhdet_tesh!O66/RES_summary!O$19</f>
        <v>0.32198384993573081</v>
      </c>
      <c r="P66" s="178">
        <f>RES_hhdet_tesh!P66/RES_summary!P$19</f>
        <v>0.34241017317884725</v>
      </c>
      <c r="Q66" s="178">
        <f>RES_hhdet_tesh!Q66/RES_summary!Q$19</f>
        <v>0.38359783186549412</v>
      </c>
    </row>
    <row r="67" spans="1:17" ht="12" customHeight="1" x14ac:dyDescent="0.25">
      <c r="A67" s="23" t="s">
        <v>60</v>
      </c>
      <c r="B67" s="177">
        <f>RES_hhdet_tesh!B67/RES_summary!B$19</f>
        <v>3.1611566078960839E-2</v>
      </c>
      <c r="C67" s="177">
        <f>RES_hhdet_tesh!C67/RES_summary!C$19</f>
        <v>3.6214452494890796E-2</v>
      </c>
      <c r="D67" s="177">
        <f>RES_hhdet_tesh!D67/RES_summary!D$19</f>
        <v>4.4632291326426321E-2</v>
      </c>
      <c r="E67" s="177">
        <f>RES_hhdet_tesh!E67/RES_summary!E$19</f>
        <v>5.1888352945915067E-2</v>
      </c>
      <c r="F67" s="177">
        <f>RES_hhdet_tesh!F67/RES_summary!F$19</f>
        <v>6.519831113833878E-2</v>
      </c>
      <c r="G67" s="177">
        <f>RES_hhdet_tesh!G67/RES_summary!G$19</f>
        <v>7.4476274498701145E-2</v>
      </c>
      <c r="H67" s="177">
        <f>RES_hhdet_tesh!H67/RES_summary!H$19</f>
        <v>9.4639442963480883E-2</v>
      </c>
      <c r="I67" s="177">
        <f>RES_hhdet_tesh!I67/RES_summary!I$19</f>
        <v>0.11414503762815766</v>
      </c>
      <c r="J67" s="177">
        <f>RES_hhdet_tesh!J67/RES_summary!J$19</f>
        <v>0.13760422076710779</v>
      </c>
      <c r="K67" s="177">
        <f>RES_hhdet_tesh!K67/RES_summary!K$19</f>
        <v>0.16189843546429536</v>
      </c>
      <c r="L67" s="177">
        <f>RES_hhdet_tesh!L67/RES_summary!L$19</f>
        <v>0.21304390084790145</v>
      </c>
      <c r="M67" s="177">
        <f>RES_hhdet_tesh!M67/RES_summary!M$19</f>
        <v>0.25085093763469429</v>
      </c>
      <c r="N67" s="177">
        <f>RES_hhdet_tesh!N67/RES_summary!N$19</f>
        <v>0.2863407746536169</v>
      </c>
      <c r="O67" s="177">
        <f>RES_hhdet_tesh!O67/RES_summary!O$19</f>
        <v>0.32198384993573081</v>
      </c>
      <c r="P67" s="177">
        <f>RES_hhdet_tesh!P67/RES_summary!P$19</f>
        <v>0.34241017317884725</v>
      </c>
      <c r="Q67" s="177">
        <f>RES_hhdet_tesh!Q67/RES_summary!Q$19</f>
        <v>0.38359783186549412</v>
      </c>
    </row>
    <row r="68" spans="1:17" ht="12" customHeight="1" x14ac:dyDescent="0.25">
      <c r="A68" s="158" t="s">
        <v>63</v>
      </c>
      <c r="B68" s="178">
        <f>RES_hhdet_tesh!B68/RES_summary!B$19</f>
        <v>21.237178127909832</v>
      </c>
      <c r="C68" s="178">
        <f>RES_hhdet_tesh!C68/RES_summary!C$19</f>
        <v>21.082924970162011</v>
      </c>
      <c r="D68" s="178">
        <f>RES_hhdet_tesh!D68/RES_summary!D$19</f>
        <v>20.625439175686751</v>
      </c>
      <c r="E68" s="178">
        <f>RES_hhdet_tesh!E68/RES_summary!E$19</f>
        <v>20.556595887366012</v>
      </c>
      <c r="F68" s="178">
        <f>RES_hhdet_tesh!F68/RES_summary!F$19</f>
        <v>20.27109733852167</v>
      </c>
      <c r="G68" s="178">
        <f>RES_hhdet_tesh!G68/RES_summary!G$19</f>
        <v>20.164963415428474</v>
      </c>
      <c r="H68" s="178">
        <f>RES_hhdet_tesh!H68/RES_summary!H$19</f>
        <v>19.841614963206357</v>
      </c>
      <c r="I68" s="178">
        <f>RES_hhdet_tesh!I68/RES_summary!I$19</f>
        <v>19.71191550155697</v>
      </c>
      <c r="J68" s="178">
        <f>RES_hhdet_tesh!J68/RES_summary!J$19</f>
        <v>19.328219125424202</v>
      </c>
      <c r="K68" s="178">
        <f>RES_hhdet_tesh!K68/RES_summary!K$19</f>
        <v>19.021453608222224</v>
      </c>
      <c r="L68" s="178">
        <f>RES_hhdet_tesh!L68/RES_summary!L$19</f>
        <v>18.879157442090353</v>
      </c>
      <c r="M68" s="178">
        <f>RES_hhdet_tesh!M68/RES_summary!M$19</f>
        <v>18.724556650324455</v>
      </c>
      <c r="N68" s="178">
        <f>RES_hhdet_tesh!N68/RES_summary!N$19</f>
        <v>18.677118601282093</v>
      </c>
      <c r="O68" s="178">
        <f>RES_hhdet_tesh!O68/RES_summary!O$19</f>
        <v>18.565764944356768</v>
      </c>
      <c r="P68" s="178">
        <f>RES_hhdet_tesh!P68/RES_summary!P$19</f>
        <v>18.737312417983183</v>
      </c>
      <c r="Q68" s="178">
        <f>RES_hhdet_tesh!Q68/RES_summary!Q$19</f>
        <v>18.403499994599962</v>
      </c>
    </row>
    <row r="69" spans="1:17" ht="12" customHeight="1" x14ac:dyDescent="0.25">
      <c r="A69" s="167" t="s">
        <v>160</v>
      </c>
      <c r="B69" s="183">
        <f>RES_hhdet_tesh!B69/RES_summary!B$19</f>
        <v>21.024139549735061</v>
      </c>
      <c r="C69" s="183">
        <f>RES_hhdet_tesh!C69/RES_summary!C$19</f>
        <v>20.84320255455005</v>
      </c>
      <c r="D69" s="183">
        <f>RES_hhdet_tesh!D69/RES_summary!D$19</f>
        <v>20.434689722250415</v>
      </c>
      <c r="E69" s="183">
        <f>RES_hhdet_tesh!E69/RES_summary!E$19</f>
        <v>20.243970540706155</v>
      </c>
      <c r="F69" s="183">
        <f>RES_hhdet_tesh!F69/RES_summary!F$19</f>
        <v>20.026861190837945</v>
      </c>
      <c r="G69" s="183">
        <f>RES_hhdet_tesh!G69/RES_summary!G$19</f>
        <v>19.920229620951023</v>
      </c>
      <c r="H69" s="183">
        <f>RES_hhdet_tesh!H69/RES_summary!H$19</f>
        <v>19.485701297668992</v>
      </c>
      <c r="I69" s="183">
        <f>RES_hhdet_tesh!I69/RES_summary!I$19</f>
        <v>19.438038833633392</v>
      </c>
      <c r="J69" s="183">
        <f>RES_hhdet_tesh!J69/RES_summary!J$19</f>
        <v>19.12979201152033</v>
      </c>
      <c r="K69" s="183">
        <f>RES_hhdet_tesh!K69/RES_summary!K$19</f>
        <v>18.827104741125218</v>
      </c>
      <c r="L69" s="183">
        <f>RES_hhdet_tesh!L69/RES_summary!L$19</f>
        <v>18.747941117476252</v>
      </c>
      <c r="M69" s="183">
        <f>RES_hhdet_tesh!M69/RES_summary!M$19</f>
        <v>18.520432479064574</v>
      </c>
      <c r="N69" s="183">
        <f>RES_hhdet_tesh!N69/RES_summary!N$19</f>
        <v>18.531669518103168</v>
      </c>
      <c r="O69" s="183">
        <f>RES_hhdet_tesh!O69/RES_summary!O$19</f>
        <v>18.414593447711898</v>
      </c>
      <c r="P69" s="183">
        <f>RES_hhdet_tesh!P69/RES_summary!P$19</f>
        <v>18.555249323414088</v>
      </c>
      <c r="Q69" s="183">
        <f>RES_hhdet_tesh!Q69/RES_summary!Q$19</f>
        <v>18.265450680718384</v>
      </c>
    </row>
    <row r="70" spans="1:17" ht="12" customHeight="1" x14ac:dyDescent="0.25">
      <c r="A70" s="167" t="s">
        <v>159</v>
      </c>
      <c r="B70" s="183">
        <f>RES_hhdet_tesh!B70/RES_summary!B$19</f>
        <v>21.024091322148063</v>
      </c>
      <c r="C70" s="183">
        <f>RES_hhdet_tesh!C70/RES_summary!C$19</f>
        <v>20.937621508527979</v>
      </c>
      <c r="D70" s="183">
        <f>RES_hhdet_tesh!D70/RES_summary!D$19</f>
        <v>20.636637673306776</v>
      </c>
      <c r="E70" s="183">
        <f>RES_hhdet_tesh!E70/RES_summary!E$19</f>
        <v>20.541826922756247</v>
      </c>
      <c r="F70" s="183">
        <f>RES_hhdet_tesh!F70/RES_summary!F$19</f>
        <v>20.414539341479461</v>
      </c>
      <c r="G70" s="183">
        <f>RES_hhdet_tesh!G70/RES_summary!G$19</f>
        <v>20.353549663079114</v>
      </c>
      <c r="H70" s="183">
        <f>RES_hhdet_tesh!H70/RES_summary!H$19</f>
        <v>20.001231087850805</v>
      </c>
      <c r="I70" s="183">
        <f>RES_hhdet_tesh!I70/RES_summary!I$19</f>
        <v>19.946095768913974</v>
      </c>
      <c r="J70" s="183">
        <f>RES_hhdet_tesh!J70/RES_summary!J$19</f>
        <v>19.601698528080913</v>
      </c>
      <c r="K70" s="183">
        <f>RES_hhdet_tesh!K70/RES_summary!K$19</f>
        <v>19.32308057754544</v>
      </c>
      <c r="L70" s="183">
        <f>RES_hhdet_tesh!L70/RES_summary!L$19</f>
        <v>19.268955595262756</v>
      </c>
      <c r="M70" s="183">
        <f>RES_hhdet_tesh!M70/RES_summary!M$19</f>
        <v>19.053713562174618</v>
      </c>
      <c r="N70" s="183">
        <f>RES_hhdet_tesh!N70/RES_summary!N$19</f>
        <v>19.026631636269943</v>
      </c>
      <c r="O70" s="183">
        <f>RES_hhdet_tesh!O70/RES_summary!O$19</f>
        <v>18.859699337859603</v>
      </c>
      <c r="P70" s="183">
        <f>RES_hhdet_tesh!P70/RES_summary!P$19</f>
        <v>18.976830838139644</v>
      </c>
      <c r="Q70" s="183">
        <f>RES_hhdet_tesh!Q70/RES_summary!Q$19</f>
        <v>18.610479997409524</v>
      </c>
    </row>
    <row r="71" spans="1:17" ht="12" customHeight="1" x14ac:dyDescent="0.25">
      <c r="A71" s="166" t="s">
        <v>109</v>
      </c>
      <c r="B71" s="182">
        <f>RES_hhdet_tesh!B71/RES_summary!B$19</f>
        <v>15.768104662301267</v>
      </c>
      <c r="C71" s="182">
        <f>RES_hhdet_tesh!C71/RES_summary!C$19</f>
        <v>15.697175621428219</v>
      </c>
      <c r="D71" s="182">
        <f>RES_hhdet_tesh!D71/RES_summary!D$19</f>
        <v>15.47321929544704</v>
      </c>
      <c r="E71" s="182">
        <f>RES_hhdet_tesh!E71/RES_summary!E$19</f>
        <v>15.401801966777377</v>
      </c>
      <c r="F71" s="182">
        <f>RES_hhdet_tesh!F71/RES_summary!F$19</f>
        <v>15.305667436943102</v>
      </c>
      <c r="G71" s="182">
        <f>RES_hhdet_tesh!G71/RES_summary!G$19</f>
        <v>15.275706562969336</v>
      </c>
      <c r="H71" s="182">
        <f>RES_hhdet_tesh!H71/RES_summary!H$19</f>
        <v>13.851802467264138</v>
      </c>
      <c r="I71" s="182">
        <f>RES_hhdet_tesh!I71/RES_summary!I$19</f>
        <v>12.429877285343036</v>
      </c>
      <c r="J71" s="182">
        <f>RES_hhdet_tesh!J71/RES_summary!J$19</f>
        <v>14.655603037160409</v>
      </c>
      <c r="K71" s="182">
        <f>RES_hhdet_tesh!K71/RES_summary!K$19</f>
        <v>14.438174832326945</v>
      </c>
      <c r="L71" s="182">
        <f>RES_hhdet_tesh!L71/RES_summary!L$19</f>
        <v>14.403202997555985</v>
      </c>
      <c r="M71" s="182">
        <f>RES_hhdet_tesh!M71/RES_summary!M$19</f>
        <v>14.236428465906069</v>
      </c>
      <c r="N71" s="182">
        <f>RES_hhdet_tesh!N71/RES_summary!N$19</f>
        <v>14.242519446251144</v>
      </c>
      <c r="O71" s="182">
        <f>RES_hhdet_tesh!O71/RES_summary!O$19</f>
        <v>14.120578002518819</v>
      </c>
      <c r="P71" s="182">
        <f>RES_hhdet_tesh!P71/RES_summary!P$19</f>
        <v>14.195299967047525</v>
      </c>
      <c r="Q71" s="182">
        <f>RES_hhdet_tesh!Q71/RES_summary!Q$19</f>
        <v>13.954633189628534</v>
      </c>
    </row>
    <row r="72" spans="1:17" ht="12" customHeight="1" x14ac:dyDescent="0.25">
      <c r="A72" s="147" t="s">
        <v>59</v>
      </c>
      <c r="B72" s="181">
        <f>RES_hhdet_tesh!B72/RES_summary!B$19</f>
        <v>5.2559866598467977</v>
      </c>
      <c r="C72" s="181">
        <f>RES_hhdet_tesh!C72/RES_summary!C$19</f>
        <v>5.2404458870997628</v>
      </c>
      <c r="D72" s="181">
        <f>RES_hhdet_tesh!D72/RES_summary!D$19</f>
        <v>5.1634183778597365</v>
      </c>
      <c r="E72" s="181">
        <f>RES_hhdet_tesh!E72/RES_summary!E$19</f>
        <v>5.1400249559788662</v>
      </c>
      <c r="F72" s="181">
        <f>RES_hhdet_tesh!F72/RES_summary!F$19</f>
        <v>5.1088719045363584</v>
      </c>
      <c r="G72" s="181">
        <f>RES_hhdet_tesh!G72/RES_summary!G$19</f>
        <v>5.0778431001097752</v>
      </c>
      <c r="H72" s="181">
        <f>RES_hhdet_tesh!H72/RES_summary!H$19</f>
        <v>6.1494286205866624</v>
      </c>
      <c r="I72" s="181">
        <f>RES_hhdet_tesh!I72/RES_summary!I$19</f>
        <v>7.51621848357094</v>
      </c>
      <c r="J72" s="181">
        <f>RES_hhdet_tesh!J72/RES_summary!J$19</f>
        <v>4.9460954909205013</v>
      </c>
      <c r="K72" s="181">
        <f>RES_hhdet_tesh!K72/RES_summary!K$19</f>
        <v>4.8849057452184921</v>
      </c>
      <c r="L72" s="181">
        <f>RES_hhdet_tesh!L72/RES_summary!L$19</f>
        <v>4.865752597706769</v>
      </c>
      <c r="M72" s="181">
        <f>RES_hhdet_tesh!M72/RES_summary!M$19</f>
        <v>4.8172850962685514</v>
      </c>
      <c r="N72" s="181">
        <f>RES_hhdet_tesh!N72/RES_summary!N$19</f>
        <v>4.7841121900187975</v>
      </c>
      <c r="O72" s="181">
        <f>RES_hhdet_tesh!O72/RES_summary!O$19</f>
        <v>4.7391213353407835</v>
      </c>
      <c r="P72" s="181">
        <f>RES_hhdet_tesh!P72/RES_summary!P$19</f>
        <v>4.7815308710921212</v>
      </c>
      <c r="Q72" s="181">
        <f>RES_hhdet_tesh!Q72/RES_summary!Q$19</f>
        <v>4.6558468077809856</v>
      </c>
    </row>
    <row r="73" spans="1:17" ht="12" customHeight="1" x14ac:dyDescent="0.25">
      <c r="A73" s="163" t="s">
        <v>142</v>
      </c>
      <c r="B73" s="180">
        <f>RES_hhdet_tesh!B73/RES_summary!B$19</f>
        <v>22.670048882106016</v>
      </c>
      <c r="C73" s="180">
        <f>RES_hhdet_tesh!C73/RES_summary!C$19</f>
        <v>22.693700256126789</v>
      </c>
      <c r="D73" s="180">
        <f>RES_hhdet_tesh!D73/RES_summary!D$19</f>
        <v>21.913861154845193</v>
      </c>
      <c r="E73" s="180">
        <f>RES_hhdet_tesh!E73/RES_summary!E$19</f>
        <v>22.689031541287328</v>
      </c>
      <c r="F73" s="180">
        <f>RES_hhdet_tesh!F73/RES_summary!F$19</f>
        <v>22.060666390094219</v>
      </c>
      <c r="G73" s="180">
        <f>RES_hhdet_tesh!G73/RES_summary!G$19</f>
        <v>21.900711302162279</v>
      </c>
      <c r="H73" s="180">
        <f>RES_hhdet_tesh!H73/RES_summary!H$19</f>
        <v>22.671372497439204</v>
      </c>
      <c r="I73" s="180">
        <f>RES_hhdet_tesh!I73/RES_summary!I$19</f>
        <v>22.233499871150553</v>
      </c>
      <c r="J73" s="180">
        <f>RES_hhdet_tesh!J73/RES_summary!J$19</f>
        <v>21.630532867957111</v>
      </c>
      <c r="K73" s="180">
        <f>RES_hhdet_tesh!K73/RES_summary!K$19</f>
        <v>21.638600539248401</v>
      </c>
      <c r="L73" s="180">
        <f>RES_hhdet_tesh!L73/RES_summary!L$19</f>
        <v>20.829190718020907</v>
      </c>
      <c r="M73" s="180">
        <f>RES_hhdet_tesh!M73/RES_summary!M$19</f>
        <v>21.959586887731227</v>
      </c>
      <c r="N73" s="180">
        <f>RES_hhdet_tesh!N73/RES_summary!N$19</f>
        <v>21.560822367651625</v>
      </c>
      <c r="O73" s="180">
        <f>RES_hhdet_tesh!O73/RES_summary!O$19</f>
        <v>21.605587703331327</v>
      </c>
      <c r="P73" s="180">
        <f>RES_hhdet_tesh!P73/RES_summary!P$19</f>
        <v>22.63898176711491</v>
      </c>
      <c r="Q73" s="180">
        <f>RES_hhdet_tesh!Q73/RES_summary!Q$19</f>
        <v>21.531990410075228</v>
      </c>
    </row>
    <row r="74" spans="1:17" ht="12" customHeight="1" x14ac:dyDescent="0.25">
      <c r="A74" s="161" t="s">
        <v>141</v>
      </c>
      <c r="B74" s="179">
        <f>RES_hhdet_tesh!B74/RES_summary!B$19</f>
        <v>22.258523321425795</v>
      </c>
      <c r="C74" s="179">
        <f>RES_hhdet_tesh!C74/RES_summary!C$19</f>
        <v>22.367686334482919</v>
      </c>
      <c r="D74" s="179">
        <f>RES_hhdet_tesh!D74/RES_summary!D$19</f>
        <v>21.813832645340408</v>
      </c>
      <c r="E74" s="179">
        <f>RES_hhdet_tesh!E74/RES_summary!E$19</f>
        <v>22.471379199676552</v>
      </c>
      <c r="F74" s="179">
        <f>RES_hhdet_tesh!F74/RES_summary!F$19</f>
        <v>21.980674377612686</v>
      </c>
      <c r="G74" s="179">
        <f>RES_hhdet_tesh!G74/RES_summary!G$19</f>
        <v>21.892731929300435</v>
      </c>
      <c r="H74" s="179">
        <f>RES_hhdet_tesh!H74/RES_summary!H$19</f>
        <v>22.215791025639945</v>
      </c>
      <c r="I74" s="179">
        <f>RES_hhdet_tesh!I74/RES_summary!I$19</f>
        <v>21.608799013056682</v>
      </c>
      <c r="J74" s="179">
        <f>RES_hhdet_tesh!J74/RES_summary!J$19</f>
        <v>21.27631331541032</v>
      </c>
      <c r="K74" s="179">
        <f>RES_hhdet_tesh!K74/RES_summary!K$19</f>
        <v>21.183809459390421</v>
      </c>
      <c r="L74" s="179">
        <f>RES_hhdet_tesh!L74/RES_summary!L$19</f>
        <v>20.513907348623963</v>
      </c>
      <c r="M74" s="179">
        <f>RES_hhdet_tesh!M74/RES_summary!M$19</f>
        <v>21.333597622990723</v>
      </c>
      <c r="N74" s="179">
        <f>RES_hhdet_tesh!N74/RES_summary!N$19</f>
        <v>20.979461378082327</v>
      </c>
      <c r="O74" s="179">
        <f>RES_hhdet_tesh!O74/RES_summary!O$19</f>
        <v>20.972040858713218</v>
      </c>
      <c r="P74" s="179">
        <f>RES_hhdet_tesh!P74/RES_summary!P$19</f>
        <v>21.77881764699509</v>
      </c>
      <c r="Q74" s="179">
        <f>RES_hhdet_tesh!Q74/RES_summary!Q$19</f>
        <v>20.811623343517567</v>
      </c>
    </row>
    <row r="75" spans="1:17" ht="12" customHeight="1" x14ac:dyDescent="0.25">
      <c r="A75" s="148" t="s">
        <v>60</v>
      </c>
      <c r="B75" s="177">
        <f>RES_hhdet_tesh!B75/RES_summary!B$19</f>
        <v>17.002536661579001</v>
      </c>
      <c r="C75" s="177">
        <f>RES_hhdet_tesh!C75/RES_summary!C$19</f>
        <v>17.127240447383151</v>
      </c>
      <c r="D75" s="177">
        <f>RES_hhdet_tesh!D75/RES_summary!D$19</f>
        <v>16.650414267480677</v>
      </c>
      <c r="E75" s="177">
        <f>RES_hhdet_tesh!E75/RES_summary!E$19</f>
        <v>17.331354243697685</v>
      </c>
      <c r="F75" s="177">
        <f>RES_hhdet_tesh!F75/RES_summary!F$19</f>
        <v>16.871802473076304</v>
      </c>
      <c r="G75" s="177">
        <f>RES_hhdet_tesh!G75/RES_summary!G$19</f>
        <v>16.814888829190661</v>
      </c>
      <c r="H75" s="177">
        <f>RES_hhdet_tesh!H75/RES_summary!H$19</f>
        <v>16.066362405053287</v>
      </c>
      <c r="I75" s="177">
        <f>RES_hhdet_tesh!I75/RES_summary!I$19</f>
        <v>14.092580529485746</v>
      </c>
      <c r="J75" s="177">
        <f>RES_hhdet_tesh!J75/RES_summary!J$19</f>
        <v>16.330217824489814</v>
      </c>
      <c r="K75" s="177">
        <f>RES_hhdet_tesh!K75/RES_summary!K$19</f>
        <v>16.298903714171932</v>
      </c>
      <c r="L75" s="177">
        <f>RES_hhdet_tesh!L75/RES_summary!L$19</f>
        <v>15.648154750917197</v>
      </c>
      <c r="M75" s="177">
        <f>RES_hhdet_tesh!M75/RES_summary!M$19</f>
        <v>16.516312526722171</v>
      </c>
      <c r="N75" s="177">
        <f>RES_hhdet_tesh!N75/RES_summary!N$19</f>
        <v>16.195349188063531</v>
      </c>
      <c r="O75" s="177">
        <f>RES_hhdet_tesh!O75/RES_summary!O$19</f>
        <v>16.232919523372455</v>
      </c>
      <c r="P75" s="177">
        <f>RES_hhdet_tesh!P75/RES_summary!P$19</f>
        <v>16.997286775902971</v>
      </c>
      <c r="Q75" s="177">
        <f>RES_hhdet_tesh!Q75/RES_summary!Q$19</f>
        <v>16.155776535736585</v>
      </c>
    </row>
    <row r="76" spans="1:17" ht="12" customHeight="1" x14ac:dyDescent="0.25">
      <c r="A76" s="148" t="s">
        <v>59</v>
      </c>
      <c r="B76" s="177">
        <f>RES_hhdet_tesh!B76/RES_summary!B$19</f>
        <v>5.2559866598467986</v>
      </c>
      <c r="C76" s="177">
        <f>RES_hhdet_tesh!C76/RES_summary!C$19</f>
        <v>5.2404458870997619</v>
      </c>
      <c r="D76" s="177">
        <f>RES_hhdet_tesh!D76/RES_summary!D$19</f>
        <v>5.1634183778597347</v>
      </c>
      <c r="E76" s="177">
        <f>RES_hhdet_tesh!E76/RES_summary!E$19</f>
        <v>5.1400249559788653</v>
      </c>
      <c r="F76" s="177">
        <f>RES_hhdet_tesh!F76/RES_summary!F$19</f>
        <v>5.1088719045363851</v>
      </c>
      <c r="G76" s="177">
        <f>RES_hhdet_tesh!G76/RES_summary!G$19</f>
        <v>5.0778431001097744</v>
      </c>
      <c r="H76" s="177">
        <f>RES_hhdet_tesh!H76/RES_summary!H$19</f>
        <v>6.1494286205866624</v>
      </c>
      <c r="I76" s="177">
        <f>RES_hhdet_tesh!I76/RES_summary!I$19</f>
        <v>7.5162184835709409</v>
      </c>
      <c r="J76" s="177">
        <f>RES_hhdet_tesh!J76/RES_summary!J$19</f>
        <v>4.9460954909205022</v>
      </c>
      <c r="K76" s="177">
        <f>RES_hhdet_tesh!K76/RES_summary!K$19</f>
        <v>4.884905745218493</v>
      </c>
      <c r="L76" s="177">
        <f>RES_hhdet_tesh!L76/RES_summary!L$19</f>
        <v>4.8657525977067655</v>
      </c>
      <c r="M76" s="177">
        <f>RES_hhdet_tesh!M76/RES_summary!M$19</f>
        <v>4.8172850962685505</v>
      </c>
      <c r="N76" s="177">
        <f>RES_hhdet_tesh!N76/RES_summary!N$19</f>
        <v>4.7841121900187984</v>
      </c>
      <c r="O76" s="177">
        <f>RES_hhdet_tesh!O76/RES_summary!O$19</f>
        <v>4.739121335340764</v>
      </c>
      <c r="P76" s="177">
        <f>RES_hhdet_tesh!P76/RES_summary!P$19</f>
        <v>4.7815308710921203</v>
      </c>
      <c r="Q76" s="177">
        <f>RES_hhdet_tesh!Q76/RES_summary!Q$19</f>
        <v>4.6558468077809847</v>
      </c>
    </row>
    <row r="77" spans="1:17" ht="12" customHeight="1" x14ac:dyDescent="0.25">
      <c r="A77" s="158" t="s">
        <v>62</v>
      </c>
      <c r="B77" s="178">
        <f>RES_hhdet_tesh!B77/RES_summary!B$19</f>
        <v>4.0179988116004388</v>
      </c>
      <c r="C77" s="178">
        <f>RES_hhdet_tesh!C77/RES_summary!C$19</f>
        <v>3.8955946602845466</v>
      </c>
      <c r="D77" s="178">
        <f>RES_hhdet_tesh!D77/RES_summary!D$19</f>
        <v>3.9998719473646096</v>
      </c>
      <c r="E77" s="178">
        <f>RES_hhdet_tesh!E77/RES_summary!E$19</f>
        <v>4.0024156244402054</v>
      </c>
      <c r="F77" s="178">
        <f>RES_hhdet_tesh!F77/RES_summary!F$19</f>
        <v>4.0386796508359133</v>
      </c>
      <c r="G77" s="178">
        <f>RES_hhdet_tesh!G77/RES_summary!G$19</f>
        <v>4.147369741627883</v>
      </c>
      <c r="H77" s="178">
        <f>RES_hhdet_tesh!H77/RES_summary!H$19</f>
        <v>4.171190736943104</v>
      </c>
      <c r="I77" s="178">
        <f>RES_hhdet_tesh!I77/RES_summary!I$19</f>
        <v>4.3318582214441994</v>
      </c>
      <c r="J77" s="178">
        <f>RES_hhdet_tesh!J77/RES_summary!J$19</f>
        <v>4.2712615075808262</v>
      </c>
      <c r="K77" s="178">
        <f>RES_hhdet_tesh!K77/RES_summary!K$19</f>
        <v>4.3376889852379437</v>
      </c>
      <c r="L77" s="178">
        <f>RES_hhdet_tesh!L77/RES_summary!L$19</f>
        <v>4.2038983268318377</v>
      </c>
      <c r="M77" s="178">
        <f>RES_hhdet_tesh!M77/RES_summary!M$19</f>
        <v>4.3219243554458187</v>
      </c>
      <c r="N77" s="178">
        <f>RES_hhdet_tesh!N77/RES_summary!N$19</f>
        <v>4.534536138348539</v>
      </c>
      <c r="O77" s="178">
        <f>RES_hhdet_tesh!O77/RES_summary!O$19</f>
        <v>4.5401990408866908</v>
      </c>
      <c r="P77" s="178">
        <f>RES_hhdet_tesh!P77/RES_summary!P$19</f>
        <v>4.6788852120312434</v>
      </c>
      <c r="Q77" s="178">
        <f>RES_hhdet_tesh!Q77/RES_summary!Q$19</f>
        <v>4.721867707459027</v>
      </c>
    </row>
    <row r="78" spans="1:17" ht="12" customHeight="1" x14ac:dyDescent="0.25">
      <c r="A78" s="23" t="s">
        <v>109</v>
      </c>
      <c r="B78" s="177">
        <f>RES_hhdet_tesh!B78/RES_summary!B$19</f>
        <v>3.9612800629172042</v>
      </c>
      <c r="C78" s="177">
        <f>RES_hhdet_tesh!C78/RES_summary!C$19</f>
        <v>3.8523801880553692</v>
      </c>
      <c r="D78" s="177">
        <f>RES_hhdet_tesh!D78/RES_summary!D$19</f>
        <v>3.968255541714623</v>
      </c>
      <c r="E78" s="177">
        <f>RES_hhdet_tesh!E78/RES_summary!E$19</f>
        <v>3.9519818414025747</v>
      </c>
      <c r="F78" s="177">
        <f>RES_hhdet_tesh!F78/RES_summary!F$19</f>
        <v>4.0032572751747999</v>
      </c>
      <c r="G78" s="177">
        <f>RES_hhdet_tesh!G78/RES_summary!G$19</f>
        <v>4.1019552930955934</v>
      </c>
      <c r="H78" s="177">
        <f>RES_hhdet_tesh!H78/RES_summary!H$19</f>
        <v>4.1275614716079998</v>
      </c>
      <c r="I78" s="177">
        <f>RES_hhdet_tesh!I78/RES_summary!I$19</f>
        <v>4.2836260489395022</v>
      </c>
      <c r="J78" s="177">
        <f>RES_hhdet_tesh!J78/RES_summary!J$19</f>
        <v>4.2471377412283191</v>
      </c>
      <c r="K78" s="177">
        <f>RES_hhdet_tesh!K78/RES_summary!K$19</f>
        <v>4.3045639062875063</v>
      </c>
      <c r="L78" s="177">
        <f>RES_hhdet_tesh!L78/RES_summary!L$19</f>
        <v>4.1884704528627372</v>
      </c>
      <c r="M78" s="177">
        <f>RES_hhdet_tesh!M78/RES_summary!M$19</f>
        <v>4.2896215612654371</v>
      </c>
      <c r="N78" s="177">
        <f>RES_hhdet_tesh!N78/RES_summary!N$19</f>
        <v>4.5123443661540046</v>
      </c>
      <c r="O78" s="177">
        <f>RES_hhdet_tesh!O78/RES_summary!O$19</f>
        <v>4.5196093796822998</v>
      </c>
      <c r="P78" s="177">
        <f>RES_hhdet_tesh!P78/RES_summary!P$19</f>
        <v>4.6461945602796284</v>
      </c>
      <c r="Q78" s="177">
        <f>RES_hhdet_tesh!Q78/RES_summary!Q$19</f>
        <v>4.7074363217851696</v>
      </c>
    </row>
    <row r="79" spans="1:17" ht="12" customHeight="1" x14ac:dyDescent="0.25">
      <c r="A79" s="29" t="s">
        <v>140</v>
      </c>
      <c r="B79" s="176">
        <f>RES_hhdet_tesh!B79/RES_summary!B$19</f>
        <v>4.2713965797601503</v>
      </c>
      <c r="C79" s="176">
        <f>RES_hhdet_tesh!C79/RES_summary!C$19</f>
        <v>4.1356450775084985</v>
      </c>
      <c r="D79" s="176">
        <f>RES_hhdet_tesh!D79/RES_summary!D$19</f>
        <v>4.1722837120348908</v>
      </c>
      <c r="E79" s="176">
        <f>RES_hhdet_tesh!E79/RES_summary!E$19</f>
        <v>4.2960285464719066</v>
      </c>
      <c r="F79" s="176">
        <f>RES_hhdet_tesh!F79/RES_summary!F$19</f>
        <v>4.2555535431811968</v>
      </c>
      <c r="G79" s="176">
        <f>RES_hhdet_tesh!G79/RES_summary!G$19</f>
        <v>4.4168477149903458</v>
      </c>
      <c r="H79" s="176">
        <f>RES_hhdet_tesh!H79/RES_summary!H$19</f>
        <v>4.4391285664307372</v>
      </c>
      <c r="I79" s="176">
        <f>RES_hhdet_tesh!I79/RES_summary!I$19</f>
        <v>4.6220412779554589</v>
      </c>
      <c r="J79" s="176">
        <f>RES_hhdet_tesh!J79/RES_summary!J$19</f>
        <v>4.4806104768439363</v>
      </c>
      <c r="K79" s="176">
        <f>RES_hhdet_tesh!K79/RES_summary!K$19</f>
        <v>4.6133933165609378</v>
      </c>
      <c r="L79" s="176">
        <f>RES_hhdet_tesh!L79/RES_summary!L$19</f>
        <v>4.4016433338356089</v>
      </c>
      <c r="M79" s="176">
        <f>RES_hhdet_tesh!M79/RES_summary!M$19</f>
        <v>4.6348057341155835</v>
      </c>
      <c r="N79" s="176">
        <f>RES_hhdet_tesh!N79/RES_summary!N$19</f>
        <v>4.8431990175762909</v>
      </c>
      <c r="O79" s="176">
        <f>RES_hhdet_tesh!O79/RES_summary!O$19</f>
        <v>4.8751600656764902</v>
      </c>
      <c r="P79" s="176">
        <f>RES_hhdet_tesh!P79/RES_summary!P$19</f>
        <v>5.1287300949618047</v>
      </c>
      <c r="Q79" s="176">
        <f>RES_hhdet_tesh!Q79/RES_summary!Q$19</f>
        <v>5.2500776378627751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120.23904434174734</v>
      </c>
      <c r="C81" s="184">
        <f>RES_hhdet_tesh!C81/RES_summary!C$19</f>
        <v>124.51048088635085</v>
      </c>
      <c r="D81" s="184">
        <f>RES_hhdet_tesh!D81/RES_summary!D$19</f>
        <v>123.45124815485609</v>
      </c>
      <c r="E81" s="184">
        <f>RES_hhdet_tesh!E81/RES_summary!E$19</f>
        <v>124.27242774631509</v>
      </c>
      <c r="F81" s="184">
        <f>RES_hhdet_tesh!F81/RES_summary!F$19</f>
        <v>123.6648457281121</v>
      </c>
      <c r="G81" s="184">
        <f>RES_hhdet_tesh!G81/RES_summary!G$19</f>
        <v>124.90727738439502</v>
      </c>
      <c r="H81" s="184">
        <f>RES_hhdet_tesh!H81/RES_summary!H$19</f>
        <v>124.04624036121587</v>
      </c>
      <c r="I81" s="184">
        <f>RES_hhdet_tesh!I81/RES_summary!I$19</f>
        <v>120.14363259613749</v>
      </c>
      <c r="J81" s="184">
        <f>RES_hhdet_tesh!J81/RES_summary!J$19</f>
        <v>126.14185532559974</v>
      </c>
      <c r="K81" s="184">
        <f>RES_hhdet_tesh!K81/RES_summary!K$19</f>
        <v>120.55404934758744</v>
      </c>
      <c r="L81" s="184">
        <f>RES_hhdet_tesh!L81/RES_summary!L$19</f>
        <v>134.02210138100529</v>
      </c>
      <c r="M81" s="184">
        <f>RES_hhdet_tesh!M81/RES_summary!M$19</f>
        <v>101.66315770055554</v>
      </c>
      <c r="N81" s="184">
        <f>RES_hhdet_tesh!N81/RES_summary!N$19</f>
        <v>115.50042730860032</v>
      </c>
      <c r="O81" s="184">
        <f>RES_hhdet_tesh!O81/RES_summary!O$19</f>
        <v>115.55309595388395</v>
      </c>
      <c r="P81" s="184">
        <f>RES_hhdet_tesh!P81/RES_summary!P$19</f>
        <v>95.230577955288965</v>
      </c>
      <c r="Q81" s="184">
        <f>RES_hhdet_tesh!Q81/RES_summary!Q$19</f>
        <v>98.637110589515771</v>
      </c>
    </row>
    <row r="82" spans="1:17" ht="12.95" customHeight="1" x14ac:dyDescent="0.25">
      <c r="A82" s="158" t="s">
        <v>65</v>
      </c>
      <c r="B82" s="178">
        <f>RES_hhdet_tesh!B82/RES_summary!B$19</f>
        <v>94.002514617357818</v>
      </c>
      <c r="C82" s="178">
        <f>RES_hhdet_tesh!C82/RES_summary!C$19</f>
        <v>98.425877490879955</v>
      </c>
      <c r="D82" s="178">
        <f>RES_hhdet_tesh!D82/RES_summary!D$19</f>
        <v>97.942637866375563</v>
      </c>
      <c r="E82" s="178">
        <f>RES_hhdet_tesh!E82/RES_summary!E$19</f>
        <v>98.366761146356581</v>
      </c>
      <c r="F82" s="178">
        <f>RES_hhdet_tesh!F82/RES_summary!F$19</f>
        <v>98.153320257884161</v>
      </c>
      <c r="G82" s="178">
        <f>RES_hhdet_tesh!G82/RES_summary!G$19</f>
        <v>99.355690344035068</v>
      </c>
      <c r="H82" s="178">
        <f>RES_hhdet_tesh!H82/RES_summary!H$19</f>
        <v>98.144560603079995</v>
      </c>
      <c r="I82" s="178">
        <f>RES_hhdet_tesh!I82/RES_summary!I$19</f>
        <v>94.28537908604153</v>
      </c>
      <c r="J82" s="178">
        <f>RES_hhdet_tesh!J82/RES_summary!J$19</f>
        <v>100.80517738857009</v>
      </c>
      <c r="K82" s="178">
        <f>RES_hhdet_tesh!K82/RES_summary!K$19</f>
        <v>95.296566720989958</v>
      </c>
      <c r="L82" s="178">
        <f>RES_hhdet_tesh!L82/RES_summary!L$19</f>
        <v>109.46661630519944</v>
      </c>
      <c r="M82" s="178">
        <f>RES_hhdet_tesh!M82/RES_summary!M$19</f>
        <v>76.448693034064647</v>
      </c>
      <c r="N82" s="178">
        <f>RES_hhdet_tesh!N82/RES_summary!N$19</f>
        <v>90.411143808475572</v>
      </c>
      <c r="O82" s="178">
        <f>RES_hhdet_tesh!O82/RES_summary!O$19</f>
        <v>90.523948954984661</v>
      </c>
      <c r="P82" s="178">
        <f>RES_hhdet_tesh!P82/RES_summary!P$19</f>
        <v>69.386522795861254</v>
      </c>
      <c r="Q82" s="178">
        <f>RES_hhdet_tesh!Q82/RES_summary!Q$19</f>
        <v>73.433953897195963</v>
      </c>
    </row>
    <row r="83" spans="1:17" ht="12" customHeight="1" x14ac:dyDescent="0.25">
      <c r="A83" s="23" t="s">
        <v>157</v>
      </c>
      <c r="B83" s="177">
        <f>RES_hhdet_tesh!B83/RES_summary!B$19</f>
        <v>93.165541161826638</v>
      </c>
      <c r="C83" s="177">
        <f>RES_hhdet_tesh!C83/RES_summary!C$19</f>
        <v>97.495600022577094</v>
      </c>
      <c r="D83" s="177">
        <f>RES_hhdet_tesh!D83/RES_summary!D$19</f>
        <v>97.213622792965182</v>
      </c>
      <c r="E83" s="177">
        <f>RES_hhdet_tesh!E83/RES_summary!E$19</f>
        <v>97.16394500193546</v>
      </c>
      <c r="F83" s="177">
        <f>RES_hhdet_tesh!F83/RES_summary!F$19</f>
        <v>97.201389385636602</v>
      </c>
      <c r="G83" s="177">
        <f>RES_hhdet_tesh!G83/RES_summary!G$19</f>
        <v>98.211509168109444</v>
      </c>
      <c r="H83" s="177">
        <f>RES_hhdet_tesh!H83/RES_summary!H$19</f>
        <v>96.9849790932019</v>
      </c>
      <c r="I83" s="177">
        <f>RES_hhdet_tesh!I83/RES_summary!I$19</f>
        <v>93.10809345036796</v>
      </c>
      <c r="J83" s="177">
        <f>RES_hhdet_tesh!J83/RES_summary!J$19</f>
        <v>99.85105363479299</v>
      </c>
      <c r="K83" s="177">
        <f>RES_hhdet_tesh!K83/RES_summary!K$19</f>
        <v>94.251198396460765</v>
      </c>
      <c r="L83" s="177">
        <f>RES_hhdet_tesh!L83/RES_summary!L$19</f>
        <v>108.69474188270046</v>
      </c>
      <c r="M83" s="177">
        <f>RES_hhdet_tesh!M83/RES_summary!M$19</f>
        <v>75.557429032447189</v>
      </c>
      <c r="N83" s="177">
        <f>RES_hhdet_tesh!N83/RES_summary!N$19</f>
        <v>89.591850229661105</v>
      </c>
      <c r="O83" s="177">
        <f>RES_hhdet_tesh!O83/RES_summary!O$19</f>
        <v>89.74126656547746</v>
      </c>
      <c r="P83" s="177">
        <f>RES_hhdet_tesh!P83/RES_summary!P$19</f>
        <v>68.550169157748812</v>
      </c>
      <c r="Q83" s="177">
        <f>RES_hhdet_tesh!Q83/RES_summary!Q$19</f>
        <v>72.650264974580551</v>
      </c>
    </row>
    <row r="84" spans="1:17" ht="12" customHeight="1" x14ac:dyDescent="0.25">
      <c r="A84" s="23" t="s">
        <v>60</v>
      </c>
      <c r="B84" s="177">
        <f>RES_hhdet_tesh!B84/RES_summary!B$19</f>
        <v>0.83697345553118163</v>
      </c>
      <c r="C84" s="177">
        <f>RES_hhdet_tesh!C84/RES_summary!C$19</f>
        <v>0.93027746830285429</v>
      </c>
      <c r="D84" s="177">
        <f>RES_hhdet_tesh!D84/RES_summary!D$19</f>
        <v>0.72901507341037786</v>
      </c>
      <c r="E84" s="177">
        <f>RES_hhdet_tesh!E84/RES_summary!E$19</f>
        <v>1.20281614442114</v>
      </c>
      <c r="F84" s="177">
        <f>RES_hhdet_tesh!F84/RES_summary!F$19</f>
        <v>0.9519308722475599</v>
      </c>
      <c r="G84" s="177">
        <f>RES_hhdet_tesh!G84/RES_summary!G$19</f>
        <v>1.1441811759256222</v>
      </c>
      <c r="H84" s="177">
        <f>RES_hhdet_tesh!H84/RES_summary!H$19</f>
        <v>1.1595815098780859</v>
      </c>
      <c r="I84" s="177">
        <f>RES_hhdet_tesh!I84/RES_summary!I$19</f>
        <v>1.1772856356735752</v>
      </c>
      <c r="J84" s="177">
        <f>RES_hhdet_tesh!J84/RES_summary!J$19</f>
        <v>0.95412375377708813</v>
      </c>
      <c r="K84" s="177">
        <f>RES_hhdet_tesh!K84/RES_summary!K$19</f>
        <v>1.0453683245291985</v>
      </c>
      <c r="L84" s="177">
        <f>RES_hhdet_tesh!L84/RES_summary!L$19</f>
        <v>0.77187442249897609</v>
      </c>
      <c r="M84" s="177">
        <f>RES_hhdet_tesh!M84/RES_summary!M$19</f>
        <v>0.8912640016174469</v>
      </c>
      <c r="N84" s="177">
        <f>RES_hhdet_tesh!N84/RES_summary!N$19</f>
        <v>0.81929357881447062</v>
      </c>
      <c r="O84" s="177">
        <f>RES_hhdet_tesh!O84/RES_summary!O$19</f>
        <v>0.78268238950720181</v>
      </c>
      <c r="P84" s="177">
        <f>RES_hhdet_tesh!P84/RES_summary!P$19</f>
        <v>0.83635363811244812</v>
      </c>
      <c r="Q84" s="177">
        <f>RES_hhdet_tesh!Q84/RES_summary!Q$19</f>
        <v>0.78368892261541079</v>
      </c>
    </row>
    <row r="85" spans="1:17" ht="12.95" customHeight="1" x14ac:dyDescent="0.25">
      <c r="A85" s="158" t="s">
        <v>112</v>
      </c>
      <c r="B85" s="178">
        <f>RES_hhdet_tesh!B85/RES_summary!B$19</f>
        <v>3.1625147413222789E-2</v>
      </c>
      <c r="C85" s="178">
        <f>RES_hhdet_tesh!C85/RES_summary!C$19</f>
        <v>3.6168750231623775E-2</v>
      </c>
      <c r="D85" s="178">
        <f>RES_hhdet_tesh!D85/RES_summary!D$19</f>
        <v>4.4634013711582349E-2</v>
      </c>
      <c r="E85" s="178">
        <f>RES_hhdet_tesh!E85/RES_summary!E$19</f>
        <v>5.1851978391554948E-2</v>
      </c>
      <c r="F85" s="178">
        <f>RES_hhdet_tesh!F85/RES_summary!F$19</f>
        <v>6.5236562552616603E-2</v>
      </c>
      <c r="G85" s="178">
        <f>RES_hhdet_tesh!G85/RES_summary!G$19</f>
        <v>7.4478835125984466E-2</v>
      </c>
      <c r="H85" s="178">
        <f>RES_hhdet_tesh!H85/RES_summary!H$19</f>
        <v>9.4635459406507402E-2</v>
      </c>
      <c r="I85" s="178">
        <f>RES_hhdet_tesh!I85/RES_summary!I$19</f>
        <v>0.11412213130817261</v>
      </c>
      <c r="J85" s="178">
        <f>RES_hhdet_tesh!J85/RES_summary!J$19</f>
        <v>0.13760617544536283</v>
      </c>
      <c r="K85" s="178">
        <f>RES_hhdet_tesh!K85/RES_summary!K$19</f>
        <v>0.16190844339376698</v>
      </c>
      <c r="L85" s="178">
        <f>RES_hhdet_tesh!L85/RES_summary!L$19</f>
        <v>0.2130449101965233</v>
      </c>
      <c r="M85" s="178">
        <f>RES_hhdet_tesh!M85/RES_summary!M$19</f>
        <v>0.25085293813554965</v>
      </c>
      <c r="N85" s="178">
        <f>RES_hhdet_tesh!N85/RES_summary!N$19</f>
        <v>0.28634531489422016</v>
      </c>
      <c r="O85" s="178">
        <f>RES_hhdet_tesh!O85/RES_summary!O$19</f>
        <v>0.32198909110689999</v>
      </c>
      <c r="P85" s="178">
        <f>RES_hhdet_tesh!P85/RES_summary!P$19</f>
        <v>0.34241377381533228</v>
      </c>
      <c r="Q85" s="178">
        <f>RES_hhdet_tesh!Q85/RES_summary!Q$19</f>
        <v>0.38360279631111432</v>
      </c>
    </row>
    <row r="86" spans="1:17" ht="12" customHeight="1" x14ac:dyDescent="0.25">
      <c r="A86" s="23" t="s">
        <v>60</v>
      </c>
      <c r="B86" s="177">
        <f>RES_hhdet_tesh!B86/RES_summary!B$19</f>
        <v>3.1625147413222789E-2</v>
      </c>
      <c r="C86" s="177">
        <f>RES_hhdet_tesh!C86/RES_summary!C$19</f>
        <v>3.6168750231623775E-2</v>
      </c>
      <c r="D86" s="177">
        <f>RES_hhdet_tesh!D86/RES_summary!D$19</f>
        <v>4.4634013711582349E-2</v>
      </c>
      <c r="E86" s="177">
        <f>RES_hhdet_tesh!E86/RES_summary!E$19</f>
        <v>5.1851978391554948E-2</v>
      </c>
      <c r="F86" s="177">
        <f>RES_hhdet_tesh!F86/RES_summary!F$19</f>
        <v>6.5236562552616603E-2</v>
      </c>
      <c r="G86" s="177">
        <f>RES_hhdet_tesh!G86/RES_summary!G$19</f>
        <v>7.4478835125984466E-2</v>
      </c>
      <c r="H86" s="177">
        <f>RES_hhdet_tesh!H86/RES_summary!H$19</f>
        <v>9.4635459406507402E-2</v>
      </c>
      <c r="I86" s="177">
        <f>RES_hhdet_tesh!I86/RES_summary!I$19</f>
        <v>0.11412213130817261</v>
      </c>
      <c r="J86" s="177">
        <f>RES_hhdet_tesh!J86/RES_summary!J$19</f>
        <v>0.13760617544536283</v>
      </c>
      <c r="K86" s="177">
        <f>RES_hhdet_tesh!K86/RES_summary!K$19</f>
        <v>0.16190844339376698</v>
      </c>
      <c r="L86" s="177">
        <f>RES_hhdet_tesh!L86/RES_summary!L$19</f>
        <v>0.2130449101965233</v>
      </c>
      <c r="M86" s="177">
        <f>RES_hhdet_tesh!M86/RES_summary!M$19</f>
        <v>0.25085293813554965</v>
      </c>
      <c r="N86" s="177">
        <f>RES_hhdet_tesh!N86/RES_summary!N$19</f>
        <v>0.28634531489422016</v>
      </c>
      <c r="O86" s="177">
        <f>RES_hhdet_tesh!O86/RES_summary!O$19</f>
        <v>0.32198909110689999</v>
      </c>
      <c r="P86" s="177">
        <f>RES_hhdet_tesh!P86/RES_summary!P$19</f>
        <v>0.34241377381533228</v>
      </c>
      <c r="Q86" s="177">
        <f>RES_hhdet_tesh!Q86/RES_summary!Q$19</f>
        <v>0.38360279631111432</v>
      </c>
    </row>
    <row r="87" spans="1:17" ht="12" customHeight="1" x14ac:dyDescent="0.25">
      <c r="A87" s="158" t="s">
        <v>63</v>
      </c>
      <c r="B87" s="178">
        <f>RES_hhdet_tesh!B87/RES_summary!B$19</f>
        <v>21.974885706597028</v>
      </c>
      <c r="C87" s="178">
        <f>RES_hhdet_tesh!C87/RES_summary!C$19</f>
        <v>21.959182243416482</v>
      </c>
      <c r="D87" s="178">
        <f>RES_hhdet_tesh!D87/RES_summary!D$19</f>
        <v>21.299757669594197</v>
      </c>
      <c r="E87" s="178">
        <f>RES_hhdet_tesh!E87/RES_summary!E$19</f>
        <v>21.622187648393755</v>
      </c>
      <c r="F87" s="178">
        <f>RES_hhdet_tesh!F87/RES_summary!F$19</f>
        <v>21.234721263621381</v>
      </c>
      <c r="G87" s="178">
        <f>RES_hhdet_tesh!G87/RES_summary!G$19</f>
        <v>21.113323478929118</v>
      </c>
      <c r="H87" s="178">
        <f>RES_hhdet_tesh!H87/RES_summary!H$19</f>
        <v>21.434893950620062</v>
      </c>
      <c r="I87" s="178">
        <f>RES_hhdet_tesh!I87/RES_summary!I$19</f>
        <v>21.137296097233911</v>
      </c>
      <c r="J87" s="178">
        <f>RES_hhdet_tesh!J87/RES_summary!J$19</f>
        <v>20.763155738483668</v>
      </c>
      <c r="K87" s="178">
        <f>RES_hhdet_tesh!K87/RES_summary!K$19</f>
        <v>20.522736896592438</v>
      </c>
      <c r="L87" s="178">
        <f>RES_hhdet_tesh!L87/RES_summary!L$19</f>
        <v>20.003453729317606</v>
      </c>
      <c r="M87" s="178">
        <f>RES_hhdet_tesh!M87/RES_summary!M$19</f>
        <v>20.394501723490283</v>
      </c>
      <c r="N87" s="178">
        <f>RES_hhdet_tesh!N87/RES_summary!N$19</f>
        <v>20.039794528208734</v>
      </c>
      <c r="O87" s="178">
        <f>RES_hhdet_tesh!O87/RES_summary!O$19</f>
        <v>19.934104391699762</v>
      </c>
      <c r="P87" s="178">
        <f>RES_hhdet_tesh!P87/RES_summary!P$19</f>
        <v>20.46069427178648</v>
      </c>
      <c r="Q87" s="178">
        <f>RES_hhdet_tesh!Q87/RES_summary!Q$19</f>
        <v>19.659790594508952</v>
      </c>
    </row>
    <row r="88" spans="1:17" ht="12" customHeight="1" x14ac:dyDescent="0.25">
      <c r="A88" s="167" t="s">
        <v>156</v>
      </c>
      <c r="B88" s="183">
        <f>RES_hhdet_tesh!B88/RES_summary!B$19</f>
        <v>21.024424539552292</v>
      </c>
      <c r="C88" s="183">
        <f>RES_hhdet_tesh!C88/RES_summary!C$19</f>
        <v>20.892089028687312</v>
      </c>
      <c r="D88" s="183">
        <f>RES_hhdet_tesh!D88/RES_summary!D$19</f>
        <v>20.521908387177824</v>
      </c>
      <c r="E88" s="183">
        <f>RES_hhdet_tesh!E88/RES_summary!E$19</f>
        <v>20.318767577675533</v>
      </c>
      <c r="F88" s="183">
        <f>RES_hhdet_tesh!F88/RES_summary!F$19</f>
        <v>20.090385940730926</v>
      </c>
      <c r="G88" s="183">
        <f>RES_hhdet_tesh!G88/RES_summary!G$19</f>
        <v>20.072073673652561</v>
      </c>
      <c r="H88" s="183">
        <f>RES_hhdet_tesh!H88/RES_summary!H$19</f>
        <v>19.906063891004251</v>
      </c>
      <c r="I88" s="183">
        <f>RES_hhdet_tesh!I88/RES_summary!I$19</f>
        <v>19.777602868061624</v>
      </c>
      <c r="J88" s="183">
        <f>RES_hhdet_tesh!J88/RES_summary!J$19</f>
        <v>19.7110218314901</v>
      </c>
      <c r="K88" s="183">
        <f>RES_hhdet_tesh!K88/RES_summary!K$19</f>
        <v>19.355767975083097</v>
      </c>
      <c r="L88" s="183">
        <f>RES_hhdet_tesh!L88/RES_summary!L$19</f>
        <v>19.17028769479942</v>
      </c>
      <c r="M88" s="183">
        <f>RES_hhdet_tesh!M88/RES_summary!M$19</f>
        <v>19.044108378746031</v>
      </c>
      <c r="N88" s="183">
        <f>RES_hhdet_tesh!N88/RES_summary!N$19</f>
        <v>18.817702346385289</v>
      </c>
      <c r="O88" s="183">
        <f>RES_hhdet_tesh!O88/RES_summary!O$19</f>
        <v>18.648142882283558</v>
      </c>
      <c r="P88" s="183">
        <f>RES_hhdet_tesh!P88/RES_summary!P$19</f>
        <v>18.804010549343328</v>
      </c>
      <c r="Q88" s="183">
        <f>RES_hhdet_tesh!Q88/RES_summary!Q$19</f>
        <v>18.266191552271618</v>
      </c>
    </row>
    <row r="89" spans="1:17" ht="12" customHeight="1" x14ac:dyDescent="0.25">
      <c r="A89" s="167" t="s">
        <v>155</v>
      </c>
      <c r="B89" s="183">
        <f>RES_hhdet_tesh!B89/RES_summary!B$19</f>
        <v>21.024305064510919</v>
      </c>
      <c r="C89" s="183">
        <f>RES_hhdet_tesh!C89/RES_summary!C$19</f>
        <v>21.007907202676019</v>
      </c>
      <c r="D89" s="183">
        <f>RES_hhdet_tesh!D89/RES_summary!D$19</f>
        <v>20.749659496549153</v>
      </c>
      <c r="E89" s="183">
        <f>RES_hhdet_tesh!E89/RES_summary!E$19</f>
        <v>20.622622308319389</v>
      </c>
      <c r="F89" s="183">
        <f>RES_hhdet_tesh!F89/RES_summary!F$19</f>
        <v>20.470239278481273</v>
      </c>
      <c r="G89" s="183">
        <f>RES_hhdet_tesh!G89/RES_summary!G$19</f>
        <v>20.453455305581468</v>
      </c>
      <c r="H89" s="183">
        <f>RES_hhdet_tesh!H89/RES_summary!H$19</f>
        <v>20.246418916397023</v>
      </c>
      <c r="I89" s="183">
        <f>RES_hhdet_tesh!I89/RES_summary!I$19</f>
        <v>20.078290393221948</v>
      </c>
      <c r="J89" s="183">
        <f>RES_hhdet_tesh!J89/RES_summary!J$19</f>
        <v>19.856335472853125</v>
      </c>
      <c r="K89" s="183">
        <f>RES_hhdet_tesh!K89/RES_summary!K$19</f>
        <v>19.526205162499863</v>
      </c>
      <c r="L89" s="183">
        <f>RES_hhdet_tesh!L89/RES_summary!L$19</f>
        <v>19.38838082052628</v>
      </c>
      <c r="M89" s="183">
        <f>RES_hhdet_tesh!M89/RES_summary!M$19</f>
        <v>19.271857659796918</v>
      </c>
      <c r="N89" s="183">
        <f>RES_hhdet_tesh!N89/RES_summary!N$19</f>
        <v>19.079231717449272</v>
      </c>
      <c r="O89" s="183">
        <f>RES_hhdet_tesh!O89/RES_summary!O$19</f>
        <v>18.90689813201945</v>
      </c>
      <c r="P89" s="183">
        <f>RES_hhdet_tesh!P89/RES_summary!P$19</f>
        <v>19.06158245636232</v>
      </c>
      <c r="Q89" s="183">
        <f>RES_hhdet_tesh!Q89/RES_summary!Q$19</f>
        <v>18.527905058790022</v>
      </c>
    </row>
    <row r="90" spans="1:17" ht="12" customHeight="1" x14ac:dyDescent="0.25">
      <c r="A90" s="166" t="s">
        <v>55</v>
      </c>
      <c r="B90" s="182">
        <f>RES_hhdet_tesh!B90/RES_summary!B$19</f>
        <v>15.76831840466412</v>
      </c>
      <c r="C90" s="182">
        <f>RES_hhdet_tesh!C90/RES_summary!C$19</f>
        <v>15.767461315576254</v>
      </c>
      <c r="D90" s="182">
        <f>RES_hhdet_tesh!D90/RES_summary!D$19</f>
        <v>15.586241118689419</v>
      </c>
      <c r="E90" s="182">
        <f>RES_hhdet_tesh!E90/RES_summary!E$19</f>
        <v>15.482597352340516</v>
      </c>
      <c r="F90" s="182">
        <f>RES_hhdet_tesh!F90/RES_summary!F$19</f>
        <v>15.36136737394491</v>
      </c>
      <c r="G90" s="182">
        <f>RES_hhdet_tesh!G90/RES_summary!G$19</f>
        <v>15.375612205471697</v>
      </c>
      <c r="H90" s="182">
        <f>RES_hhdet_tesh!H90/RES_summary!H$19</f>
        <v>14.096990295810363</v>
      </c>
      <c r="I90" s="182">
        <f>RES_hhdet_tesh!I90/RES_summary!I$19</f>
        <v>12.562071909651012</v>
      </c>
      <c r="J90" s="182">
        <f>RES_hhdet_tesh!J90/RES_summary!J$19</f>
        <v>14.910239981932623</v>
      </c>
      <c r="K90" s="182">
        <f>RES_hhdet_tesh!K90/RES_summary!K$19</f>
        <v>14.641299417281369</v>
      </c>
      <c r="L90" s="182">
        <f>RES_hhdet_tesh!L90/RES_summary!L$19</f>
        <v>14.52262822281951</v>
      </c>
      <c r="M90" s="182">
        <f>RES_hhdet_tesh!M90/RES_summary!M$19</f>
        <v>14.454572563528366</v>
      </c>
      <c r="N90" s="182">
        <f>RES_hhdet_tesh!N90/RES_summary!N$19</f>
        <v>14.295119527430472</v>
      </c>
      <c r="O90" s="182">
        <f>RES_hhdet_tesh!O90/RES_summary!O$19</f>
        <v>14.167776796678671</v>
      </c>
      <c r="P90" s="182">
        <f>RES_hhdet_tesh!P90/RES_summary!P$19</f>
        <v>14.280051585270199</v>
      </c>
      <c r="Q90" s="182">
        <f>RES_hhdet_tesh!Q90/RES_summary!Q$19</f>
        <v>13.872058251009038</v>
      </c>
    </row>
    <row r="91" spans="1:17" ht="12" customHeight="1" x14ac:dyDescent="0.25">
      <c r="A91" s="147" t="s">
        <v>59</v>
      </c>
      <c r="B91" s="181">
        <f>RES_hhdet_tesh!B91/RES_summary!B$19</f>
        <v>5.2559866598467977</v>
      </c>
      <c r="C91" s="181">
        <f>RES_hhdet_tesh!C91/RES_summary!C$19</f>
        <v>5.2404458870997619</v>
      </c>
      <c r="D91" s="181">
        <f>RES_hhdet_tesh!D91/RES_summary!D$19</f>
        <v>5.1634183778597365</v>
      </c>
      <c r="E91" s="181">
        <f>RES_hhdet_tesh!E91/RES_summary!E$19</f>
        <v>5.1400249559788653</v>
      </c>
      <c r="F91" s="181">
        <f>RES_hhdet_tesh!F91/RES_summary!F$19</f>
        <v>5.1088719045363593</v>
      </c>
      <c r="G91" s="181">
        <f>RES_hhdet_tesh!G91/RES_summary!G$19</f>
        <v>5.0778431001097735</v>
      </c>
      <c r="H91" s="181">
        <f>RES_hhdet_tesh!H91/RES_summary!H$19</f>
        <v>6.1494286205866588</v>
      </c>
      <c r="I91" s="181">
        <f>RES_hhdet_tesh!I91/RES_summary!I$19</f>
        <v>7.51621848357094</v>
      </c>
      <c r="J91" s="181">
        <f>RES_hhdet_tesh!J91/RES_summary!J$19</f>
        <v>4.9460954909204995</v>
      </c>
      <c r="K91" s="181">
        <f>RES_hhdet_tesh!K91/RES_summary!K$19</f>
        <v>4.884905745218493</v>
      </c>
      <c r="L91" s="181">
        <f>RES_hhdet_tesh!L91/RES_summary!L$19</f>
        <v>4.865752597706769</v>
      </c>
      <c r="M91" s="181">
        <f>RES_hhdet_tesh!M91/RES_summary!M$19</f>
        <v>4.8172850962685514</v>
      </c>
      <c r="N91" s="181">
        <f>RES_hhdet_tesh!N91/RES_summary!N$19</f>
        <v>4.7841121900187975</v>
      </c>
      <c r="O91" s="181">
        <f>RES_hhdet_tesh!O91/RES_summary!O$19</f>
        <v>4.7391213353407808</v>
      </c>
      <c r="P91" s="181">
        <f>RES_hhdet_tesh!P91/RES_summary!P$19</f>
        <v>4.7815308710921212</v>
      </c>
      <c r="Q91" s="181">
        <f>RES_hhdet_tesh!Q91/RES_summary!Q$19</f>
        <v>4.655846807780982</v>
      </c>
    </row>
    <row r="92" spans="1:17" ht="12" customHeight="1" x14ac:dyDescent="0.25">
      <c r="A92" s="163" t="s">
        <v>144</v>
      </c>
      <c r="B92" s="180">
        <f>RES_hhdet_tesh!B92/RES_summary!B$19</f>
        <v>21.024143866440316</v>
      </c>
      <c r="C92" s="180">
        <f>RES_hhdet_tesh!C92/RES_summary!C$19</f>
        <v>21.053439809612637</v>
      </c>
      <c r="D92" s="180">
        <f>RES_hhdet_tesh!D92/RES_summary!D$19</f>
        <v>20.813343826812126</v>
      </c>
      <c r="E92" s="180">
        <f>RES_hhdet_tesh!E92/RES_summary!E$19</f>
        <v>20.876737275622098</v>
      </c>
      <c r="F92" s="180">
        <f>RES_hhdet_tesh!F92/RES_summary!F$19</f>
        <v>20.826124993941537</v>
      </c>
      <c r="G92" s="180">
        <f>RES_hhdet_tesh!G92/RES_summary!G$19</f>
        <v>20.76234353836324</v>
      </c>
      <c r="H92" s="180">
        <f>RES_hhdet_tesh!H92/RES_summary!H$19</f>
        <v>20.728803827077954</v>
      </c>
      <c r="I92" s="180">
        <f>RES_hhdet_tesh!I92/RES_summary!I$19</f>
        <v>20.665758319241561</v>
      </c>
      <c r="J92" s="180">
        <f>RES_hhdet_tesh!J92/RES_summary!J$19</f>
        <v>20.471118704835703</v>
      </c>
      <c r="K92" s="180">
        <f>RES_hhdet_tesh!K92/RES_summary!K$19</f>
        <v>20.209546600674283</v>
      </c>
      <c r="L92" s="180">
        <f>RES_hhdet_tesh!L92/RES_summary!L$19</f>
        <v>20.062928449641742</v>
      </c>
      <c r="M92" s="180">
        <f>RES_hhdet_tesh!M92/RES_summary!M$19</f>
        <v>19.944985515559868</v>
      </c>
      <c r="N92" s="180">
        <f>RES_hhdet_tesh!N92/RES_summary!N$19</f>
        <v>19.754827797687305</v>
      </c>
      <c r="O92" s="180">
        <f>RES_hhdet_tesh!O92/RES_summary!O$19</f>
        <v>19.564866223299752</v>
      </c>
      <c r="P92" s="180">
        <f>RES_hhdet_tesh!P92/RES_summary!P$19</f>
        <v>19.739746329313235</v>
      </c>
      <c r="Q92" s="180">
        <f>RES_hhdet_tesh!Q92/RES_summary!Q$19</f>
        <v>19.173165141752079</v>
      </c>
    </row>
    <row r="93" spans="1:17" ht="12" customHeight="1" x14ac:dyDescent="0.25">
      <c r="A93" s="161" t="s">
        <v>143</v>
      </c>
      <c r="B93" s="179">
        <f>RES_hhdet_tesh!B93/RES_summary!B$19</f>
        <v>21.024094559676811</v>
      </c>
      <c r="C93" s="179">
        <f>RES_hhdet_tesh!C93/RES_summary!C$19</f>
        <v>21.243879071916215</v>
      </c>
      <c r="D93" s="179">
        <f>RES_hhdet_tesh!D93/RES_summary!D$19</f>
        <v>21.160600250670353</v>
      </c>
      <c r="E93" s="179">
        <f>RES_hhdet_tesh!E93/RES_summary!E$19</f>
        <v>21.374581018825307</v>
      </c>
      <c r="F93" s="179">
        <f>RES_hhdet_tesh!F93/RES_summary!F$19</f>
        <v>21.30494575431225</v>
      </c>
      <c r="G93" s="179">
        <f>RES_hhdet_tesh!G93/RES_summary!G$19</f>
        <v>21.121512709147055</v>
      </c>
      <c r="H93" s="179">
        <f>RES_hhdet_tesh!H93/RES_summary!H$19</f>
        <v>20.875887774233771</v>
      </c>
      <c r="I93" s="179">
        <f>RES_hhdet_tesh!I93/RES_summary!I$19</f>
        <v>20.623551353624379</v>
      </c>
      <c r="J93" s="179">
        <f>RES_hhdet_tesh!J93/RES_summary!J$19</f>
        <v>20.424931771231407</v>
      </c>
      <c r="K93" s="179">
        <f>RES_hhdet_tesh!K93/RES_summary!K$19</f>
        <v>20.176447560539554</v>
      </c>
      <c r="L93" s="179">
        <f>RES_hhdet_tesh!L93/RES_summary!L$19</f>
        <v>20.067641807733189</v>
      </c>
      <c r="M93" s="179">
        <f>RES_hhdet_tesh!M93/RES_summary!M$19</f>
        <v>19.878968513599553</v>
      </c>
      <c r="N93" s="179">
        <f>RES_hhdet_tesh!N93/RES_summary!N$19</f>
        <v>19.717872891833409</v>
      </c>
      <c r="O93" s="179">
        <f>RES_hhdet_tesh!O93/RES_summary!O$19</f>
        <v>19.514966892345349</v>
      </c>
      <c r="P93" s="179">
        <f>RES_hhdet_tesh!P93/RES_summary!P$19</f>
        <v>19.661144393414929</v>
      </c>
      <c r="Q93" s="179">
        <f>RES_hhdet_tesh!Q93/RES_summary!Q$19</f>
        <v>19.095615990785713</v>
      </c>
    </row>
    <row r="94" spans="1:17" ht="12" customHeight="1" x14ac:dyDescent="0.25">
      <c r="A94" s="148" t="s">
        <v>57</v>
      </c>
      <c r="B94" s="177">
        <f>RES_hhdet_tesh!B94/RES_summary!B$19</f>
        <v>15.768107899830014</v>
      </c>
      <c r="C94" s="177">
        <f>RES_hhdet_tesh!C94/RES_summary!C$19</f>
        <v>16.003433184816451</v>
      </c>
      <c r="D94" s="177">
        <f>RES_hhdet_tesh!D94/RES_summary!D$19</f>
        <v>15.997181872810614</v>
      </c>
      <c r="E94" s="177">
        <f>RES_hhdet_tesh!E94/RES_summary!E$19</f>
        <v>16.234556062846437</v>
      </c>
      <c r="F94" s="177">
        <f>RES_hhdet_tesh!F94/RES_summary!F$19</f>
        <v>16.196073849775882</v>
      </c>
      <c r="G94" s="177">
        <f>RES_hhdet_tesh!G94/RES_summary!G$19</f>
        <v>16.043669609037281</v>
      </c>
      <c r="H94" s="177">
        <f>RES_hhdet_tesh!H94/RES_summary!H$19</f>
        <v>14.726459153647113</v>
      </c>
      <c r="I94" s="177">
        <f>RES_hhdet_tesh!I94/RES_summary!I$19</f>
        <v>13.10733287005344</v>
      </c>
      <c r="J94" s="177">
        <f>RES_hhdet_tesh!J94/RES_summary!J$19</f>
        <v>15.478836280310906</v>
      </c>
      <c r="K94" s="177">
        <f>RES_hhdet_tesh!K94/RES_summary!K$19</f>
        <v>15.291541815321061</v>
      </c>
      <c r="L94" s="177">
        <f>RES_hhdet_tesh!L94/RES_summary!L$19</f>
        <v>15.201889210026419</v>
      </c>
      <c r="M94" s="177">
        <f>RES_hhdet_tesh!M94/RES_summary!M$19</f>
        <v>15.061683417331002</v>
      </c>
      <c r="N94" s="177">
        <f>RES_hhdet_tesh!N94/RES_summary!N$19</f>
        <v>14.933760701814615</v>
      </c>
      <c r="O94" s="177">
        <f>RES_hhdet_tesh!O94/RES_summary!O$19</f>
        <v>14.775845557004573</v>
      </c>
      <c r="P94" s="177">
        <f>RES_hhdet_tesh!P94/RES_summary!P$19</f>
        <v>14.879613522322813</v>
      </c>
      <c r="Q94" s="177">
        <f>RES_hhdet_tesh!Q94/RES_summary!Q$19</f>
        <v>14.43976918300473</v>
      </c>
    </row>
    <row r="95" spans="1:17" ht="12" customHeight="1" x14ac:dyDescent="0.25">
      <c r="A95" s="148" t="s">
        <v>59</v>
      </c>
      <c r="B95" s="177">
        <f>RES_hhdet_tesh!B95/RES_summary!B$19</f>
        <v>5.2559866598467986</v>
      </c>
      <c r="C95" s="177">
        <f>RES_hhdet_tesh!C95/RES_summary!C$19</f>
        <v>5.2404458870997646</v>
      </c>
      <c r="D95" s="177">
        <f>RES_hhdet_tesh!D95/RES_summary!D$19</f>
        <v>5.1634183778597391</v>
      </c>
      <c r="E95" s="177">
        <f>RES_hhdet_tesh!E95/RES_summary!E$19</f>
        <v>5.1400249559788715</v>
      </c>
      <c r="F95" s="177">
        <f>RES_hhdet_tesh!F95/RES_summary!F$19</f>
        <v>5.1088719045363664</v>
      </c>
      <c r="G95" s="177">
        <f>RES_hhdet_tesh!G95/RES_summary!G$19</f>
        <v>5.0778431001097744</v>
      </c>
      <c r="H95" s="177">
        <f>RES_hhdet_tesh!H95/RES_summary!H$19</f>
        <v>6.1494286205866597</v>
      </c>
      <c r="I95" s="177">
        <f>RES_hhdet_tesh!I95/RES_summary!I$19</f>
        <v>7.51621848357094</v>
      </c>
      <c r="J95" s="177">
        <f>RES_hhdet_tesh!J95/RES_summary!J$19</f>
        <v>4.9460954909205022</v>
      </c>
      <c r="K95" s="177">
        <f>RES_hhdet_tesh!K95/RES_summary!K$19</f>
        <v>4.8849057452184956</v>
      </c>
      <c r="L95" s="177">
        <f>RES_hhdet_tesh!L95/RES_summary!L$19</f>
        <v>4.8657525977067673</v>
      </c>
      <c r="M95" s="177">
        <f>RES_hhdet_tesh!M95/RES_summary!M$19</f>
        <v>4.8172850962685514</v>
      </c>
      <c r="N95" s="177">
        <f>RES_hhdet_tesh!N95/RES_summary!N$19</f>
        <v>4.7841121900187966</v>
      </c>
      <c r="O95" s="177">
        <f>RES_hhdet_tesh!O95/RES_summary!O$19</f>
        <v>4.7391213353407782</v>
      </c>
      <c r="P95" s="177">
        <f>RES_hhdet_tesh!P95/RES_summary!P$19</f>
        <v>4.7815308710921194</v>
      </c>
      <c r="Q95" s="177">
        <f>RES_hhdet_tesh!Q95/RES_summary!Q$19</f>
        <v>4.6558468077809838</v>
      </c>
    </row>
    <row r="96" spans="1:17" ht="12" customHeight="1" x14ac:dyDescent="0.25">
      <c r="A96" s="163" t="s">
        <v>142</v>
      </c>
      <c r="B96" s="180">
        <f>RES_hhdet_tesh!B96/RES_summary!B$19</f>
        <v>22.670048882106016</v>
      </c>
      <c r="C96" s="180">
        <f>RES_hhdet_tesh!C96/RES_summary!C$19</f>
        <v>22.730167197489813</v>
      </c>
      <c r="D96" s="180">
        <f>RES_hhdet_tesh!D96/RES_summary!D$19</f>
        <v>21.898757500876627</v>
      </c>
      <c r="E96" s="180">
        <f>RES_hhdet_tesh!E96/RES_summary!E$19</f>
        <v>22.656937756483195</v>
      </c>
      <c r="F96" s="180">
        <f>RES_hhdet_tesh!F96/RES_summary!F$19</f>
        <v>22.089017624407607</v>
      </c>
      <c r="G96" s="180">
        <f>RES_hhdet_tesh!G96/RES_summary!G$19</f>
        <v>22.021782723494123</v>
      </c>
      <c r="H96" s="180">
        <f>RES_hhdet_tesh!H96/RES_summary!H$19</f>
        <v>22.883265642435962</v>
      </c>
      <c r="I96" s="180">
        <f>RES_hhdet_tesh!I96/RES_summary!I$19</f>
        <v>22.472358559363752</v>
      </c>
      <c r="J96" s="180">
        <f>RES_hhdet_tesh!J96/RES_summary!J$19</f>
        <v>21.967726712684509</v>
      </c>
      <c r="K96" s="180">
        <f>RES_hhdet_tesh!K96/RES_summary!K$19</f>
        <v>21.943709245647277</v>
      </c>
      <c r="L96" s="180">
        <f>RES_hhdet_tesh!L96/RES_summary!L$19</f>
        <v>21.032391385235801</v>
      </c>
      <c r="M96" s="180">
        <f>RES_hhdet_tesh!M96/RES_summary!M$19</f>
        <v>22.07475647021306</v>
      </c>
      <c r="N96" s="180">
        <f>RES_hhdet_tesh!N96/RES_summary!N$19</f>
        <v>21.565035762663243</v>
      </c>
      <c r="O96" s="180">
        <f>RES_hhdet_tesh!O96/RES_summary!O$19</f>
        <v>21.547312279854694</v>
      </c>
      <c r="P96" s="180">
        <f>RES_hhdet_tesh!P96/RES_summary!P$19</f>
        <v>22.562753651556072</v>
      </c>
      <c r="Q96" s="180">
        <f>RES_hhdet_tesh!Q96/RES_summary!Q$19</f>
        <v>21.460149376796988</v>
      </c>
    </row>
    <row r="97" spans="1:17" ht="12" customHeight="1" x14ac:dyDescent="0.25">
      <c r="A97" s="161" t="s">
        <v>141</v>
      </c>
      <c r="B97" s="179">
        <f>RES_hhdet_tesh!B97/RES_summary!B$19</f>
        <v>22.258523321425791</v>
      </c>
      <c r="C97" s="179">
        <f>RES_hhdet_tesh!C97/RES_summary!C$19</f>
        <v>22.421938847333482</v>
      </c>
      <c r="D97" s="179">
        <f>RES_hhdet_tesh!D97/RES_summary!D$19</f>
        <v>21.78603331107665</v>
      </c>
      <c r="E97" s="179">
        <f>RES_hhdet_tesh!E97/RES_summary!E$19</f>
        <v>22.421484348795829</v>
      </c>
      <c r="F97" s="179">
        <f>RES_hhdet_tesh!F97/RES_summary!F$19</f>
        <v>22.031268808886985</v>
      </c>
      <c r="G97" s="179">
        <f>RES_hhdet_tesh!G97/RES_summary!G$19</f>
        <v>21.97640886061248</v>
      </c>
      <c r="H97" s="179">
        <f>RES_hhdet_tesh!H97/RES_summary!H$19</f>
        <v>22.333209125613703</v>
      </c>
      <c r="I97" s="179">
        <f>RES_hhdet_tesh!I97/RES_summary!I$19</f>
        <v>21.734335005642446</v>
      </c>
      <c r="J97" s="179">
        <f>RES_hhdet_tesh!J97/RES_summary!J$19</f>
        <v>21.544708154971666</v>
      </c>
      <c r="K97" s="179">
        <f>RES_hhdet_tesh!K97/RES_summary!K$19</f>
        <v>21.437367877915658</v>
      </c>
      <c r="L97" s="179">
        <f>RES_hhdet_tesh!L97/RES_summary!L$19</f>
        <v>20.752300967684668</v>
      </c>
      <c r="M97" s="179">
        <f>RES_hhdet_tesh!M97/RES_summary!M$19</f>
        <v>21.532739089257301</v>
      </c>
      <c r="N97" s="179">
        <f>RES_hhdet_tesh!N97/RES_summary!N$19</f>
        <v>21.128287789921622</v>
      </c>
      <c r="O97" s="179">
        <f>RES_hhdet_tesh!O97/RES_summary!O$19</f>
        <v>21.076308636088918</v>
      </c>
      <c r="P97" s="179">
        <f>RES_hhdet_tesh!P97/RES_summary!P$19</f>
        <v>21.883668012658305</v>
      </c>
      <c r="Q97" s="179">
        <f>RES_hhdet_tesh!Q97/RES_summary!Q$19</f>
        <v>20.918479490524444</v>
      </c>
    </row>
    <row r="98" spans="1:17" ht="12" customHeight="1" x14ac:dyDescent="0.25">
      <c r="A98" s="148" t="s">
        <v>60</v>
      </c>
      <c r="B98" s="177">
        <f>RES_hhdet_tesh!B98/RES_summary!B$19</f>
        <v>17.002536661578993</v>
      </c>
      <c r="C98" s="177">
        <f>RES_hhdet_tesh!C98/RES_summary!C$19</f>
        <v>17.181492960233726</v>
      </c>
      <c r="D98" s="177">
        <f>RES_hhdet_tesh!D98/RES_summary!D$19</f>
        <v>16.622614933216916</v>
      </c>
      <c r="E98" s="177">
        <f>RES_hhdet_tesh!E98/RES_summary!E$19</f>
        <v>17.281459392816959</v>
      </c>
      <c r="F98" s="177">
        <f>RES_hhdet_tesh!F98/RES_summary!F$19</f>
        <v>16.922396904350631</v>
      </c>
      <c r="G98" s="177">
        <f>RES_hhdet_tesh!G98/RES_summary!G$19</f>
        <v>16.898565760502706</v>
      </c>
      <c r="H98" s="177">
        <f>RES_hhdet_tesh!H98/RES_summary!H$19</f>
        <v>16.183780505027034</v>
      </c>
      <c r="I98" s="177">
        <f>RES_hhdet_tesh!I98/RES_summary!I$19</f>
        <v>14.218116522071504</v>
      </c>
      <c r="J98" s="177">
        <f>RES_hhdet_tesh!J98/RES_summary!J$19</f>
        <v>16.59861266405116</v>
      </c>
      <c r="K98" s="177">
        <f>RES_hhdet_tesh!K98/RES_summary!K$19</f>
        <v>16.552462132697169</v>
      </c>
      <c r="L98" s="177">
        <f>RES_hhdet_tesh!L98/RES_summary!L$19</f>
        <v>15.8865483699779</v>
      </c>
      <c r="M98" s="177">
        <f>RES_hhdet_tesh!M98/RES_summary!M$19</f>
        <v>16.715453992988753</v>
      </c>
      <c r="N98" s="177">
        <f>RES_hhdet_tesh!N98/RES_summary!N$19</f>
        <v>16.344175599902826</v>
      </c>
      <c r="O98" s="177">
        <f>RES_hhdet_tesh!O98/RES_summary!O$19</f>
        <v>16.337187300748134</v>
      </c>
      <c r="P98" s="177">
        <f>RES_hhdet_tesh!P98/RES_summary!P$19</f>
        <v>17.102137141566185</v>
      </c>
      <c r="Q98" s="177">
        <f>RES_hhdet_tesh!Q98/RES_summary!Q$19</f>
        <v>16.262632682743462</v>
      </c>
    </row>
    <row r="99" spans="1:17" ht="12" customHeight="1" x14ac:dyDescent="0.25">
      <c r="A99" s="148" t="s">
        <v>59</v>
      </c>
      <c r="B99" s="177">
        <f>RES_hhdet_tesh!B99/RES_summary!B$19</f>
        <v>5.2559866598467986</v>
      </c>
      <c r="C99" s="177">
        <f>RES_hhdet_tesh!C99/RES_summary!C$19</f>
        <v>5.2404458870997619</v>
      </c>
      <c r="D99" s="177">
        <f>RES_hhdet_tesh!D99/RES_summary!D$19</f>
        <v>5.1634183778597356</v>
      </c>
      <c r="E99" s="177">
        <f>RES_hhdet_tesh!E99/RES_summary!E$19</f>
        <v>5.140024955978868</v>
      </c>
      <c r="F99" s="177">
        <f>RES_hhdet_tesh!F99/RES_summary!F$19</f>
        <v>5.1088719045363584</v>
      </c>
      <c r="G99" s="177">
        <f>RES_hhdet_tesh!G99/RES_summary!G$19</f>
        <v>5.0778431001097752</v>
      </c>
      <c r="H99" s="177">
        <f>RES_hhdet_tesh!H99/RES_summary!H$19</f>
        <v>6.1494286205866642</v>
      </c>
      <c r="I99" s="177">
        <f>RES_hhdet_tesh!I99/RES_summary!I$19</f>
        <v>7.5162184835709409</v>
      </c>
      <c r="J99" s="177">
        <f>RES_hhdet_tesh!J99/RES_summary!J$19</f>
        <v>4.9460954909204995</v>
      </c>
      <c r="K99" s="177">
        <f>RES_hhdet_tesh!K99/RES_summary!K$19</f>
        <v>4.8849057452184939</v>
      </c>
      <c r="L99" s="177">
        <f>RES_hhdet_tesh!L99/RES_summary!L$19</f>
        <v>4.8657525977067673</v>
      </c>
      <c r="M99" s="177">
        <f>RES_hhdet_tesh!M99/RES_summary!M$19</f>
        <v>4.8172850962685514</v>
      </c>
      <c r="N99" s="177">
        <f>RES_hhdet_tesh!N99/RES_summary!N$19</f>
        <v>4.7841121900187984</v>
      </c>
      <c r="O99" s="177">
        <f>RES_hhdet_tesh!O99/RES_summary!O$19</f>
        <v>4.7391213353407826</v>
      </c>
      <c r="P99" s="177">
        <f>RES_hhdet_tesh!P99/RES_summary!P$19</f>
        <v>4.7815308710921194</v>
      </c>
      <c r="Q99" s="177">
        <f>RES_hhdet_tesh!Q99/RES_summary!Q$19</f>
        <v>4.655846807780982</v>
      </c>
    </row>
    <row r="100" spans="1:17" ht="12" customHeight="1" x14ac:dyDescent="0.25">
      <c r="A100" s="158" t="s">
        <v>62</v>
      </c>
      <c r="B100" s="178">
        <f>RES_hhdet_tesh!B100/RES_summary!B$19</f>
        <v>4.2300188703792712</v>
      </c>
      <c r="C100" s="178">
        <f>RES_hhdet_tesh!C100/RES_summary!C$19</f>
        <v>4.0892524018228142</v>
      </c>
      <c r="D100" s="178">
        <f>RES_hhdet_tesh!D100/RES_summary!D$19</f>
        <v>4.1642186051747503</v>
      </c>
      <c r="E100" s="178">
        <f>RES_hhdet_tesh!E100/RES_summary!E$19</f>
        <v>4.2316269731731682</v>
      </c>
      <c r="F100" s="178">
        <f>RES_hhdet_tesh!F100/RES_summary!F$19</f>
        <v>4.2115676440539218</v>
      </c>
      <c r="G100" s="178">
        <f>RES_hhdet_tesh!G100/RES_summary!G$19</f>
        <v>4.3637847263048606</v>
      </c>
      <c r="H100" s="178">
        <f>RES_hhdet_tesh!H100/RES_summary!H$19</f>
        <v>4.3721503481093054</v>
      </c>
      <c r="I100" s="178">
        <f>RES_hhdet_tesh!I100/RES_summary!I$19</f>
        <v>4.6068352815538649</v>
      </c>
      <c r="J100" s="178">
        <f>RES_hhdet_tesh!J100/RES_summary!J$19</f>
        <v>4.4359160231006376</v>
      </c>
      <c r="K100" s="178">
        <f>RES_hhdet_tesh!K100/RES_summary!K$19</f>
        <v>4.5728372866112776</v>
      </c>
      <c r="L100" s="178">
        <f>RES_hhdet_tesh!L100/RES_summary!L$19</f>
        <v>4.3389864362917123</v>
      </c>
      <c r="M100" s="178">
        <f>RES_hhdet_tesh!M100/RES_summary!M$19</f>
        <v>4.5691100048650775</v>
      </c>
      <c r="N100" s="178">
        <f>RES_hhdet_tesh!N100/RES_summary!N$19</f>
        <v>4.7631436570218106</v>
      </c>
      <c r="O100" s="178">
        <f>RES_hhdet_tesh!O100/RES_summary!O$19</f>
        <v>4.7730535160926069</v>
      </c>
      <c r="P100" s="178">
        <f>RES_hhdet_tesh!P100/RES_summary!P$19</f>
        <v>5.0409471138259052</v>
      </c>
      <c r="Q100" s="178">
        <f>RES_hhdet_tesh!Q100/RES_summary!Q$19</f>
        <v>5.1597633014997335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3.9612780184620702</v>
      </c>
      <c r="C102" s="177">
        <f>RES_hhdet_tesh!C102/RES_summary!C$19</f>
        <v>3.9976567598403205</v>
      </c>
      <c r="D102" s="177">
        <f>RES_hhdet_tesh!D102/RES_summary!D$19</f>
        <v>4.1402333826210613</v>
      </c>
      <c r="E102" s="177">
        <f>RES_hhdet_tesh!E102/RES_summary!E$19</f>
        <v>4.0847509508407782</v>
      </c>
      <c r="F102" s="177">
        <f>RES_hhdet_tesh!F102/RES_summary!F$19</f>
        <v>4.0977316387191154</v>
      </c>
      <c r="G102" s="177">
        <f>RES_hhdet_tesh!G102/RES_summary!G$19</f>
        <v>4.1554969406595106</v>
      </c>
      <c r="H102" s="177">
        <f>RES_hhdet_tesh!H102/RES_summary!H$19</f>
        <v>4.1385819934943999</v>
      </c>
      <c r="I102" s="177">
        <f>RES_hhdet_tesh!I102/RES_summary!I$19</f>
        <v>4.2904745677168767</v>
      </c>
      <c r="J102" s="177">
        <f>RES_hhdet_tesh!J102/RES_summary!J$19</f>
        <v>4.2514493953500718</v>
      </c>
      <c r="K102" s="177">
        <f>RES_hhdet_tesh!K102/RES_summary!K$19</f>
        <v>4.2997648943046052</v>
      </c>
      <c r="L102" s="177">
        <f>RES_hhdet_tesh!L102/RES_summary!L$19</f>
        <v>4.1853281407613361</v>
      </c>
      <c r="M102" s="177">
        <f>RES_hhdet_tesh!M102/RES_summary!M$19</f>
        <v>4.2515532368907119</v>
      </c>
      <c r="N102" s="177">
        <f>RES_hhdet_tesh!N102/RES_summary!N$19</f>
        <v>4.4261976171392252</v>
      </c>
      <c r="O102" s="177">
        <f>RES_hhdet_tesh!O102/RES_summary!O$19</f>
        <v>4.4031649933832284</v>
      </c>
      <c r="P102" s="177">
        <f>RES_hhdet_tesh!P102/RES_summary!P$19</f>
        <v>4.5072714653995156</v>
      </c>
      <c r="Q102" s="177">
        <f>RES_hhdet_tesh!Q102/RES_summary!Q$19</f>
        <v>4.536282144866508</v>
      </c>
    </row>
    <row r="103" spans="1:17" ht="12" customHeight="1" x14ac:dyDescent="0.25">
      <c r="A103" s="29" t="s">
        <v>140</v>
      </c>
      <c r="B103" s="176">
        <f>RES_hhdet_tesh!B103/RES_summary!B$19</f>
        <v>4.2713965797601512</v>
      </c>
      <c r="C103" s="176">
        <f>RES_hhdet_tesh!C103/RES_summary!C$19</f>
        <v>4.1356450775084967</v>
      </c>
      <c r="D103" s="176">
        <f>RES_hhdet_tesh!D103/RES_summary!D$19</f>
        <v>4.1722837120348899</v>
      </c>
      <c r="E103" s="176">
        <f>RES_hhdet_tesh!E103/RES_summary!E$19</f>
        <v>4.2960285464719057</v>
      </c>
      <c r="F103" s="176">
        <f>RES_hhdet_tesh!F103/RES_summary!F$19</f>
        <v>4.2555535431811968</v>
      </c>
      <c r="G103" s="176">
        <f>RES_hhdet_tesh!G103/RES_summary!G$19</f>
        <v>4.4168477149903467</v>
      </c>
      <c r="H103" s="176">
        <f>RES_hhdet_tesh!H103/RES_summary!H$19</f>
        <v>4.4391285664307372</v>
      </c>
      <c r="I103" s="176">
        <f>RES_hhdet_tesh!I103/RES_summary!I$19</f>
        <v>4.6220412779554607</v>
      </c>
      <c r="J103" s="176">
        <f>RES_hhdet_tesh!J103/RES_summary!J$19</f>
        <v>4.4806104768439328</v>
      </c>
      <c r="K103" s="176">
        <f>RES_hhdet_tesh!K103/RES_summary!K$19</f>
        <v>4.6133933165609351</v>
      </c>
      <c r="L103" s="176">
        <f>RES_hhdet_tesh!L103/RES_summary!L$19</f>
        <v>4.4016433338356107</v>
      </c>
      <c r="M103" s="176">
        <f>RES_hhdet_tesh!M103/RES_summary!M$19</f>
        <v>4.6348057341155817</v>
      </c>
      <c r="N103" s="176">
        <f>RES_hhdet_tesh!N103/RES_summary!N$19</f>
        <v>4.8431990175762891</v>
      </c>
      <c r="O103" s="176">
        <f>RES_hhdet_tesh!O103/RES_summary!O$19</f>
        <v>4.875160065676492</v>
      </c>
      <c r="P103" s="176">
        <f>RES_hhdet_tesh!P103/RES_summary!P$19</f>
        <v>5.1287300949618064</v>
      </c>
      <c r="Q103" s="176">
        <f>RES_hhdet_tesh!Q103/RES_summary!Q$19</f>
        <v>5.2500776378627716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119.28488755897574</v>
      </c>
      <c r="C124" s="184">
        <f>RES_hhdet_tesh!C124/RES_summary!C$19</f>
        <v>117.72857018898907</v>
      </c>
      <c r="D124" s="184">
        <f>RES_hhdet_tesh!D124/RES_summary!D$19</f>
        <v>123.17248391290462</v>
      </c>
      <c r="E124" s="184">
        <f>RES_hhdet_tesh!E124/RES_summary!E$19</f>
        <v>121.09867303756506</v>
      </c>
      <c r="F124" s="184">
        <f>RES_hhdet_tesh!F124/RES_summary!F$19</f>
        <v>126.2958054669696</v>
      </c>
      <c r="G124" s="184">
        <f>RES_hhdet_tesh!G124/RES_summary!G$19</f>
        <v>120.20320255476602</v>
      </c>
      <c r="H124" s="184">
        <f>RES_hhdet_tesh!H124/RES_summary!H$19</f>
        <v>117.68247338652007</v>
      </c>
      <c r="I124" s="184">
        <f>RES_hhdet_tesh!I124/RES_summary!I$19</f>
        <v>114.46486534214998</v>
      </c>
      <c r="J124" s="184">
        <f>RES_hhdet_tesh!J124/RES_summary!J$19</f>
        <v>113.02800128920069</v>
      </c>
      <c r="K124" s="184">
        <f>RES_hhdet_tesh!K124/RES_summary!K$19</f>
        <v>112.04269686946755</v>
      </c>
      <c r="L124" s="184">
        <f>RES_hhdet_tesh!L124/RES_summary!L$19</f>
        <v>111.80053673055669</v>
      </c>
      <c r="M124" s="184">
        <f>RES_hhdet_tesh!M124/RES_summary!M$19</f>
        <v>101.97273852123351</v>
      </c>
      <c r="N124" s="184">
        <f>RES_hhdet_tesh!N124/RES_summary!N$19</f>
        <v>101.20390064497234</v>
      </c>
      <c r="O124" s="184">
        <f>RES_hhdet_tesh!O124/RES_summary!O$19</f>
        <v>99.794990979166812</v>
      </c>
      <c r="P124" s="184">
        <f>RES_hhdet_tesh!P124/RES_summary!P$19</f>
        <v>92.350137494901205</v>
      </c>
      <c r="Q124" s="184">
        <f>RES_hhdet_tesh!Q124/RES_summary!Q$19</f>
        <v>91.532462999538936</v>
      </c>
    </row>
    <row r="125" spans="1:17" ht="12.95" customHeight="1" x14ac:dyDescent="0.25">
      <c r="A125" s="158" t="s">
        <v>65</v>
      </c>
      <c r="B125" s="178">
        <f>RES_hhdet_tesh!B125/RES_summary!B$19</f>
        <v>93.583921562751385</v>
      </c>
      <c r="C125" s="178">
        <f>RES_hhdet_tesh!C125/RES_summary!C$19</f>
        <v>92.994602177726478</v>
      </c>
      <c r="D125" s="178">
        <f>RES_hhdet_tesh!D125/RES_summary!D$19</f>
        <v>96.963282754974259</v>
      </c>
      <c r="E125" s="178">
        <f>RES_hhdet_tesh!E125/RES_summary!E$19</f>
        <v>95.829392908203559</v>
      </c>
      <c r="F125" s="178">
        <f>RES_hhdet_tesh!F125/RES_summary!F$19</f>
        <v>101.19734285909013</v>
      </c>
      <c r="G125" s="178">
        <f>RES_hhdet_tesh!G125/RES_summary!G$19</f>
        <v>95.121310853799685</v>
      </c>
      <c r="H125" s="178">
        <f>RES_hhdet_tesh!H125/RES_summary!H$19</f>
        <v>92.618216569699086</v>
      </c>
      <c r="I125" s="178">
        <f>RES_hhdet_tesh!I125/RES_summary!I$19</f>
        <v>89.431453846623626</v>
      </c>
      <c r="J125" s="178">
        <f>RES_hhdet_tesh!J125/RES_summary!J$19</f>
        <v>88.473812709005557</v>
      </c>
      <c r="K125" s="178">
        <f>RES_hhdet_tesh!K125/RES_summary!K$19</f>
        <v>86.595481653370044</v>
      </c>
      <c r="L125" s="178">
        <f>RES_hhdet_tesh!L125/RES_summary!L$19</f>
        <v>88.265910625904979</v>
      </c>
      <c r="M125" s="178">
        <f>RES_hhdet_tesh!M125/RES_summary!M$19</f>
        <v>76.048768798669698</v>
      </c>
      <c r="N125" s="178">
        <f>RES_hhdet_tesh!N125/RES_summary!N$19</f>
        <v>77.980051014886243</v>
      </c>
      <c r="O125" s="178">
        <f>RES_hhdet_tesh!O125/RES_summary!O$19</f>
        <v>77.3151503722748</v>
      </c>
      <c r="P125" s="178">
        <f>RES_hhdet_tesh!P125/RES_summary!P$19</f>
        <v>66.299296363389132</v>
      </c>
      <c r="Q125" s="178">
        <f>RES_hhdet_tesh!Q125/RES_summary!Q$19</f>
        <v>67.621121415144216</v>
      </c>
    </row>
    <row r="126" spans="1:17" ht="12" customHeight="1" x14ac:dyDescent="0.25">
      <c r="A126" s="23" t="s">
        <v>149</v>
      </c>
      <c r="B126" s="177">
        <f>RES_hhdet_tesh!B126/RES_summary!B$19</f>
        <v>93.165435310455507</v>
      </c>
      <c r="C126" s="177">
        <f>RES_hhdet_tesh!C126/RES_summary!C$19</f>
        <v>92.553043732079374</v>
      </c>
      <c r="D126" s="177">
        <f>RES_hhdet_tesh!D126/RES_summary!D$19</f>
        <v>96.60107200930355</v>
      </c>
      <c r="E126" s="177">
        <f>RES_hhdet_tesh!E126/RES_summary!E$19</f>
        <v>95.23989398411824</v>
      </c>
      <c r="F126" s="177">
        <f>RES_hhdet_tesh!F126/RES_summary!F$19</f>
        <v>100.70422510916347</v>
      </c>
      <c r="G126" s="177">
        <f>RES_hhdet_tesh!G126/RES_summary!G$19</f>
        <v>94.57042986962297</v>
      </c>
      <c r="H126" s="177">
        <f>RES_hhdet_tesh!H126/RES_summary!H$19</f>
        <v>92.067821321602509</v>
      </c>
      <c r="I126" s="177">
        <f>RES_hhdet_tesh!I126/RES_summary!I$19</f>
        <v>88.86960735023311</v>
      </c>
      <c r="J126" s="177">
        <f>RES_hhdet_tesh!J126/RES_summary!J$19</f>
        <v>88.053118241346297</v>
      </c>
      <c r="K126" s="177">
        <f>RES_hhdet_tesh!K126/RES_summary!K$19</f>
        <v>86.117901907116163</v>
      </c>
      <c r="L126" s="177">
        <f>RES_hhdet_tesh!L126/RES_summary!L$19</f>
        <v>87.953617929541963</v>
      </c>
      <c r="M126" s="177">
        <f>RES_hhdet_tesh!M126/RES_summary!M$19</f>
        <v>75.602868797563659</v>
      </c>
      <c r="N126" s="177">
        <f>RES_hhdet_tesh!N126/RES_summary!N$19</f>
        <v>77.625120501571629</v>
      </c>
      <c r="O126" s="177">
        <f>RES_hhdet_tesh!O126/RES_summary!O$19</f>
        <v>76.979460502968806</v>
      </c>
      <c r="P126" s="177">
        <f>RES_hhdet_tesh!P126/RES_summary!P$19</f>
        <v>65.897302833368386</v>
      </c>
      <c r="Q126" s="177">
        <f>RES_hhdet_tesh!Q126/RES_summary!Q$19</f>
        <v>67.258358591088623</v>
      </c>
    </row>
    <row r="127" spans="1:17" ht="12" customHeight="1" x14ac:dyDescent="0.25">
      <c r="A127" s="23" t="s">
        <v>60</v>
      </c>
      <c r="B127" s="177">
        <f>RES_hhdet_tesh!B127/RES_summary!B$19</f>
        <v>0.41848625229586911</v>
      </c>
      <c r="C127" s="177">
        <f>RES_hhdet_tesh!C127/RES_summary!C$19</f>
        <v>0.44155844564710578</v>
      </c>
      <c r="D127" s="177">
        <f>RES_hhdet_tesh!D127/RES_summary!D$19</f>
        <v>0.3622107456707177</v>
      </c>
      <c r="E127" s="177">
        <f>RES_hhdet_tesh!E127/RES_summary!E$19</f>
        <v>0.589498924085335</v>
      </c>
      <c r="F127" s="177">
        <f>RES_hhdet_tesh!F127/RES_summary!F$19</f>
        <v>0.49311774992666058</v>
      </c>
      <c r="G127" s="177">
        <f>RES_hhdet_tesh!G127/RES_summary!G$19</f>
        <v>0.55088098417671316</v>
      </c>
      <c r="H127" s="177">
        <f>RES_hhdet_tesh!H127/RES_summary!H$19</f>
        <v>0.55039524809658325</v>
      </c>
      <c r="I127" s="177">
        <f>RES_hhdet_tesh!I127/RES_summary!I$19</f>
        <v>0.56184649639051754</v>
      </c>
      <c r="J127" s="177">
        <f>RES_hhdet_tesh!J127/RES_summary!J$19</f>
        <v>0.42069446765926111</v>
      </c>
      <c r="K127" s="177">
        <f>RES_hhdet_tesh!K127/RES_summary!K$19</f>
        <v>0.47757974625388117</v>
      </c>
      <c r="L127" s="177">
        <f>RES_hhdet_tesh!L127/RES_summary!L$19</f>
        <v>0.3122926963630146</v>
      </c>
      <c r="M127" s="177">
        <f>RES_hhdet_tesh!M127/RES_summary!M$19</f>
        <v>0.44590000110603967</v>
      </c>
      <c r="N127" s="177">
        <f>RES_hhdet_tesh!N127/RES_summary!N$19</f>
        <v>0.35493051331460218</v>
      </c>
      <c r="O127" s="177">
        <f>RES_hhdet_tesh!O127/RES_summary!O$19</f>
        <v>0.3356898693059932</v>
      </c>
      <c r="P127" s="177">
        <f>RES_hhdet_tesh!P127/RES_summary!P$19</f>
        <v>0.40199353002074556</v>
      </c>
      <c r="Q127" s="177">
        <f>RES_hhdet_tesh!Q127/RES_summary!Q$19</f>
        <v>0.36276282405558791</v>
      </c>
    </row>
    <row r="128" spans="1:17" ht="12.95" customHeight="1" x14ac:dyDescent="0.25">
      <c r="A128" s="158" t="s">
        <v>112</v>
      </c>
      <c r="B128" s="178">
        <f>RES_hhdet_tesh!B128/RES_summary!B$19</f>
        <v>3.1597428719058643E-2</v>
      </c>
      <c r="C128" s="178">
        <f>RES_hhdet_tesh!C128/RES_summary!C$19</f>
        <v>3.6289203456494598E-2</v>
      </c>
      <c r="D128" s="178">
        <f>RES_hhdet_tesh!D128/RES_summary!D$19</f>
        <v>4.4684584341197202E-2</v>
      </c>
      <c r="E128" s="178">
        <f>RES_hhdet_tesh!E128/RES_summary!E$19</f>
        <v>5.2291733194606879E-2</v>
      </c>
      <c r="F128" s="178">
        <f>RES_hhdet_tesh!F128/RES_summary!F$19</f>
        <v>6.5255263209780062E-2</v>
      </c>
      <c r="G128" s="178">
        <f>RES_hhdet_tesh!G128/RES_summary!G$19</f>
        <v>7.4550510829899178E-2</v>
      </c>
      <c r="H128" s="178">
        <f>RES_hhdet_tesh!H128/RES_summary!H$19</f>
        <v>9.4628297650645399E-2</v>
      </c>
      <c r="I128" s="178">
        <f>RES_hhdet_tesh!I128/RES_summary!I$19</f>
        <v>0.11422701406258831</v>
      </c>
      <c r="J128" s="178">
        <f>RES_hhdet_tesh!J128/RES_summary!J$19</f>
        <v>0.13768568885556012</v>
      </c>
      <c r="K128" s="178">
        <f>RES_hhdet_tesh!K128/RES_summary!K$19</f>
        <v>0.16178235562155782</v>
      </c>
      <c r="L128" s="178">
        <f>RES_hhdet_tesh!L128/RES_summary!L$19</f>
        <v>0.21304385805075268</v>
      </c>
      <c r="M128" s="178">
        <f>RES_hhdet_tesh!M128/RES_summary!M$19</f>
        <v>0.2508580940403195</v>
      </c>
      <c r="N128" s="178">
        <f>RES_hhdet_tesh!N128/RES_summary!N$19</f>
        <v>0.2862528379812746</v>
      </c>
      <c r="O128" s="178">
        <f>RES_hhdet_tesh!O128/RES_summary!O$19</f>
        <v>0.32195415973722907</v>
      </c>
      <c r="P128" s="178">
        <f>RES_hhdet_tesh!P128/RES_summary!P$19</f>
        <v>0.34242997898661687</v>
      </c>
      <c r="Q128" s="178">
        <f>RES_hhdet_tesh!Q128/RES_summary!Q$19</f>
        <v>0.3835958388081348</v>
      </c>
    </row>
    <row r="129" spans="1:17" ht="12" customHeight="1" x14ac:dyDescent="0.25">
      <c r="A129" s="23" t="s">
        <v>60</v>
      </c>
      <c r="B129" s="177">
        <f>RES_hhdet_tesh!B129/RES_summary!B$19</f>
        <v>3.1597428719058643E-2</v>
      </c>
      <c r="C129" s="177">
        <f>RES_hhdet_tesh!C129/RES_summary!C$19</f>
        <v>3.6289203456494598E-2</v>
      </c>
      <c r="D129" s="177">
        <f>RES_hhdet_tesh!D129/RES_summary!D$19</f>
        <v>4.4684584341197202E-2</v>
      </c>
      <c r="E129" s="177">
        <f>RES_hhdet_tesh!E129/RES_summary!E$19</f>
        <v>5.2291733194606879E-2</v>
      </c>
      <c r="F129" s="177">
        <f>RES_hhdet_tesh!F129/RES_summary!F$19</f>
        <v>6.5255263209780062E-2</v>
      </c>
      <c r="G129" s="177">
        <f>RES_hhdet_tesh!G129/RES_summary!G$19</f>
        <v>7.4550510829899178E-2</v>
      </c>
      <c r="H129" s="177">
        <f>RES_hhdet_tesh!H129/RES_summary!H$19</f>
        <v>9.4628297650645399E-2</v>
      </c>
      <c r="I129" s="177">
        <f>RES_hhdet_tesh!I129/RES_summary!I$19</f>
        <v>0.11422701406258831</v>
      </c>
      <c r="J129" s="177">
        <f>RES_hhdet_tesh!J129/RES_summary!J$19</f>
        <v>0.13768568885556012</v>
      </c>
      <c r="K129" s="177">
        <f>RES_hhdet_tesh!K129/RES_summary!K$19</f>
        <v>0.16178235562155782</v>
      </c>
      <c r="L129" s="177">
        <f>RES_hhdet_tesh!L129/RES_summary!L$19</f>
        <v>0.21304385805075268</v>
      </c>
      <c r="M129" s="177">
        <f>RES_hhdet_tesh!M129/RES_summary!M$19</f>
        <v>0.2508580940403195</v>
      </c>
      <c r="N129" s="177">
        <f>RES_hhdet_tesh!N129/RES_summary!N$19</f>
        <v>0.2862528379812746</v>
      </c>
      <c r="O129" s="177">
        <f>RES_hhdet_tesh!O129/RES_summary!O$19</f>
        <v>0.32195415973722907</v>
      </c>
      <c r="P129" s="177">
        <f>RES_hhdet_tesh!P129/RES_summary!P$19</f>
        <v>0.34242997898661687</v>
      </c>
      <c r="Q129" s="177">
        <f>RES_hhdet_tesh!Q129/RES_summary!Q$19</f>
        <v>0.3835958388081348</v>
      </c>
    </row>
    <row r="130" spans="1:17" ht="12" customHeight="1" x14ac:dyDescent="0.25">
      <c r="A130" s="158" t="s">
        <v>63</v>
      </c>
      <c r="B130" s="178">
        <f>RES_hhdet_tesh!B130/RES_summary!B$19</f>
        <v>21.439354830746193</v>
      </c>
      <c r="C130" s="178">
        <f>RES_hhdet_tesh!C130/RES_summary!C$19</f>
        <v>20.608425117712422</v>
      </c>
      <c r="D130" s="178">
        <f>RES_hhdet_tesh!D130/RES_summary!D$19</f>
        <v>22.000297978983653</v>
      </c>
      <c r="E130" s="178">
        <f>RES_hhdet_tesh!E130/RES_summary!E$19</f>
        <v>20.985362842436061</v>
      </c>
      <c r="F130" s="178">
        <f>RES_hhdet_tesh!F130/RES_summary!F$19</f>
        <v>20.821640753516995</v>
      </c>
      <c r="G130" s="178">
        <f>RES_hhdet_tesh!G130/RES_summary!G$19</f>
        <v>20.643557285908379</v>
      </c>
      <c r="H130" s="178">
        <f>RES_hhdet_tesh!H130/RES_summary!H$19</f>
        <v>20.597478975467052</v>
      </c>
      <c r="I130" s="178">
        <f>RES_hhdet_tesh!I130/RES_summary!I$19</f>
        <v>20.312346730222512</v>
      </c>
      <c r="J130" s="178">
        <f>RES_hhdet_tesh!J130/RES_summary!J$19</f>
        <v>19.98058753436251</v>
      </c>
      <c r="K130" s="178">
        <f>RES_hhdet_tesh!K130/RES_summary!K$19</f>
        <v>20.712598643025089</v>
      </c>
      <c r="L130" s="178">
        <f>RES_hhdet_tesh!L130/RES_summary!L$19</f>
        <v>18.982596518296404</v>
      </c>
      <c r="M130" s="178">
        <f>RES_hhdet_tesh!M130/RES_summary!M$19</f>
        <v>21.10399923494386</v>
      </c>
      <c r="N130" s="178">
        <f>RES_hhdet_tesh!N130/RES_summary!N$19</f>
        <v>18.174449828385153</v>
      </c>
      <c r="O130" s="178">
        <f>RES_hhdet_tesh!O130/RES_summary!O$19</f>
        <v>17.384833360634282</v>
      </c>
      <c r="P130" s="178">
        <f>RES_hhdet_tesh!P130/RES_summary!P$19</f>
        <v>20.667462088989335</v>
      </c>
      <c r="Q130" s="178">
        <f>RES_hhdet_tesh!Q130/RES_summary!Q$19</f>
        <v>18.367983322326136</v>
      </c>
    </row>
    <row r="131" spans="1:17" ht="12" customHeight="1" x14ac:dyDescent="0.25">
      <c r="A131" s="167" t="s">
        <v>148</v>
      </c>
      <c r="B131" s="183">
        <f>RES_hhdet_tesh!B131/RES_summary!B$19</f>
        <v>21.024489726076173</v>
      </c>
      <c r="C131" s="183">
        <f>RES_hhdet_tesh!C131/RES_summary!C$19</f>
        <v>20.016725608065769</v>
      </c>
      <c r="D131" s="183">
        <f>RES_hhdet_tesh!D131/RES_summary!D$19</f>
        <v>22.065630084748854</v>
      </c>
      <c r="E131" s="183">
        <f>RES_hhdet_tesh!E131/RES_summary!E$19</f>
        <v>20.561259415533147</v>
      </c>
      <c r="F131" s="183">
        <f>RES_hhdet_tesh!F131/RES_summary!F$19</f>
        <v>20.435316637795705</v>
      </c>
      <c r="G131" s="183">
        <f>RES_hhdet_tesh!G131/RES_summary!G$19</f>
        <v>20.311268450993364</v>
      </c>
      <c r="H131" s="183">
        <f>RES_hhdet_tesh!H131/RES_summary!H$19</f>
        <v>20.161966948669953</v>
      </c>
      <c r="I131" s="183">
        <f>RES_hhdet_tesh!I131/RES_summary!I$19</f>
        <v>20.043225499143428</v>
      </c>
      <c r="J131" s="183">
        <f>RES_hhdet_tesh!J131/RES_summary!J$19</f>
        <v>19.784572425068262</v>
      </c>
      <c r="K131" s="183">
        <f>RES_hhdet_tesh!K131/RES_summary!K$19</f>
        <v>20.63396897821158</v>
      </c>
      <c r="L131" s="183">
        <f>RES_hhdet_tesh!L131/RES_summary!L$19</f>
        <v>18.809145622926565</v>
      </c>
      <c r="M131" s="183">
        <f>RES_hhdet_tesh!M131/RES_summary!M$19</f>
        <v>21.118269901701527</v>
      </c>
      <c r="N131" s="183">
        <f>RES_hhdet_tesh!N131/RES_summary!N$19</f>
        <v>18.101032946206335</v>
      </c>
      <c r="O131" s="183">
        <f>RES_hhdet_tesh!O131/RES_summary!O$19</f>
        <v>17.353601173993663</v>
      </c>
      <c r="P131" s="183">
        <f>RES_hhdet_tesh!P131/RES_summary!P$19</f>
        <v>20.539695420234352</v>
      </c>
      <c r="Q131" s="183">
        <f>RES_hhdet_tesh!Q131/RES_summary!Q$19</f>
        <v>18.284801833421049</v>
      </c>
    </row>
    <row r="132" spans="1:17" ht="12" customHeight="1" x14ac:dyDescent="0.25">
      <c r="A132" s="167" t="s">
        <v>147</v>
      </c>
      <c r="B132" s="183">
        <f>RES_hhdet_tesh!B132/RES_summary!B$19</f>
        <v>21.024353954403608</v>
      </c>
      <c r="C132" s="183">
        <f>RES_hhdet_tesh!C132/RES_summary!C$19</f>
        <v>20.252990093149236</v>
      </c>
      <c r="D132" s="183">
        <f>RES_hhdet_tesh!D132/RES_summary!D$19</f>
        <v>21.712640941421075</v>
      </c>
      <c r="E132" s="183">
        <f>RES_hhdet_tesh!E132/RES_summary!E$19</f>
        <v>20.560969517628376</v>
      </c>
      <c r="F132" s="183">
        <f>RES_hhdet_tesh!F132/RES_summary!F$19</f>
        <v>20.435359382883291</v>
      </c>
      <c r="G132" s="183">
        <f>RES_hhdet_tesh!G132/RES_summary!G$19</f>
        <v>20.31129443835448</v>
      </c>
      <c r="H132" s="183">
        <f>RES_hhdet_tesh!H132/RES_summary!H$19</f>
        <v>20.161995649912317</v>
      </c>
      <c r="I132" s="183">
        <f>RES_hhdet_tesh!I132/RES_summary!I$19</f>
        <v>20.043234420535576</v>
      </c>
      <c r="J132" s="183">
        <f>RES_hhdet_tesh!J132/RES_summary!J$19</f>
        <v>19.784524809721692</v>
      </c>
      <c r="K132" s="183">
        <f>RES_hhdet_tesh!K132/RES_summary!K$19</f>
        <v>20.360382478877163</v>
      </c>
      <c r="L132" s="183">
        <f>RES_hhdet_tesh!L132/RES_summary!L$19</f>
        <v>18.97261181490174</v>
      </c>
      <c r="M132" s="183">
        <f>RES_hhdet_tesh!M132/RES_summary!M$19</f>
        <v>20.655987522544702</v>
      </c>
      <c r="N132" s="183">
        <f>RES_hhdet_tesh!N132/RES_summary!N$19</f>
        <v>18.359886899673629</v>
      </c>
      <c r="O132" s="183">
        <f>RES_hhdet_tesh!O132/RES_summary!O$19</f>
        <v>17.754322215836066</v>
      </c>
      <c r="P132" s="183">
        <f>RES_hhdet_tesh!P132/RES_summary!P$19</f>
        <v>20.186302436267898</v>
      </c>
      <c r="Q132" s="183">
        <f>RES_hhdet_tesh!Q132/RES_summary!Q$19</f>
        <v>18.369448182846778</v>
      </c>
    </row>
    <row r="133" spans="1:17" ht="12" customHeight="1" x14ac:dyDescent="0.25">
      <c r="A133" s="166" t="s">
        <v>61</v>
      </c>
      <c r="B133" s="182">
        <f>RES_hhdet_tesh!B133/RES_summary!B$19</f>
        <v>15.768367294556809</v>
      </c>
      <c r="C133" s="182">
        <f>RES_hhdet_tesh!C133/RES_summary!C$19</f>
        <v>15.012544206049474</v>
      </c>
      <c r="D133" s="182">
        <f>RES_hhdet_tesh!D133/RES_summary!D$19</f>
        <v>16.549222563561337</v>
      </c>
      <c r="E133" s="182">
        <f>RES_hhdet_tesh!E133/RES_summary!E$19</f>
        <v>15.42094456164951</v>
      </c>
      <c r="F133" s="182">
        <f>RES_hhdet_tesh!F133/RES_summary!F$19</f>
        <v>15.326487478346928</v>
      </c>
      <c r="G133" s="182">
        <f>RES_hhdet_tesh!G133/RES_summary!G$19</f>
        <v>15.233451338244711</v>
      </c>
      <c r="H133" s="182">
        <f>RES_hhdet_tesh!H133/RES_summary!H$19</f>
        <v>14.012567029325657</v>
      </c>
      <c r="I133" s="182">
        <f>RES_hhdet_tesh!I133/RES_summary!I$19</f>
        <v>12.527015936964643</v>
      </c>
      <c r="J133" s="182">
        <f>RES_hhdet_tesh!J133/RES_summary!J$19</f>
        <v>14.838429318801195</v>
      </c>
      <c r="K133" s="182">
        <f>RES_hhdet_tesh!K133/RES_summary!K$19</f>
        <v>15.475476733658661</v>
      </c>
      <c r="L133" s="182">
        <f>RES_hhdet_tesh!L133/RES_summary!L$19</f>
        <v>14.106859217194962</v>
      </c>
      <c r="M133" s="182">
        <f>RES_hhdet_tesh!M133/RES_summary!M$19</f>
        <v>15.838702426276154</v>
      </c>
      <c r="N133" s="182">
        <f>RES_hhdet_tesh!N133/RES_summary!N$19</f>
        <v>13.575774709654826</v>
      </c>
      <c r="O133" s="182">
        <f>RES_hhdet_tesh!O133/RES_summary!O$19</f>
        <v>13.015200880495286</v>
      </c>
      <c r="P133" s="182">
        <f>RES_hhdet_tesh!P133/RES_summary!P$19</f>
        <v>15.404771565175775</v>
      </c>
      <c r="Q133" s="182">
        <f>RES_hhdet_tesh!Q133/RES_summary!Q$19</f>
        <v>13.713601375065792</v>
      </c>
    </row>
    <row r="134" spans="1:17" ht="12" customHeight="1" x14ac:dyDescent="0.25">
      <c r="A134" s="147" t="s">
        <v>59</v>
      </c>
      <c r="B134" s="181">
        <f>RES_hhdet_tesh!B134/RES_summary!B$19</f>
        <v>5.2559866598467977</v>
      </c>
      <c r="C134" s="181">
        <f>RES_hhdet_tesh!C134/RES_summary!C$19</f>
        <v>5.2404458870997646</v>
      </c>
      <c r="D134" s="181">
        <f>RES_hhdet_tesh!D134/RES_summary!D$19</f>
        <v>5.1634183778597373</v>
      </c>
      <c r="E134" s="181">
        <f>RES_hhdet_tesh!E134/RES_summary!E$19</f>
        <v>5.1400249559788662</v>
      </c>
      <c r="F134" s="181">
        <f>RES_hhdet_tesh!F134/RES_summary!F$19</f>
        <v>5.1088719045363593</v>
      </c>
      <c r="G134" s="181">
        <f>RES_hhdet_tesh!G134/RES_summary!G$19</f>
        <v>5.0778431001097726</v>
      </c>
      <c r="H134" s="181">
        <f>RES_hhdet_tesh!H134/RES_summary!H$19</f>
        <v>6.1494286205866597</v>
      </c>
      <c r="I134" s="181">
        <f>RES_hhdet_tesh!I134/RES_summary!I$19</f>
        <v>7.5162184835709391</v>
      </c>
      <c r="J134" s="181">
        <f>RES_hhdet_tesh!J134/RES_summary!J$19</f>
        <v>4.9460954909204995</v>
      </c>
      <c r="K134" s="181">
        <f>RES_hhdet_tesh!K134/RES_summary!K$19</f>
        <v>4.8849057452184983</v>
      </c>
      <c r="L134" s="181">
        <f>RES_hhdet_tesh!L134/RES_summary!L$19</f>
        <v>4.8657525977067788</v>
      </c>
      <c r="M134" s="181">
        <f>RES_hhdet_tesh!M134/RES_summary!M$19</f>
        <v>4.8172850962685532</v>
      </c>
      <c r="N134" s="181">
        <f>RES_hhdet_tesh!N134/RES_summary!N$19</f>
        <v>4.7841121900187984</v>
      </c>
      <c r="O134" s="181">
        <f>RES_hhdet_tesh!O134/RES_summary!O$19</f>
        <v>4.7391213353407826</v>
      </c>
      <c r="P134" s="181">
        <f>RES_hhdet_tesh!P134/RES_summary!P$19</f>
        <v>4.7815308710921212</v>
      </c>
      <c r="Q134" s="181">
        <f>RES_hhdet_tesh!Q134/RES_summary!Q$19</f>
        <v>4.655846807780982</v>
      </c>
    </row>
    <row r="135" spans="1:17" ht="12" customHeight="1" x14ac:dyDescent="0.25">
      <c r="A135" s="163" t="s">
        <v>142</v>
      </c>
      <c r="B135" s="180">
        <f>RES_hhdet_tesh!B135/RES_summary!B$19</f>
        <v>22.67004888210602</v>
      </c>
      <c r="C135" s="180">
        <f>RES_hhdet_tesh!C135/RES_summary!C$19</f>
        <v>22.573321953398494</v>
      </c>
      <c r="D135" s="180">
        <f>RES_hhdet_tesh!D135/RES_summary!D$19</f>
        <v>21.803312509867258</v>
      </c>
      <c r="E135" s="180">
        <f>RES_hhdet_tesh!E135/RES_summary!E$19</f>
        <v>22.795116139996946</v>
      </c>
      <c r="F135" s="180">
        <f>RES_hhdet_tesh!F135/RES_summary!F$19</f>
        <v>22.703086628214788</v>
      </c>
      <c r="G135" s="180">
        <f>RES_hhdet_tesh!G135/RES_summary!G$19</f>
        <v>22.447569951873927</v>
      </c>
      <c r="H135" s="180">
        <f>RES_hhdet_tesh!H135/RES_summary!H$19</f>
        <v>23.147000592294351</v>
      </c>
      <c r="I135" s="180">
        <f>RES_hhdet_tesh!I135/RES_summary!I$19</f>
        <v>22.550358084634471</v>
      </c>
      <c r="J135" s="180">
        <f>RES_hhdet_tesh!J135/RES_summary!J$19</f>
        <v>21.729657624570201</v>
      </c>
      <c r="K135" s="180">
        <f>RES_hhdet_tesh!K135/RES_summary!K$19</f>
        <v>21.631982947535104</v>
      </c>
      <c r="L135" s="180">
        <f>RES_hhdet_tesh!L135/RES_summary!L$19</f>
        <v>20.696176356654039</v>
      </c>
      <c r="M135" s="180">
        <f>RES_hhdet_tesh!M135/RES_summary!M$19</f>
        <v>21.825508004811592</v>
      </c>
      <c r="N135" s="180">
        <f>RES_hhdet_tesh!N135/RES_summary!N$19</f>
        <v>21.628329844317562</v>
      </c>
      <c r="O135" s="180">
        <f>RES_hhdet_tesh!O135/RES_summary!O$19</f>
        <v>21.772828281211673</v>
      </c>
      <c r="P135" s="180">
        <f>RES_hhdet_tesh!P135/RES_summary!P$19</f>
        <v>22.879326573296261</v>
      </c>
      <c r="Q135" s="180">
        <f>RES_hhdet_tesh!Q135/RES_summary!Q$19</f>
        <v>21.722391558253573</v>
      </c>
    </row>
    <row r="136" spans="1:17" ht="12" customHeight="1" x14ac:dyDescent="0.25">
      <c r="A136" s="161" t="s">
        <v>141</v>
      </c>
      <c r="B136" s="179">
        <f>RES_hhdet_tesh!B136/RES_summary!B$19</f>
        <v>22.258523321425798</v>
      </c>
      <c r="C136" s="179">
        <f>RES_hhdet_tesh!C136/RES_summary!C$19</f>
        <v>22.17043735214898</v>
      </c>
      <c r="D136" s="179">
        <f>RES_hhdet_tesh!D136/RES_summary!D$19</f>
        <v>21.652458355175014</v>
      </c>
      <c r="E136" s="179">
        <f>RES_hhdet_tesh!E136/RES_summary!E$19</f>
        <v>22.587454377285844</v>
      </c>
      <c r="F136" s="179">
        <f>RES_hhdet_tesh!F136/RES_summary!F$19</f>
        <v>22.259688468858464</v>
      </c>
      <c r="G136" s="179">
        <f>RES_hhdet_tesh!G136/RES_summary!G$19</f>
        <v>21.960541225234024</v>
      </c>
      <c r="H136" s="179">
        <f>RES_hhdet_tesh!H136/RES_summary!H$19</f>
        <v>22.256356820171295</v>
      </c>
      <c r="I136" s="179">
        <f>RES_hhdet_tesh!I136/RES_summary!I$19</f>
        <v>21.623048652307727</v>
      </c>
      <c r="J136" s="179">
        <f>RES_hhdet_tesh!J136/RES_summary!J$19</f>
        <v>21.259330120560751</v>
      </c>
      <c r="K136" s="179">
        <f>RES_hhdet_tesh!K136/RES_summary!K$19</f>
        <v>21.122715326613271</v>
      </c>
      <c r="L136" s="179">
        <f>RES_hhdet_tesh!L136/RES_summary!L$19</f>
        <v>20.468176284206478</v>
      </c>
      <c r="M136" s="179">
        <f>RES_hhdet_tesh!M136/RES_summary!M$19</f>
        <v>21.52474717147312</v>
      </c>
      <c r="N136" s="179">
        <f>RES_hhdet_tesh!N136/RES_summary!N$19</f>
        <v>21.228573060495645</v>
      </c>
      <c r="O136" s="179">
        <f>RES_hhdet_tesh!O136/RES_summary!O$19</f>
        <v>21.068742546249375</v>
      </c>
      <c r="P136" s="179">
        <f>RES_hhdet_tesh!P136/RES_summary!P$19</f>
        <v>21.946722830706875</v>
      </c>
      <c r="Q136" s="179">
        <f>RES_hhdet_tesh!Q136/RES_summary!Q$19</f>
        <v>20.947640476471246</v>
      </c>
    </row>
    <row r="137" spans="1:17" ht="12" customHeight="1" x14ac:dyDescent="0.25">
      <c r="A137" s="148" t="s">
        <v>60</v>
      </c>
      <c r="B137" s="177">
        <f>RES_hhdet_tesh!B137/RES_summary!B$19</f>
        <v>17.002536661579001</v>
      </c>
      <c r="C137" s="177">
        <f>RES_hhdet_tesh!C137/RES_summary!C$19</f>
        <v>16.929991465049216</v>
      </c>
      <c r="D137" s="177">
        <f>RES_hhdet_tesh!D137/RES_summary!D$19</f>
        <v>16.489039977315276</v>
      </c>
      <c r="E137" s="177">
        <f>RES_hhdet_tesh!E137/RES_summary!E$19</f>
        <v>17.447429421306982</v>
      </c>
      <c r="F137" s="177">
        <f>RES_hhdet_tesh!F137/RES_summary!F$19</f>
        <v>17.150816564322106</v>
      </c>
      <c r="G137" s="177">
        <f>RES_hhdet_tesh!G137/RES_summary!G$19</f>
        <v>16.88269812512425</v>
      </c>
      <c r="H137" s="177">
        <f>RES_hhdet_tesh!H137/RES_summary!H$19</f>
        <v>16.106928199584633</v>
      </c>
      <c r="I137" s="177">
        <f>RES_hhdet_tesh!I137/RES_summary!I$19</f>
        <v>14.106830168736781</v>
      </c>
      <c r="J137" s="177">
        <f>RES_hhdet_tesh!J137/RES_summary!J$19</f>
        <v>16.313234629640252</v>
      </c>
      <c r="K137" s="177">
        <f>RES_hhdet_tesh!K137/RES_summary!K$19</f>
        <v>16.237809581394778</v>
      </c>
      <c r="L137" s="177">
        <f>RES_hhdet_tesh!L137/RES_summary!L$19</f>
        <v>15.602423686499696</v>
      </c>
      <c r="M137" s="177">
        <f>RES_hhdet_tesh!M137/RES_summary!M$19</f>
        <v>16.707462075204571</v>
      </c>
      <c r="N137" s="177">
        <f>RES_hhdet_tesh!N137/RES_summary!N$19</f>
        <v>16.444460870476853</v>
      </c>
      <c r="O137" s="177">
        <f>RES_hhdet_tesh!O137/RES_summary!O$19</f>
        <v>16.329621210908588</v>
      </c>
      <c r="P137" s="177">
        <f>RES_hhdet_tesh!P137/RES_summary!P$19</f>
        <v>17.165191959614756</v>
      </c>
      <c r="Q137" s="177">
        <f>RES_hhdet_tesh!Q137/RES_summary!Q$19</f>
        <v>16.291793668690261</v>
      </c>
    </row>
    <row r="138" spans="1:17" ht="12" customHeight="1" x14ac:dyDescent="0.25">
      <c r="A138" s="148" t="s">
        <v>59</v>
      </c>
      <c r="B138" s="177">
        <f>RES_hhdet_tesh!B138/RES_summary!B$19</f>
        <v>5.2559866598467995</v>
      </c>
      <c r="C138" s="177">
        <f>RES_hhdet_tesh!C138/RES_summary!C$19</f>
        <v>5.2404458870997628</v>
      </c>
      <c r="D138" s="177">
        <f>RES_hhdet_tesh!D138/RES_summary!D$19</f>
        <v>5.1634183778597338</v>
      </c>
      <c r="E138" s="177">
        <f>RES_hhdet_tesh!E138/RES_summary!E$19</f>
        <v>5.1400249559788662</v>
      </c>
      <c r="F138" s="177">
        <f>RES_hhdet_tesh!F138/RES_summary!F$19</f>
        <v>5.1088719045363584</v>
      </c>
      <c r="G138" s="177">
        <f>RES_hhdet_tesh!G138/RES_summary!G$19</f>
        <v>5.0778431001097744</v>
      </c>
      <c r="H138" s="177">
        <f>RES_hhdet_tesh!H138/RES_summary!H$19</f>
        <v>6.1494286205866624</v>
      </c>
      <c r="I138" s="177">
        <f>RES_hhdet_tesh!I138/RES_summary!I$19</f>
        <v>7.5162184835709427</v>
      </c>
      <c r="J138" s="177">
        <f>RES_hhdet_tesh!J138/RES_summary!J$19</f>
        <v>4.9460954909204986</v>
      </c>
      <c r="K138" s="177">
        <f>RES_hhdet_tesh!K138/RES_summary!K$19</f>
        <v>4.884905745218493</v>
      </c>
      <c r="L138" s="177">
        <f>RES_hhdet_tesh!L138/RES_summary!L$19</f>
        <v>4.8657525977067797</v>
      </c>
      <c r="M138" s="177">
        <f>RES_hhdet_tesh!M138/RES_summary!M$19</f>
        <v>4.8172850962685505</v>
      </c>
      <c r="N138" s="177">
        <f>RES_hhdet_tesh!N138/RES_summary!N$19</f>
        <v>4.7841121900187931</v>
      </c>
      <c r="O138" s="177">
        <f>RES_hhdet_tesh!O138/RES_summary!O$19</f>
        <v>4.7391213353407817</v>
      </c>
      <c r="P138" s="177">
        <f>RES_hhdet_tesh!P138/RES_summary!P$19</f>
        <v>4.7815308710921203</v>
      </c>
      <c r="Q138" s="177">
        <f>RES_hhdet_tesh!Q138/RES_summary!Q$19</f>
        <v>4.6558468077809838</v>
      </c>
    </row>
    <row r="139" spans="1:17" ht="12" customHeight="1" x14ac:dyDescent="0.25">
      <c r="A139" s="158" t="s">
        <v>62</v>
      </c>
      <c r="B139" s="178">
        <f>RES_hhdet_tesh!B139/RES_summary!B$19</f>
        <v>4.2300137367590951</v>
      </c>
      <c r="C139" s="178">
        <f>RES_hhdet_tesh!C139/RES_summary!C$19</f>
        <v>4.0892536900936847</v>
      </c>
      <c r="D139" s="178">
        <f>RES_hhdet_tesh!D139/RES_summary!D$19</f>
        <v>4.1642185946055204</v>
      </c>
      <c r="E139" s="178">
        <f>RES_hhdet_tesh!E139/RES_summary!E$19</f>
        <v>4.2316255537308338</v>
      </c>
      <c r="F139" s="178">
        <f>RES_hhdet_tesh!F139/RES_summary!F$19</f>
        <v>4.2115665911526898</v>
      </c>
      <c r="G139" s="178">
        <f>RES_hhdet_tesh!G139/RES_summary!G$19</f>
        <v>4.3637839042280708</v>
      </c>
      <c r="H139" s="178">
        <f>RES_hhdet_tesh!H139/RES_summary!H$19</f>
        <v>4.3721495437032987</v>
      </c>
      <c r="I139" s="178">
        <f>RES_hhdet_tesh!I139/RES_summary!I$19</f>
        <v>4.6068377512412413</v>
      </c>
      <c r="J139" s="178">
        <f>RES_hhdet_tesh!J139/RES_summary!J$19</f>
        <v>4.4359153569770688</v>
      </c>
      <c r="K139" s="178">
        <f>RES_hhdet_tesh!K139/RES_summary!K$19</f>
        <v>4.5728342174508514</v>
      </c>
      <c r="L139" s="178">
        <f>RES_hhdet_tesh!L139/RES_summary!L$19</f>
        <v>4.3389857283045412</v>
      </c>
      <c r="M139" s="178">
        <f>RES_hhdet_tesh!M139/RES_summary!M$19</f>
        <v>4.5691123935796369</v>
      </c>
      <c r="N139" s="178">
        <f>RES_hhdet_tesh!N139/RES_summary!N$19</f>
        <v>4.7631469637196666</v>
      </c>
      <c r="O139" s="178">
        <f>RES_hhdet_tesh!O139/RES_summary!O$19</f>
        <v>4.7730530865205134</v>
      </c>
      <c r="P139" s="178">
        <f>RES_hhdet_tesh!P139/RES_summary!P$19</f>
        <v>5.0409490635361314</v>
      </c>
      <c r="Q139" s="178">
        <f>RES_hhdet_tesh!Q139/RES_summary!Q$19</f>
        <v>5.1597624232604495</v>
      </c>
    </row>
    <row r="140" spans="1:17" ht="12" customHeight="1" x14ac:dyDescent="0.25">
      <c r="A140" s="23" t="s">
        <v>57</v>
      </c>
      <c r="B140" s="177">
        <f>RES_hhdet_tesh!B140/RES_summary!B$19</f>
        <v>3.9612780184620711</v>
      </c>
      <c r="C140" s="177">
        <f>RES_hhdet_tesh!C140/RES_summary!C$19</f>
        <v>3.9976567598403205</v>
      </c>
      <c r="D140" s="177">
        <f>RES_hhdet_tesh!D140/RES_summary!D$19</f>
        <v>4.1402333826210622</v>
      </c>
      <c r="E140" s="177">
        <f>RES_hhdet_tesh!E140/RES_summary!E$19</f>
        <v>4.0847509508407773</v>
      </c>
      <c r="F140" s="177">
        <f>RES_hhdet_tesh!F140/RES_summary!F$19</f>
        <v>4.0977316387191154</v>
      </c>
      <c r="G140" s="177">
        <f>RES_hhdet_tesh!G140/RES_summary!G$19</f>
        <v>4.1554969406595088</v>
      </c>
      <c r="H140" s="177">
        <f>RES_hhdet_tesh!H140/RES_summary!H$19</f>
        <v>4.138581993494399</v>
      </c>
      <c r="I140" s="177">
        <f>RES_hhdet_tesh!I140/RES_summary!I$19</f>
        <v>4.2904745677168776</v>
      </c>
      <c r="J140" s="177">
        <f>RES_hhdet_tesh!J140/RES_summary!J$19</f>
        <v>4.2514493953500674</v>
      </c>
      <c r="K140" s="177">
        <f>RES_hhdet_tesh!K140/RES_summary!K$19</f>
        <v>4.2997648943046052</v>
      </c>
      <c r="L140" s="177">
        <f>RES_hhdet_tesh!L140/RES_summary!L$19</f>
        <v>4.1853281407613361</v>
      </c>
      <c r="M140" s="177">
        <f>RES_hhdet_tesh!M140/RES_summary!M$19</f>
        <v>4.2515532368907083</v>
      </c>
      <c r="N140" s="177">
        <f>RES_hhdet_tesh!N140/RES_summary!N$19</f>
        <v>4.4261976171392261</v>
      </c>
      <c r="O140" s="177">
        <f>RES_hhdet_tesh!O140/RES_summary!O$19</f>
        <v>4.403164993383232</v>
      </c>
      <c r="P140" s="177">
        <f>RES_hhdet_tesh!P140/RES_summary!P$19</f>
        <v>4.5072714653995156</v>
      </c>
      <c r="Q140" s="177">
        <f>RES_hhdet_tesh!Q140/RES_summary!Q$19</f>
        <v>4.5362821448665116</v>
      </c>
    </row>
    <row r="141" spans="1:17" ht="12" customHeight="1" x14ac:dyDescent="0.25">
      <c r="A141" s="29" t="s">
        <v>140</v>
      </c>
      <c r="B141" s="176">
        <f>RES_hhdet_tesh!B141/RES_summary!B$19</f>
        <v>4.2713965797601503</v>
      </c>
      <c r="C141" s="176">
        <f>RES_hhdet_tesh!C141/RES_summary!C$19</f>
        <v>4.1356450775084959</v>
      </c>
      <c r="D141" s="176">
        <f>RES_hhdet_tesh!D141/RES_summary!D$19</f>
        <v>4.1722837120348899</v>
      </c>
      <c r="E141" s="176">
        <f>RES_hhdet_tesh!E141/RES_summary!E$19</f>
        <v>4.2960285464719057</v>
      </c>
      <c r="F141" s="176">
        <f>RES_hhdet_tesh!F141/RES_summary!F$19</f>
        <v>4.2555535431811968</v>
      </c>
      <c r="G141" s="176">
        <f>RES_hhdet_tesh!G141/RES_summary!G$19</f>
        <v>4.4168477149903449</v>
      </c>
      <c r="H141" s="176">
        <f>RES_hhdet_tesh!H141/RES_summary!H$19</f>
        <v>4.4391285664307363</v>
      </c>
      <c r="I141" s="176">
        <f>RES_hhdet_tesh!I141/RES_summary!I$19</f>
        <v>4.6220412779554607</v>
      </c>
      <c r="J141" s="176">
        <f>RES_hhdet_tesh!J141/RES_summary!J$19</f>
        <v>4.4806104768439328</v>
      </c>
      <c r="K141" s="176">
        <f>RES_hhdet_tesh!K141/RES_summary!K$19</f>
        <v>4.6133933165609351</v>
      </c>
      <c r="L141" s="176">
        <f>RES_hhdet_tesh!L141/RES_summary!L$19</f>
        <v>4.4016433338356071</v>
      </c>
      <c r="M141" s="176">
        <f>RES_hhdet_tesh!M141/RES_summary!M$19</f>
        <v>4.6348057341155835</v>
      </c>
      <c r="N141" s="176">
        <f>RES_hhdet_tesh!N141/RES_summary!N$19</f>
        <v>4.8431990175762891</v>
      </c>
      <c r="O141" s="176">
        <f>RES_hhdet_tesh!O141/RES_summary!O$19</f>
        <v>4.8751600656764928</v>
      </c>
      <c r="P141" s="176">
        <f>RES_hhdet_tesh!P141/RES_summary!P$19</f>
        <v>5.1287300949618055</v>
      </c>
      <c r="Q141" s="176">
        <f>RES_hhdet_tesh!Q141/RES_summary!Q$19</f>
        <v>5.2500776378627769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137.54040789109121</v>
      </c>
      <c r="C143" s="184">
        <f>RES_hhdet_tesh!C143/RES_summary!C$19</f>
        <v>142.49845820267618</v>
      </c>
      <c r="D143" s="184">
        <f>RES_hhdet_tesh!D143/RES_summary!D$19</f>
        <v>139.09782006537225</v>
      </c>
      <c r="E143" s="184">
        <f>RES_hhdet_tesh!E143/RES_summary!E$19</f>
        <v>143.86452003436958</v>
      </c>
      <c r="F143" s="184">
        <f>RES_hhdet_tesh!F143/RES_summary!F$19</f>
        <v>146.34219423165118</v>
      </c>
      <c r="G143" s="184">
        <f>RES_hhdet_tesh!G143/RES_summary!G$19</f>
        <v>140.59032289555731</v>
      </c>
      <c r="H143" s="184">
        <f>RES_hhdet_tesh!H143/RES_summary!H$19</f>
        <v>139.07087447871851</v>
      </c>
      <c r="I143" s="184">
        <f>RES_hhdet_tesh!I143/RES_summary!I$19</f>
        <v>134.10212456101652</v>
      </c>
      <c r="J143" s="184">
        <f>RES_hhdet_tesh!J143/RES_summary!J$19</f>
        <v>136.63064150837727</v>
      </c>
      <c r="K143" s="184">
        <f>RES_hhdet_tesh!K143/RES_summary!K$19</f>
        <v>131.86962615911921</v>
      </c>
      <c r="L143" s="184">
        <f>RES_hhdet_tesh!L143/RES_summary!L$19</f>
        <v>145.51407255591096</v>
      </c>
      <c r="M143" s="184">
        <f>RES_hhdet_tesh!M143/RES_summary!M$19</f>
        <v>114.33301934337287</v>
      </c>
      <c r="N143" s="184">
        <f>RES_hhdet_tesh!N143/RES_summary!N$19</f>
        <v>129.82858801411945</v>
      </c>
      <c r="O143" s="184">
        <f>RES_hhdet_tesh!O143/RES_summary!O$19</f>
        <v>131.0601819472748</v>
      </c>
      <c r="P143" s="184">
        <f>RES_hhdet_tesh!P143/RES_summary!P$19</f>
        <v>111.27778557550666</v>
      </c>
      <c r="Q143" s="184">
        <f>RES_hhdet_tesh!Q143/RES_summary!Q$19</f>
        <v>115.93024060209804</v>
      </c>
    </row>
    <row r="144" spans="1:17" ht="12.95" customHeight="1" x14ac:dyDescent="0.25">
      <c r="A144" s="158" t="s">
        <v>65</v>
      </c>
      <c r="B144" s="178">
        <f>RES_hhdet_tesh!B144/RES_summary!B$19</f>
        <v>104.01418221673117</v>
      </c>
      <c r="C144" s="178">
        <f>RES_hhdet_tesh!C144/RES_summary!C$19</f>
        <v>108.77534628962988</v>
      </c>
      <c r="D144" s="178">
        <f>RES_hhdet_tesh!D144/RES_summary!D$19</f>
        <v>105.87296446971531</v>
      </c>
      <c r="E144" s="178">
        <f>RES_hhdet_tesh!E144/RES_summary!E$19</f>
        <v>109.69895183253354</v>
      </c>
      <c r="F144" s="178">
        <f>RES_hhdet_tesh!F144/RES_summary!F$19</f>
        <v>112.70058587944685</v>
      </c>
      <c r="G144" s="178">
        <f>RES_hhdet_tesh!G144/RES_summary!G$19</f>
        <v>106.9745239390614</v>
      </c>
      <c r="H144" s="178">
        <f>RES_hhdet_tesh!H144/RES_summary!H$19</f>
        <v>104.69467169447991</v>
      </c>
      <c r="I144" s="178">
        <f>RES_hhdet_tesh!I144/RES_summary!I$19</f>
        <v>99.941155132732305</v>
      </c>
      <c r="J144" s="178">
        <f>RES_hhdet_tesh!J144/RES_summary!J$19</f>
        <v>103.29372558344275</v>
      </c>
      <c r="K144" s="178">
        <f>RES_hhdet_tesh!K144/RES_summary!K$19</f>
        <v>98.28327268891853</v>
      </c>
      <c r="L144" s="178">
        <f>RES_hhdet_tesh!L144/RES_summary!L$19</f>
        <v>112.7631493952787</v>
      </c>
      <c r="M144" s="178">
        <f>RES_hhdet_tesh!M144/RES_summary!M$19</f>
        <v>80.20831343169634</v>
      </c>
      <c r="N144" s="178">
        <f>RES_hhdet_tesh!N144/RES_summary!N$19</f>
        <v>95.917295222907072</v>
      </c>
      <c r="O144" s="178">
        <f>RES_hhdet_tesh!O144/RES_summary!O$19</f>
        <v>97.111772077167956</v>
      </c>
      <c r="P144" s="178">
        <f>RES_hhdet_tesh!P144/RES_summary!P$19</f>
        <v>75.85690556475484</v>
      </c>
      <c r="Q144" s="178">
        <f>RES_hhdet_tesh!Q144/RES_summary!Q$19</f>
        <v>81.318481240096943</v>
      </c>
    </row>
    <row r="145" spans="1:17" ht="12" customHeight="1" x14ac:dyDescent="0.25">
      <c r="A145" s="23" t="s">
        <v>60</v>
      </c>
      <c r="B145" s="177">
        <f>RES_hhdet_tesh!B145/RES_summary!B$19</f>
        <v>104.01418221673117</v>
      </c>
      <c r="C145" s="177">
        <f>RES_hhdet_tesh!C145/RES_summary!C$19</f>
        <v>108.77534628962988</v>
      </c>
      <c r="D145" s="177">
        <f>RES_hhdet_tesh!D145/RES_summary!D$19</f>
        <v>105.87296446971531</v>
      </c>
      <c r="E145" s="177">
        <f>RES_hhdet_tesh!E145/RES_summary!E$19</f>
        <v>109.69895183253354</v>
      </c>
      <c r="F145" s="177">
        <f>RES_hhdet_tesh!F145/RES_summary!F$19</f>
        <v>112.70058587944685</v>
      </c>
      <c r="G145" s="177">
        <f>RES_hhdet_tesh!G145/RES_summary!G$19</f>
        <v>106.9745239390614</v>
      </c>
      <c r="H145" s="177">
        <f>RES_hhdet_tesh!H145/RES_summary!H$19</f>
        <v>104.69467169447991</v>
      </c>
      <c r="I145" s="177">
        <f>RES_hhdet_tesh!I145/RES_summary!I$19</f>
        <v>99.941155132732305</v>
      </c>
      <c r="J145" s="177">
        <f>RES_hhdet_tesh!J145/RES_summary!J$19</f>
        <v>103.29372558344275</v>
      </c>
      <c r="K145" s="177">
        <f>RES_hhdet_tesh!K145/RES_summary!K$19</f>
        <v>98.28327268891853</v>
      </c>
      <c r="L145" s="177">
        <f>RES_hhdet_tesh!L145/RES_summary!L$19</f>
        <v>112.7631493952787</v>
      </c>
      <c r="M145" s="177">
        <f>RES_hhdet_tesh!M145/RES_summary!M$19</f>
        <v>80.20831343169634</v>
      </c>
      <c r="N145" s="177">
        <f>RES_hhdet_tesh!N145/RES_summary!N$19</f>
        <v>95.917295222907072</v>
      </c>
      <c r="O145" s="177">
        <f>RES_hhdet_tesh!O145/RES_summary!O$19</f>
        <v>97.111772077167956</v>
      </c>
      <c r="P145" s="177">
        <f>RES_hhdet_tesh!P145/RES_summary!P$19</f>
        <v>75.85690556475484</v>
      </c>
      <c r="Q145" s="177">
        <f>RES_hhdet_tesh!Q145/RES_summary!Q$19</f>
        <v>81.318481240096943</v>
      </c>
    </row>
    <row r="146" spans="1:17" ht="12.95" customHeight="1" x14ac:dyDescent="0.25">
      <c r="A146" s="158" t="s">
        <v>112</v>
      </c>
      <c r="B146" s="178">
        <f>RES_hhdet_tesh!B146/RES_summary!B$19</f>
        <v>6.9354906614998022</v>
      </c>
      <c r="C146" s="178">
        <f>RES_hhdet_tesh!C146/RES_summary!C$19</f>
        <v>6.9815588889834732</v>
      </c>
      <c r="D146" s="178">
        <f>RES_hhdet_tesh!D146/RES_summary!D$19</f>
        <v>7.0153157614419408</v>
      </c>
      <c r="E146" s="178">
        <f>RES_hhdet_tesh!E146/RES_summary!E$19</f>
        <v>7.0578899317520873</v>
      </c>
      <c r="F146" s="178">
        <f>RES_hhdet_tesh!F146/RES_summary!F$19</f>
        <v>7.104533062163144</v>
      </c>
      <c r="G146" s="178">
        <f>RES_hhdet_tesh!G146/RES_summary!G$19</f>
        <v>7.1327988406286238</v>
      </c>
      <c r="H146" s="178">
        <f>RES_hhdet_tesh!H146/RES_summary!H$19</f>
        <v>7.2041658541008147</v>
      </c>
      <c r="I146" s="178">
        <f>RES_hhdet_tesh!I146/RES_summary!I$19</f>
        <v>7.2296760396170026</v>
      </c>
      <c r="J146" s="178">
        <f>RES_hhdet_tesh!J146/RES_summary!J$19</f>
        <v>7.2786023379733713</v>
      </c>
      <c r="K146" s="178">
        <f>RES_hhdet_tesh!K146/RES_summary!K$19</f>
        <v>7.3801392654953428</v>
      </c>
      <c r="L146" s="178">
        <f>RES_hhdet_tesh!L146/RES_summary!L$19</f>
        <v>7.5703128023440209</v>
      </c>
      <c r="M146" s="178">
        <f>RES_hhdet_tesh!M146/RES_summary!M$19</f>
        <v>7.5949998973163932</v>
      </c>
      <c r="N146" s="178">
        <f>RES_hhdet_tesh!N146/RES_summary!N$19</f>
        <v>7.6106762405461827</v>
      </c>
      <c r="O146" s="178">
        <f>RES_hhdet_tesh!O146/RES_summary!O$19</f>
        <v>7.6459284802789664</v>
      </c>
      <c r="P146" s="178">
        <f>RES_hhdet_tesh!P146/RES_summary!P$19</f>
        <v>7.7819020176613121</v>
      </c>
      <c r="Q146" s="178">
        <f>RES_hhdet_tesh!Q146/RES_summary!Q$19</f>
        <v>7.9006551965756815</v>
      </c>
    </row>
    <row r="147" spans="1:17" ht="12" customHeight="1" x14ac:dyDescent="0.25">
      <c r="A147" s="23" t="s">
        <v>60</v>
      </c>
      <c r="B147" s="177">
        <f>RES_hhdet_tesh!B147/RES_summary!B$19</f>
        <v>6.9354906614998022</v>
      </c>
      <c r="C147" s="177">
        <f>RES_hhdet_tesh!C147/RES_summary!C$19</f>
        <v>6.9815588889834732</v>
      </c>
      <c r="D147" s="177">
        <f>RES_hhdet_tesh!D147/RES_summary!D$19</f>
        <v>7.0153157614419408</v>
      </c>
      <c r="E147" s="177">
        <f>RES_hhdet_tesh!E147/RES_summary!E$19</f>
        <v>7.0578899317520873</v>
      </c>
      <c r="F147" s="177">
        <f>RES_hhdet_tesh!F147/RES_summary!F$19</f>
        <v>7.104533062163144</v>
      </c>
      <c r="G147" s="177">
        <f>RES_hhdet_tesh!G147/RES_summary!G$19</f>
        <v>7.1327988406286238</v>
      </c>
      <c r="H147" s="177">
        <f>RES_hhdet_tesh!H147/RES_summary!H$19</f>
        <v>7.2041658541008147</v>
      </c>
      <c r="I147" s="177">
        <f>RES_hhdet_tesh!I147/RES_summary!I$19</f>
        <v>7.2296760396170026</v>
      </c>
      <c r="J147" s="177">
        <f>RES_hhdet_tesh!J147/RES_summary!J$19</f>
        <v>7.2786023379733713</v>
      </c>
      <c r="K147" s="177">
        <f>RES_hhdet_tesh!K147/RES_summary!K$19</f>
        <v>7.3801392654953428</v>
      </c>
      <c r="L147" s="177">
        <f>RES_hhdet_tesh!L147/RES_summary!L$19</f>
        <v>7.5703128023440209</v>
      </c>
      <c r="M147" s="177">
        <f>RES_hhdet_tesh!M147/RES_summary!M$19</f>
        <v>7.5949998973163932</v>
      </c>
      <c r="N147" s="177">
        <f>RES_hhdet_tesh!N147/RES_summary!N$19</f>
        <v>7.6106762405461827</v>
      </c>
      <c r="O147" s="177">
        <f>RES_hhdet_tesh!O147/RES_summary!O$19</f>
        <v>7.6459284802789664</v>
      </c>
      <c r="P147" s="177">
        <f>RES_hhdet_tesh!P147/RES_summary!P$19</f>
        <v>7.7819020176613121</v>
      </c>
      <c r="Q147" s="177">
        <f>RES_hhdet_tesh!Q147/RES_summary!Q$19</f>
        <v>7.9006551965756815</v>
      </c>
    </row>
    <row r="148" spans="1:17" ht="12" customHeight="1" x14ac:dyDescent="0.25">
      <c r="A148" s="158" t="s">
        <v>63</v>
      </c>
      <c r="B148" s="178">
        <f>RES_hhdet_tesh!B148/RES_summary!B$19</f>
        <v>22.360716292914145</v>
      </c>
      <c r="C148" s="178">
        <f>RES_hhdet_tesh!C148/RES_summary!C$19</f>
        <v>22.652300182712114</v>
      </c>
      <c r="D148" s="178">
        <f>RES_hhdet_tesh!D148/RES_summary!D$19</f>
        <v>22.04532124104017</v>
      </c>
      <c r="E148" s="178">
        <f>RES_hhdet_tesh!E148/RES_summary!E$19</f>
        <v>22.876051367302278</v>
      </c>
      <c r="F148" s="178">
        <f>RES_hhdet_tesh!F148/RES_summary!F$19</f>
        <v>22.325508328195475</v>
      </c>
      <c r="G148" s="178">
        <f>RES_hhdet_tesh!G148/RES_summary!G$19</f>
        <v>22.11921537133259</v>
      </c>
      <c r="H148" s="178">
        <f>RES_hhdet_tesh!H148/RES_summary!H$19</f>
        <v>22.799886146812735</v>
      </c>
      <c r="I148" s="178">
        <f>RES_hhdet_tesh!I148/RES_summary!I$19</f>
        <v>22.324458422664968</v>
      </c>
      <c r="J148" s="178">
        <f>RES_hhdet_tesh!J148/RES_summary!J$19</f>
        <v>21.622397115274389</v>
      </c>
      <c r="K148" s="178">
        <f>RES_hhdet_tesh!K148/RES_summary!K$19</f>
        <v>21.633376817325111</v>
      </c>
      <c r="L148" s="178">
        <f>RES_hhdet_tesh!L148/RES_summary!L$19</f>
        <v>20.841624302933639</v>
      </c>
      <c r="M148" s="178">
        <f>RES_hhdet_tesh!M148/RES_summary!M$19</f>
        <v>21.960596297503706</v>
      </c>
      <c r="N148" s="178">
        <f>RES_hhdet_tesh!N148/RES_summary!N$19</f>
        <v>21.537473254556456</v>
      </c>
      <c r="O148" s="178">
        <f>RES_hhdet_tesh!O148/RES_summary!O$19</f>
        <v>21.529428345736765</v>
      </c>
      <c r="P148" s="178">
        <f>RES_hhdet_tesh!P148/RES_summary!P$19</f>
        <v>22.598031023435425</v>
      </c>
      <c r="Q148" s="178">
        <f>RES_hhdet_tesh!Q148/RES_summary!Q$19</f>
        <v>21.551341146437618</v>
      </c>
    </row>
    <row r="149" spans="1:17" ht="12" customHeight="1" x14ac:dyDescent="0.25">
      <c r="A149" s="167" t="s">
        <v>144</v>
      </c>
      <c r="B149" s="183">
        <f>RES_hhdet_tesh!B149/RES_summary!B$19</f>
        <v>21.024143866440319</v>
      </c>
      <c r="C149" s="183">
        <f>RES_hhdet_tesh!C149/RES_summary!C$19</f>
        <v>21.053509512934419</v>
      </c>
      <c r="D149" s="183">
        <f>RES_hhdet_tesh!D149/RES_summary!D$19</f>
        <v>20.813445670381313</v>
      </c>
      <c r="E149" s="183">
        <f>RES_hhdet_tesh!E149/RES_summary!E$19</f>
        <v>20.876806283116643</v>
      </c>
      <c r="F149" s="183">
        <f>RES_hhdet_tesh!F149/RES_summary!F$19</f>
        <v>20.826159783886553</v>
      </c>
      <c r="G149" s="183">
        <f>RES_hhdet_tesh!G149/RES_summary!G$19</f>
        <v>20.762442683675925</v>
      </c>
      <c r="H149" s="183">
        <f>RES_hhdet_tesh!H149/RES_summary!H$19</f>
        <v>20.728890008941633</v>
      </c>
      <c r="I149" s="183">
        <f>RES_hhdet_tesh!I149/RES_summary!I$19</f>
        <v>20.665795479553793</v>
      </c>
      <c r="J149" s="183">
        <f>RES_hhdet_tesh!J149/RES_summary!J$19</f>
        <v>20.471136294139082</v>
      </c>
      <c r="K149" s="183">
        <f>RES_hhdet_tesh!K149/RES_summary!K$19</f>
        <v>20.209532144097896</v>
      </c>
      <c r="L149" s="183">
        <f>RES_hhdet_tesh!L149/RES_summary!L$19</f>
        <v>20.062957460073093</v>
      </c>
      <c r="M149" s="183">
        <f>RES_hhdet_tesh!M149/RES_summary!M$19</f>
        <v>19.94503035252783</v>
      </c>
      <c r="N149" s="183">
        <f>RES_hhdet_tesh!N149/RES_summary!N$19</f>
        <v>19.754888741077206</v>
      </c>
      <c r="O149" s="183">
        <f>RES_hhdet_tesh!O149/RES_summary!O$19</f>
        <v>19.564953272846839</v>
      </c>
      <c r="P149" s="183">
        <f>RES_hhdet_tesh!P149/RES_summary!P$19</f>
        <v>19.739843550083819</v>
      </c>
      <c r="Q149" s="183">
        <f>RES_hhdet_tesh!Q149/RES_summary!Q$19</f>
        <v>19.17323397562787</v>
      </c>
    </row>
    <row r="150" spans="1:17" ht="12" customHeight="1" x14ac:dyDescent="0.25">
      <c r="A150" s="167" t="s">
        <v>143</v>
      </c>
      <c r="B150" s="183">
        <f>RES_hhdet_tesh!B150/RES_summary!B$19</f>
        <v>21.024094559676811</v>
      </c>
      <c r="C150" s="183">
        <f>RES_hhdet_tesh!C150/RES_summary!C$19</f>
        <v>21.238543639114461</v>
      </c>
      <c r="D150" s="183">
        <f>RES_hhdet_tesh!D150/RES_summary!D$19</f>
        <v>21.158618902284999</v>
      </c>
      <c r="E150" s="183">
        <f>RES_hhdet_tesh!E150/RES_summary!E$19</f>
        <v>21.372446876750345</v>
      </c>
      <c r="F150" s="183">
        <f>RES_hhdet_tesh!F150/RES_summary!F$19</f>
        <v>21.30475537564724</v>
      </c>
      <c r="G150" s="183">
        <f>RES_hhdet_tesh!G150/RES_summary!G$19</f>
        <v>21.120945774344236</v>
      </c>
      <c r="H150" s="183">
        <f>RES_hhdet_tesh!H150/RES_summary!H$19</f>
        <v>20.87567605812124</v>
      </c>
      <c r="I150" s="183">
        <f>RES_hhdet_tesh!I150/RES_summary!I$19</f>
        <v>20.62352600651095</v>
      </c>
      <c r="J150" s="183">
        <f>RES_hhdet_tesh!J150/RES_summary!J$19</f>
        <v>20.425353707905106</v>
      </c>
      <c r="K150" s="183">
        <f>RES_hhdet_tesh!K150/RES_summary!K$19</f>
        <v>20.176429713202221</v>
      </c>
      <c r="L150" s="183">
        <f>RES_hhdet_tesh!L150/RES_summary!L$19</f>
        <v>20.067537228394347</v>
      </c>
      <c r="M150" s="183">
        <f>RES_hhdet_tesh!M150/RES_summary!M$19</f>
        <v>19.878550734012272</v>
      </c>
      <c r="N150" s="183">
        <f>RES_hhdet_tesh!N150/RES_summary!N$19</f>
        <v>19.717138317586436</v>
      </c>
      <c r="O150" s="183">
        <f>RES_hhdet_tesh!O150/RES_summary!O$19</f>
        <v>19.51411196598535</v>
      </c>
      <c r="P150" s="183">
        <f>RES_hhdet_tesh!P150/RES_summary!P$19</f>
        <v>19.660524750257551</v>
      </c>
      <c r="Q150" s="183">
        <f>RES_hhdet_tesh!Q150/RES_summary!Q$19</f>
        <v>19.09506310374039</v>
      </c>
    </row>
    <row r="151" spans="1:17" ht="12" customHeight="1" x14ac:dyDescent="0.25">
      <c r="A151" s="166" t="s">
        <v>57</v>
      </c>
      <c r="B151" s="182">
        <f>RES_hhdet_tesh!B151/RES_summary!B$19</f>
        <v>15.768107899830012</v>
      </c>
      <c r="C151" s="182">
        <f>RES_hhdet_tesh!C151/RES_summary!C$19</f>
        <v>15.998097752014688</v>
      </c>
      <c r="D151" s="182">
        <f>RES_hhdet_tesh!D151/RES_summary!D$19</f>
        <v>15.995200524425259</v>
      </c>
      <c r="E151" s="182">
        <f>RES_hhdet_tesh!E151/RES_summary!E$19</f>
        <v>16.232421920771479</v>
      </c>
      <c r="F151" s="182">
        <f>RES_hhdet_tesh!F151/RES_summary!F$19</f>
        <v>16.195883471110879</v>
      </c>
      <c r="G151" s="182">
        <f>RES_hhdet_tesh!G151/RES_summary!G$19</f>
        <v>16.043102674234461</v>
      </c>
      <c r="H151" s="182">
        <f>RES_hhdet_tesh!H151/RES_summary!H$19</f>
        <v>14.726247437534578</v>
      </c>
      <c r="I151" s="182">
        <f>RES_hhdet_tesh!I151/RES_summary!I$19</f>
        <v>13.107307522940008</v>
      </c>
      <c r="J151" s="182">
        <f>RES_hhdet_tesh!J151/RES_summary!J$19</f>
        <v>15.479258216984608</v>
      </c>
      <c r="K151" s="182">
        <f>RES_hhdet_tesh!K151/RES_summary!K$19</f>
        <v>15.291523967983721</v>
      </c>
      <c r="L151" s="182">
        <f>RES_hhdet_tesh!L151/RES_summary!L$19</f>
        <v>15.201784630687584</v>
      </c>
      <c r="M151" s="182">
        <f>RES_hhdet_tesh!M151/RES_summary!M$19</f>
        <v>15.061265637743722</v>
      </c>
      <c r="N151" s="182">
        <f>RES_hhdet_tesh!N151/RES_summary!N$19</f>
        <v>14.933026127567636</v>
      </c>
      <c r="O151" s="182">
        <f>RES_hhdet_tesh!O151/RES_summary!O$19</f>
        <v>14.774990630644574</v>
      </c>
      <c r="P151" s="182">
        <f>RES_hhdet_tesh!P151/RES_summary!P$19</f>
        <v>14.87899387916543</v>
      </c>
      <c r="Q151" s="182">
        <f>RES_hhdet_tesh!Q151/RES_summary!Q$19</f>
        <v>14.43921629595941</v>
      </c>
    </row>
    <row r="152" spans="1:17" ht="12" customHeight="1" x14ac:dyDescent="0.25">
      <c r="A152" s="147" t="s">
        <v>59</v>
      </c>
      <c r="B152" s="181">
        <f>RES_hhdet_tesh!B152/RES_summary!B$19</f>
        <v>5.2559866598467986</v>
      </c>
      <c r="C152" s="181">
        <f>RES_hhdet_tesh!C152/RES_summary!C$19</f>
        <v>5.2404458870997646</v>
      </c>
      <c r="D152" s="181">
        <f>RES_hhdet_tesh!D152/RES_summary!D$19</f>
        <v>5.1634183778597373</v>
      </c>
      <c r="E152" s="181">
        <f>RES_hhdet_tesh!E152/RES_summary!E$19</f>
        <v>5.140024955978868</v>
      </c>
      <c r="F152" s="181">
        <f>RES_hhdet_tesh!F152/RES_summary!F$19</f>
        <v>5.1088719045363575</v>
      </c>
      <c r="G152" s="181">
        <f>RES_hhdet_tesh!G152/RES_summary!G$19</f>
        <v>5.0778431001097744</v>
      </c>
      <c r="H152" s="181">
        <f>RES_hhdet_tesh!H152/RES_summary!H$19</f>
        <v>6.1494286205866597</v>
      </c>
      <c r="I152" s="181">
        <f>RES_hhdet_tesh!I152/RES_summary!I$19</f>
        <v>7.5162184835709391</v>
      </c>
      <c r="J152" s="181">
        <f>RES_hhdet_tesh!J152/RES_summary!J$19</f>
        <v>4.9460954909205013</v>
      </c>
      <c r="K152" s="181">
        <f>RES_hhdet_tesh!K152/RES_summary!K$19</f>
        <v>4.8849057452184956</v>
      </c>
      <c r="L152" s="181">
        <f>RES_hhdet_tesh!L152/RES_summary!L$19</f>
        <v>4.8657525977067646</v>
      </c>
      <c r="M152" s="181">
        <f>RES_hhdet_tesh!M152/RES_summary!M$19</f>
        <v>4.8172850962685523</v>
      </c>
      <c r="N152" s="181">
        <f>RES_hhdet_tesh!N152/RES_summary!N$19</f>
        <v>4.7841121900187966</v>
      </c>
      <c r="O152" s="181">
        <f>RES_hhdet_tesh!O152/RES_summary!O$19</f>
        <v>4.7391213353407808</v>
      </c>
      <c r="P152" s="181">
        <f>RES_hhdet_tesh!P152/RES_summary!P$19</f>
        <v>4.7815308710921212</v>
      </c>
      <c r="Q152" s="181">
        <f>RES_hhdet_tesh!Q152/RES_summary!Q$19</f>
        <v>4.6558468077809838</v>
      </c>
    </row>
    <row r="153" spans="1:17" ht="12" customHeight="1" x14ac:dyDescent="0.25">
      <c r="A153" s="163" t="s">
        <v>142</v>
      </c>
      <c r="B153" s="180">
        <f>RES_hhdet_tesh!B153/RES_summary!B$19</f>
        <v>22.670048882106016</v>
      </c>
      <c r="C153" s="180">
        <f>RES_hhdet_tesh!C153/RES_summary!C$19</f>
        <v>22.928224997509261</v>
      </c>
      <c r="D153" s="180">
        <f>RES_hhdet_tesh!D153/RES_summary!D$19</f>
        <v>22.219147474679609</v>
      </c>
      <c r="E153" s="180">
        <f>RES_hhdet_tesh!E153/RES_summary!E$19</f>
        <v>23.100038989940373</v>
      </c>
      <c r="F153" s="180">
        <f>RES_hhdet_tesh!F153/RES_summary!F$19</f>
        <v>22.478873425958881</v>
      </c>
      <c r="G153" s="180">
        <f>RES_hhdet_tesh!G153/RES_summary!G$19</f>
        <v>22.23986663875689</v>
      </c>
      <c r="H153" s="180">
        <f>RES_hhdet_tesh!H153/RES_summary!H$19</f>
        <v>22.986878869338007</v>
      </c>
      <c r="I153" s="180">
        <f>RES_hhdet_tesh!I153/RES_summary!I$19</f>
        <v>22.467753762511723</v>
      </c>
      <c r="J153" s="180">
        <f>RES_hhdet_tesh!J153/RES_summary!J$19</f>
        <v>21.716960132499153</v>
      </c>
      <c r="K153" s="180">
        <f>RES_hhdet_tesh!K153/RES_summary!K$19</f>
        <v>21.758163432503903</v>
      </c>
      <c r="L153" s="180">
        <f>RES_hhdet_tesh!L153/RES_summary!L$19</f>
        <v>20.911681476705692</v>
      </c>
      <c r="M153" s="180">
        <f>RES_hhdet_tesh!M153/RES_summary!M$19</f>
        <v>22.080832207066212</v>
      </c>
      <c r="N153" s="180">
        <f>RES_hhdet_tesh!N153/RES_summary!N$19</f>
        <v>21.633309894846889</v>
      </c>
      <c r="O153" s="180">
        <f>RES_hhdet_tesh!O153/RES_summary!O$19</f>
        <v>21.616225509745643</v>
      </c>
      <c r="P153" s="180">
        <f>RES_hhdet_tesh!P153/RES_summary!P$19</f>
        <v>22.680254421430213</v>
      </c>
      <c r="Q153" s="180">
        <f>RES_hhdet_tesh!Q153/RES_summary!Q$19</f>
        <v>21.607351926705896</v>
      </c>
    </row>
    <row r="154" spans="1:17" ht="12" customHeight="1" x14ac:dyDescent="0.25">
      <c r="A154" s="161" t="s">
        <v>141</v>
      </c>
      <c r="B154" s="179">
        <f>RES_hhdet_tesh!B154/RES_summary!B$19</f>
        <v>22.258523321425791</v>
      </c>
      <c r="C154" s="179">
        <f>RES_hhdet_tesh!C154/RES_summary!C$19</f>
        <v>22.71702078219813</v>
      </c>
      <c r="D154" s="179">
        <f>RES_hhdet_tesh!D154/RES_summary!D$19</f>
        <v>22.174875441711063</v>
      </c>
      <c r="E154" s="179">
        <f>RES_hhdet_tesh!E154/RES_summary!E$19</f>
        <v>22.743376476057005</v>
      </c>
      <c r="F154" s="179">
        <f>RES_hhdet_tesh!F154/RES_summary!F$19</f>
        <v>22.211161412953633</v>
      </c>
      <c r="G154" s="179">
        <f>RES_hhdet_tesh!G154/RES_summary!G$19</f>
        <v>21.978635800174423</v>
      </c>
      <c r="H154" s="179">
        <f>RES_hhdet_tesh!H154/RES_summary!H$19</f>
        <v>22.318550869715324</v>
      </c>
      <c r="I154" s="179">
        <f>RES_hhdet_tesh!I154/RES_summary!I$19</f>
        <v>21.712305613409296</v>
      </c>
      <c r="J154" s="179">
        <f>RES_hhdet_tesh!J154/RES_summary!J$19</f>
        <v>21.394288352386109</v>
      </c>
      <c r="K154" s="179">
        <f>RES_hhdet_tesh!K154/RES_summary!K$19</f>
        <v>21.354366649835899</v>
      </c>
      <c r="L154" s="179">
        <f>RES_hhdet_tesh!L154/RES_summary!L$19</f>
        <v>20.715058376879231</v>
      </c>
      <c r="M154" s="179">
        <f>RES_hhdet_tesh!M154/RES_summary!M$19</f>
        <v>21.565268506967445</v>
      </c>
      <c r="N154" s="179">
        <f>RES_hhdet_tesh!N154/RES_summary!N$19</f>
        <v>21.17522921401978</v>
      </c>
      <c r="O154" s="179">
        <f>RES_hhdet_tesh!O154/RES_summary!O$19</f>
        <v>21.082915780715041</v>
      </c>
      <c r="P154" s="179">
        <f>RES_hhdet_tesh!P154/RES_summary!P$19</f>
        <v>21.926742700925626</v>
      </c>
      <c r="Q154" s="179">
        <f>RES_hhdet_tesh!Q154/RES_summary!Q$19</f>
        <v>20.976595077070328</v>
      </c>
    </row>
    <row r="155" spans="1:17" ht="12" customHeight="1" x14ac:dyDescent="0.25">
      <c r="A155" s="148" t="s">
        <v>60</v>
      </c>
      <c r="B155" s="177">
        <f>RES_hhdet_tesh!B155/RES_summary!B$19</f>
        <v>17.00253666157899</v>
      </c>
      <c r="C155" s="177">
        <f>RES_hhdet_tesh!C155/RES_summary!C$19</f>
        <v>17.47657489509837</v>
      </c>
      <c r="D155" s="177">
        <f>RES_hhdet_tesh!D155/RES_summary!D$19</f>
        <v>17.011457063851328</v>
      </c>
      <c r="E155" s="177">
        <f>RES_hhdet_tesh!E155/RES_summary!E$19</f>
        <v>17.603351520078146</v>
      </c>
      <c r="F155" s="177">
        <f>RES_hhdet_tesh!F155/RES_summary!F$19</f>
        <v>17.102289508417275</v>
      </c>
      <c r="G155" s="177">
        <f>RES_hhdet_tesh!G155/RES_summary!G$19</f>
        <v>16.900792700064653</v>
      </c>
      <c r="H155" s="177">
        <f>RES_hhdet_tesh!H155/RES_summary!H$19</f>
        <v>16.169122249128655</v>
      </c>
      <c r="I155" s="177">
        <f>RES_hhdet_tesh!I155/RES_summary!I$19</f>
        <v>14.196087129838356</v>
      </c>
      <c r="J155" s="177">
        <f>RES_hhdet_tesh!J155/RES_summary!J$19</f>
        <v>16.448192861465611</v>
      </c>
      <c r="K155" s="177">
        <f>RES_hhdet_tesh!K155/RES_summary!K$19</f>
        <v>16.469460904617403</v>
      </c>
      <c r="L155" s="177">
        <f>RES_hhdet_tesh!L155/RES_summary!L$19</f>
        <v>15.849305779172465</v>
      </c>
      <c r="M155" s="177">
        <f>RES_hhdet_tesh!M155/RES_summary!M$19</f>
        <v>16.74798341069889</v>
      </c>
      <c r="N155" s="177">
        <f>RES_hhdet_tesh!N155/RES_summary!N$19</f>
        <v>16.391117024000984</v>
      </c>
      <c r="O155" s="177">
        <f>RES_hhdet_tesh!O155/RES_summary!O$19</f>
        <v>16.343794445374261</v>
      </c>
      <c r="P155" s="177">
        <f>RES_hhdet_tesh!P155/RES_summary!P$19</f>
        <v>17.145211829833507</v>
      </c>
      <c r="Q155" s="177">
        <f>RES_hhdet_tesh!Q155/RES_summary!Q$19</f>
        <v>16.320748269289346</v>
      </c>
    </row>
    <row r="156" spans="1:17" ht="12" customHeight="1" x14ac:dyDescent="0.25">
      <c r="A156" s="148" t="s">
        <v>59</v>
      </c>
      <c r="B156" s="177">
        <f>RES_hhdet_tesh!B156/RES_summary!B$19</f>
        <v>5.2559866598467977</v>
      </c>
      <c r="C156" s="177">
        <f>RES_hhdet_tesh!C156/RES_summary!C$19</f>
        <v>5.2404458870997619</v>
      </c>
      <c r="D156" s="177">
        <f>RES_hhdet_tesh!D156/RES_summary!D$19</f>
        <v>5.1634183778597356</v>
      </c>
      <c r="E156" s="177">
        <f>RES_hhdet_tesh!E156/RES_summary!E$19</f>
        <v>5.1400249559788662</v>
      </c>
      <c r="F156" s="177">
        <f>RES_hhdet_tesh!F156/RES_summary!F$19</f>
        <v>5.1088719045363584</v>
      </c>
      <c r="G156" s="177">
        <f>RES_hhdet_tesh!G156/RES_summary!G$19</f>
        <v>5.0778431001097744</v>
      </c>
      <c r="H156" s="177">
        <f>RES_hhdet_tesh!H156/RES_summary!H$19</f>
        <v>6.1494286205866642</v>
      </c>
      <c r="I156" s="177">
        <f>RES_hhdet_tesh!I156/RES_summary!I$19</f>
        <v>7.51621848357094</v>
      </c>
      <c r="J156" s="177">
        <f>RES_hhdet_tesh!J156/RES_summary!J$19</f>
        <v>4.9460954909204986</v>
      </c>
      <c r="K156" s="177">
        <f>RES_hhdet_tesh!K156/RES_summary!K$19</f>
        <v>4.8849057452184947</v>
      </c>
      <c r="L156" s="177">
        <f>RES_hhdet_tesh!L156/RES_summary!L$19</f>
        <v>4.8657525977067664</v>
      </c>
      <c r="M156" s="177">
        <f>RES_hhdet_tesh!M156/RES_summary!M$19</f>
        <v>4.8172850962685514</v>
      </c>
      <c r="N156" s="177">
        <f>RES_hhdet_tesh!N156/RES_summary!N$19</f>
        <v>4.7841121900187975</v>
      </c>
      <c r="O156" s="177">
        <f>RES_hhdet_tesh!O156/RES_summary!O$19</f>
        <v>4.7391213353407817</v>
      </c>
      <c r="P156" s="177">
        <f>RES_hhdet_tesh!P156/RES_summary!P$19</f>
        <v>4.7815308710921194</v>
      </c>
      <c r="Q156" s="177">
        <f>RES_hhdet_tesh!Q156/RES_summary!Q$19</f>
        <v>4.6558468077809838</v>
      </c>
    </row>
    <row r="157" spans="1:17" ht="12" customHeight="1" x14ac:dyDescent="0.25">
      <c r="A157" s="158" t="s">
        <v>62</v>
      </c>
      <c r="B157" s="178">
        <f>RES_hhdet_tesh!B157/RES_summary!B$19</f>
        <v>4.2300187199460897</v>
      </c>
      <c r="C157" s="178">
        <f>RES_hhdet_tesh!C157/RES_summary!C$19</f>
        <v>4.0892528413506799</v>
      </c>
      <c r="D157" s="178">
        <f>RES_hhdet_tesh!D157/RES_summary!D$19</f>
        <v>4.1642185931748195</v>
      </c>
      <c r="E157" s="178">
        <f>RES_hhdet_tesh!E157/RES_summary!E$19</f>
        <v>4.2316269027816649</v>
      </c>
      <c r="F157" s="178">
        <f>RES_hhdet_tesh!F157/RES_summary!F$19</f>
        <v>4.2115669618457279</v>
      </c>
      <c r="G157" s="178">
        <f>RES_hhdet_tesh!G157/RES_summary!G$19</f>
        <v>4.3637847445346942</v>
      </c>
      <c r="H157" s="178">
        <f>RES_hhdet_tesh!H157/RES_summary!H$19</f>
        <v>4.3721507833250444</v>
      </c>
      <c r="I157" s="178">
        <f>RES_hhdet_tesh!I157/RES_summary!I$19</f>
        <v>4.6068349660022605</v>
      </c>
      <c r="J157" s="178">
        <f>RES_hhdet_tesh!J157/RES_summary!J$19</f>
        <v>4.4359164716867294</v>
      </c>
      <c r="K157" s="178">
        <f>RES_hhdet_tesh!K157/RES_summary!K$19</f>
        <v>4.5728373873802388</v>
      </c>
      <c r="L157" s="178">
        <f>RES_hhdet_tesh!L157/RES_summary!L$19</f>
        <v>4.3389860553545967</v>
      </c>
      <c r="M157" s="178">
        <f>RES_hhdet_tesh!M157/RES_summary!M$19</f>
        <v>4.5691097168564268</v>
      </c>
      <c r="N157" s="178">
        <f>RES_hhdet_tesh!N157/RES_summary!N$19</f>
        <v>4.7631432961097273</v>
      </c>
      <c r="O157" s="178">
        <f>RES_hhdet_tesh!O157/RES_summary!O$19</f>
        <v>4.7730530440911183</v>
      </c>
      <c r="P157" s="178">
        <f>RES_hhdet_tesh!P157/RES_summary!P$19</f>
        <v>5.0409469696550921</v>
      </c>
      <c r="Q157" s="178">
        <f>RES_hhdet_tesh!Q157/RES_summary!Q$19</f>
        <v>5.1597630189878076</v>
      </c>
    </row>
    <row r="158" spans="1:17" ht="12" customHeight="1" x14ac:dyDescent="0.25">
      <c r="A158" s="23" t="s">
        <v>57</v>
      </c>
      <c r="B158" s="177">
        <f>RES_hhdet_tesh!B158/RES_summary!B$19</f>
        <v>3.9612780184620711</v>
      </c>
      <c r="C158" s="177">
        <f>RES_hhdet_tesh!C158/RES_summary!C$19</f>
        <v>3.9976567598403192</v>
      </c>
      <c r="D158" s="177">
        <f>RES_hhdet_tesh!D158/RES_summary!D$19</f>
        <v>4.1402333826210613</v>
      </c>
      <c r="E158" s="177">
        <f>RES_hhdet_tesh!E158/RES_summary!E$19</f>
        <v>4.0847509508407773</v>
      </c>
      <c r="F158" s="177">
        <f>RES_hhdet_tesh!F158/RES_summary!F$19</f>
        <v>4.0977316387191154</v>
      </c>
      <c r="G158" s="177">
        <f>RES_hhdet_tesh!G158/RES_summary!G$19</f>
        <v>4.1554969406595088</v>
      </c>
      <c r="H158" s="177">
        <f>RES_hhdet_tesh!H158/RES_summary!H$19</f>
        <v>4.1385819934944035</v>
      </c>
      <c r="I158" s="177">
        <f>RES_hhdet_tesh!I158/RES_summary!I$19</f>
        <v>4.2904745677168759</v>
      </c>
      <c r="J158" s="177">
        <f>RES_hhdet_tesh!J158/RES_summary!J$19</f>
        <v>4.2514493953500736</v>
      </c>
      <c r="K158" s="177">
        <f>RES_hhdet_tesh!K158/RES_summary!K$19</f>
        <v>4.2997648943046052</v>
      </c>
      <c r="L158" s="177">
        <f>RES_hhdet_tesh!L158/RES_summary!L$19</f>
        <v>4.1853281407613379</v>
      </c>
      <c r="M158" s="177">
        <f>RES_hhdet_tesh!M158/RES_summary!M$19</f>
        <v>4.2515532368907119</v>
      </c>
      <c r="N158" s="177">
        <f>RES_hhdet_tesh!N158/RES_summary!N$19</f>
        <v>4.4261976171392252</v>
      </c>
      <c r="O158" s="177">
        <f>RES_hhdet_tesh!O158/RES_summary!O$19</f>
        <v>4.4031649933832337</v>
      </c>
      <c r="P158" s="177">
        <f>RES_hhdet_tesh!P158/RES_summary!P$19</f>
        <v>4.5072714653995174</v>
      </c>
      <c r="Q158" s="177">
        <f>RES_hhdet_tesh!Q158/RES_summary!Q$19</f>
        <v>4.5362821448665107</v>
      </c>
    </row>
    <row r="159" spans="1:17" ht="12" customHeight="1" x14ac:dyDescent="0.25">
      <c r="A159" s="29" t="s">
        <v>140</v>
      </c>
      <c r="B159" s="176">
        <f>RES_hhdet_tesh!B159/RES_summary!B$19</f>
        <v>4.2713965797601512</v>
      </c>
      <c r="C159" s="176">
        <f>RES_hhdet_tesh!C159/RES_summary!C$19</f>
        <v>4.1356450775084967</v>
      </c>
      <c r="D159" s="176">
        <f>RES_hhdet_tesh!D159/RES_summary!D$19</f>
        <v>4.1722837120348917</v>
      </c>
      <c r="E159" s="176">
        <f>RES_hhdet_tesh!E159/RES_summary!E$19</f>
        <v>4.2960285464719057</v>
      </c>
      <c r="F159" s="176">
        <f>RES_hhdet_tesh!F159/RES_summary!F$19</f>
        <v>4.2555535431811968</v>
      </c>
      <c r="G159" s="176">
        <f>RES_hhdet_tesh!G159/RES_summary!G$19</f>
        <v>4.4168477149903458</v>
      </c>
      <c r="H159" s="176">
        <f>RES_hhdet_tesh!H159/RES_summary!H$19</f>
        <v>4.4391285664307354</v>
      </c>
      <c r="I159" s="176">
        <f>RES_hhdet_tesh!I159/RES_summary!I$19</f>
        <v>4.6220412779554607</v>
      </c>
      <c r="J159" s="176">
        <f>RES_hhdet_tesh!J159/RES_summary!J$19</f>
        <v>4.4806104768439345</v>
      </c>
      <c r="K159" s="176">
        <f>RES_hhdet_tesh!K159/RES_summary!K$19</f>
        <v>4.6133933165609369</v>
      </c>
      <c r="L159" s="176">
        <f>RES_hhdet_tesh!L159/RES_summary!L$19</f>
        <v>4.4016433338356089</v>
      </c>
      <c r="M159" s="176">
        <f>RES_hhdet_tesh!M159/RES_summary!M$19</f>
        <v>4.6348057341155826</v>
      </c>
      <c r="N159" s="176">
        <f>RES_hhdet_tesh!N159/RES_summary!N$19</f>
        <v>4.8431990175762909</v>
      </c>
      <c r="O159" s="176">
        <f>RES_hhdet_tesh!O159/RES_summary!O$19</f>
        <v>4.8751600656764937</v>
      </c>
      <c r="P159" s="176">
        <f>RES_hhdet_tesh!P159/RES_summary!P$19</f>
        <v>5.1287300949618055</v>
      </c>
      <c r="Q159" s="176">
        <f>RES_hhdet_tesh!Q159/RES_summary!Q$19</f>
        <v>5.2500776378627769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130.63684591499364</v>
      </c>
      <c r="C161" s="184">
        <f>RES_hhdet_tesh!C161/RES_summary!C$19</f>
        <v>134.92871996073089</v>
      </c>
      <c r="D161" s="184">
        <f>RES_hhdet_tesh!D161/RES_summary!D$19</f>
        <v>129.11332980333475</v>
      </c>
      <c r="E161" s="184">
        <f>RES_hhdet_tesh!E161/RES_summary!E$19</f>
        <v>137.92003408842726</v>
      </c>
      <c r="F161" s="184">
        <f>RES_hhdet_tesh!F161/RES_summary!F$19</f>
        <v>137.70229168472272</v>
      </c>
      <c r="G161" s="184">
        <f>RES_hhdet_tesh!G161/RES_summary!G$19</f>
        <v>133.14910781571467</v>
      </c>
      <c r="H161" s="184">
        <f>RES_hhdet_tesh!H161/RES_summary!H$19</f>
        <v>131.40552784083957</v>
      </c>
      <c r="I161" s="184">
        <f>RES_hhdet_tesh!I161/RES_summary!I$19</f>
        <v>126.69469024526427</v>
      </c>
      <c r="J161" s="184">
        <f>RES_hhdet_tesh!J161/RES_summary!J$19</f>
        <v>126.50623308692208</v>
      </c>
      <c r="K161" s="184">
        <f>RES_hhdet_tesh!K161/RES_summary!K$19</f>
        <v>122.6761936242613</v>
      </c>
      <c r="L161" s="184">
        <f>RES_hhdet_tesh!L161/RES_summary!L$19</f>
        <v>132.06990644107108</v>
      </c>
      <c r="M161" s="184">
        <f>RES_hhdet_tesh!M161/RES_summary!M$19</f>
        <v>105.38471114383762</v>
      </c>
      <c r="N161" s="184">
        <f>RES_hhdet_tesh!N161/RES_summary!N$19</f>
        <v>118.48888993846346</v>
      </c>
      <c r="O161" s="184">
        <f>RES_hhdet_tesh!O161/RES_summary!O$19</f>
        <v>119.08274573928108</v>
      </c>
      <c r="P161" s="184">
        <f>RES_hhdet_tesh!P161/RES_summary!P$19</f>
        <v>101.87093996920562</v>
      </c>
      <c r="Q161" s="184">
        <f>RES_hhdet_tesh!Q161/RES_summary!Q$19</f>
        <v>105.49392755987806</v>
      </c>
    </row>
    <row r="162" spans="1:17" ht="12.95" customHeight="1" x14ac:dyDescent="0.25">
      <c r="A162" s="158" t="s">
        <v>65</v>
      </c>
      <c r="B162" s="178">
        <f>RES_hhdet_tesh!B162/RES_summary!B$19</f>
        <v>104.01451940231335</v>
      </c>
      <c r="C162" s="178">
        <f>RES_hhdet_tesh!C162/RES_summary!C$19</f>
        <v>108.3828675595955</v>
      </c>
      <c r="D162" s="178">
        <f>RES_hhdet_tesh!D162/RES_summary!D$19</f>
        <v>103.13520665523649</v>
      </c>
      <c r="E162" s="178">
        <f>RES_hhdet_tesh!E162/RES_summary!E$19</f>
        <v>111.224399256475</v>
      </c>
      <c r="F162" s="178">
        <f>RES_hhdet_tesh!F162/RES_summary!F$19</f>
        <v>111.47846642554813</v>
      </c>
      <c r="G162" s="178">
        <f>RES_hhdet_tesh!G162/RES_summary!G$19</f>
        <v>106.95886263701924</v>
      </c>
      <c r="H162" s="178">
        <f>RES_hhdet_tesh!H162/RES_summary!H$19</f>
        <v>104.59651777741914</v>
      </c>
      <c r="I162" s="178">
        <f>RES_hhdet_tesh!I162/RES_summary!I$19</f>
        <v>99.99552686071452</v>
      </c>
      <c r="J162" s="178">
        <f>RES_hhdet_tesh!J162/RES_summary!J$19</f>
        <v>100.51961249549778</v>
      </c>
      <c r="K162" s="178">
        <f>RES_hhdet_tesh!K162/RES_summary!K$19</f>
        <v>96.620441987753111</v>
      </c>
      <c r="L162" s="178">
        <f>RES_hhdet_tesh!L162/RES_summary!L$19</f>
        <v>106.85956972465111</v>
      </c>
      <c r="M162" s="178">
        <f>RES_hhdet_tesh!M162/RES_summary!M$19</f>
        <v>79.002607785155121</v>
      </c>
      <c r="N162" s="178">
        <f>RES_hhdet_tesh!N162/RES_summary!N$19</f>
        <v>92.256703989789472</v>
      </c>
      <c r="O162" s="178">
        <f>RES_hhdet_tesh!O162/RES_summary!O$19</f>
        <v>92.855958066944382</v>
      </c>
      <c r="P162" s="178">
        <f>RES_hhdet_tesh!P162/RES_summary!P$19</f>
        <v>74.37915038396423</v>
      </c>
      <c r="Q162" s="178">
        <f>RES_hhdet_tesh!Q162/RES_summary!Q$19</f>
        <v>78.77134640790301</v>
      </c>
    </row>
    <row r="163" spans="1:17" ht="12" customHeight="1" x14ac:dyDescent="0.25">
      <c r="A163" s="23" t="s">
        <v>60</v>
      </c>
      <c r="B163" s="176">
        <f>RES_hhdet_tesh!B163/RES_summary!B$19</f>
        <v>104.01451940231335</v>
      </c>
      <c r="C163" s="176">
        <f>RES_hhdet_tesh!C163/RES_summary!C$19</f>
        <v>108.3828675595955</v>
      </c>
      <c r="D163" s="176">
        <f>RES_hhdet_tesh!D163/RES_summary!D$19</f>
        <v>103.13520665523649</v>
      </c>
      <c r="E163" s="176">
        <f>RES_hhdet_tesh!E163/RES_summary!E$19</f>
        <v>111.224399256475</v>
      </c>
      <c r="F163" s="176">
        <f>RES_hhdet_tesh!F163/RES_summary!F$19</f>
        <v>111.47846642554813</v>
      </c>
      <c r="G163" s="176">
        <f>RES_hhdet_tesh!G163/RES_summary!G$19</f>
        <v>106.95886263701924</v>
      </c>
      <c r="H163" s="176">
        <f>RES_hhdet_tesh!H163/RES_summary!H$19</f>
        <v>104.59651777741914</v>
      </c>
      <c r="I163" s="176">
        <f>RES_hhdet_tesh!I163/RES_summary!I$19</f>
        <v>99.99552686071452</v>
      </c>
      <c r="J163" s="176">
        <f>RES_hhdet_tesh!J163/RES_summary!J$19</f>
        <v>100.51961249549778</v>
      </c>
      <c r="K163" s="176">
        <f>RES_hhdet_tesh!K163/RES_summary!K$19</f>
        <v>96.620441987753111</v>
      </c>
      <c r="L163" s="176">
        <f>RES_hhdet_tesh!L163/RES_summary!L$19</f>
        <v>106.85956972465111</v>
      </c>
      <c r="M163" s="176">
        <f>RES_hhdet_tesh!M163/RES_summary!M$19</f>
        <v>79.002607785155121</v>
      </c>
      <c r="N163" s="176">
        <f>RES_hhdet_tesh!N163/RES_summary!N$19</f>
        <v>92.256703989789472</v>
      </c>
      <c r="O163" s="176">
        <f>RES_hhdet_tesh!O163/RES_summary!O$19</f>
        <v>92.855958066944382</v>
      </c>
      <c r="P163" s="176">
        <f>RES_hhdet_tesh!P163/RES_summary!P$19</f>
        <v>74.37915038396423</v>
      </c>
      <c r="Q163" s="176">
        <f>RES_hhdet_tesh!Q163/RES_summary!Q$19</f>
        <v>78.77134640790301</v>
      </c>
    </row>
    <row r="164" spans="1:17" ht="12.95" customHeight="1" x14ac:dyDescent="0.25">
      <c r="A164" s="158" t="s">
        <v>112</v>
      </c>
      <c r="B164" s="178">
        <f>RES_hhdet_tesh!B164/RES_summary!B$19</f>
        <v>3.1609624928438398E-2</v>
      </c>
      <c r="C164" s="178">
        <f>RES_hhdet_tesh!C164/RES_summary!C$19</f>
        <v>3.6216547850469981E-2</v>
      </c>
      <c r="D164" s="178">
        <f>RES_hhdet_tesh!D164/RES_summary!D$19</f>
        <v>4.4633852360491257E-2</v>
      </c>
      <c r="E164" s="178">
        <f>RES_hhdet_tesh!E164/RES_summary!E$19</f>
        <v>5.1889620141946646E-2</v>
      </c>
      <c r="F164" s="178">
        <f>RES_hhdet_tesh!F164/RES_summary!F$19</f>
        <v>6.5198325409106236E-2</v>
      </c>
      <c r="G164" s="178">
        <f>RES_hhdet_tesh!G164/RES_summary!G$19</f>
        <v>7.4478525637458021E-2</v>
      </c>
      <c r="H164" s="178">
        <f>RES_hhdet_tesh!H164/RES_summary!H$19</f>
        <v>9.4639889170317501E-2</v>
      </c>
      <c r="I164" s="178">
        <f>RES_hhdet_tesh!I164/RES_summary!I$19</f>
        <v>0.11414348238889975</v>
      </c>
      <c r="J164" s="178">
        <f>RES_hhdet_tesh!J164/RES_summary!J$19</f>
        <v>0.13760571143432823</v>
      </c>
      <c r="K164" s="178">
        <f>RES_hhdet_tesh!K164/RES_summary!K$19</f>
        <v>0.16190057486257764</v>
      </c>
      <c r="L164" s="178">
        <f>RES_hhdet_tesh!L164/RES_summary!L$19</f>
        <v>0.21304359742590043</v>
      </c>
      <c r="M164" s="178">
        <f>RES_hhdet_tesh!M164/RES_summary!M$19</f>
        <v>0.25085081179865898</v>
      </c>
      <c r="N164" s="178">
        <f>RES_hhdet_tesh!N164/RES_summary!N$19</f>
        <v>0.28634092186228527</v>
      </c>
      <c r="O164" s="178">
        <f>RES_hhdet_tesh!O164/RES_summary!O$19</f>
        <v>0.32198319386680785</v>
      </c>
      <c r="P164" s="178">
        <f>RES_hhdet_tesh!P164/RES_summary!P$19</f>
        <v>0.3424101055446655</v>
      </c>
      <c r="Q164" s="178">
        <f>RES_hhdet_tesh!Q164/RES_summary!Q$19</f>
        <v>0.38360022361685331</v>
      </c>
    </row>
    <row r="165" spans="1:17" ht="12" customHeight="1" x14ac:dyDescent="0.25">
      <c r="A165" s="23" t="s">
        <v>60</v>
      </c>
      <c r="B165" s="177">
        <f>RES_hhdet_tesh!B165/RES_summary!B$19</f>
        <v>3.1609624928438398E-2</v>
      </c>
      <c r="C165" s="177">
        <f>RES_hhdet_tesh!C165/RES_summary!C$19</f>
        <v>3.6216547850469981E-2</v>
      </c>
      <c r="D165" s="177">
        <f>RES_hhdet_tesh!D165/RES_summary!D$19</f>
        <v>4.4633852360491257E-2</v>
      </c>
      <c r="E165" s="177">
        <f>RES_hhdet_tesh!E165/RES_summary!E$19</f>
        <v>5.1889620141946646E-2</v>
      </c>
      <c r="F165" s="177">
        <f>RES_hhdet_tesh!F165/RES_summary!F$19</f>
        <v>6.5198325409106236E-2</v>
      </c>
      <c r="G165" s="177">
        <f>RES_hhdet_tesh!G165/RES_summary!G$19</f>
        <v>7.4478525637458021E-2</v>
      </c>
      <c r="H165" s="177">
        <f>RES_hhdet_tesh!H165/RES_summary!H$19</f>
        <v>9.4639889170317501E-2</v>
      </c>
      <c r="I165" s="177">
        <f>RES_hhdet_tesh!I165/RES_summary!I$19</f>
        <v>0.11414348238889975</v>
      </c>
      <c r="J165" s="177">
        <f>RES_hhdet_tesh!J165/RES_summary!J$19</f>
        <v>0.13760571143432823</v>
      </c>
      <c r="K165" s="177">
        <f>RES_hhdet_tesh!K165/RES_summary!K$19</f>
        <v>0.16190057486257764</v>
      </c>
      <c r="L165" s="177">
        <f>RES_hhdet_tesh!L165/RES_summary!L$19</f>
        <v>0.21304359742590043</v>
      </c>
      <c r="M165" s="177">
        <f>RES_hhdet_tesh!M165/RES_summary!M$19</f>
        <v>0.25085081179865898</v>
      </c>
      <c r="N165" s="177">
        <f>RES_hhdet_tesh!N165/RES_summary!N$19</f>
        <v>0.28634092186228527</v>
      </c>
      <c r="O165" s="177">
        <f>RES_hhdet_tesh!O165/RES_summary!O$19</f>
        <v>0.32198319386680785</v>
      </c>
      <c r="P165" s="177">
        <f>RES_hhdet_tesh!P165/RES_summary!P$19</f>
        <v>0.3424101055446655</v>
      </c>
      <c r="Q165" s="177">
        <f>RES_hhdet_tesh!Q165/RES_summary!Q$19</f>
        <v>0.38360022361685331</v>
      </c>
    </row>
    <row r="166" spans="1:17" ht="12" customHeight="1" x14ac:dyDescent="0.25">
      <c r="A166" s="158" t="s">
        <v>63</v>
      </c>
      <c r="B166" s="178">
        <f>RES_hhdet_tesh!B166/RES_summary!B$19</f>
        <v>22.360699391014549</v>
      </c>
      <c r="C166" s="178">
        <f>RES_hhdet_tesh!C166/RES_summary!C$19</f>
        <v>22.420382875636836</v>
      </c>
      <c r="D166" s="178">
        <f>RES_hhdet_tesh!D166/RES_summary!D$19</f>
        <v>21.769270642848511</v>
      </c>
      <c r="E166" s="178">
        <f>RES_hhdet_tesh!E166/RES_summary!E$19</f>
        <v>22.412117625899423</v>
      </c>
      <c r="F166" s="178">
        <f>RES_hhdet_tesh!F166/RES_summary!F$19</f>
        <v>21.94705938094739</v>
      </c>
      <c r="G166" s="178">
        <f>RES_hhdet_tesh!G166/RES_summary!G$19</f>
        <v>21.7519813915128</v>
      </c>
      <c r="H166" s="178">
        <f>RES_hhdet_tesh!H166/RES_summary!H$19</f>
        <v>22.34221970032873</v>
      </c>
      <c r="I166" s="178">
        <f>RES_hhdet_tesh!I166/RES_summary!I$19</f>
        <v>21.978183925039055</v>
      </c>
      <c r="J166" s="178">
        <f>RES_hhdet_tesh!J166/RES_summary!J$19</f>
        <v>21.413098546077954</v>
      </c>
      <c r="K166" s="178">
        <f>RES_hhdet_tesh!K166/RES_summary!K$19</f>
        <v>21.321014002257044</v>
      </c>
      <c r="L166" s="178">
        <f>RES_hhdet_tesh!L166/RES_summary!L$19</f>
        <v>20.658306677883431</v>
      </c>
      <c r="M166" s="178">
        <f>RES_hhdet_tesh!M166/RES_summary!M$19</f>
        <v>21.562142544476103</v>
      </c>
      <c r="N166" s="178">
        <f>RES_hhdet_tesh!N166/RES_summary!N$19</f>
        <v>21.182701680201173</v>
      </c>
      <c r="O166" s="178">
        <f>RES_hhdet_tesh!O166/RES_summary!O$19</f>
        <v>21.131750778413796</v>
      </c>
      <c r="P166" s="178">
        <f>RES_hhdet_tesh!P166/RES_summary!P$19</f>
        <v>22.108432230140316</v>
      </c>
      <c r="Q166" s="178">
        <f>RES_hhdet_tesh!Q166/RES_summary!Q$19</f>
        <v>21.179217748142424</v>
      </c>
    </row>
    <row r="167" spans="1:17" ht="12" customHeight="1" x14ac:dyDescent="0.25">
      <c r="A167" s="167" t="s">
        <v>144</v>
      </c>
      <c r="B167" s="183">
        <f>RES_hhdet_tesh!B167/RES_summary!B$19</f>
        <v>21.024143866440316</v>
      </c>
      <c r="C167" s="183">
        <f>RES_hhdet_tesh!C167/RES_summary!C$19</f>
        <v>21.053499132350193</v>
      </c>
      <c r="D167" s="183">
        <f>RES_hhdet_tesh!D167/RES_summary!D$19</f>
        <v>20.813386620355526</v>
      </c>
      <c r="E167" s="183">
        <f>RES_hhdet_tesh!E167/RES_summary!E$19</f>
        <v>20.876820547362183</v>
      </c>
      <c r="F167" s="183">
        <f>RES_hhdet_tesh!F167/RES_summary!F$19</f>
        <v>20.826183404992751</v>
      </c>
      <c r="G167" s="183">
        <f>RES_hhdet_tesh!G167/RES_summary!G$19</f>
        <v>20.762404507840198</v>
      </c>
      <c r="H167" s="183">
        <f>RES_hhdet_tesh!H167/RES_summary!H$19</f>
        <v>20.728821974107941</v>
      </c>
      <c r="I167" s="183">
        <f>RES_hhdet_tesh!I167/RES_summary!I$19</f>
        <v>20.665769551018201</v>
      </c>
      <c r="J167" s="183">
        <f>RES_hhdet_tesh!J167/RES_summary!J$19</f>
        <v>20.471100021522307</v>
      </c>
      <c r="K167" s="183">
        <f>RES_hhdet_tesh!K167/RES_summary!K$19</f>
        <v>20.20954213765334</v>
      </c>
      <c r="L167" s="183">
        <f>RES_hhdet_tesh!L167/RES_summary!L$19</f>
        <v>20.062939055043579</v>
      </c>
      <c r="M167" s="183">
        <f>RES_hhdet_tesh!M167/RES_summary!M$19</f>
        <v>19.945014329242504</v>
      </c>
      <c r="N167" s="183">
        <f>RES_hhdet_tesh!N167/RES_summary!N$19</f>
        <v>19.754864430654532</v>
      </c>
      <c r="O167" s="183">
        <f>RES_hhdet_tesh!O167/RES_summary!O$19</f>
        <v>19.56490591195244</v>
      </c>
      <c r="P167" s="183">
        <f>RES_hhdet_tesh!P167/RES_summary!P$19</f>
        <v>19.739783256837427</v>
      </c>
      <c r="Q167" s="183">
        <f>RES_hhdet_tesh!Q167/RES_summary!Q$19</f>
        <v>19.17320831714952</v>
      </c>
    </row>
    <row r="168" spans="1:17" ht="12" customHeight="1" x14ac:dyDescent="0.25">
      <c r="A168" s="167" t="s">
        <v>143</v>
      </c>
      <c r="B168" s="183">
        <f>RES_hhdet_tesh!B168/RES_summary!B$19</f>
        <v>21.024094559676808</v>
      </c>
      <c r="C168" s="183">
        <f>RES_hhdet_tesh!C168/RES_summary!C$19</f>
        <v>21.24306571958876</v>
      </c>
      <c r="D168" s="183">
        <f>RES_hhdet_tesh!D168/RES_summary!D$19</f>
        <v>21.161442709902051</v>
      </c>
      <c r="E168" s="183">
        <f>RES_hhdet_tesh!E168/RES_summary!E$19</f>
        <v>21.374430997441465</v>
      </c>
      <c r="F168" s="183">
        <f>RES_hhdet_tesh!F168/RES_summary!F$19</f>
        <v>21.30485868354895</v>
      </c>
      <c r="G168" s="183">
        <f>RES_hhdet_tesh!G168/RES_summary!G$19</f>
        <v>21.121317091449633</v>
      </c>
      <c r="H168" s="183">
        <f>RES_hhdet_tesh!H168/RES_summary!H$19</f>
        <v>20.875877319755638</v>
      </c>
      <c r="I168" s="183">
        <f>RES_hhdet_tesh!I168/RES_summary!I$19</f>
        <v>20.623459030992986</v>
      </c>
      <c r="J168" s="183">
        <f>RES_hhdet_tesh!J168/RES_summary!J$19</f>
        <v>20.425154829472781</v>
      </c>
      <c r="K168" s="183">
        <f>RES_hhdet_tesh!K168/RES_summary!K$19</f>
        <v>20.176538114744684</v>
      </c>
      <c r="L168" s="183">
        <f>RES_hhdet_tesh!L168/RES_summary!L$19</f>
        <v>20.067637856034921</v>
      </c>
      <c r="M168" s="183">
        <f>RES_hhdet_tesh!M168/RES_summary!M$19</f>
        <v>19.87887673710334</v>
      </c>
      <c r="N168" s="183">
        <f>RES_hhdet_tesh!N168/RES_summary!N$19</f>
        <v>19.717643684653314</v>
      </c>
      <c r="O168" s="183">
        <f>RES_hhdet_tesh!O168/RES_summary!O$19</f>
        <v>19.514592845467345</v>
      </c>
      <c r="P168" s="183">
        <f>RES_hhdet_tesh!P168/RES_summary!P$19</f>
        <v>19.660922219487304</v>
      </c>
      <c r="Q168" s="183">
        <f>RES_hhdet_tesh!Q168/RES_summary!Q$19</f>
        <v>19.095293125848709</v>
      </c>
    </row>
    <row r="169" spans="1:17" ht="12" customHeight="1" x14ac:dyDescent="0.25">
      <c r="A169" s="166" t="s">
        <v>57</v>
      </c>
      <c r="B169" s="182">
        <f>RES_hhdet_tesh!B169/RES_summary!B$19</f>
        <v>15.768107899830007</v>
      </c>
      <c r="C169" s="182">
        <f>RES_hhdet_tesh!C169/RES_summary!C$19</f>
        <v>16.002619832489</v>
      </c>
      <c r="D169" s="182">
        <f>RES_hhdet_tesh!D169/RES_summary!D$19</f>
        <v>15.99802433204232</v>
      </c>
      <c r="E169" s="182">
        <f>RES_hhdet_tesh!E169/RES_summary!E$19</f>
        <v>16.234406041462591</v>
      </c>
      <c r="F169" s="182">
        <f>RES_hhdet_tesh!F169/RES_summary!F$19</f>
        <v>16.195986779012596</v>
      </c>
      <c r="G169" s="182">
        <f>RES_hhdet_tesh!G169/RES_summary!G$19</f>
        <v>16.043473991339855</v>
      </c>
      <c r="H169" s="182">
        <f>RES_hhdet_tesh!H169/RES_summary!H$19</f>
        <v>14.726448699168973</v>
      </c>
      <c r="I169" s="182">
        <f>RES_hhdet_tesh!I169/RES_summary!I$19</f>
        <v>13.10724054742205</v>
      </c>
      <c r="J169" s="182">
        <f>RES_hhdet_tesh!J169/RES_summary!J$19</f>
        <v>15.479059338552281</v>
      </c>
      <c r="K169" s="182">
        <f>RES_hhdet_tesh!K169/RES_summary!K$19</f>
        <v>15.291632369526186</v>
      </c>
      <c r="L169" s="182">
        <f>RES_hhdet_tesh!L169/RES_summary!L$19</f>
        <v>15.201885258328156</v>
      </c>
      <c r="M169" s="182">
        <f>RES_hhdet_tesh!M169/RES_summary!M$19</f>
        <v>15.061591640834786</v>
      </c>
      <c r="N169" s="182">
        <f>RES_hhdet_tesh!N169/RES_summary!N$19</f>
        <v>14.933531494634519</v>
      </c>
      <c r="O169" s="182">
        <f>RES_hhdet_tesh!O169/RES_summary!O$19</f>
        <v>14.775471510126563</v>
      </c>
      <c r="P169" s="182">
        <f>RES_hhdet_tesh!P169/RES_summary!P$19</f>
        <v>14.87939134839519</v>
      </c>
      <c r="Q169" s="182">
        <f>RES_hhdet_tesh!Q169/RES_summary!Q$19</f>
        <v>14.439446318067729</v>
      </c>
    </row>
    <row r="170" spans="1:17" ht="12" customHeight="1" x14ac:dyDescent="0.25">
      <c r="A170" s="147" t="s">
        <v>59</v>
      </c>
      <c r="B170" s="181">
        <f>RES_hhdet_tesh!B170/RES_summary!B$19</f>
        <v>5.2559866598467995</v>
      </c>
      <c r="C170" s="181">
        <f>RES_hhdet_tesh!C170/RES_summary!C$19</f>
        <v>5.2404458870997601</v>
      </c>
      <c r="D170" s="181">
        <f>RES_hhdet_tesh!D170/RES_summary!D$19</f>
        <v>5.1634183778597302</v>
      </c>
      <c r="E170" s="181">
        <f>RES_hhdet_tesh!E170/RES_summary!E$19</f>
        <v>5.1400249559788707</v>
      </c>
      <c r="F170" s="181">
        <f>RES_hhdet_tesh!F170/RES_summary!F$19</f>
        <v>5.1088719045363549</v>
      </c>
      <c r="G170" s="181">
        <f>RES_hhdet_tesh!G170/RES_summary!G$19</f>
        <v>5.0778431001097788</v>
      </c>
      <c r="H170" s="181">
        <f>RES_hhdet_tesh!H170/RES_summary!H$19</f>
        <v>6.1494286205866615</v>
      </c>
      <c r="I170" s="181">
        <f>RES_hhdet_tesh!I170/RES_summary!I$19</f>
        <v>7.5162184835709427</v>
      </c>
      <c r="J170" s="181">
        <f>RES_hhdet_tesh!J170/RES_summary!J$19</f>
        <v>4.9460954909204995</v>
      </c>
      <c r="K170" s="181">
        <f>RES_hhdet_tesh!K170/RES_summary!K$19</f>
        <v>4.8849057452184965</v>
      </c>
      <c r="L170" s="181">
        <f>RES_hhdet_tesh!L170/RES_summary!L$19</f>
        <v>4.8657525977067673</v>
      </c>
      <c r="M170" s="181">
        <f>RES_hhdet_tesh!M170/RES_summary!M$19</f>
        <v>4.8172850962685532</v>
      </c>
      <c r="N170" s="181">
        <f>RES_hhdet_tesh!N170/RES_summary!N$19</f>
        <v>4.7841121900187984</v>
      </c>
      <c r="O170" s="181">
        <f>RES_hhdet_tesh!O170/RES_summary!O$19</f>
        <v>4.7391213353407826</v>
      </c>
      <c r="P170" s="181">
        <f>RES_hhdet_tesh!P170/RES_summary!P$19</f>
        <v>4.7815308710921212</v>
      </c>
      <c r="Q170" s="181">
        <f>RES_hhdet_tesh!Q170/RES_summary!Q$19</f>
        <v>4.655846807780982</v>
      </c>
    </row>
    <row r="171" spans="1:17" ht="12" customHeight="1" x14ac:dyDescent="0.25">
      <c r="A171" s="163" t="s">
        <v>142</v>
      </c>
      <c r="B171" s="180">
        <f>RES_hhdet_tesh!B171/RES_summary!B$19</f>
        <v>22.670048882106016</v>
      </c>
      <c r="C171" s="180">
        <f>RES_hhdet_tesh!C171/RES_summary!C$19</f>
        <v>22.732316875822903</v>
      </c>
      <c r="D171" s="180">
        <f>RES_hhdet_tesh!D171/RES_summary!D$19</f>
        <v>21.979310760007095</v>
      </c>
      <c r="E171" s="180">
        <f>RES_hhdet_tesh!E171/RES_summary!E$19</f>
        <v>22.771284446094231</v>
      </c>
      <c r="F171" s="180">
        <f>RES_hhdet_tesh!F171/RES_summary!F$19</f>
        <v>22.207044114613659</v>
      </c>
      <c r="G171" s="180">
        <f>RES_hhdet_tesh!G171/RES_summary!G$19</f>
        <v>21.988906464302652</v>
      </c>
      <c r="H171" s="180">
        <f>RES_hhdet_tesh!H171/RES_summary!H$19</f>
        <v>22.782460377655724</v>
      </c>
      <c r="I171" s="180">
        <f>RES_hhdet_tesh!I171/RES_summary!I$19</f>
        <v>22.345957144402025</v>
      </c>
      <c r="J171" s="180">
        <f>RES_hhdet_tesh!J171/RES_summary!J$19</f>
        <v>21.695369640083619</v>
      </c>
      <c r="K171" s="180">
        <f>RES_hhdet_tesh!K171/RES_summary!K$19</f>
        <v>21.716836472371725</v>
      </c>
      <c r="L171" s="180">
        <f>RES_hhdet_tesh!L171/RES_summary!L$19</f>
        <v>20.894985486648</v>
      </c>
      <c r="M171" s="180">
        <f>RES_hhdet_tesh!M171/RES_summary!M$19</f>
        <v>22.015749017480676</v>
      </c>
      <c r="N171" s="180">
        <f>RES_hhdet_tesh!N171/RES_summary!N$19</f>
        <v>21.586407916715984</v>
      </c>
      <c r="O171" s="180">
        <f>RES_hhdet_tesh!O171/RES_summary!O$19</f>
        <v>21.53929740856972</v>
      </c>
      <c r="P171" s="180">
        <f>RES_hhdet_tesh!P171/RES_summary!P$19</f>
        <v>22.562658771897556</v>
      </c>
      <c r="Q171" s="180">
        <f>RES_hhdet_tesh!Q171/RES_summary!Q$19</f>
        <v>21.500858346783662</v>
      </c>
    </row>
    <row r="172" spans="1:17" ht="12" customHeight="1" x14ac:dyDescent="0.25">
      <c r="A172" s="161" t="s">
        <v>141</v>
      </c>
      <c r="B172" s="179">
        <f>RES_hhdet_tesh!B172/RES_summary!B$19</f>
        <v>22.258523321425802</v>
      </c>
      <c r="C172" s="179">
        <f>RES_hhdet_tesh!C172/RES_summary!C$19</f>
        <v>22.425278254628054</v>
      </c>
      <c r="D172" s="179">
        <f>RES_hhdet_tesh!D172/RES_summary!D$19</f>
        <v>21.905337486213735</v>
      </c>
      <c r="E172" s="179">
        <f>RES_hhdet_tesh!E172/RES_summary!E$19</f>
        <v>22.581505792322378</v>
      </c>
      <c r="F172" s="179">
        <f>RES_hhdet_tesh!F172/RES_summary!F$19</f>
        <v>22.159452438674947</v>
      </c>
      <c r="G172" s="179">
        <f>RES_hhdet_tesh!G172/RES_summary!G$19</f>
        <v>21.916436559629883</v>
      </c>
      <c r="H172" s="179">
        <f>RES_hhdet_tesh!H172/RES_summary!H$19</f>
        <v>22.241607043152946</v>
      </c>
      <c r="I172" s="179">
        <f>RES_hhdet_tesh!I172/RES_summary!I$19</f>
        <v>21.641899162662579</v>
      </c>
      <c r="J172" s="179">
        <f>RES_hhdet_tesh!J172/RES_summary!J$19</f>
        <v>21.318318775503521</v>
      </c>
      <c r="K172" s="179">
        <f>RES_hhdet_tesh!K172/RES_summary!K$19</f>
        <v>21.255379827615801</v>
      </c>
      <c r="L172" s="179">
        <f>RES_hhdet_tesh!L172/RES_summary!L$19</f>
        <v>20.625197019060984</v>
      </c>
      <c r="M172" s="179">
        <f>RES_hhdet_tesh!M172/RES_summary!M$19</f>
        <v>21.473083677832133</v>
      </c>
      <c r="N172" s="179">
        <f>RES_hhdet_tesh!N172/RES_summary!N$19</f>
        <v>21.104196653123307</v>
      </c>
      <c r="O172" s="179">
        <f>RES_hhdet_tesh!O172/RES_summary!O$19</f>
        <v>21.003097031372416</v>
      </c>
      <c r="P172" s="179">
        <f>RES_hhdet_tesh!P172/RES_summary!P$19</f>
        <v>21.808732778820552</v>
      </c>
      <c r="Q172" s="179">
        <f>RES_hhdet_tesh!Q172/RES_summary!Q$19</f>
        <v>20.868421639813462</v>
      </c>
    </row>
    <row r="173" spans="1:17" ht="12" customHeight="1" x14ac:dyDescent="0.25">
      <c r="A173" s="148" t="s">
        <v>60</v>
      </c>
      <c r="B173" s="177">
        <f>RES_hhdet_tesh!B173/RES_summary!B$19</f>
        <v>17.002536661579001</v>
      </c>
      <c r="C173" s="177">
        <f>RES_hhdet_tesh!C173/RES_summary!C$19</f>
        <v>17.184832367528294</v>
      </c>
      <c r="D173" s="177">
        <f>RES_hhdet_tesh!D173/RES_summary!D$19</f>
        <v>16.741919108354001</v>
      </c>
      <c r="E173" s="177">
        <f>RES_hhdet_tesh!E173/RES_summary!E$19</f>
        <v>17.441480836343516</v>
      </c>
      <c r="F173" s="177">
        <f>RES_hhdet_tesh!F173/RES_summary!F$19</f>
        <v>17.050580534138586</v>
      </c>
      <c r="G173" s="177">
        <f>RES_hhdet_tesh!G173/RES_summary!G$19</f>
        <v>16.838593459520105</v>
      </c>
      <c r="H173" s="177">
        <f>RES_hhdet_tesh!H173/RES_summary!H$19</f>
        <v>16.092178422566285</v>
      </c>
      <c r="I173" s="177">
        <f>RES_hhdet_tesh!I173/RES_summary!I$19</f>
        <v>14.125680679091641</v>
      </c>
      <c r="J173" s="177">
        <f>RES_hhdet_tesh!J173/RES_summary!J$19</f>
        <v>16.372223284583015</v>
      </c>
      <c r="K173" s="177">
        <f>RES_hhdet_tesh!K173/RES_summary!K$19</f>
        <v>16.370474082397308</v>
      </c>
      <c r="L173" s="177">
        <f>RES_hhdet_tesh!L173/RES_summary!L$19</f>
        <v>15.759444421354212</v>
      </c>
      <c r="M173" s="177">
        <f>RES_hhdet_tesh!M173/RES_summary!M$19</f>
        <v>16.655798581563584</v>
      </c>
      <c r="N173" s="177">
        <f>RES_hhdet_tesh!N173/RES_summary!N$19</f>
        <v>16.320084463104511</v>
      </c>
      <c r="O173" s="177">
        <f>RES_hhdet_tesh!O173/RES_summary!O$19</f>
        <v>16.263975696031633</v>
      </c>
      <c r="P173" s="177">
        <f>RES_hhdet_tesh!P173/RES_summary!P$19</f>
        <v>17.027201907728429</v>
      </c>
      <c r="Q173" s="177">
        <f>RES_hhdet_tesh!Q173/RES_summary!Q$19</f>
        <v>16.212574832032484</v>
      </c>
    </row>
    <row r="174" spans="1:17" ht="12" customHeight="1" x14ac:dyDescent="0.25">
      <c r="A174" s="159" t="s">
        <v>59</v>
      </c>
      <c r="B174" s="176">
        <f>RES_hhdet_tesh!B174/RES_summary!B$19</f>
        <v>5.2559866598467986</v>
      </c>
      <c r="C174" s="176">
        <f>RES_hhdet_tesh!C174/RES_summary!C$19</f>
        <v>5.2404458870997637</v>
      </c>
      <c r="D174" s="176">
        <f>RES_hhdet_tesh!D174/RES_summary!D$19</f>
        <v>5.1634183778597347</v>
      </c>
      <c r="E174" s="176">
        <f>RES_hhdet_tesh!E174/RES_summary!E$19</f>
        <v>5.1400249559788671</v>
      </c>
      <c r="F174" s="176">
        <f>RES_hhdet_tesh!F174/RES_summary!F$19</f>
        <v>5.1088719045363584</v>
      </c>
      <c r="G174" s="176">
        <f>RES_hhdet_tesh!G174/RES_summary!G$19</f>
        <v>5.0778431001097744</v>
      </c>
      <c r="H174" s="176">
        <f>RES_hhdet_tesh!H174/RES_summary!H$19</f>
        <v>6.1494286205866615</v>
      </c>
      <c r="I174" s="176">
        <f>RES_hhdet_tesh!I174/RES_summary!I$19</f>
        <v>7.5162184835709374</v>
      </c>
      <c r="J174" s="176">
        <f>RES_hhdet_tesh!J174/RES_summary!J$19</f>
        <v>4.9460954909205022</v>
      </c>
      <c r="K174" s="176">
        <f>RES_hhdet_tesh!K174/RES_summary!K$19</f>
        <v>4.8849057452184939</v>
      </c>
      <c r="L174" s="176">
        <f>RES_hhdet_tesh!L174/RES_summary!L$19</f>
        <v>4.865752597706769</v>
      </c>
      <c r="M174" s="176">
        <f>RES_hhdet_tesh!M174/RES_summary!M$19</f>
        <v>4.8172850962685505</v>
      </c>
      <c r="N174" s="176">
        <f>RES_hhdet_tesh!N174/RES_summary!N$19</f>
        <v>4.7841121900187993</v>
      </c>
      <c r="O174" s="176">
        <f>RES_hhdet_tesh!O174/RES_summary!O$19</f>
        <v>4.7391213353407835</v>
      </c>
      <c r="P174" s="176">
        <f>RES_hhdet_tesh!P174/RES_summary!P$19</f>
        <v>4.781530871092122</v>
      </c>
      <c r="Q174" s="176">
        <f>RES_hhdet_tesh!Q174/RES_summary!Q$19</f>
        <v>4.6558468077809811</v>
      </c>
    </row>
    <row r="175" spans="1:17" ht="12" customHeight="1" x14ac:dyDescent="0.25">
      <c r="A175" s="158" t="s">
        <v>62</v>
      </c>
      <c r="B175" s="178">
        <f>RES_hhdet_tesh!B175/RES_summary!B$19</f>
        <v>4.2300174967372994</v>
      </c>
      <c r="C175" s="178">
        <f>RES_hhdet_tesh!C175/RES_summary!C$19</f>
        <v>4.089252977648111</v>
      </c>
      <c r="D175" s="178">
        <f>RES_hhdet_tesh!D175/RES_summary!D$19</f>
        <v>4.1642186528892484</v>
      </c>
      <c r="E175" s="178">
        <f>RES_hhdet_tesh!E175/RES_summary!E$19</f>
        <v>4.2316275859108954</v>
      </c>
      <c r="F175" s="178">
        <f>RES_hhdet_tesh!F175/RES_summary!F$19</f>
        <v>4.2115675528180931</v>
      </c>
      <c r="G175" s="178">
        <f>RES_hhdet_tesh!G175/RES_summary!G$19</f>
        <v>4.3637852615451926</v>
      </c>
      <c r="H175" s="178">
        <f>RES_hhdet_tesh!H175/RES_summary!H$19</f>
        <v>4.3721504739213657</v>
      </c>
      <c r="I175" s="178">
        <f>RES_hhdet_tesh!I175/RES_summary!I$19</f>
        <v>4.6068359771218006</v>
      </c>
      <c r="J175" s="178">
        <f>RES_hhdet_tesh!J175/RES_summary!J$19</f>
        <v>4.4359163339120204</v>
      </c>
      <c r="K175" s="178">
        <f>RES_hhdet_tesh!K175/RES_summary!K$19</f>
        <v>4.5728370593885659</v>
      </c>
      <c r="L175" s="178">
        <f>RES_hhdet_tesh!L175/RES_summary!L$19</f>
        <v>4.338986441110614</v>
      </c>
      <c r="M175" s="178">
        <f>RES_hhdet_tesh!M175/RES_summary!M$19</f>
        <v>4.5691100024077338</v>
      </c>
      <c r="N175" s="178">
        <f>RES_hhdet_tesh!N175/RES_summary!N$19</f>
        <v>4.7631433466105308</v>
      </c>
      <c r="O175" s="178">
        <f>RES_hhdet_tesh!O175/RES_summary!O$19</f>
        <v>4.7730537000560922</v>
      </c>
      <c r="P175" s="178">
        <f>RES_hhdet_tesh!P175/RES_summary!P$19</f>
        <v>5.0409472495564156</v>
      </c>
      <c r="Q175" s="178">
        <f>RES_hhdet_tesh!Q175/RES_summary!Q$19</f>
        <v>5.1597631802157764</v>
      </c>
    </row>
    <row r="176" spans="1:17" ht="12" customHeight="1" x14ac:dyDescent="0.25">
      <c r="A176" s="23" t="s">
        <v>57</v>
      </c>
      <c r="B176" s="177">
        <f>RES_hhdet_tesh!B176/RES_summary!B$19</f>
        <v>3.9612780184620702</v>
      </c>
      <c r="C176" s="177">
        <f>RES_hhdet_tesh!C176/RES_summary!C$19</f>
        <v>3.9976567598403201</v>
      </c>
      <c r="D176" s="177">
        <f>RES_hhdet_tesh!D176/RES_summary!D$19</f>
        <v>4.1402333826210622</v>
      </c>
      <c r="E176" s="177">
        <f>RES_hhdet_tesh!E176/RES_summary!E$19</f>
        <v>4.0847509508407764</v>
      </c>
      <c r="F176" s="177">
        <f>RES_hhdet_tesh!F176/RES_summary!F$19</f>
        <v>4.0977316387191172</v>
      </c>
      <c r="G176" s="177">
        <f>RES_hhdet_tesh!G176/RES_summary!G$19</f>
        <v>4.1554969406595097</v>
      </c>
      <c r="H176" s="177">
        <f>RES_hhdet_tesh!H176/RES_summary!H$19</f>
        <v>4.1385819934943981</v>
      </c>
      <c r="I176" s="177">
        <f>RES_hhdet_tesh!I176/RES_summary!I$19</f>
        <v>4.2904745677168785</v>
      </c>
      <c r="J176" s="177">
        <f>RES_hhdet_tesh!J176/RES_summary!J$19</f>
        <v>4.2514493953500718</v>
      </c>
      <c r="K176" s="177">
        <f>RES_hhdet_tesh!K176/RES_summary!K$19</f>
        <v>4.2997648943046034</v>
      </c>
      <c r="L176" s="177">
        <f>RES_hhdet_tesh!L176/RES_summary!L$19</f>
        <v>4.1853281407613361</v>
      </c>
      <c r="M176" s="177">
        <f>RES_hhdet_tesh!M176/RES_summary!M$19</f>
        <v>4.2515532368907101</v>
      </c>
      <c r="N176" s="177">
        <f>RES_hhdet_tesh!N176/RES_summary!N$19</f>
        <v>4.4261976171392252</v>
      </c>
      <c r="O176" s="177">
        <f>RES_hhdet_tesh!O176/RES_summary!O$19</f>
        <v>4.403164993383232</v>
      </c>
      <c r="P176" s="177">
        <f>RES_hhdet_tesh!P176/RES_summary!P$19</f>
        <v>4.5072714653995174</v>
      </c>
      <c r="Q176" s="177">
        <f>RES_hhdet_tesh!Q176/RES_summary!Q$19</f>
        <v>4.5362821448665125</v>
      </c>
    </row>
    <row r="177" spans="1:17" ht="12" customHeight="1" x14ac:dyDescent="0.25">
      <c r="A177" s="29" t="s">
        <v>140</v>
      </c>
      <c r="B177" s="176">
        <f>RES_hhdet_tesh!B177/RES_summary!B$19</f>
        <v>4.2713965797601512</v>
      </c>
      <c r="C177" s="176">
        <f>RES_hhdet_tesh!C177/RES_summary!C$19</f>
        <v>4.1356450775084967</v>
      </c>
      <c r="D177" s="176">
        <f>RES_hhdet_tesh!D177/RES_summary!D$19</f>
        <v>4.172283712034889</v>
      </c>
      <c r="E177" s="176">
        <f>RES_hhdet_tesh!E177/RES_summary!E$19</f>
        <v>4.2960285464719066</v>
      </c>
      <c r="F177" s="176">
        <f>RES_hhdet_tesh!F177/RES_summary!F$19</f>
        <v>4.2555535431811959</v>
      </c>
      <c r="G177" s="176">
        <f>RES_hhdet_tesh!G177/RES_summary!G$19</f>
        <v>4.416847714990344</v>
      </c>
      <c r="H177" s="176">
        <f>RES_hhdet_tesh!H177/RES_summary!H$19</f>
        <v>4.4391285664307372</v>
      </c>
      <c r="I177" s="176">
        <f>RES_hhdet_tesh!I177/RES_summary!I$19</f>
        <v>4.6220412779554589</v>
      </c>
      <c r="J177" s="176">
        <f>RES_hhdet_tesh!J177/RES_summary!J$19</f>
        <v>4.4806104768439345</v>
      </c>
      <c r="K177" s="176">
        <f>RES_hhdet_tesh!K177/RES_summary!K$19</f>
        <v>4.6133933165609351</v>
      </c>
      <c r="L177" s="176">
        <f>RES_hhdet_tesh!L177/RES_summary!L$19</f>
        <v>4.4016433338356071</v>
      </c>
      <c r="M177" s="176">
        <f>RES_hhdet_tesh!M177/RES_summary!M$19</f>
        <v>4.6348057341155826</v>
      </c>
      <c r="N177" s="176">
        <f>RES_hhdet_tesh!N177/RES_summary!N$19</f>
        <v>4.84319901757629</v>
      </c>
      <c r="O177" s="176">
        <f>RES_hhdet_tesh!O177/RES_summary!O$19</f>
        <v>4.8751600656764928</v>
      </c>
      <c r="P177" s="176">
        <f>RES_hhdet_tesh!P177/RES_summary!P$19</f>
        <v>5.1287300949618082</v>
      </c>
      <c r="Q177" s="176">
        <f>RES_hhdet_tesh!Q177/RES_summary!Q$19</f>
        <v>5.2500776378627751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68.53404253806562</v>
      </c>
      <c r="C3" s="184">
        <f>RES_hhdet_emih!C3/RES_summary!C$19</f>
        <v>70.483252948942621</v>
      </c>
      <c r="D3" s="184">
        <f>RES_hhdet_emih!D3/RES_summary!D$19</f>
        <v>68.851890004558015</v>
      </c>
      <c r="E3" s="184">
        <f>RES_hhdet_emih!E3/RES_summary!E$19</f>
        <v>69.862685397400298</v>
      </c>
      <c r="F3" s="184">
        <f>RES_hhdet_emih!F3/RES_summary!F$19</f>
        <v>71.442070814617367</v>
      </c>
      <c r="G3" s="184">
        <f>RES_hhdet_emih!G3/RES_summary!G$19</f>
        <v>67.72082061121597</v>
      </c>
      <c r="H3" s="184">
        <f>RES_hhdet_emih!H3/RES_summary!H$19</f>
        <v>65.966412805138091</v>
      </c>
      <c r="I3" s="184">
        <f>RES_hhdet_emih!I3/RES_summary!I$19</f>
        <v>62.292411981326467</v>
      </c>
      <c r="J3" s="184">
        <f>RES_hhdet_emih!J3/RES_summary!J$19</f>
        <v>65.332412558125611</v>
      </c>
      <c r="K3" s="184">
        <f>RES_hhdet_emih!K3/RES_summary!K$19</f>
        <v>62.74397875102737</v>
      </c>
      <c r="L3" s="184">
        <f>RES_hhdet_emih!L3/RES_summary!L$19</f>
        <v>67.450203151958064</v>
      </c>
      <c r="M3" s="184">
        <f>RES_hhdet_emih!M3/RES_summary!M$19</f>
        <v>54.412384447654368</v>
      </c>
      <c r="N3" s="184">
        <f>RES_hhdet_emih!N3/RES_summary!N$19</f>
        <v>55.989801666129594</v>
      </c>
      <c r="O3" s="184">
        <f>RES_hhdet_emih!O3/RES_summary!O$19</f>
        <v>57.63781097579561</v>
      </c>
      <c r="P3" s="184">
        <f>RES_hhdet_emih!P3/RES_summary!P$19</f>
        <v>48.720033530865656</v>
      </c>
      <c r="Q3" s="184">
        <f>RES_hhdet_emih!Q3/RES_summary!Q$19</f>
        <v>50.466127091467072</v>
      </c>
    </row>
    <row r="4" spans="1:17" ht="12.95" customHeight="1" x14ac:dyDescent="0.25">
      <c r="A4" s="158" t="s">
        <v>65</v>
      </c>
      <c r="B4" s="178">
        <f>RES_hhdet_emih!B4/RES_summary!B$19</f>
        <v>62.97918745974772</v>
      </c>
      <c r="C4" s="178">
        <f>RES_hhdet_emih!C4/RES_summary!C$19</f>
        <v>64.563502467664449</v>
      </c>
      <c r="D4" s="178">
        <f>RES_hhdet_emih!D4/RES_summary!D$19</f>
        <v>63.112661577361422</v>
      </c>
      <c r="E4" s="178">
        <f>RES_hhdet_emih!E4/RES_summary!E$19</f>
        <v>64.031806923555379</v>
      </c>
      <c r="F4" s="178">
        <f>RES_hhdet_emih!F4/RES_summary!F$19</f>
        <v>65.349037660289696</v>
      </c>
      <c r="G4" s="178">
        <f>RES_hhdet_emih!G4/RES_summary!G$19</f>
        <v>61.261124318302301</v>
      </c>
      <c r="H4" s="178">
        <f>RES_hhdet_emih!H4/RES_summary!H$19</f>
        <v>59.437099437120111</v>
      </c>
      <c r="I4" s="178">
        <f>RES_hhdet_emih!I4/RES_summary!I$19</f>
        <v>56.059962215357793</v>
      </c>
      <c r="J4" s="178">
        <f>RES_hhdet_emih!J4/RES_summary!J$19</f>
        <v>58.501614318991344</v>
      </c>
      <c r="K4" s="178">
        <f>RES_hhdet_emih!K4/RES_summary!K$19</f>
        <v>56.000120586719568</v>
      </c>
      <c r="L4" s="178">
        <f>RES_hhdet_emih!L4/RES_summary!L$19</f>
        <v>60.673777488786925</v>
      </c>
      <c r="M4" s="178">
        <f>RES_hhdet_emih!M4/RES_summary!M$19</f>
        <v>47.316555947697793</v>
      </c>
      <c r="N4" s="178">
        <f>RES_hhdet_emih!N4/RES_summary!N$19</f>
        <v>49.585187333197908</v>
      </c>
      <c r="O4" s="178">
        <f>RES_hhdet_emih!O4/RES_summary!O$19</f>
        <v>50.993364653665388</v>
      </c>
      <c r="P4" s="178">
        <f>RES_hhdet_emih!P4/RES_summary!P$19</f>
        <v>41.827205068296543</v>
      </c>
      <c r="Q4" s="178">
        <f>RES_hhdet_emih!Q4/RES_summary!Q$19</f>
        <v>43.448736042115009</v>
      </c>
    </row>
    <row r="5" spans="1:17" ht="12" customHeight="1" x14ac:dyDescent="0.25">
      <c r="A5" s="23" t="s">
        <v>58</v>
      </c>
      <c r="B5" s="177">
        <f>RES_hhdet_emih!B5/RES_summary!B$19</f>
        <v>62.97918745974772</v>
      </c>
      <c r="C5" s="177">
        <f>RES_hhdet_emih!C5/RES_summary!C$19</f>
        <v>64.563502467664449</v>
      </c>
      <c r="D5" s="177">
        <f>RES_hhdet_emih!D5/RES_summary!D$19</f>
        <v>63.112661577361422</v>
      </c>
      <c r="E5" s="177">
        <f>RES_hhdet_emih!E5/RES_summary!E$19</f>
        <v>64.031806923555379</v>
      </c>
      <c r="F5" s="177">
        <f>RES_hhdet_emih!F5/RES_summary!F$19</f>
        <v>65.349037660289696</v>
      </c>
      <c r="G5" s="177">
        <f>RES_hhdet_emih!G5/RES_summary!G$19</f>
        <v>61.261124318302301</v>
      </c>
      <c r="H5" s="177">
        <f>RES_hhdet_emih!H5/RES_summary!H$19</f>
        <v>59.437099437120111</v>
      </c>
      <c r="I5" s="177">
        <f>RES_hhdet_emih!I5/RES_summary!I$19</f>
        <v>56.059962215357793</v>
      </c>
      <c r="J5" s="177">
        <f>RES_hhdet_emih!J5/RES_summary!J$19</f>
        <v>58.501614318991344</v>
      </c>
      <c r="K5" s="177">
        <f>RES_hhdet_emih!K5/RES_summary!K$19</f>
        <v>56.000120586719568</v>
      </c>
      <c r="L5" s="177">
        <f>RES_hhdet_emih!L5/RES_summary!L$19</f>
        <v>60.673777488786925</v>
      </c>
      <c r="M5" s="177">
        <f>RES_hhdet_emih!M5/RES_summary!M$19</f>
        <v>47.316555947697793</v>
      </c>
      <c r="N5" s="177">
        <f>RES_hhdet_emih!N5/RES_summary!N$19</f>
        <v>49.585187333197908</v>
      </c>
      <c r="O5" s="177">
        <f>RES_hhdet_emih!O5/RES_summary!O$19</f>
        <v>50.993364653665388</v>
      </c>
      <c r="P5" s="177">
        <f>RES_hhdet_emih!P5/RES_summary!P$19</f>
        <v>41.827205068296543</v>
      </c>
      <c r="Q5" s="177">
        <f>RES_hhdet_emih!Q5/RES_summary!Q$19</f>
        <v>43.448736042115009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5.264839768672803</v>
      </c>
      <c r="C9" s="178">
        <f>RES_hhdet_emih!C9/RES_summary!C$19</f>
        <v>5.2175157316373371</v>
      </c>
      <c r="D9" s="178">
        <f>RES_hhdet_emih!D9/RES_summary!D$19</f>
        <v>5.2042119445038812</v>
      </c>
      <c r="E9" s="178">
        <f>RES_hhdet_emih!E9/RES_summary!E$19</f>
        <v>5.1929201258198194</v>
      </c>
      <c r="F9" s="178">
        <f>RES_hhdet_emih!F9/RES_summary!F$19</f>
        <v>5.5132273712565238</v>
      </c>
      <c r="G9" s="178">
        <f>RES_hhdet_emih!G9/RES_summary!G$19</f>
        <v>6.0313665784620181</v>
      </c>
      <c r="H9" s="178">
        <f>RES_hhdet_emih!H9/RES_summary!H$19</f>
        <v>6.0615021246419438</v>
      </c>
      <c r="I9" s="178">
        <f>RES_hhdet_emih!I9/RES_summary!I$19</f>
        <v>6.1329545604116671</v>
      </c>
      <c r="J9" s="178">
        <f>RES_hhdet_emih!J9/RES_summary!J$19</f>
        <v>6.4216267418158672</v>
      </c>
      <c r="K9" s="178">
        <f>RES_hhdet_emih!K9/RES_summary!K$19</f>
        <v>6.4713790836243339</v>
      </c>
      <c r="L9" s="178">
        <f>RES_hhdet_emih!L9/RES_summary!L$19</f>
        <v>6.1860419833557696</v>
      </c>
      <c r="M9" s="178">
        <f>RES_hhdet_emih!M9/RES_summary!M$19</f>
        <v>6.7418850399964336</v>
      </c>
      <c r="N9" s="178">
        <f>RES_hhdet_emih!N9/RES_summary!N$19</f>
        <v>5.9920722279051377</v>
      </c>
      <c r="O9" s="178">
        <f>RES_hhdet_emih!O9/RES_summary!O$19</f>
        <v>6.182749799114303</v>
      </c>
      <c r="P9" s="178">
        <f>RES_hhdet_emih!P9/RES_summary!P$19</f>
        <v>6.5851225084953011</v>
      </c>
      <c r="Q9" s="178">
        <f>RES_hhdet_emih!Q9/RES_summary!Q$19</f>
        <v>6.7401231436202069</v>
      </c>
    </row>
    <row r="10" spans="1:17" ht="12" customHeight="1" x14ac:dyDescent="0.25">
      <c r="A10" s="167" t="s">
        <v>171</v>
      </c>
      <c r="B10" s="183">
        <f>RES_hhdet_emih!B10/RES_summary!B$19</f>
        <v>15.670646689188754</v>
      </c>
      <c r="C10" s="183">
        <f>RES_hhdet_emih!C10/RES_summary!C$19</f>
        <v>15.386823331566891</v>
      </c>
      <c r="D10" s="183">
        <f>RES_hhdet_emih!D10/RES_summary!D$19</f>
        <v>15.209196236636924</v>
      </c>
      <c r="E10" s="183">
        <f>RES_hhdet_emih!E10/RES_summary!E$19</f>
        <v>15.014763263317054</v>
      </c>
      <c r="F10" s="183">
        <f>RES_hhdet_emih!F10/RES_summary!F$19</f>
        <v>14.739453270543143</v>
      </c>
      <c r="G10" s="183">
        <f>RES_hhdet_emih!G10/RES_summary!G$19</f>
        <v>14.554121693569295</v>
      </c>
      <c r="H10" s="183">
        <f>RES_hhdet_emih!H10/RES_summary!H$19</f>
        <v>14.347551165415959</v>
      </c>
      <c r="I10" s="183">
        <f>RES_hhdet_emih!I10/RES_summary!I$19</f>
        <v>14.136778135073587</v>
      </c>
      <c r="J10" s="183">
        <f>RES_hhdet_emih!J10/RES_summary!J$19</f>
        <v>13.86290341434815</v>
      </c>
      <c r="K10" s="183">
        <f>RES_hhdet_emih!K10/RES_summary!K$19</f>
        <v>13.780273197709253</v>
      </c>
      <c r="L10" s="183">
        <f>RES_hhdet_emih!L10/RES_summary!L$19</f>
        <v>13.177160682076849</v>
      </c>
      <c r="M10" s="183">
        <f>RES_hhdet_emih!M10/RES_summary!M$19</f>
        <v>13.270987930094405</v>
      </c>
      <c r="N10" s="183">
        <f>RES_hhdet_emih!N10/RES_summary!N$19</f>
        <v>13.166973960267121</v>
      </c>
      <c r="O10" s="183">
        <f>RES_hhdet_emih!O10/RES_summary!O$19</f>
        <v>13.048531267639721</v>
      </c>
      <c r="P10" s="183">
        <f>RES_hhdet_emih!P10/RES_summary!P$19</f>
        <v>13.149635676753904</v>
      </c>
      <c r="Q10" s="183">
        <f>RES_hhdet_emih!Q10/RES_summary!Q$19</f>
        <v>12.775208775897871</v>
      </c>
    </row>
    <row r="11" spans="1:17" ht="12" customHeight="1" x14ac:dyDescent="0.25">
      <c r="A11" s="167" t="s">
        <v>144</v>
      </c>
      <c r="B11" s="183">
        <f>RES_hhdet_emih!B11/RES_summary!B$19</f>
        <v>8.8726438586062351</v>
      </c>
      <c r="C11" s="183">
        <f>RES_hhdet_emih!C11/RES_summary!C$19</f>
        <v>8.7805519880235572</v>
      </c>
      <c r="D11" s="183">
        <f>RES_hhdet_emih!D11/RES_summary!D$19</f>
        <v>8.5867582637532003</v>
      </c>
      <c r="E11" s="183">
        <f>RES_hhdet_emih!E11/RES_summary!E$19</f>
        <v>8.4833403482985172</v>
      </c>
      <c r="F11" s="183">
        <f>RES_hhdet_emih!F11/RES_summary!F$19</f>
        <v>8.3674532753863904</v>
      </c>
      <c r="G11" s="183">
        <f>RES_hhdet_emih!G11/RES_summary!G$19</f>
        <v>8.2510758370198864</v>
      </c>
      <c r="H11" s="183">
        <f>RES_hhdet_emih!H11/RES_summary!H$19</f>
        <v>8.1389056555863473</v>
      </c>
      <c r="I11" s="183">
        <f>RES_hhdet_emih!I11/RES_summary!I$19</f>
        <v>8.0391632375726765</v>
      </c>
      <c r="J11" s="183">
        <f>RES_hhdet_emih!J11/RES_summary!J$19</f>
        <v>7.8795149121447592</v>
      </c>
      <c r="K11" s="183">
        <f>RES_hhdet_emih!K11/RES_summary!K$19</f>
        <v>7.7200403852256958</v>
      </c>
      <c r="L11" s="183">
        <f>RES_hhdet_emih!L11/RES_summary!L$19</f>
        <v>7.6275433237138186</v>
      </c>
      <c r="M11" s="183">
        <f>RES_hhdet_emih!M11/RES_summary!M$19</f>
        <v>7.5418421582572899</v>
      </c>
      <c r="N11" s="183">
        <f>RES_hhdet_emih!N11/RES_summary!N$19</f>
        <v>7.4692233087230466</v>
      </c>
      <c r="O11" s="183">
        <f>RES_hhdet_emih!O11/RES_summary!O$19</f>
        <v>7.3751481131364214</v>
      </c>
      <c r="P11" s="183">
        <f>RES_hhdet_emih!P11/RES_summary!P$19</f>
        <v>7.4147290196482487</v>
      </c>
      <c r="Q11" s="183">
        <f>RES_hhdet_emih!Q11/RES_summary!Q$19</f>
        <v>7.1899029752859862</v>
      </c>
    </row>
    <row r="12" spans="1:17" ht="12" customHeight="1" x14ac:dyDescent="0.25">
      <c r="A12" s="167" t="s">
        <v>143</v>
      </c>
      <c r="B12" s="183">
        <f>RES_hhdet_emih!B12/RES_summary!B$19</f>
        <v>6.6544828939545795</v>
      </c>
      <c r="C12" s="183">
        <f>RES_hhdet_emih!C12/RES_summary!C$19</f>
        <v>6.5854139910177674</v>
      </c>
      <c r="D12" s="183">
        <f>RES_hhdet_emih!D12/RES_summary!D$19</f>
        <v>6.4400686978149171</v>
      </c>
      <c r="E12" s="183">
        <f>RES_hhdet_emih!E12/RES_summary!E$19</f>
        <v>6.3625052612237534</v>
      </c>
      <c r="F12" s="183">
        <f>RES_hhdet_emih!F12/RES_summary!F$19</f>
        <v>6.2755899565396955</v>
      </c>
      <c r="G12" s="183">
        <f>RES_hhdet_emih!G12/RES_summary!G$19</f>
        <v>6.188306877764802</v>
      </c>
      <c r="H12" s="183">
        <f>RES_hhdet_emih!H12/RES_summary!H$19</f>
        <v>5.6565394306325008</v>
      </c>
      <c r="I12" s="183">
        <f>RES_hhdet_emih!I12/RES_summary!I$19</f>
        <v>5.0244770234829055</v>
      </c>
      <c r="J12" s="183">
        <f>RES_hhdet_emih!J12/RES_summary!J$19</f>
        <v>5.9096361841085638</v>
      </c>
      <c r="K12" s="183">
        <f>RES_hhdet_emih!K12/RES_summary!K$19</f>
        <v>5.7900302889192634</v>
      </c>
      <c r="L12" s="183">
        <f>RES_hhdet_emih!L12/RES_summary!L$19</f>
        <v>5.7206574927853993</v>
      </c>
      <c r="M12" s="183">
        <f>RES_hhdet_emih!M12/RES_summary!M$19</f>
        <v>5.6563816186929978</v>
      </c>
      <c r="N12" s="183">
        <f>RES_hhdet_emih!N12/RES_summary!N$19</f>
        <v>5.6019174815423129</v>
      </c>
      <c r="O12" s="183">
        <f>RES_hhdet_emih!O12/RES_summary!O$19</f>
        <v>5.5313610848523185</v>
      </c>
      <c r="P12" s="183">
        <f>RES_hhdet_emih!P12/RES_summary!P$19</f>
        <v>5.561046764736199</v>
      </c>
      <c r="Q12" s="183">
        <f>RES_hhdet_emih!Q12/RES_summary!Q$19</f>
        <v>5.3924272314645103</v>
      </c>
    </row>
    <row r="13" spans="1:17" ht="12" customHeight="1" x14ac:dyDescent="0.25">
      <c r="A13" s="166" t="s">
        <v>57</v>
      </c>
      <c r="B13" s="182">
        <f>RES_hhdet_emih!B13/RES_summary!B$19</f>
        <v>6.6544828939545795</v>
      </c>
      <c r="C13" s="182">
        <f>RES_hhdet_emih!C13/RES_summary!C$19</f>
        <v>6.5854139910177674</v>
      </c>
      <c r="D13" s="182">
        <f>RES_hhdet_emih!D13/RES_summary!D$19</f>
        <v>6.4400686978149171</v>
      </c>
      <c r="E13" s="182">
        <f>RES_hhdet_emih!E13/RES_summary!E$19</f>
        <v>6.3625052612237534</v>
      </c>
      <c r="F13" s="182">
        <f>RES_hhdet_emih!F13/RES_summary!F$19</f>
        <v>6.2755899565396955</v>
      </c>
      <c r="G13" s="182">
        <f>RES_hhdet_emih!G13/RES_summary!G$19</f>
        <v>6.188306877764802</v>
      </c>
      <c r="H13" s="182">
        <f>RES_hhdet_emih!H13/RES_summary!H$19</f>
        <v>5.6565394306325008</v>
      </c>
      <c r="I13" s="182">
        <f>RES_hhdet_emih!I13/RES_summary!I$19</f>
        <v>5.0244770234829055</v>
      </c>
      <c r="J13" s="182">
        <f>RES_hhdet_emih!J13/RES_summary!J$19</f>
        <v>5.9096361841085638</v>
      </c>
      <c r="K13" s="182">
        <f>RES_hhdet_emih!K13/RES_summary!K$19</f>
        <v>5.7900302889192634</v>
      </c>
      <c r="L13" s="182">
        <f>RES_hhdet_emih!L13/RES_summary!L$19</f>
        <v>5.7206574927853993</v>
      </c>
      <c r="M13" s="182">
        <f>RES_hhdet_emih!M13/RES_summary!M$19</f>
        <v>5.6563816186929978</v>
      </c>
      <c r="N13" s="182">
        <f>RES_hhdet_emih!N13/RES_summary!N$19</f>
        <v>5.6019174815423129</v>
      </c>
      <c r="O13" s="182">
        <f>RES_hhdet_emih!O13/RES_summary!O$19</f>
        <v>5.5313610848523185</v>
      </c>
      <c r="P13" s="182">
        <f>RES_hhdet_emih!P13/RES_summary!P$19</f>
        <v>5.561046764736199</v>
      </c>
      <c r="Q13" s="182">
        <f>RES_hhdet_emih!Q13/RES_summary!Q$19</f>
        <v>5.3924272314645103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0.29001530964508832</v>
      </c>
      <c r="C19" s="178">
        <f>RES_hhdet_emih!C19/RES_summary!C$19</f>
        <v>0.70223474964082488</v>
      </c>
      <c r="D19" s="178">
        <f>RES_hhdet_emih!D19/RES_summary!D$19</f>
        <v>0.53501648269271207</v>
      </c>
      <c r="E19" s="178">
        <f>RES_hhdet_emih!E19/RES_summary!E$19</f>
        <v>0.63795834802510365</v>
      </c>
      <c r="F19" s="178">
        <f>RES_hhdet_emih!F19/RES_summary!F$19</f>
        <v>0.57980578307115005</v>
      </c>
      <c r="G19" s="178">
        <f>RES_hhdet_emih!G19/RES_summary!G$19</f>
        <v>0.42832971445164608</v>
      </c>
      <c r="H19" s="178">
        <f>RES_hhdet_emih!H19/RES_summary!H$19</f>
        <v>0.46781124337603802</v>
      </c>
      <c r="I19" s="178">
        <f>RES_hhdet_emih!I19/RES_summary!I$19</f>
        <v>9.9495205557005431E-2</v>
      </c>
      <c r="J19" s="178">
        <f>RES_hhdet_emih!J19/RES_summary!J$19</f>
        <v>0.40917149731839347</v>
      </c>
      <c r="K19" s="178">
        <f>RES_hhdet_emih!K19/RES_summary!K$19</f>
        <v>0.27247908068347021</v>
      </c>
      <c r="L19" s="178">
        <f>RES_hhdet_emih!L19/RES_summary!L$19</f>
        <v>0.59038367981536044</v>
      </c>
      <c r="M19" s="178">
        <f>RES_hhdet_emih!M19/RES_summary!M$19</f>
        <v>0.35394345996014376</v>
      </c>
      <c r="N19" s="178">
        <f>RES_hhdet_emih!N19/RES_summary!N$19</f>
        <v>0.41254210502655569</v>
      </c>
      <c r="O19" s="178">
        <f>RES_hhdet_emih!O19/RES_summary!O$19</f>
        <v>0.46169652301591713</v>
      </c>
      <c r="P19" s="178">
        <f>RES_hhdet_emih!P19/RES_summary!P$19</f>
        <v>0.30770595407381135</v>
      </c>
      <c r="Q19" s="178">
        <f>RES_hhdet_emih!Q19/RES_summary!Q$19</f>
        <v>0.27726790573186011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2.1735460417417256</v>
      </c>
      <c r="C21" s="177">
        <f>RES_hhdet_emih!C21/RES_summary!C$19</f>
        <v>2.0887226480911574</v>
      </c>
      <c r="D21" s="177">
        <f>RES_hhdet_emih!D21/RES_summary!D$19</f>
        <v>2.1261431682075673</v>
      </c>
      <c r="E21" s="177">
        <f>RES_hhdet_emih!E21/RES_summary!E$19</f>
        <v>2.0929217779617821</v>
      </c>
      <c r="F21" s="177">
        <f>RES_hhdet_emih!F21/RES_summary!F$19</f>
        <v>2.0803427708181847</v>
      </c>
      <c r="G21" s="177">
        <f>RES_hhdet_emih!G21/RES_summary!G$19</f>
        <v>2.1096691491393846</v>
      </c>
      <c r="H21" s="177">
        <f>RES_hhdet_emih!H21/RES_summary!H$19</f>
        <v>2.0991699292826382</v>
      </c>
      <c r="I21" s="177">
        <f>RES_hhdet_emih!I21/RES_summary!I$19</f>
        <v>2.1696035656445423</v>
      </c>
      <c r="J21" s="177">
        <f>RES_hhdet_emih!J21/RES_summary!J$19</f>
        <v>2.0979390321934051</v>
      </c>
      <c r="K21" s="177">
        <f>RES_hhdet_emih!K21/RES_summary!K$19</f>
        <v>2.107143300130919</v>
      </c>
      <c r="L21" s="177">
        <f>RES_hhdet_emih!L21/RES_summary!L$19</f>
        <v>2.0382268614988375</v>
      </c>
      <c r="M21" s="177">
        <f>RES_hhdet_emih!M21/RES_summary!M$19</f>
        <v>2.0648251888244133</v>
      </c>
      <c r="N21" s="177">
        <f>RES_hhdet_emih!N21/RES_summary!N$19</f>
        <v>2.1488828632473349</v>
      </c>
      <c r="O21" s="177">
        <f>RES_hhdet_emih!O21/RES_summary!O$19</f>
        <v>2.1342232304982356</v>
      </c>
      <c r="P21" s="177">
        <f>RES_hhdet_emih!P21/RES_summary!P$19</f>
        <v>2.1784008659220233</v>
      </c>
      <c r="Q21" s="177">
        <f>RES_hhdet_emih!Q21/RES_summary!Q$19</f>
        <v>2.1913835170189571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36.889467009167966</v>
      </c>
      <c r="C24" s="184">
        <f>RES_hhdet_emih!C24/RES_summary!C$19</f>
        <v>38.325902170314421</v>
      </c>
      <c r="D24" s="184">
        <f>RES_hhdet_emih!D24/RES_summary!D$19</f>
        <v>37.106906231815593</v>
      </c>
      <c r="E24" s="184">
        <f>RES_hhdet_emih!E24/RES_summary!E$19</f>
        <v>37.74871383555115</v>
      </c>
      <c r="F24" s="184">
        <f>RES_hhdet_emih!F24/RES_summary!F$19</f>
        <v>38.597351289116943</v>
      </c>
      <c r="G24" s="184">
        <f>RES_hhdet_emih!G24/RES_summary!G$19</f>
        <v>36.125586233070877</v>
      </c>
      <c r="H24" s="184">
        <f>RES_hhdet_emih!H24/RES_summary!H$19</f>
        <v>35.170923949664676</v>
      </c>
      <c r="I24" s="184">
        <f>RES_hhdet_emih!I24/RES_summary!I$19</f>
        <v>33.005240178217491</v>
      </c>
      <c r="J24" s="184">
        <f>RES_hhdet_emih!J24/RES_summary!J$19</f>
        <v>34.322487449423264</v>
      </c>
      <c r="K24" s="184">
        <f>RES_hhdet_emih!K24/RES_summary!K$19</f>
        <v>32.201149186843416</v>
      </c>
      <c r="L24" s="184">
        <f>RES_hhdet_emih!L24/RES_summary!L$19</f>
        <v>36.443789403073175</v>
      </c>
      <c r="M24" s="184">
        <f>RES_hhdet_emih!M24/RES_summary!M$19</f>
        <v>26.568889673240506</v>
      </c>
      <c r="N24" s="184">
        <f>RES_hhdet_emih!N24/RES_summary!N$19</f>
        <v>30.623109898848622</v>
      </c>
      <c r="O24" s="184">
        <f>RES_hhdet_emih!O24/RES_summary!O$19</f>
        <v>30.767320506253093</v>
      </c>
      <c r="P24" s="184">
        <f>RES_hhdet_emih!P24/RES_summary!P$19</f>
        <v>24.771994873399642</v>
      </c>
      <c r="Q24" s="184">
        <f>RES_hhdet_emih!Q24/RES_summary!Q$19</f>
        <v>25.539000733580838</v>
      </c>
    </row>
    <row r="25" spans="1:17" ht="12.95" customHeight="1" x14ac:dyDescent="0.25">
      <c r="A25" s="158" t="s">
        <v>65</v>
      </c>
      <c r="B25" s="178">
        <f>RES_hhdet_emih!B25/RES_summary!B$19</f>
        <v>34.95647130141186</v>
      </c>
      <c r="C25" s="178">
        <f>RES_hhdet_emih!C25/RES_summary!C$19</f>
        <v>35.972721221551595</v>
      </c>
      <c r="D25" s="178">
        <f>RES_hhdet_emih!D25/RES_summary!D$19</f>
        <v>34.930133441266818</v>
      </c>
      <c r="E25" s="178">
        <f>RES_hhdet_emih!E25/RES_summary!E$19</f>
        <v>35.465502906194622</v>
      </c>
      <c r="F25" s="178">
        <f>RES_hhdet_emih!F25/RES_summary!F$19</f>
        <v>36.367556247496395</v>
      </c>
      <c r="G25" s="178">
        <f>RES_hhdet_emih!G25/RES_summary!G$19</f>
        <v>34.046455685290582</v>
      </c>
      <c r="H25" s="178">
        <f>RES_hhdet_emih!H25/RES_summary!H$19</f>
        <v>33.052605081639257</v>
      </c>
      <c r="I25" s="178">
        <f>RES_hhdet_emih!I25/RES_summary!I$19</f>
        <v>31.252135166324916</v>
      </c>
      <c r="J25" s="178">
        <f>RES_hhdet_emih!J25/RES_summary!J$19</f>
        <v>32.260511534943127</v>
      </c>
      <c r="K25" s="178">
        <f>RES_hhdet_emih!K25/RES_summary!K$19</f>
        <v>30.284092274116251</v>
      </c>
      <c r="L25" s="178">
        <f>RES_hhdet_emih!L25/RES_summary!L$19</f>
        <v>34.205632099868815</v>
      </c>
      <c r="M25" s="178">
        <f>RES_hhdet_emih!M25/RES_summary!M$19</f>
        <v>24.563347206817447</v>
      </c>
      <c r="N25" s="178">
        <f>RES_hhdet_emih!N25/RES_summary!N$19</f>
        <v>28.551370031910277</v>
      </c>
      <c r="O25" s="178">
        <f>RES_hhdet_emih!O25/RES_summary!O$19</f>
        <v>28.643201747122468</v>
      </c>
      <c r="P25" s="178">
        <f>RES_hhdet_emih!P25/RES_summary!P$19</f>
        <v>22.767515081822545</v>
      </c>
      <c r="Q25" s="178">
        <f>RES_hhdet_emih!Q25/RES_summary!Q$19</f>
        <v>23.59298477153375</v>
      </c>
    </row>
    <row r="26" spans="1:17" ht="12" customHeight="1" x14ac:dyDescent="0.25">
      <c r="A26" s="23" t="s">
        <v>84</v>
      </c>
      <c r="B26" s="177">
        <f>RES_hhdet_emih!B26/RES_summary!B$19</f>
        <v>34.95647130141186</v>
      </c>
      <c r="C26" s="177">
        <f>RES_hhdet_emih!C26/RES_summary!C$19</f>
        <v>35.972721221551595</v>
      </c>
      <c r="D26" s="177">
        <f>RES_hhdet_emih!D26/RES_summary!D$19</f>
        <v>34.930133441266818</v>
      </c>
      <c r="E26" s="177">
        <f>RES_hhdet_emih!E26/RES_summary!E$19</f>
        <v>35.465502906194622</v>
      </c>
      <c r="F26" s="177">
        <f>RES_hhdet_emih!F26/RES_summary!F$19</f>
        <v>36.367556247496395</v>
      </c>
      <c r="G26" s="177">
        <f>RES_hhdet_emih!G26/RES_summary!G$19</f>
        <v>34.046455685290582</v>
      </c>
      <c r="H26" s="177">
        <f>RES_hhdet_emih!H26/RES_summary!H$19</f>
        <v>33.052605081639257</v>
      </c>
      <c r="I26" s="177">
        <f>RES_hhdet_emih!I26/RES_summary!I$19</f>
        <v>31.252135166324916</v>
      </c>
      <c r="J26" s="177">
        <f>RES_hhdet_emih!J26/RES_summary!J$19</f>
        <v>32.260511534943127</v>
      </c>
      <c r="K26" s="177">
        <f>RES_hhdet_emih!K26/RES_summary!K$19</f>
        <v>30.284092274116251</v>
      </c>
      <c r="L26" s="177">
        <f>RES_hhdet_emih!L26/RES_summary!L$19</f>
        <v>34.205632099868815</v>
      </c>
      <c r="M26" s="177">
        <f>RES_hhdet_emih!M26/RES_summary!M$19</f>
        <v>24.563347206817447</v>
      </c>
      <c r="N26" s="177">
        <f>RES_hhdet_emih!N26/RES_summary!N$19</f>
        <v>28.551370031910277</v>
      </c>
      <c r="O26" s="177">
        <f>RES_hhdet_emih!O26/RES_summary!O$19</f>
        <v>28.643201747122468</v>
      </c>
      <c r="P26" s="177">
        <f>RES_hhdet_emih!P26/RES_summary!P$19</f>
        <v>22.767515081822545</v>
      </c>
      <c r="Q26" s="177">
        <f>RES_hhdet_emih!Q26/RES_summary!Q$19</f>
        <v>23.59298477153375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1.6429774521667908</v>
      </c>
      <c r="C30" s="178">
        <f>RES_hhdet_emih!C30/RES_summary!C$19</f>
        <v>1.6528029339902159</v>
      </c>
      <c r="D30" s="178">
        <f>RES_hhdet_emih!D30/RES_summary!D$19</f>
        <v>1.6423329313603228</v>
      </c>
      <c r="E30" s="178">
        <f>RES_hhdet_emih!E30/RES_summary!E$19</f>
        <v>1.6480499379262563</v>
      </c>
      <c r="F30" s="178">
        <f>RES_hhdet_emih!F30/RES_summary!F$19</f>
        <v>1.6503953089560006</v>
      </c>
      <c r="G30" s="178">
        <f>RES_hhdet_emih!G30/RES_summary!G$19</f>
        <v>1.6521446617020452</v>
      </c>
      <c r="H30" s="178">
        <f>RES_hhdet_emih!H30/RES_summary!H$19</f>
        <v>1.6529702371476596</v>
      </c>
      <c r="I30" s="178">
        <f>RES_hhdet_emih!I30/RES_summary!I$19</f>
        <v>1.655206491561269</v>
      </c>
      <c r="J30" s="178">
        <f>RES_hhdet_emih!J30/RES_summary!J$19</f>
        <v>1.6542309814570244</v>
      </c>
      <c r="K30" s="178">
        <f>RES_hhdet_emih!K30/RES_summary!K$19</f>
        <v>1.6445845900097293</v>
      </c>
      <c r="L30" s="178">
        <f>RES_hhdet_emih!L30/RES_summary!L$19</f>
        <v>1.6477486804365611</v>
      </c>
      <c r="M30" s="178">
        <f>RES_hhdet_emih!M30/RES_summary!M$19</f>
        <v>1.6521403062091926</v>
      </c>
      <c r="N30" s="178">
        <f>RES_hhdet_emih!N30/RES_summary!N$19</f>
        <v>1.6598349501767229</v>
      </c>
      <c r="O30" s="178">
        <f>RES_hhdet_emih!O30/RES_summary!O$19</f>
        <v>1.6634798856982482</v>
      </c>
      <c r="P30" s="178">
        <f>RES_hhdet_emih!P30/RES_summary!P$19</f>
        <v>1.6969356870906189</v>
      </c>
      <c r="Q30" s="178">
        <f>RES_hhdet_emih!Q30/RES_summary!Q$19</f>
        <v>1.6689240550926658</v>
      </c>
    </row>
    <row r="31" spans="1:17" ht="12" customHeight="1" x14ac:dyDescent="0.25">
      <c r="A31" s="167" t="s">
        <v>169</v>
      </c>
      <c r="B31" s="183">
        <f>RES_hhdet_emih!B31/RES_summary!B$19</f>
        <v>8.8726438586062351</v>
      </c>
      <c r="C31" s="183">
        <f>RES_hhdet_emih!C31/RES_summary!C$19</f>
        <v>8.7805519880235572</v>
      </c>
      <c r="D31" s="183">
        <f>RES_hhdet_emih!D31/RES_summary!D$19</f>
        <v>8.5867582637531985</v>
      </c>
      <c r="E31" s="183">
        <f>RES_hhdet_emih!E31/RES_summary!E$19</f>
        <v>8.4833403482985226</v>
      </c>
      <c r="F31" s="183">
        <f>RES_hhdet_emih!F31/RES_summary!F$19</f>
        <v>8.3674532753863851</v>
      </c>
      <c r="G31" s="183">
        <f>RES_hhdet_emih!G31/RES_summary!G$19</f>
        <v>8.2510758370198829</v>
      </c>
      <c r="H31" s="183">
        <f>RES_hhdet_emih!H31/RES_summary!H$19</f>
        <v>8.1389056555863419</v>
      </c>
      <c r="I31" s="183">
        <f>RES_hhdet_emih!I31/RES_summary!I$19</f>
        <v>8.0391632375726747</v>
      </c>
      <c r="J31" s="183">
        <f>RES_hhdet_emih!J31/RES_summary!J$19</f>
        <v>7.8795149121447627</v>
      </c>
      <c r="K31" s="183">
        <f>RES_hhdet_emih!K31/RES_summary!K$19</f>
        <v>7.7200403852256994</v>
      </c>
      <c r="L31" s="183">
        <f>RES_hhdet_emih!L31/RES_summary!L$19</f>
        <v>7.6275433237138266</v>
      </c>
      <c r="M31" s="183">
        <f>RES_hhdet_emih!M31/RES_summary!M$19</f>
        <v>7.5418421582572943</v>
      </c>
      <c r="N31" s="183">
        <f>RES_hhdet_emih!N31/RES_summary!N$19</f>
        <v>7.4692233087230493</v>
      </c>
      <c r="O31" s="183">
        <f>RES_hhdet_emih!O31/RES_summary!O$19</f>
        <v>7.3751481131364232</v>
      </c>
      <c r="P31" s="183">
        <f>RES_hhdet_emih!P31/RES_summary!P$19</f>
        <v>7.4147290196482452</v>
      </c>
      <c r="Q31" s="183">
        <f>RES_hhdet_emih!Q31/RES_summary!Q$19</f>
        <v>7.1899029752859871</v>
      </c>
    </row>
    <row r="32" spans="1:17" ht="12" customHeight="1" x14ac:dyDescent="0.25">
      <c r="A32" s="167" t="s">
        <v>168</v>
      </c>
      <c r="B32" s="183">
        <f>RES_hhdet_emih!B32/RES_summary!B$19</f>
        <v>6.6544828939545795</v>
      </c>
      <c r="C32" s="183">
        <f>RES_hhdet_emih!C32/RES_summary!C$19</f>
        <v>6.5854139910177674</v>
      </c>
      <c r="D32" s="183">
        <f>RES_hhdet_emih!D32/RES_summary!D$19</f>
        <v>6.440068697814918</v>
      </c>
      <c r="E32" s="183">
        <f>RES_hhdet_emih!E32/RES_summary!E$19</f>
        <v>6.3625052612237534</v>
      </c>
      <c r="F32" s="183">
        <f>RES_hhdet_emih!F32/RES_summary!F$19</f>
        <v>6.2755899565398314</v>
      </c>
      <c r="G32" s="183">
        <f>RES_hhdet_emih!G32/RES_summary!G$19</f>
        <v>6.188306877764802</v>
      </c>
      <c r="H32" s="183">
        <f>RES_hhdet_emih!H32/RES_summary!H$19</f>
        <v>5.6565394306325008</v>
      </c>
      <c r="I32" s="183">
        <f>RES_hhdet_emih!I32/RES_summary!I$19</f>
        <v>5.0244770234829073</v>
      </c>
      <c r="J32" s="183">
        <f>RES_hhdet_emih!J32/RES_summary!J$19</f>
        <v>5.9096361841085656</v>
      </c>
      <c r="K32" s="183">
        <f>RES_hhdet_emih!K32/RES_summary!K$19</f>
        <v>5.7900302889192625</v>
      </c>
      <c r="L32" s="183">
        <f>RES_hhdet_emih!L32/RES_summary!L$19</f>
        <v>5.7206574927853966</v>
      </c>
      <c r="M32" s="183">
        <f>RES_hhdet_emih!M32/RES_summary!M$19</f>
        <v>5.6563816186929996</v>
      </c>
      <c r="N32" s="183">
        <f>RES_hhdet_emih!N32/RES_summary!N$19</f>
        <v>5.6019174815423156</v>
      </c>
      <c r="O32" s="183">
        <f>RES_hhdet_emih!O32/RES_summary!O$19</f>
        <v>5.5313610848523211</v>
      </c>
      <c r="P32" s="183">
        <f>RES_hhdet_emih!P32/RES_summary!P$19</f>
        <v>5.561046764736199</v>
      </c>
      <c r="Q32" s="183">
        <f>RES_hhdet_emih!Q32/RES_summary!Q$19</f>
        <v>5.3924272314645085</v>
      </c>
    </row>
    <row r="33" spans="1:17" ht="12" customHeight="1" x14ac:dyDescent="0.25">
      <c r="A33" s="166" t="s">
        <v>57</v>
      </c>
      <c r="B33" s="182">
        <f>RES_hhdet_emih!B33/RES_summary!B$19</f>
        <v>6.6544828939545795</v>
      </c>
      <c r="C33" s="182">
        <f>RES_hhdet_emih!C33/RES_summary!C$19</f>
        <v>6.5854139910177674</v>
      </c>
      <c r="D33" s="182">
        <f>RES_hhdet_emih!D33/RES_summary!D$19</f>
        <v>6.440068697814918</v>
      </c>
      <c r="E33" s="182">
        <f>RES_hhdet_emih!E33/RES_summary!E$19</f>
        <v>6.3625052612237534</v>
      </c>
      <c r="F33" s="182">
        <f>RES_hhdet_emih!F33/RES_summary!F$19</f>
        <v>6.2755899565398314</v>
      </c>
      <c r="G33" s="182">
        <f>RES_hhdet_emih!G33/RES_summary!G$19</f>
        <v>6.188306877764802</v>
      </c>
      <c r="H33" s="182">
        <f>RES_hhdet_emih!H33/RES_summary!H$19</f>
        <v>5.6565394306325008</v>
      </c>
      <c r="I33" s="182">
        <f>RES_hhdet_emih!I33/RES_summary!I$19</f>
        <v>5.0244770234829073</v>
      </c>
      <c r="J33" s="182">
        <f>RES_hhdet_emih!J33/RES_summary!J$19</f>
        <v>5.9096361841085656</v>
      </c>
      <c r="K33" s="182">
        <f>RES_hhdet_emih!K33/RES_summary!K$19</f>
        <v>5.7900302889192625</v>
      </c>
      <c r="L33" s="182">
        <f>RES_hhdet_emih!L33/RES_summary!L$19</f>
        <v>5.7206574927853966</v>
      </c>
      <c r="M33" s="182">
        <f>RES_hhdet_emih!M33/RES_summary!M$19</f>
        <v>5.6563816186929996</v>
      </c>
      <c r="N33" s="182">
        <f>RES_hhdet_emih!N33/RES_summary!N$19</f>
        <v>5.6019174815423156</v>
      </c>
      <c r="O33" s="182">
        <f>RES_hhdet_emih!O33/RES_summary!O$19</f>
        <v>5.5313610848523211</v>
      </c>
      <c r="P33" s="182">
        <f>RES_hhdet_emih!P33/RES_summary!P$19</f>
        <v>5.561046764736199</v>
      </c>
      <c r="Q33" s="182">
        <f>RES_hhdet_emih!Q33/RES_summary!Q$19</f>
        <v>5.3924272314645085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0.29001825558931249</v>
      </c>
      <c r="C39" s="178">
        <f>RES_hhdet_emih!C39/RES_summary!C$19</f>
        <v>0.7003780147726113</v>
      </c>
      <c r="D39" s="178">
        <f>RES_hhdet_emih!D39/RES_summary!D$19</f>
        <v>0.53443985918845527</v>
      </c>
      <c r="E39" s="178">
        <f>RES_hhdet_emih!E39/RES_summary!E$19</f>
        <v>0.63516099143027027</v>
      </c>
      <c r="F39" s="178">
        <f>RES_hhdet_emih!F39/RES_summary!F$19</f>
        <v>0.57939973266455158</v>
      </c>
      <c r="G39" s="178">
        <f>RES_hhdet_emih!G39/RES_summary!G$19</f>
        <v>0.426985886078249</v>
      </c>
      <c r="H39" s="178">
        <f>RES_hhdet_emih!H39/RES_summary!H$19</f>
        <v>0.4653486308777533</v>
      </c>
      <c r="I39" s="178">
        <f>RES_hhdet_emih!I39/RES_summary!I$19</f>
        <v>9.7898520331310426E-2</v>
      </c>
      <c r="J39" s="178">
        <f>RES_hhdet_emih!J39/RES_summary!J$19</f>
        <v>0.40774493302311415</v>
      </c>
      <c r="K39" s="178">
        <f>RES_hhdet_emih!K39/RES_summary!K$19</f>
        <v>0.27247232271743982</v>
      </c>
      <c r="L39" s="178">
        <f>RES_hhdet_emih!L39/RES_summary!L$19</f>
        <v>0.59040862276780015</v>
      </c>
      <c r="M39" s="178">
        <f>RES_hhdet_emih!M39/RES_summary!M$19</f>
        <v>0.3534021602138675</v>
      </c>
      <c r="N39" s="178">
        <f>RES_hhdet_emih!N39/RES_summary!N$19</f>
        <v>0.41190491676162311</v>
      </c>
      <c r="O39" s="178">
        <f>RES_hhdet_emih!O39/RES_summary!O$19</f>
        <v>0.46063887343237186</v>
      </c>
      <c r="P39" s="178">
        <f>RES_hhdet_emih!P39/RES_summary!P$19</f>
        <v>0.30754410448647651</v>
      </c>
      <c r="Q39" s="178">
        <f>RES_hhdet_emih!Q39/RES_summary!Q$19</f>
        <v>0.27709190695442198</v>
      </c>
    </row>
    <row r="40" spans="1:17" ht="12" customHeight="1" x14ac:dyDescent="0.25">
      <c r="A40" s="23" t="s">
        <v>57</v>
      </c>
      <c r="B40" s="177">
        <f>RES_hhdet_emih!B40/RES_summary!B$19</f>
        <v>2.1735460417417261</v>
      </c>
      <c r="C40" s="177">
        <f>RES_hhdet_emih!C40/RES_summary!C$19</f>
        <v>2.0831547925227705</v>
      </c>
      <c r="D40" s="177">
        <f>RES_hhdet_emih!D40/RES_summary!D$19</f>
        <v>2.1237965348045682</v>
      </c>
      <c r="E40" s="177">
        <f>RES_hhdet_emih!E40/RES_summary!E$19</f>
        <v>2.0837876227323746</v>
      </c>
      <c r="F40" s="177">
        <f>RES_hhdet_emih!F40/RES_summary!F$19</f>
        <v>2.078912951267851</v>
      </c>
      <c r="G40" s="177">
        <f>RES_hhdet_emih!G40/RES_summary!G$19</f>
        <v>2.1030098770096619</v>
      </c>
      <c r="H40" s="177">
        <f>RES_hhdet_emih!H40/RES_summary!H$19</f>
        <v>2.0881082478221673</v>
      </c>
      <c r="I40" s="177">
        <f>RES_hhdet_emih!I40/RES_summary!I$19</f>
        <v>2.1350595667802486</v>
      </c>
      <c r="J40" s="177">
        <f>RES_hhdet_emih!J40/RES_summary!J$19</f>
        <v>2.0906344641604151</v>
      </c>
      <c r="K40" s="177">
        <f>RES_hhdet_emih!K40/RES_summary!K$19</f>
        <v>2.1071433001309177</v>
      </c>
      <c r="L40" s="177">
        <f>RES_hhdet_emih!L40/RES_summary!L$19</f>
        <v>2.0383162418686762</v>
      </c>
      <c r="M40" s="177">
        <f>RES_hhdet_emih!M40/RES_summary!M$19</f>
        <v>2.0616527375360789</v>
      </c>
      <c r="N40" s="177">
        <f>RES_hhdet_emih!N40/RES_summary!N$19</f>
        <v>2.1455430068271237</v>
      </c>
      <c r="O40" s="177">
        <f>RES_hhdet_emih!O40/RES_summary!O$19</f>
        <v>2.12930747057995</v>
      </c>
      <c r="P40" s="177">
        <f>RES_hhdet_emih!P40/RES_summary!P$19</f>
        <v>2.177287466214247</v>
      </c>
      <c r="Q40" s="177">
        <f>RES_hhdet_emih!Q40/RES_summary!Q$19</f>
        <v>2.1900317266871814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48.839267376781706</v>
      </c>
      <c r="C43" s="184">
        <f>RES_hhdet_emih!C43/RES_summary!C$19</f>
        <v>50.371063286103961</v>
      </c>
      <c r="D43" s="184">
        <f>RES_hhdet_emih!D43/RES_summary!D$19</f>
        <v>49.042540452651849</v>
      </c>
      <c r="E43" s="184">
        <f>RES_hhdet_emih!E43/RES_summary!E$19</f>
        <v>49.662980603798481</v>
      </c>
      <c r="F43" s="184">
        <f>RES_hhdet_emih!F43/RES_summary!F$19</f>
        <v>50.571480534524085</v>
      </c>
      <c r="G43" s="184">
        <f>RES_hhdet_emih!G43/RES_summary!G$19</f>
        <v>47.617979479918361</v>
      </c>
      <c r="H43" s="184">
        <f>RES_hhdet_emih!H43/RES_summary!H$19</f>
        <v>48.911092182150099</v>
      </c>
      <c r="I43" s="184">
        <f>RES_hhdet_emih!I43/RES_summary!I$19</f>
        <v>43.455668191609497</v>
      </c>
      <c r="J43" s="184">
        <f>RES_hhdet_emih!J43/RES_summary!J$19</f>
        <v>44.6642437433174</v>
      </c>
      <c r="K43" s="184">
        <f>RES_hhdet_emih!K43/RES_summary!K$19</f>
        <v>43.178915762073153</v>
      </c>
      <c r="L43" s="184">
        <f>RES_hhdet_emih!L43/RES_summary!L$19</f>
        <v>48.634531322080171</v>
      </c>
      <c r="M43" s="184">
        <f>RES_hhdet_emih!M43/RES_summary!M$19</f>
        <v>38.341602148687663</v>
      </c>
      <c r="N43" s="184">
        <f>RES_hhdet_emih!N43/RES_summary!N$19</f>
        <v>39.530075345265907</v>
      </c>
      <c r="O43" s="184">
        <f>RES_hhdet_emih!O43/RES_summary!O$19</f>
        <v>41.747529707720474</v>
      </c>
      <c r="P43" s="184">
        <f>RES_hhdet_emih!P43/RES_summary!P$19</f>
        <v>35.829880615713137</v>
      </c>
      <c r="Q43" s="184">
        <f>RES_hhdet_emih!Q43/RES_summary!Q$19</f>
        <v>34.954881289476994</v>
      </c>
    </row>
    <row r="44" spans="1:17" ht="12.95" customHeight="1" x14ac:dyDescent="0.25">
      <c r="A44" s="158" t="s">
        <v>65</v>
      </c>
      <c r="B44" s="178">
        <f>RES_hhdet_emih!B44/RES_summary!B$19</f>
        <v>40.966529203586504</v>
      </c>
      <c r="C44" s="178">
        <f>RES_hhdet_emih!C44/RES_summary!C$19</f>
        <v>42.175882614845925</v>
      </c>
      <c r="D44" s="178">
        <f>RES_hhdet_emih!D44/RES_summary!D$19</f>
        <v>40.970307535415138</v>
      </c>
      <c r="E44" s="178">
        <f>RES_hhdet_emih!E44/RES_summary!E$19</f>
        <v>41.582049117905029</v>
      </c>
      <c r="F44" s="178">
        <f>RES_hhdet_emih!F44/RES_summary!F$19</f>
        <v>42.622623961571314</v>
      </c>
      <c r="G44" s="178">
        <f>RES_hhdet_emih!G44/RES_summary!G$19</f>
        <v>39.89676899489578</v>
      </c>
      <c r="H44" s="178">
        <f>RES_hhdet_emih!H44/RES_summary!H$19</f>
        <v>40.817328148985666</v>
      </c>
      <c r="I44" s="178">
        <f>RES_hhdet_emih!I44/RES_summary!I$19</f>
        <v>36.151018096610372</v>
      </c>
      <c r="J44" s="178">
        <f>RES_hhdet_emih!J44/RES_summary!J$19</f>
        <v>37.04922646754116</v>
      </c>
      <c r="K44" s="178">
        <f>RES_hhdet_emih!K44/RES_summary!K$19</f>
        <v>35.485646614849699</v>
      </c>
      <c r="L44" s="178">
        <f>RES_hhdet_emih!L44/RES_summary!L$19</f>
        <v>40.618744637436102</v>
      </c>
      <c r="M44" s="178">
        <f>RES_hhdet_emih!M44/RES_summary!M$19</f>
        <v>30.111466649263605</v>
      </c>
      <c r="N44" s="178">
        <f>RES_hhdet_emih!N44/RES_summary!N$19</f>
        <v>32.117776000965193</v>
      </c>
      <c r="O44" s="178">
        <f>RES_hhdet_emih!O44/RES_summary!O$19</f>
        <v>33.822833829367966</v>
      </c>
      <c r="P44" s="178">
        <f>RES_hhdet_emih!P44/RES_summary!P$19</f>
        <v>27.497953817415247</v>
      </c>
      <c r="Q44" s="178">
        <f>RES_hhdet_emih!Q44/RES_summary!Q$19</f>
        <v>27.288906904852112</v>
      </c>
    </row>
    <row r="45" spans="1:17" ht="12" customHeight="1" x14ac:dyDescent="0.25">
      <c r="A45" s="23" t="s">
        <v>166</v>
      </c>
      <c r="B45" s="177">
        <f>RES_hhdet_emih!B45/RES_summary!B$19</f>
        <v>40.966529203586504</v>
      </c>
      <c r="C45" s="177">
        <f>RES_hhdet_emih!C45/RES_summary!C$19</f>
        <v>42.175882614845925</v>
      </c>
      <c r="D45" s="177">
        <f>RES_hhdet_emih!D45/RES_summary!D$19</f>
        <v>40.970307535415138</v>
      </c>
      <c r="E45" s="177">
        <f>RES_hhdet_emih!E45/RES_summary!E$19</f>
        <v>41.582049117905029</v>
      </c>
      <c r="F45" s="177">
        <f>RES_hhdet_emih!F45/RES_summary!F$19</f>
        <v>42.622623961571314</v>
      </c>
      <c r="G45" s="177">
        <f>RES_hhdet_emih!G45/RES_summary!G$19</f>
        <v>39.89676899489578</v>
      </c>
      <c r="H45" s="177">
        <f>RES_hhdet_emih!H45/RES_summary!H$19</f>
        <v>40.817328148985666</v>
      </c>
      <c r="I45" s="177">
        <f>RES_hhdet_emih!I45/RES_summary!I$19</f>
        <v>36.151018096610372</v>
      </c>
      <c r="J45" s="177">
        <f>RES_hhdet_emih!J45/RES_summary!J$19</f>
        <v>37.04922646754116</v>
      </c>
      <c r="K45" s="177">
        <f>RES_hhdet_emih!K45/RES_summary!K$19</f>
        <v>35.485646614849699</v>
      </c>
      <c r="L45" s="177">
        <f>RES_hhdet_emih!L45/RES_summary!L$19</f>
        <v>40.618744637436102</v>
      </c>
      <c r="M45" s="177">
        <f>RES_hhdet_emih!M45/RES_summary!M$19</f>
        <v>30.111466649263605</v>
      </c>
      <c r="N45" s="177">
        <f>RES_hhdet_emih!N45/RES_summary!N$19</f>
        <v>32.117776000965193</v>
      </c>
      <c r="O45" s="177">
        <f>RES_hhdet_emih!O45/RES_summary!O$19</f>
        <v>33.822833829367966</v>
      </c>
      <c r="P45" s="177">
        <f>RES_hhdet_emih!P45/RES_summary!P$19</f>
        <v>27.497953817415247</v>
      </c>
      <c r="Q45" s="177">
        <f>RES_hhdet_emih!Q45/RES_summary!Q$19</f>
        <v>27.288906904852112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7.5827230572255466</v>
      </c>
      <c r="C49" s="178">
        <f>RES_hhdet_emih!C49/RES_summary!C$19</f>
        <v>7.4955994312891026</v>
      </c>
      <c r="D49" s="178">
        <f>RES_hhdet_emih!D49/RES_summary!D$19</f>
        <v>7.5433114096955567</v>
      </c>
      <c r="E49" s="178">
        <f>RES_hhdet_emih!E49/RES_summary!E$19</f>
        <v>7.4498168314685005</v>
      </c>
      <c r="F49" s="178">
        <f>RES_hhdet_emih!F49/RES_summary!F$19</f>
        <v>7.3699832781272105</v>
      </c>
      <c r="G49" s="178">
        <f>RES_hhdet_emih!G49/RES_summary!G$19</f>
        <v>7.2938178411083108</v>
      </c>
      <c r="H49" s="178">
        <f>RES_hhdet_emih!H49/RES_summary!H$19</f>
        <v>7.6277596562539838</v>
      </c>
      <c r="I49" s="178">
        <f>RES_hhdet_emih!I49/RES_summary!I$19</f>
        <v>7.206603146666331</v>
      </c>
      <c r="J49" s="178">
        <f>RES_hhdet_emih!J49/RES_summary!J$19</f>
        <v>7.2070830357596032</v>
      </c>
      <c r="K49" s="178">
        <f>RES_hhdet_emih!K49/RES_summary!K$19</f>
        <v>7.4207889689807507</v>
      </c>
      <c r="L49" s="178">
        <f>RES_hhdet_emih!L49/RES_summary!L$19</f>
        <v>7.4253859122256518</v>
      </c>
      <c r="M49" s="178">
        <f>RES_hhdet_emih!M49/RES_summary!M$19</f>
        <v>7.8767366199151425</v>
      </c>
      <c r="N49" s="178">
        <f>RES_hhdet_emih!N49/RES_summary!N$19</f>
        <v>7.0006125125846808</v>
      </c>
      <c r="O49" s="178">
        <f>RES_hhdet_emih!O49/RES_summary!O$19</f>
        <v>7.463916985267093</v>
      </c>
      <c r="P49" s="178">
        <f>RES_hhdet_emih!P49/RES_summary!P$19</f>
        <v>8.0244501867535352</v>
      </c>
      <c r="Q49" s="178">
        <f>RES_hhdet_emih!Q49/RES_summary!Q$19</f>
        <v>7.3888854780758448</v>
      </c>
    </row>
    <row r="50" spans="1:17" ht="12" customHeight="1" x14ac:dyDescent="0.25">
      <c r="A50" s="167" t="s">
        <v>165</v>
      </c>
      <c r="B50" s="183">
        <f>RES_hhdet_emih!B50/RES_summary!B$19</f>
        <v>10.417412985607234</v>
      </c>
      <c r="C50" s="183">
        <f>RES_hhdet_emih!C50/RES_summary!C$19</f>
        <v>10.313806497965617</v>
      </c>
      <c r="D50" s="183">
        <f>RES_hhdet_emih!D50/RES_summary!D$19</f>
        <v>10.090219510725309</v>
      </c>
      <c r="E50" s="183">
        <f>RES_hhdet_emih!E50/RES_summary!E$19</f>
        <v>9.9648358519423272</v>
      </c>
      <c r="F50" s="183">
        <f>RES_hhdet_emih!F50/RES_summary!F$19</f>
        <v>9.8248229062533756</v>
      </c>
      <c r="G50" s="183">
        <f>RES_hhdet_emih!G50/RES_summary!G$19</f>
        <v>9.6868246341483264</v>
      </c>
      <c r="H50" s="183">
        <f>RES_hhdet_emih!H50/RES_summary!H$19</f>
        <v>9.5576624143846871</v>
      </c>
      <c r="I50" s="183">
        <f>RES_hhdet_emih!I50/RES_summary!I$19</f>
        <v>9.4428958002167658</v>
      </c>
      <c r="J50" s="183">
        <f>RES_hhdet_emih!J50/RES_summary!J$19</f>
        <v>9.2538460461490217</v>
      </c>
      <c r="K50" s="183">
        <f>RES_hhdet_emih!K50/RES_summary!K$19</f>
        <v>9.0628135128080807</v>
      </c>
      <c r="L50" s="183">
        <f>RES_hhdet_emih!L50/RES_summary!L$19</f>
        <v>8.9559289868752892</v>
      </c>
      <c r="M50" s="183">
        <f>RES_hhdet_emih!M50/RES_summary!M$19</f>
        <v>8.8594034387181004</v>
      </c>
      <c r="N50" s="183">
        <f>RES_hhdet_emih!N50/RES_summary!N$19</f>
        <v>8.7783051602517794</v>
      </c>
      <c r="O50" s="183">
        <f>RES_hhdet_emih!O50/RES_summary!O$19</f>
        <v>8.6700416720473594</v>
      </c>
      <c r="P50" s="183">
        <f>RES_hhdet_emih!P50/RES_summary!P$19</f>
        <v>8.7232434613557039</v>
      </c>
      <c r="Q50" s="183">
        <f>RES_hhdet_emih!Q50/RES_summary!Q$19</f>
        <v>8.4611947448990907</v>
      </c>
    </row>
    <row r="51" spans="1:17" ht="12" customHeight="1" x14ac:dyDescent="0.25">
      <c r="A51" s="167" t="s">
        <v>164</v>
      </c>
      <c r="B51" s="183">
        <f>RES_hhdet_emih!B51/RES_summary!B$19</f>
        <v>7.8130597392055412</v>
      </c>
      <c r="C51" s="183">
        <f>RES_hhdet_emih!C51/RES_summary!C$19</f>
        <v>7.7353548734743329</v>
      </c>
      <c r="D51" s="183">
        <f>RES_hhdet_emih!D51/RES_summary!D$19</f>
        <v>7.5676646330440214</v>
      </c>
      <c r="E51" s="183">
        <f>RES_hhdet_emih!E51/RES_summary!E$19</f>
        <v>7.4736268889565514</v>
      </c>
      <c r="F51" s="183">
        <f>RES_hhdet_emih!F51/RES_summary!F$19</f>
        <v>7.3686171796900624</v>
      </c>
      <c r="G51" s="183">
        <f>RES_hhdet_emih!G51/RES_summary!G$19</f>
        <v>7.2651184756111435</v>
      </c>
      <c r="H51" s="183">
        <f>RES_hhdet_emih!H51/RES_summary!H$19</f>
        <v>6.6425753779973729</v>
      </c>
      <c r="I51" s="183">
        <f>RES_hhdet_emih!I51/RES_summary!I$19</f>
        <v>5.9018098751353874</v>
      </c>
      <c r="J51" s="183">
        <f>RES_hhdet_emih!J51/RES_summary!J$19</f>
        <v>6.9403845346117734</v>
      </c>
      <c r="K51" s="183">
        <f>RES_hhdet_emih!K51/RES_summary!K$19</f>
        <v>6.7971101346060747</v>
      </c>
      <c r="L51" s="183">
        <f>RES_hhdet_emih!L51/RES_summary!L$19</f>
        <v>6.7169467401564962</v>
      </c>
      <c r="M51" s="183">
        <f>RES_hhdet_emih!M51/RES_summary!M$19</f>
        <v>6.6445525790386064</v>
      </c>
      <c r="N51" s="183">
        <f>RES_hhdet_emih!N51/RES_summary!N$19</f>
        <v>6.5837288701888736</v>
      </c>
      <c r="O51" s="183">
        <f>RES_hhdet_emih!O51/RES_summary!O$19</f>
        <v>6.5025312540355635</v>
      </c>
      <c r="P51" s="183">
        <f>RES_hhdet_emih!P51/RES_summary!P$19</f>
        <v>6.542432596016817</v>
      </c>
      <c r="Q51" s="183">
        <f>RES_hhdet_emih!Q51/RES_summary!Q$19</f>
        <v>6.3458960586743514</v>
      </c>
    </row>
    <row r="52" spans="1:17" ht="12" customHeight="1" x14ac:dyDescent="0.25">
      <c r="A52" s="166" t="s">
        <v>163</v>
      </c>
      <c r="B52" s="182">
        <f>RES_hhdet_emih!B52/RES_summary!B$19</f>
        <v>7.8130597392055412</v>
      </c>
      <c r="C52" s="182">
        <f>RES_hhdet_emih!C52/RES_summary!C$19</f>
        <v>7.7353548734743329</v>
      </c>
      <c r="D52" s="182">
        <f>RES_hhdet_emih!D52/RES_summary!D$19</f>
        <v>7.5676646330440214</v>
      </c>
      <c r="E52" s="182">
        <f>RES_hhdet_emih!E52/RES_summary!E$19</f>
        <v>7.4736268889565514</v>
      </c>
      <c r="F52" s="182">
        <f>RES_hhdet_emih!F52/RES_summary!F$19</f>
        <v>7.3686171796900624</v>
      </c>
      <c r="G52" s="182">
        <f>RES_hhdet_emih!G52/RES_summary!G$19</f>
        <v>7.2651184756111435</v>
      </c>
      <c r="H52" s="182">
        <f>RES_hhdet_emih!H52/RES_summary!H$19</f>
        <v>6.6425753779973729</v>
      </c>
      <c r="I52" s="182">
        <f>RES_hhdet_emih!I52/RES_summary!I$19</f>
        <v>5.9018098751353874</v>
      </c>
      <c r="J52" s="182">
        <f>RES_hhdet_emih!J52/RES_summary!J$19</f>
        <v>6.9403845346117734</v>
      </c>
      <c r="K52" s="182">
        <f>RES_hhdet_emih!K52/RES_summary!K$19</f>
        <v>6.7971101346060747</v>
      </c>
      <c r="L52" s="182">
        <f>RES_hhdet_emih!L52/RES_summary!L$19</f>
        <v>6.7169467401564962</v>
      </c>
      <c r="M52" s="182">
        <f>RES_hhdet_emih!M52/RES_summary!M$19</f>
        <v>6.6445525790386064</v>
      </c>
      <c r="N52" s="182">
        <f>RES_hhdet_emih!N52/RES_summary!N$19</f>
        <v>6.5837288701888736</v>
      </c>
      <c r="O52" s="182">
        <f>RES_hhdet_emih!O52/RES_summary!O$19</f>
        <v>6.5025312540355635</v>
      </c>
      <c r="P52" s="182">
        <f>RES_hhdet_emih!P52/RES_summary!P$19</f>
        <v>6.542432596016817</v>
      </c>
      <c r="Q52" s="182">
        <f>RES_hhdet_emih!Q52/RES_summary!Q$19</f>
        <v>6.3458960586743514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0.29001511596966245</v>
      </c>
      <c r="C58" s="178">
        <f>RES_hhdet_emih!C58/RES_summary!C$19</f>
        <v>0.69958123996893307</v>
      </c>
      <c r="D58" s="178">
        <f>RES_hhdet_emih!D58/RES_summary!D$19</f>
        <v>0.52892150754115808</v>
      </c>
      <c r="E58" s="178">
        <f>RES_hhdet_emih!E58/RES_summary!E$19</f>
        <v>0.63111465442495773</v>
      </c>
      <c r="F58" s="178">
        <f>RES_hhdet_emih!F58/RES_summary!F$19</f>
        <v>0.57887329482555827</v>
      </c>
      <c r="G58" s="178">
        <f>RES_hhdet_emih!G58/RES_summary!G$19</f>
        <v>0.42739264391427734</v>
      </c>
      <c r="H58" s="178">
        <f>RES_hhdet_emih!H58/RES_summary!H$19</f>
        <v>0.46600437691044538</v>
      </c>
      <c r="I58" s="178">
        <f>RES_hhdet_emih!I58/RES_summary!I$19</f>
        <v>9.8046948332795217E-2</v>
      </c>
      <c r="J58" s="178">
        <f>RES_hhdet_emih!J58/RES_summary!J$19</f>
        <v>0.40793424001663525</v>
      </c>
      <c r="K58" s="178">
        <f>RES_hhdet_emih!K58/RES_summary!K$19</f>
        <v>0.27248017824269927</v>
      </c>
      <c r="L58" s="178">
        <f>RES_hhdet_emih!L58/RES_summary!L$19</f>
        <v>0.59040077241842215</v>
      </c>
      <c r="M58" s="178">
        <f>RES_hhdet_emih!M58/RES_summary!M$19</f>
        <v>0.35339887950891791</v>
      </c>
      <c r="N58" s="178">
        <f>RES_hhdet_emih!N58/RES_summary!N$19</f>
        <v>0.41168683171603487</v>
      </c>
      <c r="O58" s="178">
        <f>RES_hhdet_emih!O58/RES_summary!O$19</f>
        <v>0.46077889308541398</v>
      </c>
      <c r="P58" s="178">
        <f>RES_hhdet_emih!P58/RES_summary!P$19</f>
        <v>0.30747661154435052</v>
      </c>
      <c r="Q58" s="178">
        <f>RES_hhdet_emih!Q58/RES_summary!Q$19</f>
        <v>0.27708890654903873</v>
      </c>
    </row>
    <row r="59" spans="1:17" ht="12" customHeight="1" x14ac:dyDescent="0.25">
      <c r="A59" s="23" t="s">
        <v>57</v>
      </c>
      <c r="B59" s="177">
        <f>RES_hhdet_emih!B59/RES_summary!B$19</f>
        <v>2.1735460417417256</v>
      </c>
      <c r="C59" s="177">
        <f>RES_hhdet_emih!C59/RES_summary!C$19</f>
        <v>2.0808267352457963</v>
      </c>
      <c r="D59" s="177">
        <f>RES_hhdet_emih!D59/RES_summary!D$19</f>
        <v>2.1019201222577268</v>
      </c>
      <c r="E59" s="177">
        <f>RES_hhdet_emih!E59/RES_summary!E$19</f>
        <v>2.0704723910739835</v>
      </c>
      <c r="F59" s="177">
        <f>RES_hhdet_emih!F59/RES_summary!F$19</f>
        <v>2.0770005783592116</v>
      </c>
      <c r="G59" s="177">
        <f>RES_hhdet_emih!G59/RES_summary!G$19</f>
        <v>2.1050552545474073</v>
      </c>
      <c r="H59" s="177">
        <f>RES_hhdet_emih!H59/RES_summary!H$19</f>
        <v>2.0910696581138839</v>
      </c>
      <c r="I59" s="177">
        <f>RES_hhdet_emih!I59/RES_summary!I$19</f>
        <v>2.1379961975652293</v>
      </c>
      <c r="J59" s="177">
        <f>RES_hhdet_emih!J59/RES_summary!J$19</f>
        <v>2.0916008517888436</v>
      </c>
      <c r="K59" s="177">
        <f>RES_hhdet_emih!K59/RES_summary!K$19</f>
        <v>2.1071433001309208</v>
      </c>
      <c r="L59" s="177">
        <f>RES_hhdet_emih!L59/RES_summary!L$19</f>
        <v>2.0382850209303234</v>
      </c>
      <c r="M59" s="177">
        <f>RES_hhdet_emih!M59/RES_summary!M$19</f>
        <v>2.0616382565181479</v>
      </c>
      <c r="N59" s="177">
        <f>RES_hhdet_emih!N59/RES_summary!N$19</f>
        <v>2.1444370330785429</v>
      </c>
      <c r="O59" s="177">
        <f>RES_hhdet_emih!O59/RES_summary!O$19</f>
        <v>2.1299881044607916</v>
      </c>
      <c r="P59" s="177">
        <f>RES_hhdet_emih!P59/RES_summary!P$19</f>
        <v>2.1767808173210521</v>
      </c>
      <c r="Q59" s="177">
        <f>RES_hhdet_emih!Q59/RES_summary!Q$19</f>
        <v>2.1899640453090412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37.950925959425305</v>
      </c>
      <c r="C62" s="184">
        <f>RES_hhdet_emih!C62/RES_summary!C$19</f>
        <v>38.745447194789904</v>
      </c>
      <c r="D62" s="184">
        <f>RES_hhdet_emih!D62/RES_summary!D$19</f>
        <v>37.734803046739465</v>
      </c>
      <c r="E62" s="184">
        <f>RES_hhdet_emih!E62/RES_summary!E$19</f>
        <v>38.113378791237494</v>
      </c>
      <c r="F62" s="184">
        <f>RES_hhdet_emih!F62/RES_summary!F$19</f>
        <v>38.878659618545939</v>
      </c>
      <c r="G62" s="184">
        <f>RES_hhdet_emih!G62/RES_summary!G$19</f>
        <v>36.820680301031992</v>
      </c>
      <c r="H62" s="184">
        <f>RES_hhdet_emih!H62/RES_summary!H$19</f>
        <v>35.734312162957849</v>
      </c>
      <c r="I62" s="184">
        <f>RES_hhdet_emih!I62/RES_summary!I$19</f>
        <v>34.439330742219333</v>
      </c>
      <c r="J62" s="184">
        <f>RES_hhdet_emih!J62/RES_summary!J$19</f>
        <v>35.379162267248063</v>
      </c>
      <c r="K62" s="184">
        <f>RES_hhdet_emih!K62/RES_summary!K$19</f>
        <v>33.563876918480339</v>
      </c>
      <c r="L62" s="184">
        <f>RES_hhdet_emih!L62/RES_summary!L$19</f>
        <v>37.446489455282538</v>
      </c>
      <c r="M62" s="184">
        <f>RES_hhdet_emih!M62/RES_summary!M$19</f>
        <v>28.088494322952702</v>
      </c>
      <c r="N62" s="184">
        <f>RES_hhdet_emih!N62/RES_summary!N$19</f>
        <v>32.549467148148437</v>
      </c>
      <c r="O62" s="184">
        <f>RES_hhdet_emih!O62/RES_summary!O$19</f>
        <v>32.47496133894002</v>
      </c>
      <c r="P62" s="184">
        <f>RES_hhdet_emih!P62/RES_summary!P$19</f>
        <v>26.595380417821488</v>
      </c>
      <c r="Q62" s="184">
        <f>RES_hhdet_emih!Q62/RES_summary!Q$19</f>
        <v>27.980452449910967</v>
      </c>
    </row>
    <row r="63" spans="1:17" ht="12.95" customHeight="1" x14ac:dyDescent="0.25">
      <c r="A63" s="158" t="s">
        <v>65</v>
      </c>
      <c r="B63" s="178">
        <f>RES_hhdet_emih!B63/RES_summary!B$19</f>
        <v>29.913095600005899</v>
      </c>
      <c r="C63" s="178">
        <f>RES_hhdet_emih!C63/RES_summary!C$19</f>
        <v>30.784258960017965</v>
      </c>
      <c r="D63" s="178">
        <f>RES_hhdet_emih!D63/RES_summary!D$19</f>
        <v>29.886266430197878</v>
      </c>
      <c r="E63" s="178">
        <f>RES_hhdet_emih!E63/RES_summary!E$19</f>
        <v>30.350299229008076</v>
      </c>
      <c r="F63" s="178">
        <f>RES_hhdet_emih!F63/RES_summary!F$19</f>
        <v>31.128229763537437</v>
      </c>
      <c r="G63" s="178">
        <f>RES_hhdet_emih!G63/RES_summary!G$19</f>
        <v>29.134381340162253</v>
      </c>
      <c r="H63" s="178">
        <f>RES_hhdet_emih!H63/RES_summary!H$19</f>
        <v>28.146082799739759</v>
      </c>
      <c r="I63" s="178">
        <f>RES_hhdet_emih!I63/RES_summary!I$19</f>
        <v>26.774562590011101</v>
      </c>
      <c r="J63" s="178">
        <f>RES_hhdet_emih!J63/RES_summary!J$19</f>
        <v>27.652469235242638</v>
      </c>
      <c r="K63" s="178">
        <f>RES_hhdet_emih!K63/RES_summary!K$19</f>
        <v>25.894472849943192</v>
      </c>
      <c r="L63" s="178">
        <f>RES_hhdet_emih!L63/RES_summary!L$19</f>
        <v>29.769183948107468</v>
      </c>
      <c r="M63" s="178">
        <f>RES_hhdet_emih!M63/RES_summary!M$19</f>
        <v>20.519766483993617</v>
      </c>
      <c r="N63" s="178">
        <f>RES_hhdet_emih!N63/RES_summary!N$19</f>
        <v>24.818527243777268</v>
      </c>
      <c r="O63" s="178">
        <f>RES_hhdet_emih!O63/RES_summary!O$19</f>
        <v>24.802390107944994</v>
      </c>
      <c r="P63" s="178">
        <f>RES_hhdet_emih!P63/RES_summary!P$19</f>
        <v>18.876093149111032</v>
      </c>
      <c r="Q63" s="178">
        <f>RES_hhdet_emih!Q63/RES_summary!Q$19</f>
        <v>20.285674444117539</v>
      </c>
    </row>
    <row r="64" spans="1:17" ht="12" customHeight="1" x14ac:dyDescent="0.25">
      <c r="A64" s="23" t="s">
        <v>161</v>
      </c>
      <c r="B64" s="177">
        <f>RES_hhdet_emih!B64/RES_summary!B$19</f>
        <v>29.913095600005899</v>
      </c>
      <c r="C64" s="177">
        <f>RES_hhdet_emih!C64/RES_summary!C$19</f>
        <v>30.784258960017965</v>
      </c>
      <c r="D64" s="177">
        <f>RES_hhdet_emih!D64/RES_summary!D$19</f>
        <v>29.886266430197878</v>
      </c>
      <c r="E64" s="177">
        <f>RES_hhdet_emih!E64/RES_summary!E$19</f>
        <v>30.350299229008076</v>
      </c>
      <c r="F64" s="177">
        <f>RES_hhdet_emih!F64/RES_summary!F$19</f>
        <v>31.128229763537437</v>
      </c>
      <c r="G64" s="177">
        <f>RES_hhdet_emih!G64/RES_summary!G$19</f>
        <v>29.134381340162253</v>
      </c>
      <c r="H64" s="177">
        <f>RES_hhdet_emih!H64/RES_summary!H$19</f>
        <v>28.146082799739759</v>
      </c>
      <c r="I64" s="177">
        <f>RES_hhdet_emih!I64/RES_summary!I$19</f>
        <v>26.774562590011101</v>
      </c>
      <c r="J64" s="177">
        <f>RES_hhdet_emih!J64/RES_summary!J$19</f>
        <v>27.652469235242638</v>
      </c>
      <c r="K64" s="177">
        <f>RES_hhdet_emih!K64/RES_summary!K$19</f>
        <v>25.894472849943192</v>
      </c>
      <c r="L64" s="177">
        <f>RES_hhdet_emih!L64/RES_summary!L$19</f>
        <v>29.769183948107468</v>
      </c>
      <c r="M64" s="177">
        <f>RES_hhdet_emih!M64/RES_summary!M$19</f>
        <v>20.519766483993617</v>
      </c>
      <c r="N64" s="177">
        <f>RES_hhdet_emih!N64/RES_summary!N$19</f>
        <v>24.818527243777268</v>
      </c>
      <c r="O64" s="177">
        <f>RES_hhdet_emih!O64/RES_summary!O$19</f>
        <v>24.802390107944994</v>
      </c>
      <c r="P64" s="177">
        <f>RES_hhdet_emih!P64/RES_summary!P$19</f>
        <v>18.876093149111032</v>
      </c>
      <c r="Q64" s="177">
        <f>RES_hhdet_emih!Q64/RES_summary!Q$19</f>
        <v>20.285674444117539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6.571621717312242</v>
      </c>
      <c r="C68" s="178">
        <f>RES_hhdet_emih!C68/RES_summary!C$19</f>
        <v>6.5043064982245982</v>
      </c>
      <c r="D68" s="178">
        <f>RES_hhdet_emih!D68/RES_summary!D$19</f>
        <v>6.3711469266793026</v>
      </c>
      <c r="E68" s="178">
        <f>RES_hhdet_emih!E68/RES_summary!E$19</f>
        <v>6.2974131166053304</v>
      </c>
      <c r="F68" s="178">
        <f>RES_hhdet_emih!F68/RES_summary!F$19</f>
        <v>6.2742244344940694</v>
      </c>
      <c r="G68" s="178">
        <f>RES_hhdet_emih!G68/RES_summary!G$19</f>
        <v>6.2001925062727086</v>
      </c>
      <c r="H68" s="178">
        <f>RES_hhdet_emih!H68/RES_summary!H$19</f>
        <v>6.1044983871840115</v>
      </c>
      <c r="I68" s="178">
        <f>RES_hhdet_emih!I68/RES_summary!I$19</f>
        <v>6.149542150831703</v>
      </c>
      <c r="J68" s="178">
        <f>RES_hhdet_emih!J68/RES_summary!J$19</f>
        <v>6.1783225090018314</v>
      </c>
      <c r="K68" s="178">
        <f>RES_hhdet_emih!K68/RES_summary!K$19</f>
        <v>6.1164162358510898</v>
      </c>
      <c r="L68" s="178">
        <f>RES_hhdet_emih!L68/RES_summary!L$19</f>
        <v>6.1164933766644989</v>
      </c>
      <c r="M68" s="178">
        <f>RES_hhdet_emih!M68/RES_summary!M$19</f>
        <v>6.0144656939977574</v>
      </c>
      <c r="N68" s="178">
        <f>RES_hhdet_emih!N68/RES_summary!N$19</f>
        <v>6.0578147797743451</v>
      </c>
      <c r="O68" s="178">
        <f>RES_hhdet_emih!O68/RES_summary!O$19</f>
        <v>5.988615725839689</v>
      </c>
      <c r="P68" s="178">
        <f>RES_hhdet_emih!P68/RES_summary!P$19</f>
        <v>6.012730329246919</v>
      </c>
      <c r="Q68" s="178">
        <f>RES_hhdet_emih!Q68/RES_summary!Q$19</f>
        <v>5.8993445678220766</v>
      </c>
    </row>
    <row r="69" spans="1:17" ht="12" customHeight="1" x14ac:dyDescent="0.25">
      <c r="A69" s="167" t="s">
        <v>160</v>
      </c>
      <c r="B69" s="183">
        <f>RES_hhdet_emih!B69/RES_summary!B$19</f>
        <v>7.5728210703217496</v>
      </c>
      <c r="C69" s="183">
        <f>RES_hhdet_emih!C69/RES_summary!C$19</f>
        <v>7.4942272861015553</v>
      </c>
      <c r="D69" s="183">
        <f>RES_hhdet_emih!D69/RES_summary!D$19</f>
        <v>7.3288148539763052</v>
      </c>
      <c r="E69" s="183">
        <f>RES_hhdet_emih!E69/RES_summary!E$19</f>
        <v>7.2405452736955054</v>
      </c>
      <c r="F69" s="183">
        <f>RES_hhdet_emih!F69/RES_summary!F$19</f>
        <v>7.1416462539051659</v>
      </c>
      <c r="G69" s="183">
        <f>RES_hhdet_emih!G69/RES_summary!G$19</f>
        <v>7.0808347630788715</v>
      </c>
      <c r="H69" s="183">
        <f>RES_hhdet_emih!H69/RES_summary!H$19</f>
        <v>6.9047754216562387</v>
      </c>
      <c r="I69" s="183">
        <f>RES_hhdet_emih!I69/RES_summary!I$19</f>
        <v>6.861445685249393</v>
      </c>
      <c r="J69" s="183">
        <f>RES_hhdet_emih!J69/RES_summary!J$19</f>
        <v>6.7251875181721514</v>
      </c>
      <c r="K69" s="183">
        <f>RES_hhdet_emih!K69/RES_summary!K$19</f>
        <v>6.589073741001588</v>
      </c>
      <c r="L69" s="183">
        <f>RES_hhdet_emih!L69/RES_summary!L$19</f>
        <v>6.5301836610863804</v>
      </c>
      <c r="M69" s="183">
        <f>RES_hhdet_emih!M69/RES_summary!M$19</f>
        <v>6.4235236815774881</v>
      </c>
      <c r="N69" s="183">
        <f>RES_hhdet_emih!N69/RES_summary!N$19</f>
        <v>6.3916958854861425</v>
      </c>
      <c r="O69" s="183">
        <f>RES_hhdet_emih!O69/RES_summary!O$19</f>
        <v>6.3216721456295764</v>
      </c>
      <c r="P69" s="183">
        <f>RES_hhdet_emih!P69/RES_summary!P$19</f>
        <v>6.340150829183961</v>
      </c>
      <c r="Q69" s="183">
        <f>RES_hhdet_emih!Q69/RES_summary!Q$19</f>
        <v>6.2066523184201623</v>
      </c>
    </row>
    <row r="70" spans="1:17" ht="12" customHeight="1" x14ac:dyDescent="0.25">
      <c r="A70" s="167" t="s">
        <v>159</v>
      </c>
      <c r="B70" s="183">
        <f>RES_hhdet_emih!B70/RES_summary!B$19</f>
        <v>5.6796158027413055</v>
      </c>
      <c r="C70" s="183">
        <f>RES_hhdet_emih!C70/RES_summary!C$19</f>
        <v>5.6206704645762224</v>
      </c>
      <c r="D70" s="183">
        <f>RES_hhdet_emih!D70/RES_summary!D$19</f>
        <v>5.4966111404822042</v>
      </c>
      <c r="E70" s="183">
        <f>RES_hhdet_emih!E70/RES_summary!E$19</f>
        <v>5.4304089552714805</v>
      </c>
      <c r="F70" s="183">
        <f>RES_hhdet_emih!F70/RES_summary!F$19</f>
        <v>5.3562346904289173</v>
      </c>
      <c r="G70" s="183">
        <f>RES_hhdet_emih!G70/RES_summary!G$19</f>
        <v>5.3106260723090521</v>
      </c>
      <c r="H70" s="183">
        <f>RES_hhdet_emih!H70/RES_summary!H$19</f>
        <v>4.7988189180510945</v>
      </c>
      <c r="I70" s="183">
        <f>RES_hhdet_emih!I70/RES_summary!I$19</f>
        <v>4.288403553280844</v>
      </c>
      <c r="J70" s="183">
        <f>RES_hhdet_emih!J70/RES_summary!J$19</f>
        <v>5.043890638629116</v>
      </c>
      <c r="K70" s="183">
        <f>RES_hhdet_emih!K70/RES_summary!K$19</f>
        <v>4.9418053057511901</v>
      </c>
      <c r="L70" s="183">
        <f>RES_hhdet_emih!L70/RES_summary!L$19</f>
        <v>4.8976377458147686</v>
      </c>
      <c r="M70" s="183">
        <f>RES_hhdet_emih!M70/RES_summary!M$19</f>
        <v>4.8176427611831123</v>
      </c>
      <c r="N70" s="183">
        <f>RES_hhdet_emih!N70/RES_summary!N$19</f>
        <v>4.7937719141146067</v>
      </c>
      <c r="O70" s="183">
        <f>RES_hhdet_emih!O70/RES_summary!O$19</f>
        <v>4.7412541092221945</v>
      </c>
      <c r="P70" s="183">
        <f>RES_hhdet_emih!P70/RES_summary!P$19</f>
        <v>4.7551131218879821</v>
      </c>
      <c r="Q70" s="183">
        <f>RES_hhdet_emih!Q70/RES_summary!Q$19</f>
        <v>4.6549892388151424</v>
      </c>
    </row>
    <row r="71" spans="1:17" ht="12" customHeight="1" x14ac:dyDescent="0.25">
      <c r="A71" s="166" t="s">
        <v>109</v>
      </c>
      <c r="B71" s="182">
        <f>RES_hhdet_emih!B71/RES_summary!B$19</f>
        <v>5.6796158027413055</v>
      </c>
      <c r="C71" s="182">
        <f>RES_hhdet_emih!C71/RES_summary!C$19</f>
        <v>5.6206704645762224</v>
      </c>
      <c r="D71" s="182">
        <f>RES_hhdet_emih!D71/RES_summary!D$19</f>
        <v>5.4966111404822042</v>
      </c>
      <c r="E71" s="182">
        <f>RES_hhdet_emih!E71/RES_summary!E$19</f>
        <v>5.4304089552714805</v>
      </c>
      <c r="F71" s="182">
        <f>RES_hhdet_emih!F71/RES_summary!F$19</f>
        <v>5.3562346904289173</v>
      </c>
      <c r="G71" s="182">
        <f>RES_hhdet_emih!G71/RES_summary!G$19</f>
        <v>5.3106260723090521</v>
      </c>
      <c r="H71" s="182">
        <f>RES_hhdet_emih!H71/RES_summary!H$19</f>
        <v>4.7988189180510945</v>
      </c>
      <c r="I71" s="182">
        <f>RES_hhdet_emih!I71/RES_summary!I$19</f>
        <v>4.288403553280844</v>
      </c>
      <c r="J71" s="182">
        <f>RES_hhdet_emih!J71/RES_summary!J$19</f>
        <v>5.043890638629116</v>
      </c>
      <c r="K71" s="182">
        <f>RES_hhdet_emih!K71/RES_summary!K$19</f>
        <v>4.9418053057511901</v>
      </c>
      <c r="L71" s="182">
        <f>RES_hhdet_emih!L71/RES_summary!L$19</f>
        <v>4.8976377458147686</v>
      </c>
      <c r="M71" s="182">
        <f>RES_hhdet_emih!M71/RES_summary!M$19</f>
        <v>4.8176427611831123</v>
      </c>
      <c r="N71" s="182">
        <f>RES_hhdet_emih!N71/RES_summary!N$19</f>
        <v>4.7937719141146067</v>
      </c>
      <c r="O71" s="182">
        <f>RES_hhdet_emih!O71/RES_summary!O$19</f>
        <v>4.7412541092221945</v>
      </c>
      <c r="P71" s="182">
        <f>RES_hhdet_emih!P71/RES_summary!P$19</f>
        <v>4.7551131218879821</v>
      </c>
      <c r="Q71" s="182">
        <f>RES_hhdet_emih!Q71/RES_summary!Q$19</f>
        <v>4.6549892388151424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1.4662086421071654</v>
      </c>
      <c r="C77" s="178">
        <f>RES_hhdet_emih!C77/RES_summary!C$19</f>
        <v>1.4568817365473374</v>
      </c>
      <c r="D77" s="178">
        <f>RES_hhdet_emih!D77/RES_summary!D$19</f>
        <v>1.4773896898622836</v>
      </c>
      <c r="E77" s="178">
        <f>RES_hhdet_emih!E77/RES_summary!E$19</f>
        <v>1.4656664456240904</v>
      </c>
      <c r="F77" s="178">
        <f>RES_hhdet_emih!F77/RES_summary!F$19</f>
        <v>1.4762054205144299</v>
      </c>
      <c r="G77" s="178">
        <f>RES_hhdet_emih!G77/RES_summary!G$19</f>
        <v>1.4861064545970257</v>
      </c>
      <c r="H77" s="178">
        <f>RES_hhdet_emih!H77/RES_summary!H$19</f>
        <v>1.4837309760340798</v>
      </c>
      <c r="I77" s="178">
        <f>RES_hhdet_emih!I77/RES_summary!I$19</f>
        <v>1.5152260013765246</v>
      </c>
      <c r="J77" s="178">
        <f>RES_hhdet_emih!J77/RES_summary!J$19</f>
        <v>1.5483705230035898</v>
      </c>
      <c r="K77" s="178">
        <f>RES_hhdet_emih!K77/RES_summary!K$19</f>
        <v>1.5529878326860538</v>
      </c>
      <c r="L77" s="178">
        <f>RES_hhdet_emih!L77/RES_summary!L$19</f>
        <v>1.5608121305105715</v>
      </c>
      <c r="M77" s="178">
        <f>RES_hhdet_emih!M77/RES_summary!M$19</f>
        <v>1.5542621449613263</v>
      </c>
      <c r="N77" s="178">
        <f>RES_hhdet_emih!N77/RES_summary!N$19</f>
        <v>1.6731251245968284</v>
      </c>
      <c r="O77" s="178">
        <f>RES_hhdet_emih!O77/RES_summary!O$19</f>
        <v>1.6839555051553396</v>
      </c>
      <c r="P77" s="178">
        <f>RES_hhdet_emih!P77/RES_summary!P$19</f>
        <v>1.7065569394635378</v>
      </c>
      <c r="Q77" s="178">
        <f>RES_hhdet_emih!Q77/RES_summary!Q$19</f>
        <v>1.7954334379713481</v>
      </c>
    </row>
    <row r="78" spans="1:17" ht="12" customHeight="1" x14ac:dyDescent="0.25">
      <c r="A78" s="23" t="s">
        <v>109</v>
      </c>
      <c r="B78" s="177">
        <f>RES_hhdet_emih!B78/RES_summary!B$19</f>
        <v>1.7943943246126584</v>
      </c>
      <c r="C78" s="177">
        <f>RES_hhdet_emih!C78/RES_summary!C$19</f>
        <v>1.7191532046551545</v>
      </c>
      <c r="D78" s="177">
        <f>RES_hhdet_emih!D78/RES_summary!D$19</f>
        <v>1.7483094372885808</v>
      </c>
      <c r="E78" s="177">
        <f>RES_hhdet_emih!E78/RES_summary!E$19</f>
        <v>1.7174234289770245</v>
      </c>
      <c r="F78" s="177">
        <f>RES_hhdet_emih!F78/RES_summary!F$19</f>
        <v>1.7173165215001704</v>
      </c>
      <c r="G78" s="177">
        <f>RES_hhdet_emih!G78/RES_summary!G$19</f>
        <v>1.7365562566853812</v>
      </c>
      <c r="H78" s="177">
        <f>RES_hhdet_emih!H78/RES_summary!H$19</f>
        <v>1.7253321436000482</v>
      </c>
      <c r="I78" s="177">
        <f>RES_hhdet_emih!I78/RES_summary!I$19</f>
        <v>1.767076136117796</v>
      </c>
      <c r="J78" s="177">
        <f>RES_hhdet_emih!J78/RES_summary!J$19</f>
        <v>1.7267928427098929</v>
      </c>
      <c r="K78" s="177">
        <f>RES_hhdet_emih!K78/RES_summary!K$19</f>
        <v>1.7395748344931721</v>
      </c>
      <c r="L78" s="177">
        <f>RES_hhdet_emih!L78/RES_summary!L$19</f>
        <v>1.6825851815919748</v>
      </c>
      <c r="M78" s="177">
        <f>RES_hhdet_emih!M78/RES_summary!M$19</f>
        <v>1.7147287421890172</v>
      </c>
      <c r="N78" s="177">
        <f>RES_hhdet_emih!N78/RES_summary!N$19</f>
        <v>1.7934169190325606</v>
      </c>
      <c r="O78" s="177">
        <f>RES_hhdet_emih!O78/RES_summary!O$19</f>
        <v>1.7874662743744598</v>
      </c>
      <c r="P78" s="177">
        <f>RES_hhdet_emih!P78/RES_summary!P$19</f>
        <v>1.830574041178394</v>
      </c>
      <c r="Q78" s="177">
        <f>RES_hhdet_emih!Q78/RES_summary!Q$19</f>
        <v>1.8444870261447073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1.4586607795118025</v>
      </c>
      <c r="C81" s="184">
        <f>RES_hhdet_emih!C81/RES_summary!C$19</f>
        <v>4.0413117120293416</v>
      </c>
      <c r="D81" s="184">
        <f>RES_hhdet_emih!D81/RES_summary!D$19</f>
        <v>3.8511098394879983</v>
      </c>
      <c r="E81" s="184">
        <f>RES_hhdet_emih!E81/RES_summary!E$19</f>
        <v>4.0245697118654045</v>
      </c>
      <c r="F81" s="184">
        <f>RES_hhdet_emih!F81/RES_summary!F$19</f>
        <v>3.9750136960855573</v>
      </c>
      <c r="G81" s="184">
        <f>RES_hhdet_emih!G81/RES_summary!G$19</f>
        <v>3.0991874766579737</v>
      </c>
      <c r="H81" s="184">
        <f>RES_hhdet_emih!H81/RES_summary!H$19</f>
        <v>2.8549419757473715</v>
      </c>
      <c r="I81" s="184">
        <f>RES_hhdet_emih!I81/RES_summary!I$19</f>
        <v>2.1543671142951912</v>
      </c>
      <c r="J81" s="184">
        <f>RES_hhdet_emih!J81/RES_summary!J$19</f>
        <v>1.1006601460012364</v>
      </c>
      <c r="K81" s="184">
        <f>RES_hhdet_emih!K81/RES_summary!K$19</f>
        <v>0.90383591124776774</v>
      </c>
      <c r="L81" s="184">
        <f>RES_hhdet_emih!L81/RES_summary!L$19</f>
        <v>1.2566847197582431</v>
      </c>
      <c r="M81" s="184">
        <f>RES_hhdet_emih!M81/RES_summary!M$19</f>
        <v>0.83908523332319906</v>
      </c>
      <c r="N81" s="184">
        <f>RES_hhdet_emih!N81/RES_summary!N$19</f>
        <v>0.86812348273122475</v>
      </c>
      <c r="O81" s="184">
        <f>RES_hhdet_emih!O81/RES_summary!O$19</f>
        <v>0.86828464644162806</v>
      </c>
      <c r="P81" s="184">
        <f>RES_hhdet_emih!P81/RES_summary!P$19</f>
        <v>0.61827403189662489</v>
      </c>
      <c r="Q81" s="184">
        <f>RES_hhdet_emih!Q81/RES_summary!Q$19</f>
        <v>0.52881810573544674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2.0771704211652637</v>
      </c>
      <c r="D82" s="178">
        <f>RES_hhdet_emih!D82/RES_summary!D$19</f>
        <v>2.0517758729214108</v>
      </c>
      <c r="E82" s="178">
        <f>RES_hhdet_emih!E82/RES_summary!E$19</f>
        <v>2.0304037465311642</v>
      </c>
      <c r="F82" s="178">
        <f>RES_hhdet_emih!F82/RES_summary!F$19</f>
        <v>2.0105215818812852</v>
      </c>
      <c r="G82" s="178">
        <f>RES_hhdet_emih!G82/RES_summary!G$19</f>
        <v>1.5520934861546027</v>
      </c>
      <c r="H82" s="178">
        <f>RES_hhdet_emih!H82/RES_summary!H$19</f>
        <v>1.3429522042962061</v>
      </c>
      <c r="I82" s="178">
        <f>RES_hhdet_emih!I82/RES_summary!I$19</f>
        <v>1.1498123477884625</v>
      </c>
      <c r="J82" s="178">
        <f>RES_hhdet_emih!J82/RES_summary!J$19</f>
        <v>0.32024903657882925</v>
      </c>
      <c r="K82" s="178">
        <f>RES_hhdet_emih!K82/RES_summary!K$19</f>
        <v>0.27002409668366095</v>
      </c>
      <c r="L82" s="178">
        <f>RES_hhdet_emih!L82/RES_summary!L$19</f>
        <v>0.32316286729824495</v>
      </c>
      <c r="M82" s="178">
        <f>RES_hhdet_emih!M82/RES_summary!M$19</f>
        <v>0.25364584341398438</v>
      </c>
      <c r="N82" s="178">
        <f>RES_hhdet_emih!N82/RES_summary!N$19</f>
        <v>0.2482002846088659</v>
      </c>
      <c r="O82" s="178">
        <f>RES_hhdet_emih!O82/RES_summary!O$19</f>
        <v>0.25065937070358879</v>
      </c>
      <c r="P82" s="178">
        <f>RES_hhdet_emih!P82/RES_summary!P$19</f>
        <v>0.19721348907306144</v>
      </c>
      <c r="Q82" s="178">
        <f>RES_hhdet_emih!Q82/RES_summary!Q$19</f>
        <v>0.16439040021640824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2.0771704211652637</v>
      </c>
      <c r="D83" s="177">
        <f>RES_hhdet_emih!D83/RES_summary!D$19</f>
        <v>2.0517758729214108</v>
      </c>
      <c r="E83" s="177">
        <f>RES_hhdet_emih!E83/RES_summary!E$19</f>
        <v>2.0304037465311642</v>
      </c>
      <c r="F83" s="177">
        <f>RES_hhdet_emih!F83/RES_summary!F$19</f>
        <v>2.0105215818812852</v>
      </c>
      <c r="G83" s="177">
        <f>RES_hhdet_emih!G83/RES_summary!G$19</f>
        <v>1.5520934861546027</v>
      </c>
      <c r="H83" s="177">
        <f>RES_hhdet_emih!H83/RES_summary!H$19</f>
        <v>1.3429522042962061</v>
      </c>
      <c r="I83" s="177">
        <f>RES_hhdet_emih!I83/RES_summary!I$19</f>
        <v>1.1498123477884625</v>
      </c>
      <c r="J83" s="177">
        <f>RES_hhdet_emih!J83/RES_summary!J$19</f>
        <v>0.32024903657882925</v>
      </c>
      <c r="K83" s="177">
        <f>RES_hhdet_emih!K83/RES_summary!K$19</f>
        <v>0.27002409668366095</v>
      </c>
      <c r="L83" s="177">
        <f>RES_hhdet_emih!L83/RES_summary!L$19</f>
        <v>0.32316286729824495</v>
      </c>
      <c r="M83" s="177">
        <f>RES_hhdet_emih!M83/RES_summary!M$19</f>
        <v>0.25364584341398438</v>
      </c>
      <c r="N83" s="177">
        <f>RES_hhdet_emih!N83/RES_summary!N$19</f>
        <v>0.2482002846088659</v>
      </c>
      <c r="O83" s="177">
        <f>RES_hhdet_emih!O83/RES_summary!O$19</f>
        <v>0.25065937070358879</v>
      </c>
      <c r="P83" s="177">
        <f>RES_hhdet_emih!P83/RES_summary!P$19</f>
        <v>0.19721348907306144</v>
      </c>
      <c r="Q83" s="177">
        <f>RES_hhdet_emih!Q83/RES_summary!Q$19</f>
        <v>0.16439040021640824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1.1686544152854919</v>
      </c>
      <c r="C87" s="178">
        <f>RES_hhdet_emih!C87/RES_summary!C$19</f>
        <v>1.2646833025576356</v>
      </c>
      <c r="D87" s="178">
        <f>RES_hhdet_emih!D87/RES_summary!D$19</f>
        <v>1.2661859883192095</v>
      </c>
      <c r="E87" s="178">
        <f>RES_hhdet_emih!E87/RES_summary!E$19</f>
        <v>1.3599420678145939</v>
      </c>
      <c r="F87" s="178">
        <f>RES_hhdet_emih!F87/RES_summary!F$19</f>
        <v>1.3859962699656685</v>
      </c>
      <c r="G87" s="178">
        <f>RES_hhdet_emih!G87/RES_summary!G$19</f>
        <v>1.1197905619146062</v>
      </c>
      <c r="H87" s="178">
        <f>RES_hhdet_emih!H87/RES_summary!H$19</f>
        <v>1.047133946358817</v>
      </c>
      <c r="I87" s="178">
        <f>RES_hhdet_emih!I87/RES_summary!I$19</f>
        <v>0.90700209372991814</v>
      </c>
      <c r="J87" s="178">
        <f>RES_hhdet_emih!J87/RES_summary!J$19</f>
        <v>0.37361618394279855</v>
      </c>
      <c r="K87" s="178">
        <f>RES_hhdet_emih!K87/RES_summary!K$19</f>
        <v>0.36133215161287308</v>
      </c>
      <c r="L87" s="178">
        <f>RES_hhdet_emih!L87/RES_summary!L$19</f>
        <v>0.34348280038434881</v>
      </c>
      <c r="M87" s="178">
        <f>RES_hhdet_emih!M87/RES_summary!M$19</f>
        <v>0.23169183523715528</v>
      </c>
      <c r="N87" s="178">
        <f>RES_hhdet_emih!N87/RES_summary!N$19</f>
        <v>0.20832768151695433</v>
      </c>
      <c r="O87" s="178">
        <f>RES_hhdet_emih!O87/RES_summary!O$19</f>
        <v>0.15818015509143027</v>
      </c>
      <c r="P87" s="178">
        <f>RES_hhdet_emih!P87/RES_summary!P$19</f>
        <v>0.11473719469488512</v>
      </c>
      <c r="Q87" s="178">
        <f>RES_hhdet_emih!Q87/RES_summary!Q$19</f>
        <v>8.8363023511663988E-2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0.45234723376103053</v>
      </c>
      <c r="D88" s="183">
        <f>RES_hhdet_emih!D88/RES_summary!D$19</f>
        <v>0.44235419335892678</v>
      </c>
      <c r="E88" s="183">
        <f>RES_hhdet_emih!E88/RES_summary!E$19</f>
        <v>0.43705068344013076</v>
      </c>
      <c r="F88" s="183">
        <f>RES_hhdet_emih!F88/RES_summary!F$19</f>
        <v>0.43100495112913023</v>
      </c>
      <c r="G88" s="183">
        <f>RES_hhdet_emih!G88/RES_summary!G$19</f>
        <v>0.33559331857586222</v>
      </c>
      <c r="H88" s="183">
        <f>RES_hhdet_emih!H88/RES_summary!H$19</f>
        <v>0.29503478671569267</v>
      </c>
      <c r="I88" s="183">
        <f>RES_hhdet_emih!I88/RES_summary!I$19</f>
        <v>0.26388566197482455</v>
      </c>
      <c r="J88" s="183">
        <f>RES_hhdet_emih!J88/RES_summary!J$19</f>
        <v>6.9786720946305239E-2</v>
      </c>
      <c r="K88" s="183">
        <f>RES_hhdet_emih!K88/RES_summary!K$19</f>
        <v>6.141332832121766E-2</v>
      </c>
      <c r="L88" s="183">
        <f>RES_hhdet_emih!L88/RES_summary!L$19</f>
        <v>6.3288362916986446E-2</v>
      </c>
      <c r="M88" s="183">
        <f>RES_hhdet_emih!M88/RES_summary!M$19</f>
        <v>7.1184049810021868E-2</v>
      </c>
      <c r="N88" s="183">
        <f>RES_hhdet_emih!N88/RES_summary!N$19</f>
        <v>5.8143306477774458E-2</v>
      </c>
      <c r="O88" s="183">
        <f>RES_hhdet_emih!O88/RES_summary!O$19</f>
        <v>5.8183678882340564E-2</v>
      </c>
      <c r="P88" s="183">
        <f>RES_hhdet_emih!P88/RES_summary!P$19</f>
        <v>6.0488578832115655E-2</v>
      </c>
      <c r="Q88" s="183">
        <f>RES_hhdet_emih!Q88/RES_summary!Q$19</f>
        <v>4.6247801637265662E-2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0.33926042532077844</v>
      </c>
      <c r="D89" s="183">
        <f>RES_hhdet_emih!D89/RES_summary!D$19</f>
        <v>0.33176564501919503</v>
      </c>
      <c r="E89" s="183">
        <f>RES_hhdet_emih!E89/RES_summary!E$19</f>
        <v>0.32778801258008838</v>
      </c>
      <c r="F89" s="183">
        <f>RES_hhdet_emih!F89/RES_summary!F$19</f>
        <v>0.32325371334685171</v>
      </c>
      <c r="G89" s="183">
        <f>RES_hhdet_emih!G89/RES_summary!G$19</f>
        <v>0.25169498893189263</v>
      </c>
      <c r="H89" s="183">
        <f>RES_hhdet_emih!H89/RES_summary!H$19</f>
        <v>0.20504917676740583</v>
      </c>
      <c r="I89" s="183">
        <f>RES_hhdet_emih!I89/RES_summary!I$19</f>
        <v>0.16492853873426497</v>
      </c>
      <c r="J89" s="183">
        <f>RES_hhdet_emih!J89/RES_summary!J$19</f>
        <v>5.2340040709728974E-2</v>
      </c>
      <c r="K89" s="183">
        <f>RES_hhdet_emih!K89/RES_summary!K$19</f>
        <v>4.6059996240913094E-2</v>
      </c>
      <c r="L89" s="183">
        <f>RES_hhdet_emih!L89/RES_summary!L$19</f>
        <v>4.746627218773971E-2</v>
      </c>
      <c r="M89" s="183">
        <f>RES_hhdet_emih!M89/RES_summary!M$19</f>
        <v>5.3388037357516682E-2</v>
      </c>
      <c r="N89" s="183">
        <f>RES_hhdet_emih!N89/RES_summary!N$19</f>
        <v>4.3607479858330973E-2</v>
      </c>
      <c r="O89" s="183">
        <f>RES_hhdet_emih!O89/RES_summary!O$19</f>
        <v>4.3637759161755413E-2</v>
      </c>
      <c r="P89" s="183">
        <f>RES_hhdet_emih!P89/RES_summary!P$19</f>
        <v>4.5366434124087085E-2</v>
      </c>
      <c r="Q89" s="183">
        <f>RES_hhdet_emih!Q89/RES_summary!Q$19</f>
        <v>3.4685851227949399E-2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0.33926042532077844</v>
      </c>
      <c r="D90" s="182">
        <f>RES_hhdet_emih!D90/RES_summary!D$19</f>
        <v>0.33176564501919503</v>
      </c>
      <c r="E90" s="182">
        <f>RES_hhdet_emih!E90/RES_summary!E$19</f>
        <v>0.32778801258008838</v>
      </c>
      <c r="F90" s="182">
        <f>RES_hhdet_emih!F90/RES_summary!F$19</f>
        <v>0.32325371334685171</v>
      </c>
      <c r="G90" s="182">
        <f>RES_hhdet_emih!G90/RES_summary!G$19</f>
        <v>0.25169498893189263</v>
      </c>
      <c r="H90" s="182">
        <f>RES_hhdet_emih!H90/RES_summary!H$19</f>
        <v>0.20504917676740583</v>
      </c>
      <c r="I90" s="182">
        <f>RES_hhdet_emih!I90/RES_summary!I$19</f>
        <v>0.16492853873426497</v>
      </c>
      <c r="J90" s="182">
        <f>RES_hhdet_emih!J90/RES_summary!J$19</f>
        <v>5.2340040709728974E-2</v>
      </c>
      <c r="K90" s="182">
        <f>RES_hhdet_emih!K90/RES_summary!K$19</f>
        <v>4.6059996240913094E-2</v>
      </c>
      <c r="L90" s="182">
        <f>RES_hhdet_emih!L90/RES_summary!L$19</f>
        <v>4.746627218773971E-2</v>
      </c>
      <c r="M90" s="182">
        <f>RES_hhdet_emih!M90/RES_summary!M$19</f>
        <v>5.3388037357516682E-2</v>
      </c>
      <c r="N90" s="182">
        <f>RES_hhdet_emih!N90/RES_summary!N$19</f>
        <v>4.3607479858330973E-2</v>
      </c>
      <c r="O90" s="182">
        <f>RES_hhdet_emih!O90/RES_summary!O$19</f>
        <v>4.3637759161755413E-2</v>
      </c>
      <c r="P90" s="182">
        <f>RES_hhdet_emih!P90/RES_summary!P$19</f>
        <v>4.5366434124087085E-2</v>
      </c>
      <c r="Q90" s="182">
        <f>RES_hhdet_emih!Q90/RES_summary!Q$19</f>
        <v>3.4685851227949399E-2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8.8726438586062351</v>
      </c>
      <c r="C92" s="180">
        <f>RES_hhdet_emih!C92/RES_summary!C$19</f>
        <v>8.7805519880235554</v>
      </c>
      <c r="D92" s="180">
        <f>RES_hhdet_emih!D92/RES_summary!D$19</f>
        <v>8.5867582637531967</v>
      </c>
      <c r="E92" s="180">
        <f>RES_hhdet_emih!E92/RES_summary!E$19</f>
        <v>8.4833403482985226</v>
      </c>
      <c r="F92" s="180">
        <f>RES_hhdet_emih!F92/RES_summary!F$19</f>
        <v>8.3674532753863939</v>
      </c>
      <c r="G92" s="180">
        <f>RES_hhdet_emih!G92/RES_summary!G$19</f>
        <v>8.2510758370198864</v>
      </c>
      <c r="H92" s="180">
        <f>RES_hhdet_emih!H92/RES_summary!H$19</f>
        <v>8.138905655586349</v>
      </c>
      <c r="I92" s="180">
        <f>RES_hhdet_emih!I92/RES_summary!I$19</f>
        <v>8.0391632375726765</v>
      </c>
      <c r="J92" s="180">
        <f>RES_hhdet_emih!J92/RES_summary!J$19</f>
        <v>7.8795149121447601</v>
      </c>
      <c r="K92" s="180">
        <f>RES_hhdet_emih!K92/RES_summary!K$19</f>
        <v>7.7200403852256976</v>
      </c>
      <c r="L92" s="180">
        <f>RES_hhdet_emih!L92/RES_summary!L$19</f>
        <v>7.6275433237138186</v>
      </c>
      <c r="M92" s="180">
        <f>RES_hhdet_emih!M92/RES_summary!M$19</f>
        <v>7.5418421582572943</v>
      </c>
      <c r="N92" s="180">
        <f>RES_hhdet_emih!N92/RES_summary!N$19</f>
        <v>7.4692233087230466</v>
      </c>
      <c r="O92" s="180">
        <f>RES_hhdet_emih!O92/RES_summary!O$19</f>
        <v>7.3751481131364232</v>
      </c>
      <c r="P92" s="180">
        <f>RES_hhdet_emih!P92/RES_summary!P$19</f>
        <v>7.4147290196482434</v>
      </c>
      <c r="Q92" s="180">
        <f>RES_hhdet_emih!Q92/RES_summary!Q$19</f>
        <v>7.1899029752859906</v>
      </c>
    </row>
    <row r="93" spans="1:17" ht="12" customHeight="1" x14ac:dyDescent="0.25">
      <c r="A93" s="161" t="s">
        <v>143</v>
      </c>
      <c r="B93" s="179">
        <f>RES_hhdet_emih!B93/RES_summary!B$19</f>
        <v>6.6544828939545821</v>
      </c>
      <c r="C93" s="179">
        <f>RES_hhdet_emih!C93/RES_summary!C$19</f>
        <v>6.5854139910177691</v>
      </c>
      <c r="D93" s="179">
        <f>RES_hhdet_emih!D93/RES_summary!D$19</f>
        <v>6.4400686978149242</v>
      </c>
      <c r="E93" s="179">
        <f>RES_hhdet_emih!E93/RES_summary!E$19</f>
        <v>6.3625052612237623</v>
      </c>
      <c r="F93" s="179">
        <f>RES_hhdet_emih!F93/RES_summary!F$19</f>
        <v>6.2755899565398394</v>
      </c>
      <c r="G93" s="179">
        <f>RES_hhdet_emih!G93/RES_summary!G$19</f>
        <v>6.1883068777648047</v>
      </c>
      <c r="H93" s="179">
        <f>RES_hhdet_emih!H93/RES_summary!H$19</f>
        <v>5.6565394306325025</v>
      </c>
      <c r="I93" s="179">
        <f>RES_hhdet_emih!I93/RES_summary!I$19</f>
        <v>5.0244770234829055</v>
      </c>
      <c r="J93" s="179">
        <f>RES_hhdet_emih!J93/RES_summary!J$19</f>
        <v>5.9096361841085665</v>
      </c>
      <c r="K93" s="179">
        <f>RES_hhdet_emih!K93/RES_summary!K$19</f>
        <v>5.7900302889192634</v>
      </c>
      <c r="L93" s="179">
        <f>RES_hhdet_emih!L93/RES_summary!L$19</f>
        <v>5.7206574927853984</v>
      </c>
      <c r="M93" s="179">
        <f>RES_hhdet_emih!M93/RES_summary!M$19</f>
        <v>5.6563816186929996</v>
      </c>
      <c r="N93" s="179">
        <f>RES_hhdet_emih!N93/RES_summary!N$19</f>
        <v>5.6019174815423165</v>
      </c>
      <c r="O93" s="179">
        <f>RES_hhdet_emih!O93/RES_summary!O$19</f>
        <v>5.5313610848523176</v>
      </c>
      <c r="P93" s="179">
        <f>RES_hhdet_emih!P93/RES_summary!P$19</f>
        <v>5.561046764736199</v>
      </c>
      <c r="Q93" s="179">
        <f>RES_hhdet_emih!Q93/RES_summary!Q$19</f>
        <v>5.3924272314645085</v>
      </c>
    </row>
    <row r="94" spans="1:17" ht="12" customHeight="1" x14ac:dyDescent="0.25">
      <c r="A94" s="148" t="s">
        <v>57</v>
      </c>
      <c r="B94" s="177">
        <f>RES_hhdet_emih!B94/RES_summary!B$19</f>
        <v>6.6544828939545821</v>
      </c>
      <c r="C94" s="177">
        <f>RES_hhdet_emih!C94/RES_summary!C$19</f>
        <v>6.5854139910177691</v>
      </c>
      <c r="D94" s="177">
        <f>RES_hhdet_emih!D94/RES_summary!D$19</f>
        <v>6.4400686978149242</v>
      </c>
      <c r="E94" s="177">
        <f>RES_hhdet_emih!E94/RES_summary!E$19</f>
        <v>6.3625052612237623</v>
      </c>
      <c r="F94" s="177">
        <f>RES_hhdet_emih!F94/RES_summary!F$19</f>
        <v>6.2755899565398394</v>
      </c>
      <c r="G94" s="177">
        <f>RES_hhdet_emih!G94/RES_summary!G$19</f>
        <v>6.1883068777648047</v>
      </c>
      <c r="H94" s="177">
        <f>RES_hhdet_emih!H94/RES_summary!H$19</f>
        <v>5.6565394306325025</v>
      </c>
      <c r="I94" s="177">
        <f>RES_hhdet_emih!I94/RES_summary!I$19</f>
        <v>5.0244770234829055</v>
      </c>
      <c r="J94" s="177">
        <f>RES_hhdet_emih!J94/RES_summary!J$19</f>
        <v>5.9096361841085665</v>
      </c>
      <c r="K94" s="177">
        <f>RES_hhdet_emih!K94/RES_summary!K$19</f>
        <v>5.7900302889192634</v>
      </c>
      <c r="L94" s="177">
        <f>RES_hhdet_emih!L94/RES_summary!L$19</f>
        <v>5.7206574927853984</v>
      </c>
      <c r="M94" s="177">
        <f>RES_hhdet_emih!M94/RES_summary!M$19</f>
        <v>5.6563816186929996</v>
      </c>
      <c r="N94" s="177">
        <f>RES_hhdet_emih!N94/RES_summary!N$19</f>
        <v>5.6019174815423165</v>
      </c>
      <c r="O94" s="177">
        <f>RES_hhdet_emih!O94/RES_summary!O$19</f>
        <v>5.5313610848523176</v>
      </c>
      <c r="P94" s="177">
        <f>RES_hhdet_emih!P94/RES_summary!P$19</f>
        <v>5.561046764736199</v>
      </c>
      <c r="Q94" s="177">
        <f>RES_hhdet_emih!Q94/RES_summary!Q$19</f>
        <v>5.3924272314645085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0.29000636422631065</v>
      </c>
      <c r="C100" s="178">
        <f>RES_hhdet_emih!C100/RES_summary!C$19</f>
        <v>0.69945798830644168</v>
      </c>
      <c r="D100" s="178">
        <f>RES_hhdet_emih!D100/RES_summary!D$19</f>
        <v>0.53314797824737858</v>
      </c>
      <c r="E100" s="178">
        <f>RES_hhdet_emih!E100/RES_summary!E$19</f>
        <v>0.63422389751964625</v>
      </c>
      <c r="F100" s="178">
        <f>RES_hhdet_emih!F100/RES_summary!F$19</f>
        <v>0.57849584423860301</v>
      </c>
      <c r="G100" s="178">
        <f>RES_hhdet_emih!G100/RES_summary!G$19</f>
        <v>0.42730342858876486</v>
      </c>
      <c r="H100" s="178">
        <f>RES_hhdet_emih!H100/RES_summary!H$19</f>
        <v>0.46485582509234846</v>
      </c>
      <c r="I100" s="178">
        <f>RES_hhdet_emih!I100/RES_summary!I$19</f>
        <v>9.7552672776810595E-2</v>
      </c>
      <c r="J100" s="178">
        <f>RES_hhdet_emih!J100/RES_summary!J$19</f>
        <v>0.40679492547960855</v>
      </c>
      <c r="K100" s="178">
        <f>RES_hhdet_emih!K100/RES_summary!K$19</f>
        <v>0.2724796629512336</v>
      </c>
      <c r="L100" s="178">
        <f>RES_hhdet_emih!L100/RES_summary!L$19</f>
        <v>0.59003905207564933</v>
      </c>
      <c r="M100" s="178">
        <f>RES_hhdet_emih!M100/RES_summary!M$19</f>
        <v>0.35374755467205932</v>
      </c>
      <c r="N100" s="178">
        <f>RES_hhdet_emih!N100/RES_summary!N$19</f>
        <v>0.41159551660540444</v>
      </c>
      <c r="O100" s="178">
        <f>RES_hhdet_emih!O100/RES_summary!O$19</f>
        <v>0.45944512064660892</v>
      </c>
      <c r="P100" s="178">
        <f>RES_hhdet_emih!P100/RES_summary!P$19</f>
        <v>0.30632334812867834</v>
      </c>
      <c r="Q100" s="178">
        <f>RES_hhdet_emih!Q100/RES_summary!Q$19</f>
        <v>0.27606468200737455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2.1735460417417256</v>
      </c>
      <c r="C102" s="177">
        <f>RES_hhdet_emih!C102/RES_summary!C$19</f>
        <v>2.0804368288626054</v>
      </c>
      <c r="D102" s="177">
        <f>RES_hhdet_emih!D102/RES_summary!D$19</f>
        <v>2.1187032764062579</v>
      </c>
      <c r="E102" s="177">
        <f>RES_hhdet_emih!E102/RES_summary!E$19</f>
        <v>2.080652588069325</v>
      </c>
      <c r="F102" s="177">
        <f>RES_hhdet_emih!F102/RES_summary!F$19</f>
        <v>2.0756496439224805</v>
      </c>
      <c r="G102" s="177">
        <f>RES_hhdet_emih!G102/RES_summary!G$19</f>
        <v>2.1045946468982808</v>
      </c>
      <c r="H102" s="177">
        <f>RES_hhdet_emih!H102/RES_summary!H$19</f>
        <v>2.0859143262145432</v>
      </c>
      <c r="I102" s="177">
        <f>RES_hhdet_emih!I102/RES_summary!I$19</f>
        <v>2.1271357649535623</v>
      </c>
      <c r="J102" s="177">
        <f>RES_hhdet_emih!J102/RES_summary!J$19</f>
        <v>2.0857524203012656</v>
      </c>
      <c r="K102" s="177">
        <f>RES_hhdet_emih!K102/RES_summary!K$19</f>
        <v>2.1071433001309199</v>
      </c>
      <c r="L102" s="177">
        <f>RES_hhdet_emih!L102/RES_summary!L$19</f>
        <v>2.0370368861893335</v>
      </c>
      <c r="M102" s="177">
        <f>RES_hhdet_emih!M102/RES_summary!M$19</f>
        <v>2.0636749947366302</v>
      </c>
      <c r="N102" s="177">
        <f>RES_hhdet_emih!N102/RES_summary!N$19</f>
        <v>2.1439651966999622</v>
      </c>
      <c r="O102" s="177">
        <f>RES_hhdet_emih!O102/RES_summary!O$19</f>
        <v>2.1238190284378002</v>
      </c>
      <c r="P102" s="177">
        <f>RES_hhdet_emih!P102/RES_summary!P$19</f>
        <v>2.1686127045089254</v>
      </c>
      <c r="Q102" s="177">
        <f>RES_hhdet_emih!Q102/RES_summary!Q$19</f>
        <v>2.1818654017476167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0.2900423445293473</v>
      </c>
      <c r="C124" s="184">
        <f>RES_hhdet_emih!C124/RES_summary!C$19</f>
        <v>0.70771375617275278</v>
      </c>
      <c r="D124" s="184">
        <f>RES_hhdet_emih!D124/RES_summary!D$19</f>
        <v>0.54093096199133317</v>
      </c>
      <c r="E124" s="184">
        <f>RES_hhdet_emih!E124/RES_summary!E$19</f>
        <v>0.63213461253466507</v>
      </c>
      <c r="F124" s="184">
        <f>RES_hhdet_emih!F124/RES_summary!F$19</f>
        <v>0.57276501634506782</v>
      </c>
      <c r="G124" s="184">
        <f>RES_hhdet_emih!G124/RES_summary!G$19</f>
        <v>0.42156905623168356</v>
      </c>
      <c r="H124" s="184">
        <f>RES_hhdet_emih!H124/RES_summary!H$19</f>
        <v>0.46033997624246403</v>
      </c>
      <c r="I124" s="184">
        <f>RES_hhdet_emih!I124/RES_summary!I$19</f>
        <v>9.7793425963701511E-2</v>
      </c>
      <c r="J124" s="184">
        <f>RES_hhdet_emih!J124/RES_summary!J$19</f>
        <v>0.40770168077841051</v>
      </c>
      <c r="K124" s="184">
        <f>RES_hhdet_emih!K124/RES_summary!K$19</f>
        <v>0.27250028340642934</v>
      </c>
      <c r="L124" s="184">
        <f>RES_hhdet_emih!L124/RES_summary!L$19</f>
        <v>0.59039395094953673</v>
      </c>
      <c r="M124" s="184">
        <f>RES_hhdet_emih!M124/RES_summary!M$19</f>
        <v>0.35362610280806817</v>
      </c>
      <c r="N124" s="184">
        <f>RES_hhdet_emih!N124/RES_summary!N$19</f>
        <v>0.41174111245910194</v>
      </c>
      <c r="O124" s="184">
        <f>RES_hhdet_emih!O124/RES_summary!O$19</f>
        <v>0.46078647468977935</v>
      </c>
      <c r="P124" s="184">
        <f>RES_hhdet_emih!P124/RES_summary!P$19</f>
        <v>0.30730491642415103</v>
      </c>
      <c r="Q124" s="184">
        <f>RES_hhdet_emih!Q124/RES_summary!Q$19</f>
        <v>0.27692703377461042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0.2900423445293473</v>
      </c>
      <c r="C139" s="178">
        <f>RES_hhdet_emih!C139/RES_summary!C$19</f>
        <v>0.70771375617275278</v>
      </c>
      <c r="D139" s="178">
        <f>RES_hhdet_emih!D139/RES_summary!D$19</f>
        <v>0.54093096199133317</v>
      </c>
      <c r="E139" s="178">
        <f>RES_hhdet_emih!E139/RES_summary!E$19</f>
        <v>0.63213461253466507</v>
      </c>
      <c r="F139" s="178">
        <f>RES_hhdet_emih!F139/RES_summary!F$19</f>
        <v>0.57276501634506782</v>
      </c>
      <c r="G139" s="178">
        <f>RES_hhdet_emih!G139/RES_summary!G$19</f>
        <v>0.42156905623168356</v>
      </c>
      <c r="H139" s="178">
        <f>RES_hhdet_emih!H139/RES_summary!H$19</f>
        <v>0.46033997624246403</v>
      </c>
      <c r="I139" s="178">
        <f>RES_hhdet_emih!I139/RES_summary!I$19</f>
        <v>9.7793425963701511E-2</v>
      </c>
      <c r="J139" s="178">
        <f>RES_hhdet_emih!J139/RES_summary!J$19</f>
        <v>0.40770168077841051</v>
      </c>
      <c r="K139" s="178">
        <f>RES_hhdet_emih!K139/RES_summary!K$19</f>
        <v>0.27250028340642934</v>
      </c>
      <c r="L139" s="178">
        <f>RES_hhdet_emih!L139/RES_summary!L$19</f>
        <v>0.59039395094953673</v>
      </c>
      <c r="M139" s="178">
        <f>RES_hhdet_emih!M139/RES_summary!M$19</f>
        <v>0.35362610280806817</v>
      </c>
      <c r="N139" s="178">
        <f>RES_hhdet_emih!N139/RES_summary!N$19</f>
        <v>0.41174111245910194</v>
      </c>
      <c r="O139" s="178">
        <f>RES_hhdet_emih!O139/RES_summary!O$19</f>
        <v>0.46078647468977935</v>
      </c>
      <c r="P139" s="178">
        <f>RES_hhdet_emih!P139/RES_summary!P$19</f>
        <v>0.30730491642415103</v>
      </c>
      <c r="Q139" s="178">
        <f>RES_hhdet_emih!Q139/RES_summary!Q$19</f>
        <v>0.27692703377461042</v>
      </c>
    </row>
    <row r="140" spans="1:17" ht="12" customHeight="1" x14ac:dyDescent="0.25">
      <c r="A140" s="23" t="s">
        <v>57</v>
      </c>
      <c r="B140" s="177">
        <f>RES_hhdet_emih!B140/RES_summary!B$19</f>
        <v>2.1735460417417261</v>
      </c>
      <c r="C140" s="177">
        <f>RES_hhdet_emih!C140/RES_summary!C$19</f>
        <v>2.1050508735965057</v>
      </c>
      <c r="D140" s="177">
        <f>RES_hhdet_emih!D140/RES_summary!D$19</f>
        <v>2.149629645667384</v>
      </c>
      <c r="E140" s="177">
        <f>RES_hhdet_emih!E140/RES_summary!E$19</f>
        <v>2.0737527150095536</v>
      </c>
      <c r="F140" s="177">
        <f>RES_hhdet_emih!F140/RES_summary!F$19</f>
        <v>2.055038176554123</v>
      </c>
      <c r="G140" s="177">
        <f>RES_hhdet_emih!G140/RES_summary!G$19</f>
        <v>2.0763190147361845</v>
      </c>
      <c r="H140" s="177">
        <f>RES_hhdet_emih!H140/RES_summary!H$19</f>
        <v>2.0656258722716818</v>
      </c>
      <c r="I140" s="177">
        <f>RES_hhdet_emih!I140/RES_summary!I$19</f>
        <v>2.1327317759382707</v>
      </c>
      <c r="J140" s="177">
        <f>RES_hhdet_emih!J140/RES_summary!J$19</f>
        <v>2.0903704559322462</v>
      </c>
      <c r="K140" s="177">
        <f>RES_hhdet_emih!K140/RES_summary!K$19</f>
        <v>2.1071433001309217</v>
      </c>
      <c r="L140" s="177">
        <f>RES_hhdet_emih!L140/RES_summary!L$19</f>
        <v>2.0382390997403848</v>
      </c>
      <c r="M140" s="177">
        <f>RES_hhdet_emih!M140/RES_summary!M$19</f>
        <v>2.063041487606065</v>
      </c>
      <c r="N140" s="177">
        <f>RES_hhdet_emih!N140/RES_summary!N$19</f>
        <v>2.1448121845877064</v>
      </c>
      <c r="O140" s="177">
        <f>RES_hhdet_emih!O140/RES_summary!O$19</f>
        <v>2.130010575483972</v>
      </c>
      <c r="P140" s="177">
        <f>RES_hhdet_emih!P140/RES_summary!P$19</f>
        <v>2.1756100277816</v>
      </c>
      <c r="Q140" s="177">
        <f>RES_hhdet_emih!Q140/RES_summary!Q$19</f>
        <v>2.1886596789644668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1.9328862782647593</v>
      </c>
      <c r="C143" s="184">
        <f>RES_hhdet_emih!C143/RES_summary!C$19</f>
        <v>1.9749124584886362</v>
      </c>
      <c r="D143" s="184">
        <f>RES_hhdet_emih!D143/RES_summary!D$19</f>
        <v>1.5942661404321063</v>
      </c>
      <c r="E143" s="184">
        <f>RES_hhdet_emih!E143/RES_summary!E$19</f>
        <v>1.4639280080258963</v>
      </c>
      <c r="F143" s="184">
        <f>RES_hhdet_emih!F143/RES_summary!F$19</f>
        <v>1.3272603658351461</v>
      </c>
      <c r="G143" s="184">
        <f>RES_hhdet_emih!G143/RES_summary!G$19</f>
        <v>1.0611243163955015</v>
      </c>
      <c r="H143" s="184">
        <f>RES_hhdet_emih!H143/RES_summary!H$19</f>
        <v>1.068316029034811</v>
      </c>
      <c r="I143" s="184">
        <f>RES_hhdet_emih!I143/RES_summary!I$19</f>
        <v>0.63772185970168493</v>
      </c>
      <c r="J143" s="184">
        <f>RES_hhdet_emih!J143/RES_summary!J$19</f>
        <v>0.94525957478091427</v>
      </c>
      <c r="K143" s="184">
        <f>RES_hhdet_emih!K143/RES_summary!K$19</f>
        <v>0.82812738669083596</v>
      </c>
      <c r="L143" s="184">
        <f>RES_hhdet_emih!L143/RES_summary!L$19</f>
        <v>1.1516730819466903</v>
      </c>
      <c r="M143" s="184">
        <f>RES_hhdet_emih!M143/RES_summary!M$19</f>
        <v>0.69881111559150988</v>
      </c>
      <c r="N143" s="184">
        <f>RES_hhdet_emih!N143/RES_summary!N$19</f>
        <v>0.70773467629391706</v>
      </c>
      <c r="O143" s="184">
        <f>RES_hhdet_emih!O143/RES_summary!O$19</f>
        <v>0.68236139648897254</v>
      </c>
      <c r="P143" s="184">
        <f>RES_hhdet_emih!P143/RES_summary!P$19</f>
        <v>0.42441031582099675</v>
      </c>
      <c r="Q143" s="184">
        <f>RES_hhdet_emih!Q143/RES_summary!Q$19</f>
        <v>0.349729920833174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1.6428788596886379</v>
      </c>
      <c r="C148" s="178">
        <f>RES_hhdet_emih!C148/RES_summary!C$19</f>
        <v>1.2788515658014752</v>
      </c>
      <c r="D148" s="178">
        <f>RES_hhdet_emih!D148/RES_summary!D$19</f>
        <v>1.0579712661209701</v>
      </c>
      <c r="E148" s="178">
        <f>RES_hhdet_emih!E148/RES_summary!E$19</f>
        <v>0.83038115553478198</v>
      </c>
      <c r="F148" s="178">
        <f>RES_hhdet_emih!F148/RES_summary!F$19</f>
        <v>0.74753311117153654</v>
      </c>
      <c r="G148" s="178">
        <f>RES_hhdet_emih!G148/RES_summary!G$19</f>
        <v>0.63537024122106356</v>
      </c>
      <c r="H148" s="178">
        <f>RES_hhdet_emih!H148/RES_summary!H$19</f>
        <v>0.60470126087208986</v>
      </c>
      <c r="I148" s="178">
        <f>RES_hhdet_emih!I148/RES_summary!I$19</f>
        <v>0.54023227861767886</v>
      </c>
      <c r="J148" s="178">
        <f>RES_hhdet_emih!J148/RES_summary!J$19</f>
        <v>0.5379296973606994</v>
      </c>
      <c r="K148" s="178">
        <f>RES_hhdet_emih!K148/RES_summary!K$19</f>
        <v>0.55564840076574273</v>
      </c>
      <c r="L148" s="178">
        <f>RES_hhdet_emih!L148/RES_summary!L$19</f>
        <v>0.56143627749649005</v>
      </c>
      <c r="M148" s="178">
        <f>RES_hhdet_emih!M148/RES_summary!M$19</f>
        <v>0.34484136927249537</v>
      </c>
      <c r="N148" s="178">
        <f>RES_hhdet_emih!N148/RES_summary!N$19</f>
        <v>0.29617399252213189</v>
      </c>
      <c r="O148" s="178">
        <f>RES_hhdet_emih!O148/RES_summary!O$19</f>
        <v>0.22272532619603397</v>
      </c>
      <c r="P148" s="178">
        <f>RES_hhdet_emih!P148/RES_summary!P$19</f>
        <v>0.11739593808833292</v>
      </c>
      <c r="Q148" s="178">
        <f>RES_hhdet_emih!Q148/RES_summary!Q$19</f>
        <v>7.3612038816083233E-2</v>
      </c>
    </row>
    <row r="149" spans="1:17" ht="12" customHeight="1" x14ac:dyDescent="0.25">
      <c r="A149" s="167" t="s">
        <v>144</v>
      </c>
      <c r="B149" s="183">
        <f>RES_hhdet_emih!B149/RES_summary!B$19</f>
        <v>8.8726438586062368</v>
      </c>
      <c r="C149" s="183">
        <f>RES_hhdet_emih!C149/RES_summary!C$19</f>
        <v>8.780551988023559</v>
      </c>
      <c r="D149" s="183">
        <f>RES_hhdet_emih!D149/RES_summary!D$19</f>
        <v>8.5867582637531985</v>
      </c>
      <c r="E149" s="183">
        <f>RES_hhdet_emih!E149/RES_summary!E$19</f>
        <v>8.4833403482985226</v>
      </c>
      <c r="F149" s="183">
        <f>RES_hhdet_emih!F149/RES_summary!F$19</f>
        <v>8.3674532753863904</v>
      </c>
      <c r="G149" s="183">
        <f>RES_hhdet_emih!G149/RES_summary!G$19</f>
        <v>8.2510758370198829</v>
      </c>
      <c r="H149" s="183">
        <f>RES_hhdet_emih!H149/RES_summary!H$19</f>
        <v>8.1389056555863455</v>
      </c>
      <c r="I149" s="183">
        <f>RES_hhdet_emih!I149/RES_summary!I$19</f>
        <v>8.0391632375726783</v>
      </c>
      <c r="J149" s="183">
        <f>RES_hhdet_emih!J149/RES_summary!J$19</f>
        <v>7.8795149121447636</v>
      </c>
      <c r="K149" s="183">
        <f>RES_hhdet_emih!K149/RES_summary!K$19</f>
        <v>7.7200403852256931</v>
      </c>
      <c r="L149" s="183">
        <f>RES_hhdet_emih!L149/RES_summary!L$19</f>
        <v>7.6275433237138248</v>
      </c>
      <c r="M149" s="183">
        <f>RES_hhdet_emih!M149/RES_summary!M$19</f>
        <v>7.5418421582572899</v>
      </c>
      <c r="N149" s="183">
        <f>RES_hhdet_emih!N149/RES_summary!N$19</f>
        <v>7.4692233087230493</v>
      </c>
      <c r="O149" s="183">
        <f>RES_hhdet_emih!O149/RES_summary!O$19</f>
        <v>7.3751481131364232</v>
      </c>
      <c r="P149" s="183">
        <f>RES_hhdet_emih!P149/RES_summary!P$19</f>
        <v>7.4147290196482452</v>
      </c>
      <c r="Q149" s="183">
        <f>RES_hhdet_emih!Q149/RES_summary!Q$19</f>
        <v>7.1899029752859844</v>
      </c>
    </row>
    <row r="150" spans="1:17" ht="12" customHeight="1" x14ac:dyDescent="0.25">
      <c r="A150" s="167" t="s">
        <v>143</v>
      </c>
      <c r="B150" s="183">
        <f>RES_hhdet_emih!B150/RES_summary!B$19</f>
        <v>6.6544828939545813</v>
      </c>
      <c r="C150" s="183">
        <f>RES_hhdet_emih!C150/RES_summary!C$19</f>
        <v>6.5854139910177718</v>
      </c>
      <c r="D150" s="183">
        <f>RES_hhdet_emih!D150/RES_summary!D$19</f>
        <v>6.4400686978149233</v>
      </c>
      <c r="E150" s="183">
        <f>RES_hhdet_emih!E150/RES_summary!E$19</f>
        <v>6.3625052612237596</v>
      </c>
      <c r="F150" s="183">
        <f>RES_hhdet_emih!F150/RES_summary!F$19</f>
        <v>6.2755899565398297</v>
      </c>
      <c r="G150" s="183">
        <f>RES_hhdet_emih!G150/RES_summary!G$19</f>
        <v>6.188306877764802</v>
      </c>
      <c r="H150" s="183">
        <f>RES_hhdet_emih!H150/RES_summary!H$19</f>
        <v>5.6565394306325008</v>
      </c>
      <c r="I150" s="183">
        <f>RES_hhdet_emih!I150/RES_summary!I$19</f>
        <v>5.0244770234829055</v>
      </c>
      <c r="J150" s="183">
        <f>RES_hhdet_emih!J150/RES_summary!J$19</f>
        <v>5.9096361841085683</v>
      </c>
      <c r="K150" s="183">
        <f>RES_hhdet_emih!K150/RES_summary!K$19</f>
        <v>5.7900302889192634</v>
      </c>
      <c r="L150" s="183">
        <f>RES_hhdet_emih!L150/RES_summary!L$19</f>
        <v>5.7206574927853957</v>
      </c>
      <c r="M150" s="183">
        <f>RES_hhdet_emih!M150/RES_summary!M$19</f>
        <v>5.6563816186930005</v>
      </c>
      <c r="N150" s="183">
        <f>RES_hhdet_emih!N150/RES_summary!N$19</f>
        <v>5.6019174815423129</v>
      </c>
      <c r="O150" s="183">
        <f>RES_hhdet_emih!O150/RES_summary!O$19</f>
        <v>5.5313610848523203</v>
      </c>
      <c r="P150" s="183">
        <f>RES_hhdet_emih!P150/RES_summary!P$19</f>
        <v>5.5610467647362016</v>
      </c>
      <c r="Q150" s="183">
        <f>RES_hhdet_emih!Q150/RES_summary!Q$19</f>
        <v>5.3924272314645112</v>
      </c>
    </row>
    <row r="151" spans="1:17" ht="12" customHeight="1" x14ac:dyDescent="0.25">
      <c r="A151" s="166" t="s">
        <v>57</v>
      </c>
      <c r="B151" s="182">
        <f>RES_hhdet_emih!B151/RES_summary!B$19</f>
        <v>6.6544828939545813</v>
      </c>
      <c r="C151" s="182">
        <f>RES_hhdet_emih!C151/RES_summary!C$19</f>
        <v>6.5854139910177718</v>
      </c>
      <c r="D151" s="182">
        <f>RES_hhdet_emih!D151/RES_summary!D$19</f>
        <v>6.4400686978149233</v>
      </c>
      <c r="E151" s="182">
        <f>RES_hhdet_emih!E151/RES_summary!E$19</f>
        <v>6.3625052612237596</v>
      </c>
      <c r="F151" s="182">
        <f>RES_hhdet_emih!F151/RES_summary!F$19</f>
        <v>6.2755899565398297</v>
      </c>
      <c r="G151" s="182">
        <f>RES_hhdet_emih!G151/RES_summary!G$19</f>
        <v>6.188306877764802</v>
      </c>
      <c r="H151" s="182">
        <f>RES_hhdet_emih!H151/RES_summary!H$19</f>
        <v>5.6565394306325008</v>
      </c>
      <c r="I151" s="182">
        <f>RES_hhdet_emih!I151/RES_summary!I$19</f>
        <v>5.0244770234829055</v>
      </c>
      <c r="J151" s="182">
        <f>RES_hhdet_emih!J151/RES_summary!J$19</f>
        <v>5.9096361841085683</v>
      </c>
      <c r="K151" s="182">
        <f>RES_hhdet_emih!K151/RES_summary!K$19</f>
        <v>5.7900302889192634</v>
      </c>
      <c r="L151" s="182">
        <f>RES_hhdet_emih!L151/RES_summary!L$19</f>
        <v>5.7206574927853957</v>
      </c>
      <c r="M151" s="182">
        <f>RES_hhdet_emih!M151/RES_summary!M$19</f>
        <v>5.6563816186930005</v>
      </c>
      <c r="N151" s="182">
        <f>RES_hhdet_emih!N151/RES_summary!N$19</f>
        <v>5.6019174815423129</v>
      </c>
      <c r="O151" s="182">
        <f>RES_hhdet_emih!O151/RES_summary!O$19</f>
        <v>5.5313610848523203</v>
      </c>
      <c r="P151" s="182">
        <f>RES_hhdet_emih!P151/RES_summary!P$19</f>
        <v>5.5610467647362016</v>
      </c>
      <c r="Q151" s="182">
        <f>RES_hhdet_emih!Q151/RES_summary!Q$19</f>
        <v>5.3924272314645112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0.29000741857612167</v>
      </c>
      <c r="C157" s="178">
        <f>RES_hhdet_emih!C157/RES_summary!C$19</f>
        <v>0.69606089268716109</v>
      </c>
      <c r="D157" s="178">
        <f>RES_hhdet_emih!D157/RES_summary!D$19</f>
        <v>0.53629487431113632</v>
      </c>
      <c r="E157" s="178">
        <f>RES_hhdet_emih!E157/RES_summary!E$19</f>
        <v>0.6335468524911142</v>
      </c>
      <c r="F157" s="178">
        <f>RES_hhdet_emih!F157/RES_summary!F$19</f>
        <v>0.57972725466360964</v>
      </c>
      <c r="G157" s="178">
        <f>RES_hhdet_emih!G157/RES_summary!G$19</f>
        <v>0.42575407517443803</v>
      </c>
      <c r="H157" s="178">
        <f>RES_hhdet_emih!H157/RES_summary!H$19</f>
        <v>0.46361476816272129</v>
      </c>
      <c r="I157" s="178">
        <f>RES_hhdet_emih!I157/RES_summary!I$19</f>
        <v>9.7489581084006099E-2</v>
      </c>
      <c r="J157" s="178">
        <f>RES_hhdet_emih!J157/RES_summary!J$19</f>
        <v>0.40732987742021476</v>
      </c>
      <c r="K157" s="178">
        <f>RES_hhdet_emih!K157/RES_summary!K$19</f>
        <v>0.27247898592509318</v>
      </c>
      <c r="L157" s="178">
        <f>RES_hhdet_emih!L157/RES_summary!L$19</f>
        <v>0.59023680445020021</v>
      </c>
      <c r="M157" s="178">
        <f>RES_hhdet_emih!M157/RES_summary!M$19</f>
        <v>0.35396974631901451</v>
      </c>
      <c r="N157" s="178">
        <f>RES_hhdet_emih!N157/RES_summary!N$19</f>
        <v>0.41156068377178512</v>
      </c>
      <c r="O157" s="178">
        <f>RES_hhdet_emih!O157/RES_summary!O$19</f>
        <v>0.45963607029293868</v>
      </c>
      <c r="P157" s="178">
        <f>RES_hhdet_emih!P157/RES_summary!P$19</f>
        <v>0.30701437773266382</v>
      </c>
      <c r="Q157" s="178">
        <f>RES_hhdet_emih!Q157/RES_summary!Q$19</f>
        <v>0.27611788201709081</v>
      </c>
    </row>
    <row r="158" spans="1:17" ht="12" customHeight="1" x14ac:dyDescent="0.25">
      <c r="A158" s="23" t="s">
        <v>57</v>
      </c>
      <c r="B158" s="177">
        <f>RES_hhdet_emih!B158/RES_summary!B$19</f>
        <v>2.1735460417417256</v>
      </c>
      <c r="C158" s="177">
        <f>RES_hhdet_emih!C158/RES_summary!C$19</f>
        <v>2.070352272948718</v>
      </c>
      <c r="D158" s="177">
        <f>RES_hhdet_emih!D158/RES_summary!D$19</f>
        <v>2.1312057122574344</v>
      </c>
      <c r="E158" s="177">
        <f>RES_hhdet_emih!E158/RES_summary!E$19</f>
        <v>2.078429183543868</v>
      </c>
      <c r="F158" s="177">
        <f>RES_hhdet_emih!F158/RES_summary!F$19</f>
        <v>2.0800356977460477</v>
      </c>
      <c r="G158" s="177">
        <f>RES_hhdet_emih!G158/RES_summary!G$19</f>
        <v>2.0969643475641195</v>
      </c>
      <c r="H158" s="177">
        <f>RES_hhdet_emih!H158/RES_summary!H$19</f>
        <v>2.080358938039236</v>
      </c>
      <c r="I158" s="177">
        <f>RES_hhdet_emih!I158/RES_summary!I$19</f>
        <v>2.1257159383579625</v>
      </c>
      <c r="J158" s="177">
        <f>RES_hhdet_emih!J158/RES_summary!J$19</f>
        <v>2.0885162317866479</v>
      </c>
      <c r="K158" s="177">
        <f>RES_hhdet_emih!K158/RES_summary!K$19</f>
        <v>2.1071433001309203</v>
      </c>
      <c r="L158" s="177">
        <f>RES_hhdet_emih!L158/RES_summary!L$19</f>
        <v>2.0377072131034035</v>
      </c>
      <c r="M158" s="177">
        <f>RES_hhdet_emih!M158/RES_summary!M$19</f>
        <v>2.0649621526320181</v>
      </c>
      <c r="N158" s="177">
        <f>RES_hhdet_emih!N158/RES_summary!N$19</f>
        <v>2.143774090766926</v>
      </c>
      <c r="O158" s="177">
        <f>RES_hhdet_emih!O158/RES_summary!O$19</f>
        <v>2.1246918856124846</v>
      </c>
      <c r="P158" s="177">
        <f>RES_hhdet_emih!P158/RES_summary!P$19</f>
        <v>2.1735012711727415</v>
      </c>
      <c r="Q158" s="177">
        <f>RES_hhdet_emih!Q158/RES_summary!Q$19</f>
        <v>2.1822790393693143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1.933021128367874</v>
      </c>
      <c r="C161" s="184">
        <f>RES_hhdet_emih!C161/RES_summary!C$19</f>
        <v>2.3112985730229969</v>
      </c>
      <c r="D161" s="184">
        <f>RES_hhdet_emih!D161/RES_summary!D$19</f>
        <v>2.0756741110208128</v>
      </c>
      <c r="E161" s="184">
        <f>RES_hhdet_emih!E161/RES_summary!E$19</f>
        <v>2.2302944406019338</v>
      </c>
      <c r="F161" s="184">
        <f>RES_hhdet_emih!F161/RES_summary!F$19</f>
        <v>2.1539895453071956</v>
      </c>
      <c r="G161" s="184">
        <f>RES_hhdet_emih!G161/RES_summary!G$19</f>
        <v>2.0114207457749771</v>
      </c>
      <c r="H161" s="184">
        <f>RES_hhdet_emih!H161/RES_summary!H$19</f>
        <v>2.149187795125139</v>
      </c>
      <c r="I161" s="184">
        <f>RES_hhdet_emih!I161/RES_summary!I$19</f>
        <v>1.7593850341924266</v>
      </c>
      <c r="J161" s="184">
        <f>RES_hhdet_emih!J161/RES_summary!J$19</f>
        <v>2.1547657520334598</v>
      </c>
      <c r="K161" s="184">
        <f>RES_hhdet_emih!K161/RES_summary!K$19</f>
        <v>2.2242543780795438</v>
      </c>
      <c r="L161" s="184">
        <f>RES_hhdet_emih!L161/RES_summary!L$19</f>
        <v>2.6715011343674639</v>
      </c>
      <c r="M161" s="184">
        <f>RES_hhdet_emih!M161/RES_summary!M$19</f>
        <v>1.9182372514835853</v>
      </c>
      <c r="N161" s="184">
        <f>RES_hhdet_emih!N161/RES_summary!N$19</f>
        <v>1.9661643271886391</v>
      </c>
      <c r="O161" s="184">
        <f>RES_hhdet_emih!O161/RES_summary!O$19</f>
        <v>1.8895869540058308</v>
      </c>
      <c r="P161" s="184">
        <f>RES_hhdet_emih!P161/RES_summary!P$19</f>
        <v>1.4062123374113391</v>
      </c>
      <c r="Q161" s="184">
        <f>RES_hhdet_emih!Q161/RES_summary!Q$19</f>
        <v>1.173709325018522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1.6430051366169871</v>
      </c>
      <c r="C166" s="178">
        <f>RES_hhdet_emih!C166/RES_summary!C$19</f>
        <v>1.6115799562541226</v>
      </c>
      <c r="D166" s="178">
        <f>RES_hhdet_emih!D166/RES_summary!D$19</f>
        <v>1.5409776217264251</v>
      </c>
      <c r="E166" s="178">
        <f>RES_hhdet_emih!E166/RES_summary!E$19</f>
        <v>1.5953252777174327</v>
      </c>
      <c r="F166" s="178">
        <f>RES_hhdet_emih!F166/RES_summary!F$19</f>
        <v>1.5734584560431994</v>
      </c>
      <c r="G166" s="178">
        <f>RES_hhdet_emih!G166/RES_summary!G$19</f>
        <v>1.5846141885715699</v>
      </c>
      <c r="H166" s="178">
        <f>RES_hhdet_emih!H166/RES_summary!H$19</f>
        <v>1.6836643452173889</v>
      </c>
      <c r="I166" s="178">
        <f>RES_hhdet_emih!I166/RES_summary!I$19</f>
        <v>1.6612757416773536</v>
      </c>
      <c r="J166" s="178">
        <f>RES_hhdet_emih!J166/RES_summary!J$19</f>
        <v>1.7467733607118165</v>
      </c>
      <c r="K166" s="178">
        <f>RES_hhdet_emih!K166/RES_summary!K$19</f>
        <v>1.9517731885102585</v>
      </c>
      <c r="L166" s="178">
        <f>RES_hhdet_emih!L166/RES_summary!L$19</f>
        <v>2.0811124527174552</v>
      </c>
      <c r="M166" s="178">
        <f>RES_hhdet_emih!M166/RES_summary!M$19</f>
        <v>1.5648188879472995</v>
      </c>
      <c r="N166" s="178">
        <f>RES_hhdet_emih!N166/RES_summary!N$19</f>
        <v>1.5545713130752645</v>
      </c>
      <c r="O166" s="178">
        <f>RES_hhdet_emih!O166/RES_summary!O$19</f>
        <v>1.4289240595078747</v>
      </c>
      <c r="P166" s="178">
        <f>RES_hhdet_emih!P166/RES_summary!P$19</f>
        <v>1.0989096952791984</v>
      </c>
      <c r="Q166" s="178">
        <f>RES_hhdet_emih!Q166/RES_summary!Q$19</f>
        <v>0.89679065002382008</v>
      </c>
    </row>
    <row r="167" spans="1:17" ht="12" customHeight="1" x14ac:dyDescent="0.25">
      <c r="A167" s="167" t="s">
        <v>144</v>
      </c>
      <c r="B167" s="183">
        <f>RES_hhdet_emih!B167/RES_summary!B$19</f>
        <v>8.8726438586062333</v>
      </c>
      <c r="C167" s="183">
        <f>RES_hhdet_emih!C167/RES_summary!C$19</f>
        <v>8.780551988023559</v>
      </c>
      <c r="D167" s="183">
        <f>RES_hhdet_emih!D167/RES_summary!D$19</f>
        <v>8.5867582637531967</v>
      </c>
      <c r="E167" s="183">
        <f>RES_hhdet_emih!E167/RES_summary!E$19</f>
        <v>8.4833403482985208</v>
      </c>
      <c r="F167" s="183">
        <f>RES_hhdet_emih!F167/RES_summary!F$19</f>
        <v>8.3674532753863922</v>
      </c>
      <c r="G167" s="183">
        <f>RES_hhdet_emih!G167/RES_summary!G$19</f>
        <v>8.2510758370198847</v>
      </c>
      <c r="H167" s="183">
        <f>RES_hhdet_emih!H167/RES_summary!H$19</f>
        <v>8.1389056555863455</v>
      </c>
      <c r="I167" s="183">
        <f>RES_hhdet_emih!I167/RES_summary!I$19</f>
        <v>8.0391632375726747</v>
      </c>
      <c r="J167" s="183">
        <f>RES_hhdet_emih!J167/RES_summary!J$19</f>
        <v>7.8795149121447574</v>
      </c>
      <c r="K167" s="183">
        <f>RES_hhdet_emih!K167/RES_summary!K$19</f>
        <v>7.7200403852256976</v>
      </c>
      <c r="L167" s="183">
        <f>RES_hhdet_emih!L167/RES_summary!L$19</f>
        <v>7.6275433237138239</v>
      </c>
      <c r="M167" s="183">
        <f>RES_hhdet_emih!M167/RES_summary!M$19</f>
        <v>7.5418421582572899</v>
      </c>
      <c r="N167" s="183">
        <f>RES_hhdet_emih!N167/RES_summary!N$19</f>
        <v>7.4692233087230493</v>
      </c>
      <c r="O167" s="183">
        <f>RES_hhdet_emih!O167/RES_summary!O$19</f>
        <v>7.3751481131364152</v>
      </c>
      <c r="P167" s="183">
        <f>RES_hhdet_emih!P167/RES_summary!P$19</f>
        <v>7.4147290196482425</v>
      </c>
      <c r="Q167" s="183">
        <f>RES_hhdet_emih!Q167/RES_summary!Q$19</f>
        <v>7.1899029752859871</v>
      </c>
    </row>
    <row r="168" spans="1:17" ht="12" customHeight="1" x14ac:dyDescent="0.25">
      <c r="A168" s="167" t="s">
        <v>143</v>
      </c>
      <c r="B168" s="183">
        <f>RES_hhdet_emih!B168/RES_summary!B$19</f>
        <v>6.6544828939545813</v>
      </c>
      <c r="C168" s="183">
        <f>RES_hhdet_emih!C168/RES_summary!C$19</f>
        <v>6.5854139910177656</v>
      </c>
      <c r="D168" s="183">
        <f>RES_hhdet_emih!D168/RES_summary!D$19</f>
        <v>6.4400686978149153</v>
      </c>
      <c r="E168" s="183">
        <f>RES_hhdet_emih!E168/RES_summary!E$19</f>
        <v>6.3625052612237631</v>
      </c>
      <c r="F168" s="183">
        <f>RES_hhdet_emih!F168/RES_summary!F$19</f>
        <v>6.275589956539827</v>
      </c>
      <c r="G168" s="183">
        <f>RES_hhdet_emih!G168/RES_summary!G$19</f>
        <v>6.1883068777648091</v>
      </c>
      <c r="H168" s="183">
        <f>RES_hhdet_emih!H168/RES_summary!H$19</f>
        <v>5.6565394306324999</v>
      </c>
      <c r="I168" s="183">
        <f>RES_hhdet_emih!I168/RES_summary!I$19</f>
        <v>5.0244770234829046</v>
      </c>
      <c r="J168" s="183">
        <f>RES_hhdet_emih!J168/RES_summary!J$19</f>
        <v>5.9096361841085638</v>
      </c>
      <c r="K168" s="183">
        <f>RES_hhdet_emih!K168/RES_summary!K$19</f>
        <v>5.7900302889192661</v>
      </c>
      <c r="L168" s="183">
        <f>RES_hhdet_emih!L168/RES_summary!L$19</f>
        <v>5.7206574927853957</v>
      </c>
      <c r="M168" s="183">
        <f>RES_hhdet_emih!M168/RES_summary!M$19</f>
        <v>5.6563816186929978</v>
      </c>
      <c r="N168" s="183">
        <f>RES_hhdet_emih!N168/RES_summary!N$19</f>
        <v>5.6019174815423156</v>
      </c>
      <c r="O168" s="183">
        <f>RES_hhdet_emih!O168/RES_summary!O$19</f>
        <v>5.5313610848523194</v>
      </c>
      <c r="P168" s="183">
        <f>RES_hhdet_emih!P168/RES_summary!P$19</f>
        <v>5.561046764736199</v>
      </c>
      <c r="Q168" s="183">
        <f>RES_hhdet_emih!Q168/RES_summary!Q$19</f>
        <v>5.3924272314645103</v>
      </c>
    </row>
    <row r="169" spans="1:17" ht="12" customHeight="1" x14ac:dyDescent="0.25">
      <c r="A169" s="166" t="s">
        <v>57</v>
      </c>
      <c r="B169" s="182">
        <f>RES_hhdet_emih!B169/RES_summary!B$19</f>
        <v>6.6544828939545813</v>
      </c>
      <c r="C169" s="182">
        <f>RES_hhdet_emih!C169/RES_summary!C$19</f>
        <v>6.5854139910177656</v>
      </c>
      <c r="D169" s="182">
        <f>RES_hhdet_emih!D169/RES_summary!D$19</f>
        <v>6.4400686978149153</v>
      </c>
      <c r="E169" s="182">
        <f>RES_hhdet_emih!E169/RES_summary!E$19</f>
        <v>6.3625052612237631</v>
      </c>
      <c r="F169" s="182">
        <f>RES_hhdet_emih!F169/RES_summary!F$19</f>
        <v>6.275589956539827</v>
      </c>
      <c r="G169" s="182">
        <f>RES_hhdet_emih!G169/RES_summary!G$19</f>
        <v>6.1883068777648091</v>
      </c>
      <c r="H169" s="182">
        <f>RES_hhdet_emih!H169/RES_summary!H$19</f>
        <v>5.6565394306324999</v>
      </c>
      <c r="I169" s="182">
        <f>RES_hhdet_emih!I169/RES_summary!I$19</f>
        <v>5.0244770234829046</v>
      </c>
      <c r="J169" s="182">
        <f>RES_hhdet_emih!J169/RES_summary!J$19</f>
        <v>5.9096361841085638</v>
      </c>
      <c r="K169" s="182">
        <f>RES_hhdet_emih!K169/RES_summary!K$19</f>
        <v>5.7900302889192661</v>
      </c>
      <c r="L169" s="182">
        <f>RES_hhdet_emih!L169/RES_summary!L$19</f>
        <v>5.7206574927853957</v>
      </c>
      <c r="M169" s="182">
        <f>RES_hhdet_emih!M169/RES_summary!M$19</f>
        <v>5.6563816186929978</v>
      </c>
      <c r="N169" s="182">
        <f>RES_hhdet_emih!N169/RES_summary!N$19</f>
        <v>5.6019174815423156</v>
      </c>
      <c r="O169" s="182">
        <f>RES_hhdet_emih!O169/RES_summary!O$19</f>
        <v>5.5313610848523194</v>
      </c>
      <c r="P169" s="182">
        <f>RES_hhdet_emih!P169/RES_summary!P$19</f>
        <v>5.561046764736199</v>
      </c>
      <c r="Q169" s="182">
        <f>RES_hhdet_emih!Q169/RES_summary!Q$19</f>
        <v>5.3924272314645103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0.29001599175088677</v>
      </c>
      <c r="C175" s="178">
        <f>RES_hhdet_emih!C175/RES_summary!C$19</f>
        <v>0.69971861676887392</v>
      </c>
      <c r="D175" s="178">
        <f>RES_hhdet_emih!D175/RES_summary!D$19</f>
        <v>0.53469648929438807</v>
      </c>
      <c r="E175" s="178">
        <f>RES_hhdet_emih!E175/RES_summary!E$19</f>
        <v>0.63496916288450123</v>
      </c>
      <c r="F175" s="178">
        <f>RES_hhdet_emih!F175/RES_summary!F$19</f>
        <v>0.58053108926399599</v>
      </c>
      <c r="G175" s="178">
        <f>RES_hhdet_emih!G175/RES_summary!G$19</f>
        <v>0.4268065572034071</v>
      </c>
      <c r="H175" s="178">
        <f>RES_hhdet_emih!H175/RES_summary!H$19</f>
        <v>0.46552344990774985</v>
      </c>
      <c r="I175" s="178">
        <f>RES_hhdet_emih!I175/RES_summary!I$19</f>
        <v>9.8109292515073165E-2</v>
      </c>
      <c r="J175" s="178">
        <f>RES_hhdet_emih!J175/RES_summary!J$19</f>
        <v>0.40799239132164328</v>
      </c>
      <c r="K175" s="178">
        <f>RES_hhdet_emih!K175/RES_summary!K$19</f>
        <v>0.27248118956928574</v>
      </c>
      <c r="L175" s="178">
        <f>RES_hhdet_emih!L175/RES_summary!L$19</f>
        <v>0.5903886816500088</v>
      </c>
      <c r="M175" s="178">
        <f>RES_hhdet_emih!M175/RES_summary!M$19</f>
        <v>0.35341836353628575</v>
      </c>
      <c r="N175" s="178">
        <f>RES_hhdet_emih!N175/RES_summary!N$19</f>
        <v>0.41159301411337429</v>
      </c>
      <c r="O175" s="178">
        <f>RES_hhdet_emih!O175/RES_summary!O$19</f>
        <v>0.46066289449795594</v>
      </c>
      <c r="P175" s="178">
        <f>RES_hhdet_emih!P175/RES_summary!P$19</f>
        <v>0.30730264213214081</v>
      </c>
      <c r="Q175" s="178">
        <f>RES_hhdet_emih!Q175/RES_summary!Q$19</f>
        <v>0.2769186749947018</v>
      </c>
    </row>
    <row r="176" spans="1:17" ht="12" customHeight="1" x14ac:dyDescent="0.25">
      <c r="A176" s="23" t="s">
        <v>57</v>
      </c>
      <c r="B176" s="177">
        <f>RES_hhdet_emih!B176/RES_summary!B$19</f>
        <v>2.1735460417417265</v>
      </c>
      <c r="C176" s="177">
        <f>RES_hhdet_emih!C176/RES_summary!C$19</f>
        <v>2.0812378629036239</v>
      </c>
      <c r="D176" s="177">
        <f>RES_hhdet_emih!D176/RES_summary!D$19</f>
        <v>2.1248695525765799</v>
      </c>
      <c r="E176" s="177">
        <f>RES_hhdet_emih!E176/RES_summary!E$19</f>
        <v>2.0831173458516372</v>
      </c>
      <c r="F176" s="177">
        <f>RES_hhdet_emih!F176/RES_summary!F$19</f>
        <v>2.0829478056710053</v>
      </c>
      <c r="G176" s="177">
        <f>RES_hhdet_emih!G176/RES_summary!G$19</f>
        <v>2.1021686140067377</v>
      </c>
      <c r="H176" s="177">
        <f>RES_hhdet_emih!H176/RES_summary!H$19</f>
        <v>2.0889140351630253</v>
      </c>
      <c r="I176" s="177">
        <f>RES_hhdet_emih!I176/RES_summary!I$19</f>
        <v>2.1393707180756278</v>
      </c>
      <c r="J176" s="177">
        <f>RES_hhdet_emih!J176/RES_summary!J$19</f>
        <v>2.0919067131227047</v>
      </c>
      <c r="K176" s="177">
        <f>RES_hhdet_emih!K176/RES_summary!K$19</f>
        <v>2.1071433001309181</v>
      </c>
      <c r="L176" s="177">
        <f>RES_hhdet_emih!L176/RES_summary!L$19</f>
        <v>2.038244095833432</v>
      </c>
      <c r="M176" s="177">
        <f>RES_hhdet_emih!M176/RES_summary!M$19</f>
        <v>2.0617544986446457</v>
      </c>
      <c r="N176" s="177">
        <f>RES_hhdet_emih!N176/RES_summary!N$19</f>
        <v>2.1439438483851703</v>
      </c>
      <c r="O176" s="177">
        <f>RES_hhdet_emih!O176/RES_summary!O$19</f>
        <v>2.1294521146676102</v>
      </c>
      <c r="P176" s="177">
        <f>RES_hhdet_emih!P176/RES_summary!P$19</f>
        <v>2.175548969258899</v>
      </c>
      <c r="Q176" s="177">
        <f>RES_hhdet_emih!Q176/RES_summary!Q$19</f>
        <v>2.188611959674307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30.258527685819068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26.210697190071514</v>
      </c>
      <c r="I3" s="168">
        <f t="shared" ref="I3" si="6">SUM(I4,I7,I9,I19)</f>
        <v>65.469046444879794</v>
      </c>
      <c r="J3" s="168">
        <f t="shared" ref="J3" si="7">SUM(J4,J7,J9,J19)</f>
        <v>59.620037993941956</v>
      </c>
      <c r="K3" s="168">
        <f t="shared" ref="K3" si="8">SUM(K4,K7,K9,K19)</f>
        <v>49.253075093329159</v>
      </c>
      <c r="L3" s="168">
        <f t="shared" ref="L3" si="9">SUM(L4,L7,L9,L19)</f>
        <v>51.966114133542675</v>
      </c>
      <c r="M3" s="168">
        <f t="shared" ref="M3" si="10">SUM(M4,M7,M9,M19)</f>
        <v>99.167548484215416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</v>
      </c>
      <c r="D4" s="157">
        <f t="shared" ref="D4:Q4" si="16">SUM(D5:D6)</f>
        <v>25.011341196194092</v>
      </c>
      <c r="E4" s="157">
        <f t="shared" si="16"/>
        <v>0</v>
      </c>
      <c r="F4" s="157">
        <f t="shared" si="16"/>
        <v>0</v>
      </c>
      <c r="G4" s="157">
        <f t="shared" si="16"/>
        <v>0</v>
      </c>
      <c r="H4" s="157">
        <f t="shared" si="16"/>
        <v>21.604170383536623</v>
      </c>
      <c r="I4" s="157">
        <f t="shared" si="16"/>
        <v>53.436438263723701</v>
      </c>
      <c r="J4" s="157">
        <f t="shared" si="16"/>
        <v>49.022631797110591</v>
      </c>
      <c r="K4" s="157">
        <f t="shared" si="16"/>
        <v>40.336096393310285</v>
      </c>
      <c r="L4" s="157">
        <f t="shared" si="16"/>
        <v>43.514140445148563</v>
      </c>
      <c r="M4" s="157">
        <f t="shared" si="16"/>
        <v>78.251630942127221</v>
      </c>
      <c r="N4" s="157">
        <f t="shared" si="16"/>
        <v>0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24.915679643314984</v>
      </c>
      <c r="E5" s="156">
        <v>0</v>
      </c>
      <c r="F5" s="156">
        <v>0</v>
      </c>
      <c r="G5" s="156">
        <v>0</v>
      </c>
      <c r="H5" s="156">
        <v>21.471752407016783</v>
      </c>
      <c r="I5" s="156">
        <v>53.085494409390954</v>
      </c>
      <c r="J5" s="156">
        <v>48.77636475229432</v>
      </c>
      <c r="K5" s="156">
        <v>40.098893023826676</v>
      </c>
      <c r="L5" s="156">
        <v>43.348330932781366</v>
      </c>
      <c r="M5" s="156">
        <v>77.751578279663832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9.5661552879107797E-2</v>
      </c>
      <c r="E6" s="156">
        <v>0</v>
      </c>
      <c r="F6" s="156">
        <v>0</v>
      </c>
      <c r="G6" s="156">
        <v>0</v>
      </c>
      <c r="H6" s="156">
        <v>0.13241797651983894</v>
      </c>
      <c r="I6" s="156">
        <v>0.35094385433274422</v>
      </c>
      <c r="J6" s="156">
        <v>0.24626704481627057</v>
      </c>
      <c r="K6" s="156">
        <v>0.23720336948360732</v>
      </c>
      <c r="L6" s="156">
        <v>0.16580951236719477</v>
      </c>
      <c r="M6" s="156">
        <v>0.50005266246338909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1.8638834165149824E-2</v>
      </c>
      <c r="E7" s="157">
        <f t="shared" si="17"/>
        <v>0</v>
      </c>
      <c r="F7" s="157">
        <f t="shared" si="17"/>
        <v>0</v>
      </c>
      <c r="G7" s="157">
        <f t="shared" si="17"/>
        <v>0</v>
      </c>
      <c r="H7" s="157">
        <f t="shared" si="17"/>
        <v>1.4508362344875333E-2</v>
      </c>
      <c r="I7" s="157">
        <f t="shared" si="17"/>
        <v>2.3248707369740003E-2</v>
      </c>
      <c r="J7" s="157">
        <f t="shared" si="17"/>
        <v>2.6747796801325437E-2</v>
      </c>
      <c r="K7" s="157">
        <f t="shared" si="17"/>
        <v>2.5726004481053995E-2</v>
      </c>
      <c r="L7" s="157">
        <f t="shared" si="17"/>
        <v>4.1259274417190031E-2</v>
      </c>
      <c r="M7" s="157">
        <f t="shared" si="17"/>
        <v>5.2589972681878094E-2</v>
      </c>
      <c r="N7" s="157">
        <f t="shared" si="17"/>
        <v>0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1.8638834165149824E-2</v>
      </c>
      <c r="E8" s="156">
        <v>0</v>
      </c>
      <c r="F8" s="156">
        <v>0</v>
      </c>
      <c r="G8" s="156">
        <v>0</v>
      </c>
      <c r="H8" s="156">
        <v>1.4508362344875333E-2</v>
      </c>
      <c r="I8" s="156">
        <v>2.3248707369740003E-2</v>
      </c>
      <c r="J8" s="156">
        <v>2.6747796801325437E-2</v>
      </c>
      <c r="K8" s="156">
        <v>2.5726004481053995E-2</v>
      </c>
      <c r="L8" s="156">
        <v>4.1259274417190031E-2</v>
      </c>
      <c r="M8" s="156">
        <v>5.2589972681878094E-2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</v>
      </c>
      <c r="D9" s="157">
        <f t="shared" ref="D9" si="19">SUM(D10:D12,D15:D16)</f>
        <v>4.5492480251786249</v>
      </c>
      <c r="E9" s="157">
        <f t="shared" ref="E9" si="20">SUM(E10:E12,E15:E16)</f>
        <v>0</v>
      </c>
      <c r="F9" s="157">
        <f t="shared" ref="F9" si="21">SUM(F10:F12,F15:F16)</f>
        <v>0</v>
      </c>
      <c r="G9" s="157">
        <f t="shared" ref="G9" si="22">SUM(G10:G12,G15:G16)</f>
        <v>0</v>
      </c>
      <c r="H9" s="157">
        <f t="shared" ref="H9" si="23">SUM(H10:H12,H15:H16)</f>
        <v>3.9470895753636843</v>
      </c>
      <c r="I9" s="157">
        <f t="shared" ref="I9" si="24">SUM(I10:I12,I15:I16)</f>
        <v>10.265736475706195</v>
      </c>
      <c r="J9" s="157">
        <f t="shared" ref="J9" si="25">SUM(J10:J12,J15:J16)</f>
        <v>9.0895180149888652</v>
      </c>
      <c r="K9" s="157">
        <f t="shared" ref="K9" si="26">SUM(K10:K12,K15:K16)</f>
        <v>7.5733394769297533</v>
      </c>
      <c r="L9" s="157">
        <f t="shared" ref="L9" si="27">SUM(L10:L12,L15:L16)</f>
        <v>7.1558016815224983</v>
      </c>
      <c r="M9" s="157">
        <f t="shared" ref="M9" si="28">SUM(M10:M12,M15:M16)</f>
        <v>17.861699846790426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1.8041397888576067</v>
      </c>
      <c r="E10" s="132">
        <v>0</v>
      </c>
      <c r="F10" s="132">
        <v>0</v>
      </c>
      <c r="G10" s="132">
        <v>0</v>
      </c>
      <c r="H10" s="132">
        <v>1.1487078860619471</v>
      </c>
      <c r="I10" s="132">
        <v>3.5141634819281795</v>
      </c>
      <c r="J10" s="132">
        <v>3.9820330590235145</v>
      </c>
      <c r="K10" s="132">
        <v>2.4380257341003806</v>
      </c>
      <c r="L10" s="132">
        <v>1.8396894599547073</v>
      </c>
      <c r="M10" s="132">
        <v>8.3119398224018664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2.3938856422394714</v>
      </c>
      <c r="E15" s="162">
        <v>0</v>
      </c>
      <c r="F15" s="162">
        <v>0</v>
      </c>
      <c r="G15" s="162">
        <v>0</v>
      </c>
      <c r="H15" s="162">
        <v>2.7254603014013936</v>
      </c>
      <c r="I15" s="162">
        <v>6.4492632643452694</v>
      </c>
      <c r="J15" s="162">
        <v>4.9682644863479819</v>
      </c>
      <c r="K15" s="162">
        <v>4.8143966829186615</v>
      </c>
      <c r="L15" s="162">
        <v>4.8544054402363654</v>
      </c>
      <c r="M15" s="162">
        <v>8.7533953446125867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0.35122259408154677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7.2921387900343498E-2</v>
      </c>
      <c r="I16" s="160">
        <f t="shared" ref="I16" si="54">SUM(I17:I18)</f>
        <v>0.30230972943274714</v>
      </c>
      <c r="J16" s="160">
        <f t="shared" ref="J16" si="55">SUM(J17:J18)</f>
        <v>0.13922046961736814</v>
      </c>
      <c r="K16" s="160">
        <f t="shared" ref="K16" si="56">SUM(K17:K18)</f>
        <v>0.32091705991071101</v>
      </c>
      <c r="L16" s="160">
        <f t="shared" ref="L16" si="57">SUM(L17:L18)</f>
        <v>0.46170678133142545</v>
      </c>
      <c r="M16" s="160">
        <f t="shared" ref="M16" si="58">SUM(M17:M18)</f>
        <v>0.79636467977597269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0.28822437211628765</v>
      </c>
      <c r="E17" s="156">
        <v>0</v>
      </c>
      <c r="F17" s="156">
        <v>0</v>
      </c>
      <c r="G17" s="156">
        <v>0</v>
      </c>
      <c r="H17" s="156">
        <v>5.7020099995933576E-2</v>
      </c>
      <c r="I17" s="156">
        <v>0.21758909096854606</v>
      </c>
      <c r="J17" s="156">
        <v>0.11396604859445296</v>
      </c>
      <c r="K17" s="156">
        <v>0.26307319641356003</v>
      </c>
      <c r="L17" s="156">
        <v>0.37569130171253096</v>
      </c>
      <c r="M17" s="156">
        <v>0.65444609178390678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6.2998221965259144E-2</v>
      </c>
      <c r="E18" s="156">
        <v>0</v>
      </c>
      <c r="F18" s="156">
        <v>0</v>
      </c>
      <c r="G18" s="156">
        <v>0</v>
      </c>
      <c r="H18" s="156">
        <v>1.5901287904409915E-2</v>
      </c>
      <c r="I18" s="156">
        <v>8.4720638464201067E-2</v>
      </c>
      <c r="J18" s="156">
        <v>2.5254421022915172E-2</v>
      </c>
      <c r="K18" s="156">
        <v>5.7843863497150975E-2</v>
      </c>
      <c r="L18" s="156">
        <v>8.6015479618894511E-2</v>
      </c>
      <c r="M18" s="156">
        <v>0.14191858799206591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0</v>
      </c>
      <c r="D19" s="157">
        <f t="shared" ref="D19" si="64">SUM(D20:D22)</f>
        <v>0.67929963028120433</v>
      </c>
      <c r="E19" s="157">
        <f t="shared" ref="E19" si="65">SUM(E20:E22)</f>
        <v>0</v>
      </c>
      <c r="F19" s="157">
        <f t="shared" ref="F19" si="66">SUM(F20:F22)</f>
        <v>0</v>
      </c>
      <c r="G19" s="157">
        <f t="shared" ref="G19" si="67">SUM(G20:G22)</f>
        <v>0</v>
      </c>
      <c r="H19" s="157">
        <f t="shared" ref="H19" si="68">SUM(H20:H22)</f>
        <v>0.64492886882633138</v>
      </c>
      <c r="I19" s="157">
        <f t="shared" ref="I19" si="69">SUM(I20:I22)</f>
        <v>1.7436229980801528</v>
      </c>
      <c r="J19" s="157">
        <f t="shared" ref="J19" si="70">SUM(J20:J22)</f>
        <v>1.481140385041178</v>
      </c>
      <c r="K19" s="157">
        <f t="shared" ref="K19" si="71">SUM(K20:K22)</f>
        <v>1.3179132186080713</v>
      </c>
      <c r="L19" s="157">
        <f t="shared" ref="L19" si="72">SUM(L20:L22)</f>
        <v>1.2549127324544243</v>
      </c>
      <c r="M19" s="157">
        <f t="shared" ref="M19" si="73">SUM(M20:M22)</f>
        <v>3.0016277226158903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0.67929963028120433</v>
      </c>
      <c r="E22" s="57">
        <v>0</v>
      </c>
      <c r="F22" s="57">
        <v>0</v>
      </c>
      <c r="G22" s="57">
        <v>0</v>
      </c>
      <c r="H22" s="57">
        <v>0.64492886882633138</v>
      </c>
      <c r="I22" s="57">
        <v>1.7436229980801528</v>
      </c>
      <c r="J22" s="57">
        <v>1.481140385041178</v>
      </c>
      <c r="K22" s="57">
        <v>1.3179132186080713</v>
      </c>
      <c r="L22" s="57">
        <v>1.2549127324544243</v>
      </c>
      <c r="M22" s="57">
        <v>3.0016277226158903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2.7825641426662617</v>
      </c>
      <c r="D24" s="168">
        <f t="shared" ref="D24" si="79">SUM(D25,D28,D30,D39)</f>
        <v>2.8838555721812797</v>
      </c>
      <c r="E24" s="168">
        <f t="shared" ref="E24" si="80">SUM(E25,E28,E30,E39)</f>
        <v>2.9543281988520125</v>
      </c>
      <c r="F24" s="168">
        <f t="shared" ref="F24" si="81">SUM(F25,F28,F30,F39)</f>
        <v>3.119146169461898</v>
      </c>
      <c r="G24" s="168">
        <f t="shared" ref="G24" si="82">SUM(G25,G28,G30,G39)</f>
        <v>3.1745804605905432</v>
      </c>
      <c r="H24" s="168">
        <f t="shared" ref="H24" si="83">SUM(H25,H28,H30,H39)</f>
        <v>3.0007322298532904</v>
      </c>
      <c r="I24" s="168">
        <f t="shared" ref="I24" si="84">SUM(I25,I28,I30,I39)</f>
        <v>2.7075547979025103</v>
      </c>
      <c r="J24" s="168">
        <f t="shared" ref="J24" si="85">SUM(J25,J28,J30,J39)</f>
        <v>4.1167305542809451</v>
      </c>
      <c r="K24" s="168">
        <f t="shared" ref="K24" si="86">SUM(K25,K28,K30,K39)</f>
        <v>0</v>
      </c>
      <c r="L24" s="168">
        <f t="shared" ref="L24" si="87">SUM(L25,L28,L30,L39)</f>
        <v>2.5138253797122951</v>
      </c>
      <c r="M24" s="168">
        <f t="shared" ref="M24" si="88">SUM(M25,M28,M30,M39)</f>
        <v>1.9988705884698883</v>
      </c>
      <c r="N24" s="168">
        <f t="shared" ref="N24" si="89">SUM(N25,N28,N30,N39)</f>
        <v>0</v>
      </c>
      <c r="O24" s="168">
        <f t="shared" ref="O24" si="90">SUM(O25,O28,O30,O39)</f>
        <v>2.2659518757404986</v>
      </c>
      <c r="P24" s="168">
        <f t="shared" ref="P24" si="91">SUM(P25,P28,P30,P39)</f>
        <v>0.98613934653590318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2.1505431976788199</v>
      </c>
      <c r="D25" s="157">
        <f t="shared" si="93"/>
        <v>2.2679428612396122</v>
      </c>
      <c r="E25" s="157">
        <f t="shared" si="93"/>
        <v>2.2965229751561278</v>
      </c>
      <c r="F25" s="157">
        <f t="shared" si="93"/>
        <v>2.4894085257128644</v>
      </c>
      <c r="G25" s="157">
        <f t="shared" si="93"/>
        <v>2.5065555712670022</v>
      </c>
      <c r="H25" s="157">
        <f t="shared" si="93"/>
        <v>2.3161618469379071</v>
      </c>
      <c r="I25" s="157">
        <f t="shared" si="93"/>
        <v>2.1076804734074606</v>
      </c>
      <c r="J25" s="157">
        <f t="shared" si="93"/>
        <v>3.1673009234318465</v>
      </c>
      <c r="K25" s="157">
        <f t="shared" si="93"/>
        <v>0</v>
      </c>
      <c r="L25" s="157">
        <f t="shared" si="93"/>
        <v>1.9671290789031628</v>
      </c>
      <c r="M25" s="157">
        <f t="shared" si="93"/>
        <v>1.5301846115148356</v>
      </c>
      <c r="N25" s="157">
        <f t="shared" si="93"/>
        <v>0</v>
      </c>
      <c r="O25" s="157">
        <f t="shared" si="93"/>
        <v>1.7105597219820723</v>
      </c>
      <c r="P25" s="157">
        <f t="shared" si="93"/>
        <v>0.73851789765879639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2.1196834814057004</v>
      </c>
      <c r="D26" s="156">
        <v>2.2420619246728157</v>
      </c>
      <c r="E26" s="156">
        <v>2.2532098865896142</v>
      </c>
      <c r="F26" s="156">
        <v>2.4517910770829712</v>
      </c>
      <c r="G26" s="156">
        <v>2.4612202928597862</v>
      </c>
      <c r="H26" s="156">
        <v>2.2727951387389389</v>
      </c>
      <c r="I26" s="156">
        <v>2.0656041264256682</v>
      </c>
      <c r="J26" s="156">
        <v>3.1187585171897507</v>
      </c>
      <c r="K26" s="156">
        <v>0</v>
      </c>
      <c r="L26" s="156">
        <v>1.9442097851879028</v>
      </c>
      <c r="M26" s="156">
        <v>1.5005236338596717</v>
      </c>
      <c r="N26" s="156">
        <v>0</v>
      </c>
      <c r="O26" s="156">
        <v>1.6852617257283655</v>
      </c>
      <c r="P26" s="156">
        <v>0.72324133116170652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3.0859716273119588E-2</v>
      </c>
      <c r="D27" s="156">
        <v>2.5880936566796266E-2</v>
      </c>
      <c r="E27" s="156">
        <v>4.3313088566513579E-2</v>
      </c>
      <c r="F27" s="156">
        <v>3.7617448629893448E-2</v>
      </c>
      <c r="G27" s="156">
        <v>4.533527840721599E-2</v>
      </c>
      <c r="H27" s="156">
        <v>4.3366708198968214E-2</v>
      </c>
      <c r="I27" s="156">
        <v>4.2076346981792558E-2</v>
      </c>
      <c r="J27" s="156">
        <v>4.8542406242095833E-2</v>
      </c>
      <c r="K27" s="156">
        <v>0</v>
      </c>
      <c r="L27" s="156">
        <v>2.2919293715260046E-2</v>
      </c>
      <c r="M27" s="156">
        <v>2.9660977655164036E-2</v>
      </c>
      <c r="N27" s="156">
        <v>0</v>
      </c>
      <c r="O27" s="156">
        <v>2.5297996253706868E-2</v>
      </c>
      <c r="P27" s="156">
        <v>1.5276566497089906E-2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8.9038168811749949E-4</v>
      </c>
      <c r="D28" s="157">
        <f t="shared" si="94"/>
        <v>1.2354262923902433E-3</v>
      </c>
      <c r="E28" s="157">
        <f t="shared" si="94"/>
        <v>9.7768678126958523E-4</v>
      </c>
      <c r="F28" s="157">
        <f t="shared" si="94"/>
        <v>1.6711965108966022E-3</v>
      </c>
      <c r="G28" s="157">
        <f t="shared" si="94"/>
        <v>1.2511405267852779E-3</v>
      </c>
      <c r="H28" s="157">
        <f t="shared" si="94"/>
        <v>2.0392774340568516E-3</v>
      </c>
      <c r="I28" s="157">
        <f t="shared" si="94"/>
        <v>1.8667445491066964E-3</v>
      </c>
      <c r="J28" s="157">
        <f t="shared" si="94"/>
        <v>2.9607861257985868E-3</v>
      </c>
      <c r="K28" s="157">
        <f t="shared" si="94"/>
        <v>0</v>
      </c>
      <c r="L28" s="157">
        <f t="shared" si="94"/>
        <v>4.8164876621163014E-3</v>
      </c>
      <c r="M28" s="157">
        <f t="shared" si="94"/>
        <v>3.9689200150898477E-3</v>
      </c>
      <c r="N28" s="157">
        <f t="shared" si="94"/>
        <v>0</v>
      </c>
      <c r="O28" s="157">
        <f t="shared" si="94"/>
        <v>2.8941034783654465E-3</v>
      </c>
      <c r="P28" s="157">
        <f t="shared" si="94"/>
        <v>2.1787705441254058E-3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8.9038168811749949E-4</v>
      </c>
      <c r="D29" s="156">
        <v>1.2354262923902433E-3</v>
      </c>
      <c r="E29" s="156">
        <v>9.7768678126958523E-4</v>
      </c>
      <c r="F29" s="156">
        <v>1.6711965108966022E-3</v>
      </c>
      <c r="G29" s="156">
        <v>1.2511405267852779E-3</v>
      </c>
      <c r="H29" s="156">
        <v>2.0392774340568516E-3</v>
      </c>
      <c r="I29" s="156">
        <v>1.8667445491066964E-3</v>
      </c>
      <c r="J29" s="156">
        <v>2.9607861257985868E-3</v>
      </c>
      <c r="K29" s="156">
        <v>0</v>
      </c>
      <c r="L29" s="156">
        <v>4.8164876621163014E-3</v>
      </c>
      <c r="M29" s="156">
        <v>3.9689200150898477E-3</v>
      </c>
      <c r="N29" s="156">
        <v>0</v>
      </c>
      <c r="O29" s="156">
        <v>2.8941034783654465E-3</v>
      </c>
      <c r="P29" s="156">
        <v>2.1787705441254058E-3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0.5065769490091212</v>
      </c>
      <c r="D30" s="157">
        <f t="shared" ref="D30" si="96">SUM(D31:D32,D35:D36)</f>
        <v>0.53845448284282993</v>
      </c>
      <c r="E30" s="157">
        <f t="shared" ref="E30" si="97">SUM(E31:E32,E35:E36)</f>
        <v>0.52520503544664976</v>
      </c>
      <c r="F30" s="157">
        <f t="shared" ref="F30" si="98">SUM(F31:F32,F35:F36)</f>
        <v>0.54864757902997674</v>
      </c>
      <c r="G30" s="157">
        <f t="shared" ref="G30" si="99">SUM(G31:G32,G35:G36)</f>
        <v>0.57951518971510407</v>
      </c>
      <c r="H30" s="157">
        <f t="shared" ref="H30" si="100">SUM(H31:H32,H35:H36)</f>
        <v>0.54369730983602393</v>
      </c>
      <c r="I30" s="157">
        <f t="shared" ref="I30" si="101">SUM(I31:I32,I35:I36)</f>
        <v>0.51600908971172288</v>
      </c>
      <c r="J30" s="157">
        <f t="shared" ref="J30" si="102">SUM(J31:J32,J35:J36)</f>
        <v>0.745697717119162</v>
      </c>
      <c r="K30" s="157">
        <f t="shared" ref="K30" si="103">SUM(K31:K32,K35:K36)</f>
        <v>0</v>
      </c>
      <c r="L30" s="157">
        <f t="shared" ref="L30" si="104">SUM(L31:L32,L35:L36)</f>
        <v>0.42577324862831678</v>
      </c>
      <c r="M30" s="157">
        <f t="shared" ref="M30" si="105">SUM(M31:M32,M35:M36)</f>
        <v>0.38929689603812201</v>
      </c>
      <c r="N30" s="157">
        <f t="shared" ref="N30" si="106">SUM(N31:N32,N35:N36)</f>
        <v>0</v>
      </c>
      <c r="O30" s="157">
        <f t="shared" ref="O30" si="107">SUM(O31:O32,O35:O36)</f>
        <v>0.42770774864611316</v>
      </c>
      <c r="P30" s="157">
        <f t="shared" ref="P30" si="108">SUM(P31:P32,P35:P36)</f>
        <v>0.20338610763692994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0.49406674738774825</v>
      </c>
      <c r="D31" s="132">
        <v>0.52008206805015877</v>
      </c>
      <c r="E31" s="132">
        <v>0.50276134542025763</v>
      </c>
      <c r="F31" s="132">
        <v>0.51961351345928586</v>
      </c>
      <c r="G31" s="132">
        <v>0.5470967875925965</v>
      </c>
      <c r="H31" s="132">
        <v>0.52443617431544831</v>
      </c>
      <c r="I31" s="132">
        <v>0.49953639326330446</v>
      </c>
      <c r="J31" s="132">
        <v>0.72055073793183</v>
      </c>
      <c r="K31" s="132">
        <v>0</v>
      </c>
      <c r="L31" s="132">
        <v>0.3922959944407774</v>
      </c>
      <c r="M31" s="132">
        <v>0</v>
      </c>
      <c r="N31" s="132">
        <v>0</v>
      </c>
      <c r="O31" s="132">
        <v>0.40797775746956683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1.2510201621372978E-2</v>
      </c>
      <c r="D32" s="132">
        <f t="shared" ref="D32" si="111">SUM(D33:D34)</f>
        <v>1.8372414792671106E-2</v>
      </c>
      <c r="E32" s="132">
        <f t="shared" ref="E32" si="112">SUM(E33:E34)</f>
        <v>2.2443690026392075E-2</v>
      </c>
      <c r="F32" s="132">
        <f t="shared" ref="F32" si="113">SUM(F33:F34)</f>
        <v>2.9034065570690937E-2</v>
      </c>
      <c r="G32" s="132">
        <f t="shared" ref="G32" si="114">SUM(G33:G34)</f>
        <v>3.2418402122507593E-2</v>
      </c>
      <c r="H32" s="132">
        <f t="shared" ref="H32" si="115">SUM(H33:H34)</f>
        <v>1.9261135520575633E-2</v>
      </c>
      <c r="I32" s="132">
        <f t="shared" ref="I32" si="116">SUM(I33:I34)</f>
        <v>1.6472696448418415E-2</v>
      </c>
      <c r="J32" s="132">
        <f t="shared" ref="J32" si="117">SUM(J33:J34)</f>
        <v>2.5146979187331945E-2</v>
      </c>
      <c r="K32" s="132">
        <f t="shared" ref="K32" si="118">SUM(K33:K34)</f>
        <v>0</v>
      </c>
      <c r="L32" s="132">
        <f t="shared" ref="L32" si="119">SUM(L33:L34)</f>
        <v>3.3477254187539385E-2</v>
      </c>
      <c r="M32" s="132">
        <f t="shared" ref="M32" si="120">SUM(M33:M34)</f>
        <v>0</v>
      </c>
      <c r="N32" s="132">
        <f t="shared" ref="N32" si="121">SUM(N33:N34)</f>
        <v>0</v>
      </c>
      <c r="O32" s="132">
        <f t="shared" ref="O32" si="122">SUM(O33:O34)</f>
        <v>1.9729991176546328E-2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1.0594695052330403E-2</v>
      </c>
      <c r="D33" s="165">
        <v>1.5541373301668923E-2</v>
      </c>
      <c r="E33" s="165">
        <v>1.8963075873212137E-2</v>
      </c>
      <c r="F33" s="165">
        <v>2.4502124776488752E-2</v>
      </c>
      <c r="G33" s="165">
        <v>2.7324311279412559E-2</v>
      </c>
      <c r="H33" s="165">
        <v>1.5445999767937174E-2</v>
      </c>
      <c r="I33" s="165">
        <v>1.2294208662000339E-2</v>
      </c>
      <c r="J33" s="165">
        <v>2.1129131853517412E-2</v>
      </c>
      <c r="K33" s="165">
        <v>0</v>
      </c>
      <c r="L33" s="165">
        <v>2.8055580640698432E-2</v>
      </c>
      <c r="M33" s="165">
        <v>0</v>
      </c>
      <c r="N33" s="165">
        <v>0</v>
      </c>
      <c r="O33" s="165">
        <v>1.6515157160501066E-2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1.9155065690425737E-3</v>
      </c>
      <c r="D34" s="164">
        <v>2.8310414910021832E-3</v>
      </c>
      <c r="E34" s="164">
        <v>3.480614153179937E-3</v>
      </c>
      <c r="F34" s="164">
        <v>4.531940794202184E-3</v>
      </c>
      <c r="G34" s="164">
        <v>5.0940908430950364E-3</v>
      </c>
      <c r="H34" s="164">
        <v>3.8151357526384588E-3</v>
      </c>
      <c r="I34" s="164">
        <v>4.1784877864180746E-3</v>
      </c>
      <c r="J34" s="164">
        <v>4.017847333814533E-3</v>
      </c>
      <c r="K34" s="164">
        <v>0</v>
      </c>
      <c r="L34" s="164">
        <v>5.4216735468409563E-3</v>
      </c>
      <c r="M34" s="164">
        <v>0</v>
      </c>
      <c r="N34" s="164">
        <v>0</v>
      </c>
      <c r="O34" s="164">
        <v>3.2148340160452604E-3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0.32604668915488383</v>
      </c>
      <c r="N35" s="162">
        <v>0</v>
      </c>
      <c r="O35" s="162">
        <v>0</v>
      </c>
      <c r="P35" s="162">
        <v>0.19204327711040825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6.325020688323818E-2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1.1342830526521679E-2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5.1978511541852145E-2</v>
      </c>
      <c r="N37" s="156">
        <v>0</v>
      </c>
      <c r="O37" s="156">
        <v>0</v>
      </c>
      <c r="P37" s="156">
        <v>9.3493156692453314E-3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1.1271695341386037E-2</v>
      </c>
      <c r="N38" s="156">
        <v>0</v>
      </c>
      <c r="O38" s="156">
        <v>0</v>
      </c>
      <c r="P38" s="156">
        <v>1.9935148572763476E-3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0.12455361429020349</v>
      </c>
      <c r="D39" s="157">
        <f t="shared" ref="D39" si="141">SUM(D40:D41)</f>
        <v>7.6222801806447249E-2</v>
      </c>
      <c r="E39" s="157">
        <f t="shared" ref="E39" si="142">SUM(E40:E41)</f>
        <v>0.13162250146796556</v>
      </c>
      <c r="F39" s="157">
        <f t="shared" ref="F39" si="143">SUM(F40:F41)</f>
        <v>7.9418868208160631E-2</v>
      </c>
      <c r="G39" s="157">
        <f t="shared" ref="G39" si="144">SUM(G40:G41)</f>
        <v>8.7258559081651532E-2</v>
      </c>
      <c r="H39" s="157">
        <f t="shared" ref="H39" si="145">SUM(H40:H41)</f>
        <v>0.13883379564530252</v>
      </c>
      <c r="I39" s="157">
        <f t="shared" ref="I39" si="146">SUM(I40:I41)</f>
        <v>8.1998490234220484E-2</v>
      </c>
      <c r="J39" s="157">
        <f t="shared" ref="J39" si="147">SUM(J40:J41)</f>
        <v>0.20077112760413798</v>
      </c>
      <c r="K39" s="157">
        <f t="shared" ref="K39" si="148">SUM(K40:K41)</f>
        <v>0</v>
      </c>
      <c r="L39" s="157">
        <f t="shared" ref="L39" si="149">SUM(L40:L41)</f>
        <v>0.1161065645186993</v>
      </c>
      <c r="M39" s="157">
        <f t="shared" ref="M39" si="150">SUM(M40:M41)</f>
        <v>7.5420160901840713E-2</v>
      </c>
      <c r="N39" s="157">
        <f t="shared" ref="N39" si="151">SUM(N40:N41)</f>
        <v>0</v>
      </c>
      <c r="O39" s="157">
        <f t="shared" ref="O39" si="152">SUM(O40:O41)</f>
        <v>0.12479030163394748</v>
      </c>
      <c r="P39" s="157">
        <f t="shared" ref="P39" si="153">SUM(P40:P41)</f>
        <v>4.2056570696051419E-2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0.12455361429020349</v>
      </c>
      <c r="D40" s="156">
        <v>0</v>
      </c>
      <c r="E40" s="156">
        <v>0.13162250146796556</v>
      </c>
      <c r="F40" s="156">
        <v>0</v>
      </c>
      <c r="G40" s="156">
        <v>0</v>
      </c>
      <c r="H40" s="156">
        <v>0.13883379564530252</v>
      </c>
      <c r="I40" s="156">
        <v>0</v>
      </c>
      <c r="J40" s="156">
        <v>0.20077112760413798</v>
      </c>
      <c r="K40" s="156">
        <v>0</v>
      </c>
      <c r="L40" s="156">
        <v>0.1161065645186993</v>
      </c>
      <c r="M40" s="156">
        <v>0</v>
      </c>
      <c r="N40" s="156">
        <v>0</v>
      </c>
      <c r="O40" s="156">
        <v>0.12479030163394748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7.6222801806447249E-2</v>
      </c>
      <c r="E41" s="57">
        <v>0</v>
      </c>
      <c r="F41" s="57">
        <v>7.9418868208160631E-2</v>
      </c>
      <c r="G41" s="57">
        <v>8.7258559081651532E-2</v>
      </c>
      <c r="H41" s="57">
        <v>0</v>
      </c>
      <c r="I41" s="57">
        <v>8.1998490234220484E-2</v>
      </c>
      <c r="J41" s="57">
        <v>0</v>
      </c>
      <c r="K41" s="57">
        <v>0</v>
      </c>
      <c r="L41" s="57">
        <v>0</v>
      </c>
      <c r="M41" s="57">
        <v>7.5420160901840713E-2</v>
      </c>
      <c r="N41" s="57">
        <v>0</v>
      </c>
      <c r="O41" s="57">
        <v>0</v>
      </c>
      <c r="P41" s="57">
        <v>4.2056570696051419E-2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130.96934122651496</v>
      </c>
      <c r="D43" s="168">
        <f t="shared" ref="D43" si="156">SUM(D44,D47,D49,D58)</f>
        <v>0</v>
      </c>
      <c r="E43" s="168">
        <f t="shared" ref="E43" si="157">SUM(E44,E47,E49,E58)</f>
        <v>38.172122125096536</v>
      </c>
      <c r="F43" s="168">
        <f t="shared" ref="F43" si="158">SUM(F44,F47,F49,F58)</f>
        <v>155.60640325599874</v>
      </c>
      <c r="G43" s="168">
        <f t="shared" ref="G43" si="159">SUM(G44,G47,G49,G58)</f>
        <v>81.647522131377855</v>
      </c>
      <c r="H43" s="168">
        <f t="shared" ref="H43" si="160">SUM(H44,H47,H49,H58)</f>
        <v>92.103697820406992</v>
      </c>
      <c r="I43" s="168">
        <f t="shared" ref="I43" si="161">SUM(I44,I47,I49,I58)</f>
        <v>58.921522238203316</v>
      </c>
      <c r="J43" s="168">
        <f t="shared" ref="J43" si="162">SUM(J44,J47,J49,J58)</f>
        <v>67.608336279984741</v>
      </c>
      <c r="K43" s="168">
        <f t="shared" ref="K43" si="163">SUM(K44,K47,K49,K58)</f>
        <v>107.41299110676526</v>
      </c>
      <c r="L43" s="168">
        <f t="shared" ref="L43" si="164">SUM(L44,L47,L49,L58)</f>
        <v>78.321433822542019</v>
      </c>
      <c r="M43" s="168">
        <f t="shared" ref="M43" si="165">SUM(M44,M47,M49,M58)</f>
        <v>64.762653266738454</v>
      </c>
      <c r="N43" s="168">
        <f t="shared" ref="N43" si="166">SUM(N44,N47,N49,N58)</f>
        <v>40.306080160078018</v>
      </c>
      <c r="O43" s="168">
        <f t="shared" ref="O43" si="167">SUM(O44,O47,O49,O58)</f>
        <v>71.274108171322425</v>
      </c>
      <c r="P43" s="168">
        <f t="shared" ref="P43" si="168">SUM(P44,P47,P49,P58)</f>
        <v>114.40206848629896</v>
      </c>
      <c r="Q43" s="168">
        <f t="shared" ref="Q43" si="169">SUM(Q44,Q47,Q49,Q58)</f>
        <v>61.25577199975649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104.12266439958168</v>
      </c>
      <c r="D44" s="157">
        <f t="shared" si="170"/>
        <v>0</v>
      </c>
      <c r="E44" s="157">
        <f t="shared" si="170"/>
        <v>30.505831909595699</v>
      </c>
      <c r="F44" s="157">
        <f t="shared" si="170"/>
        <v>125.34865938102205</v>
      </c>
      <c r="G44" s="157">
        <f t="shared" si="170"/>
        <v>65.177934614992694</v>
      </c>
      <c r="H44" s="157">
        <f t="shared" si="170"/>
        <v>73.365335850970951</v>
      </c>
      <c r="I44" s="157">
        <f t="shared" si="170"/>
        <v>46.884198764855689</v>
      </c>
      <c r="J44" s="157">
        <f t="shared" si="170"/>
        <v>53.431250578412829</v>
      </c>
      <c r="K44" s="157">
        <f t="shared" si="170"/>
        <v>84.055948785882961</v>
      </c>
      <c r="L44" s="157">
        <f t="shared" si="170"/>
        <v>63.601996191933125</v>
      </c>
      <c r="M44" s="157">
        <f t="shared" si="170"/>
        <v>49.121476982894215</v>
      </c>
      <c r="N44" s="157">
        <f t="shared" si="170"/>
        <v>31.891732582853844</v>
      </c>
      <c r="O44" s="157">
        <f t="shared" si="170"/>
        <v>55.551905485843861</v>
      </c>
      <c r="P44" s="157">
        <f t="shared" si="170"/>
        <v>84.818482920406652</v>
      </c>
      <c r="Q44" s="157">
        <f t="shared" si="170"/>
        <v>46.651468351377623</v>
      </c>
    </row>
    <row r="45" spans="1:17" ht="12" customHeight="1" x14ac:dyDescent="0.25">
      <c r="A45" s="23" t="s">
        <v>166</v>
      </c>
      <c r="B45" s="156"/>
      <c r="C45" s="156">
        <v>102.65832401528937</v>
      </c>
      <c r="D45" s="156">
        <v>0</v>
      </c>
      <c r="E45" s="156">
        <v>29.947452642043249</v>
      </c>
      <c r="F45" s="156">
        <v>123.49491650120606</v>
      </c>
      <c r="G45" s="156">
        <v>64.023196360354703</v>
      </c>
      <c r="H45" s="156">
        <v>72.017147398297539</v>
      </c>
      <c r="I45" s="156">
        <v>45.965503116213</v>
      </c>
      <c r="J45" s="156">
        <v>52.628566296528028</v>
      </c>
      <c r="K45" s="156">
        <v>82.576430893684844</v>
      </c>
      <c r="L45" s="156">
        <v>62.873725948185118</v>
      </c>
      <c r="M45" s="156">
        <v>48.18503024923907</v>
      </c>
      <c r="N45" s="156">
        <v>31.414193585213699</v>
      </c>
      <c r="O45" s="156">
        <v>54.749566996993764</v>
      </c>
      <c r="P45" s="156">
        <v>83.092770474640815</v>
      </c>
      <c r="Q45" s="156">
        <v>45.801509007029246</v>
      </c>
    </row>
    <row r="46" spans="1:17" ht="12" customHeight="1" x14ac:dyDescent="0.25">
      <c r="A46" s="23" t="s">
        <v>60</v>
      </c>
      <c r="B46" s="156"/>
      <c r="C46" s="156">
        <v>1.4643403842923162</v>
      </c>
      <c r="D46" s="156">
        <v>0</v>
      </c>
      <c r="E46" s="156">
        <v>0.55837926755245171</v>
      </c>
      <c r="F46" s="156">
        <v>1.8537428798159754</v>
      </c>
      <c r="G46" s="156">
        <v>1.1547382546379925</v>
      </c>
      <c r="H46" s="156">
        <v>1.3481884526734158</v>
      </c>
      <c r="I46" s="156">
        <v>0.9186956486426886</v>
      </c>
      <c r="J46" s="156">
        <v>0.80268428188480456</v>
      </c>
      <c r="K46" s="156">
        <v>1.4795178921981176</v>
      </c>
      <c r="L46" s="156">
        <v>0.72827024374800364</v>
      </c>
      <c r="M46" s="156">
        <v>0.93644673365514841</v>
      </c>
      <c r="N46" s="156">
        <v>0.47753899764014707</v>
      </c>
      <c r="O46" s="156">
        <v>0.80233848885009473</v>
      </c>
      <c r="P46" s="156">
        <v>1.7257124457658295</v>
      </c>
      <c r="Q46" s="156">
        <v>0.84995934434837905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3.087492033613318E-2</v>
      </c>
      <c r="D47" s="157">
        <f t="shared" si="171"/>
        <v>0</v>
      </c>
      <c r="E47" s="157">
        <f t="shared" si="171"/>
        <v>2.6469276690471274E-2</v>
      </c>
      <c r="F47" s="157">
        <f t="shared" si="171"/>
        <v>6.2792270480309637E-2</v>
      </c>
      <c r="G47" s="157">
        <f t="shared" si="171"/>
        <v>3.8770959386606386E-2</v>
      </c>
      <c r="H47" s="157">
        <f t="shared" si="171"/>
        <v>6.5103194458781086E-2</v>
      </c>
      <c r="I47" s="157">
        <f t="shared" si="171"/>
        <v>5.2790387154125797E-2</v>
      </c>
      <c r="J47" s="157">
        <f t="shared" si="171"/>
        <v>6.7495306993899051E-2</v>
      </c>
      <c r="K47" s="157">
        <f t="shared" si="171"/>
        <v>0.10240155304153116</v>
      </c>
      <c r="L47" s="157">
        <f t="shared" si="171"/>
        <v>0.13598771502819257</v>
      </c>
      <c r="M47" s="157">
        <f t="shared" si="171"/>
        <v>0.11433359026037219</v>
      </c>
      <c r="N47" s="157">
        <f t="shared" si="171"/>
        <v>0.10354064366304497</v>
      </c>
      <c r="O47" s="157">
        <f t="shared" si="171"/>
        <v>9.3949213656628935E-2</v>
      </c>
      <c r="P47" s="157">
        <f t="shared" si="171"/>
        <v>0.10101496649265286</v>
      </c>
      <c r="Q47" s="157">
        <f t="shared" si="171"/>
        <v>0.10062054113321411</v>
      </c>
    </row>
    <row r="48" spans="1:17" ht="12" customHeight="1" x14ac:dyDescent="0.25">
      <c r="A48" s="23" t="s">
        <v>60</v>
      </c>
      <c r="B48" s="156"/>
      <c r="C48" s="156">
        <v>3.087492033613318E-2</v>
      </c>
      <c r="D48" s="156">
        <v>0</v>
      </c>
      <c r="E48" s="156">
        <v>2.6469276690471274E-2</v>
      </c>
      <c r="F48" s="156">
        <v>6.2792270480309637E-2</v>
      </c>
      <c r="G48" s="156">
        <v>3.8770959386606386E-2</v>
      </c>
      <c r="H48" s="156">
        <v>6.5103194458781086E-2</v>
      </c>
      <c r="I48" s="156">
        <v>5.2790387154125797E-2</v>
      </c>
      <c r="J48" s="156">
        <v>6.7495306993899051E-2</v>
      </c>
      <c r="K48" s="156">
        <v>0.10240155304153116</v>
      </c>
      <c r="L48" s="156">
        <v>0.13598771502819257</v>
      </c>
      <c r="M48" s="156">
        <v>0.11433359026037219</v>
      </c>
      <c r="N48" s="156">
        <v>0.10354064366304497</v>
      </c>
      <c r="O48" s="156">
        <v>9.3949213656628935E-2</v>
      </c>
      <c r="P48" s="156">
        <v>0.10101496649265286</v>
      </c>
      <c r="Q48" s="156">
        <v>0.10062054113321411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23.449292511762881</v>
      </c>
      <c r="D49" s="157">
        <f t="shared" ref="D49" si="173">SUM(D50:D51,D54:D55)</f>
        <v>0</v>
      </c>
      <c r="E49" s="157">
        <f t="shared" ref="E49" si="174">SUM(E50:E51,E54:E55)</f>
        <v>6.6174615772518175</v>
      </c>
      <c r="F49" s="157">
        <f t="shared" ref="F49" si="175">SUM(F50:F51,F54:F55)</f>
        <v>26.185907452358752</v>
      </c>
      <c r="G49" s="157">
        <f t="shared" ref="G49" si="176">SUM(G50:G51,G54:G55)</f>
        <v>14.156400507912895</v>
      </c>
      <c r="H49" s="157">
        <f t="shared" ref="H49" si="177">SUM(H50:H51,H54:H55)</f>
        <v>16.184734575873662</v>
      </c>
      <c r="I49" s="157">
        <f t="shared" ref="I49" si="178">SUM(I50:I51,I54:I55)</f>
        <v>10.148614769846523</v>
      </c>
      <c r="J49" s="157">
        <f t="shared" ref="J49" si="179">SUM(J50:J51,J54:J55)</f>
        <v>12.131169917593578</v>
      </c>
      <c r="K49" s="157">
        <f t="shared" ref="K49" si="180">SUM(K50:K51,K54:K55)</f>
        <v>19.919819781994658</v>
      </c>
      <c r="L49" s="157">
        <f t="shared" ref="L49" si="181">SUM(L50:L51,L54:L55)</f>
        <v>12.478105099467026</v>
      </c>
      <c r="M49" s="157">
        <f t="shared" ref="M49" si="182">SUM(M50:M51,M54:M55)</f>
        <v>13.241109962415582</v>
      </c>
      <c r="N49" s="157">
        <f t="shared" ref="N49" si="183">SUM(N50:N51,N54:N55)</f>
        <v>6.8908643843130877</v>
      </c>
      <c r="O49" s="157">
        <f t="shared" ref="O49" si="184">SUM(O50:O51,O54:O55)</f>
        <v>13.229418965910984</v>
      </c>
      <c r="P49" s="157">
        <f t="shared" ref="P49" si="185">SUM(P50:P51,P54:P55)</f>
        <v>24.810458802334274</v>
      </c>
      <c r="Q49" s="157">
        <f t="shared" ref="Q49" si="186">SUM(Q50:Q51,Q54:Q55)</f>
        <v>11.87440117293988</v>
      </c>
    </row>
    <row r="50" spans="1:17" ht="12" customHeight="1" x14ac:dyDescent="0.25">
      <c r="A50" s="167" t="s">
        <v>165</v>
      </c>
      <c r="B50" s="132"/>
      <c r="C50" s="132">
        <v>13.932621208351716</v>
      </c>
      <c r="D50" s="132">
        <v>0</v>
      </c>
      <c r="E50" s="132">
        <v>3.3621328680103733</v>
      </c>
      <c r="F50" s="132">
        <v>15.668049383767219</v>
      </c>
      <c r="G50" s="132">
        <v>8.1921605530200861</v>
      </c>
      <c r="H50" s="132">
        <v>14.74064123100764</v>
      </c>
      <c r="I50" s="132">
        <v>1.8212173643660936</v>
      </c>
      <c r="J50" s="132">
        <v>9.1711419375530063</v>
      </c>
      <c r="K50" s="132">
        <v>16.580584257231706</v>
      </c>
      <c r="L50" s="132">
        <v>7.1202870987704907</v>
      </c>
      <c r="M50" s="132">
        <v>9.7149975824880048</v>
      </c>
      <c r="N50" s="132">
        <v>0</v>
      </c>
      <c r="O50" s="132">
        <v>11.40180852923188</v>
      </c>
      <c r="P50" s="132">
        <v>21.325538913331304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1.0858231725324579</v>
      </c>
      <c r="D51" s="132">
        <f t="shared" ref="D51" si="188">SUM(D52:D53)</f>
        <v>0</v>
      </c>
      <c r="E51" s="132">
        <f t="shared" ref="E51" si="189">SUM(E52:E53)</f>
        <v>1.0510948588556754</v>
      </c>
      <c r="F51" s="132">
        <f t="shared" ref="F51" si="190">SUM(F52:F53)</f>
        <v>2.4776045135778517</v>
      </c>
      <c r="G51" s="132">
        <f t="shared" ref="G51" si="191">SUM(G52:G53)</f>
        <v>1.8868699402475555</v>
      </c>
      <c r="H51" s="132">
        <f t="shared" ref="H51" si="192">SUM(H52:H53)</f>
        <v>1.4440933448660211</v>
      </c>
      <c r="I51" s="132">
        <f t="shared" ref="I51" si="193">SUM(I52:I53)</f>
        <v>4.4926585434131514E-2</v>
      </c>
      <c r="J51" s="132">
        <f t="shared" ref="J51" si="194">SUM(J52:J53)</f>
        <v>0.35774436141134419</v>
      </c>
      <c r="K51" s="132">
        <f t="shared" ref="K51" si="195">SUM(K52:K53)</f>
        <v>2.786588839591285</v>
      </c>
      <c r="L51" s="132">
        <f t="shared" ref="L51" si="196">SUM(L52:L53)</f>
        <v>2.5249033652293491</v>
      </c>
      <c r="M51" s="132">
        <f t="shared" ref="M51" si="197">SUM(M52:M53)</f>
        <v>3.5261123799275773</v>
      </c>
      <c r="N51" s="132">
        <f t="shared" ref="N51" si="198">SUM(N52:N53)</f>
        <v>0</v>
      </c>
      <c r="O51" s="132">
        <f t="shared" ref="O51" si="199">SUM(O52:O53)</f>
        <v>1.8276104366791039</v>
      </c>
      <c r="P51" s="132">
        <f t="shared" ref="P51" si="200">SUM(P52:P53)</f>
        <v>3.4849198890029696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0.92349465018695454</v>
      </c>
      <c r="D52" s="165">
        <v>0</v>
      </c>
      <c r="E52" s="165">
        <v>0.89193110419092259</v>
      </c>
      <c r="F52" s="165">
        <v>2.099979442395838</v>
      </c>
      <c r="G52" s="165">
        <v>1.5973472582386354</v>
      </c>
      <c r="H52" s="165">
        <v>1.1644626595355319</v>
      </c>
      <c r="I52" s="165">
        <v>3.3768384014845228E-2</v>
      </c>
      <c r="J52" s="165">
        <v>0.30192594292442826</v>
      </c>
      <c r="K52" s="165">
        <v>2.3488576116698683</v>
      </c>
      <c r="L52" s="165">
        <v>2.1255548775587751</v>
      </c>
      <c r="M52" s="165">
        <v>2.967943140202447</v>
      </c>
      <c r="N52" s="165">
        <v>0</v>
      </c>
      <c r="O52" s="165">
        <v>1.5370832434322963</v>
      </c>
      <c r="P52" s="165">
        <v>2.9295165262057594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0.1623285223455033</v>
      </c>
      <c r="D53" s="164">
        <v>0</v>
      </c>
      <c r="E53" s="164">
        <v>0.15916375466475283</v>
      </c>
      <c r="F53" s="164">
        <v>0.37762507118201394</v>
      </c>
      <c r="G53" s="164">
        <v>0.28952268200892012</v>
      </c>
      <c r="H53" s="164">
        <v>0.27963068533048918</v>
      </c>
      <c r="I53" s="164">
        <v>1.1158201419286289E-2</v>
      </c>
      <c r="J53" s="164">
        <v>5.5818418486915919E-2</v>
      </c>
      <c r="K53" s="164">
        <v>0.43773122792141667</v>
      </c>
      <c r="L53" s="164">
        <v>0.3993484876705739</v>
      </c>
      <c r="M53" s="164">
        <v>0.55816923972513022</v>
      </c>
      <c r="N53" s="164">
        <v>0</v>
      </c>
      <c r="O53" s="164">
        <v>0.2905271932468077</v>
      </c>
      <c r="P53" s="164">
        <v>0.55540336279721014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8.0339328012660438</v>
      </c>
      <c r="D54" s="162">
        <v>0</v>
      </c>
      <c r="E54" s="162">
        <v>1.8886111659342371</v>
      </c>
      <c r="F54" s="162">
        <v>7.3124208742285628</v>
      </c>
      <c r="G54" s="162">
        <v>3.5714613786235594</v>
      </c>
      <c r="H54" s="162">
        <v>0</v>
      </c>
      <c r="I54" s="162">
        <v>7.6812012979461857</v>
      </c>
      <c r="J54" s="162">
        <v>2.5306753526573034</v>
      </c>
      <c r="K54" s="162">
        <v>0.53564730564121044</v>
      </c>
      <c r="L54" s="162">
        <v>2.5412481759855345</v>
      </c>
      <c r="M54" s="162">
        <v>0</v>
      </c>
      <c r="N54" s="162">
        <v>4.9276483186613564</v>
      </c>
      <c r="O54" s="162">
        <v>0</v>
      </c>
      <c r="P54" s="162">
        <v>0</v>
      </c>
      <c r="Q54" s="162">
        <v>10.385686434095941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0.39691532961266407</v>
      </c>
      <c r="D55" s="160">
        <f t="shared" ref="D55" si="203">SUM(D56:D57)</f>
        <v>0</v>
      </c>
      <c r="E55" s="160">
        <f t="shared" ref="E55" si="204">SUM(E56:E57)</f>
        <v>0.31562268445153097</v>
      </c>
      <c r="F55" s="160">
        <f t="shared" ref="F55" si="205">SUM(F56:F57)</f>
        <v>0.72783268078511765</v>
      </c>
      <c r="G55" s="160">
        <f t="shared" ref="G55" si="206">SUM(G56:G57)</f>
        <v>0.50590863602169356</v>
      </c>
      <c r="H55" s="160">
        <f t="shared" ref="H55" si="207">SUM(H56:H57)</f>
        <v>0</v>
      </c>
      <c r="I55" s="160">
        <f t="shared" ref="I55" si="208">SUM(I56:I57)</f>
        <v>0.60126952210011309</v>
      </c>
      <c r="J55" s="160">
        <f t="shared" ref="J55" si="209">SUM(J56:J57)</f>
        <v>7.1608265971925614E-2</v>
      </c>
      <c r="K55" s="160">
        <f t="shared" ref="K55" si="210">SUM(K56:K57)</f>
        <v>1.6999379530457503E-2</v>
      </c>
      <c r="L55" s="160">
        <f t="shared" ref="L55" si="211">SUM(L56:L57)</f>
        <v>0.29166645948165265</v>
      </c>
      <c r="M55" s="160">
        <f t="shared" ref="M55" si="212">SUM(M56:M57)</f>
        <v>0</v>
      </c>
      <c r="N55" s="160">
        <f t="shared" ref="N55" si="213">SUM(N56:N57)</f>
        <v>1.9632160656517315</v>
      </c>
      <c r="O55" s="160">
        <f t="shared" ref="O55" si="214">SUM(O56:O57)</f>
        <v>0</v>
      </c>
      <c r="P55" s="160">
        <f t="shared" ref="P55" si="215">SUM(P56:P57)</f>
        <v>0</v>
      </c>
      <c r="Q55" s="160">
        <f t="shared" ref="Q55" si="216">SUM(Q56:Q57)</f>
        <v>1.4887147388439397</v>
      </c>
    </row>
    <row r="56" spans="1:17" ht="12" customHeight="1" x14ac:dyDescent="0.25">
      <c r="A56" s="148" t="s">
        <v>60</v>
      </c>
      <c r="B56" s="156"/>
      <c r="C56" s="156">
        <v>0.32723610047828916</v>
      </c>
      <c r="D56" s="156">
        <v>0</v>
      </c>
      <c r="E56" s="156">
        <v>0.26050555098682271</v>
      </c>
      <c r="F56" s="156">
        <v>0.5979246162355647</v>
      </c>
      <c r="G56" s="156">
        <v>0.41481876690901881</v>
      </c>
      <c r="H56" s="156">
        <v>0</v>
      </c>
      <c r="I56" s="156">
        <v>0.43276704651995185</v>
      </c>
      <c r="J56" s="156">
        <v>5.8618615078302329E-2</v>
      </c>
      <c r="K56" s="156">
        <v>1.3935317466042376E-2</v>
      </c>
      <c r="L56" s="156">
        <v>0.23732930998449051</v>
      </c>
      <c r="M56" s="156">
        <v>0</v>
      </c>
      <c r="N56" s="156">
        <v>1.6079504156395585</v>
      </c>
      <c r="O56" s="156">
        <v>0</v>
      </c>
      <c r="P56" s="156">
        <v>0</v>
      </c>
      <c r="Q56" s="156">
        <v>1.2215079779687659</v>
      </c>
    </row>
    <row r="57" spans="1:17" ht="12" customHeight="1" x14ac:dyDescent="0.25">
      <c r="A57" s="148" t="s">
        <v>59</v>
      </c>
      <c r="B57" s="156"/>
      <c r="C57" s="156">
        <v>6.9679229134374937E-2</v>
      </c>
      <c r="D57" s="156">
        <v>0</v>
      </c>
      <c r="E57" s="156">
        <v>5.5117133464708257E-2</v>
      </c>
      <c r="F57" s="156">
        <v>0.12990806454955289</v>
      </c>
      <c r="G57" s="156">
        <v>9.1089869112674735E-2</v>
      </c>
      <c r="H57" s="156">
        <v>0</v>
      </c>
      <c r="I57" s="156">
        <v>0.16850247558016127</v>
      </c>
      <c r="J57" s="156">
        <v>1.2989650893623285E-2</v>
      </c>
      <c r="K57" s="156">
        <v>3.0640620644151267E-3</v>
      </c>
      <c r="L57" s="156">
        <v>5.4337149497162146E-2</v>
      </c>
      <c r="M57" s="156">
        <v>0</v>
      </c>
      <c r="N57" s="156">
        <v>0.35526565001217292</v>
      </c>
      <c r="O57" s="156">
        <v>0</v>
      </c>
      <c r="P57" s="156">
        <v>0</v>
      </c>
      <c r="Q57" s="156">
        <v>0.26720676087517381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3.3665093948342748</v>
      </c>
      <c r="D58" s="157">
        <f t="shared" ref="D58" si="218">SUM(D59:D60)</f>
        <v>0</v>
      </c>
      <c r="E58" s="157">
        <f t="shared" ref="E58" si="219">SUM(E59:E60)</f>
        <v>1.022359361558552</v>
      </c>
      <c r="F58" s="157">
        <f t="shared" ref="F58" si="220">SUM(F59:F60)</f>
        <v>4.0090441521376059</v>
      </c>
      <c r="G58" s="157">
        <f t="shared" ref="G58" si="221">SUM(G59:G60)</f>
        <v>2.2744160490856644</v>
      </c>
      <c r="H58" s="157">
        <f t="shared" ref="H58" si="222">SUM(H59:H60)</f>
        <v>2.4885241991035985</v>
      </c>
      <c r="I58" s="157">
        <f t="shared" ref="I58" si="223">SUM(I59:I60)</f>
        <v>1.8359183163469766</v>
      </c>
      <c r="J58" s="157">
        <f t="shared" ref="J58" si="224">SUM(J59:J60)</f>
        <v>1.9784204769844376</v>
      </c>
      <c r="K58" s="157">
        <f t="shared" ref="K58" si="225">SUM(K59:K60)</f>
        <v>3.3348209858461102</v>
      </c>
      <c r="L58" s="157">
        <f t="shared" ref="L58" si="226">SUM(L59:L60)</f>
        <v>2.1053448161136781</v>
      </c>
      <c r="M58" s="157">
        <f t="shared" ref="M58" si="227">SUM(M59:M60)</f>
        <v>2.2857327311682862</v>
      </c>
      <c r="N58" s="157">
        <f t="shared" ref="N58" si="228">SUM(N59:N60)</f>
        <v>1.4199425492480418</v>
      </c>
      <c r="O58" s="157">
        <f t="shared" ref="O58" si="229">SUM(O59:O60)</f>
        <v>2.3988345059109597</v>
      </c>
      <c r="P58" s="157">
        <f t="shared" ref="P58" si="230">SUM(P59:P60)</f>
        <v>4.6721117970653809</v>
      </c>
      <c r="Q58" s="157">
        <f t="shared" ref="Q58" si="231">SUM(Q59:Q60)</f>
        <v>2.6292819343057623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3.3665093948342748</v>
      </c>
      <c r="D60" s="57">
        <v>0</v>
      </c>
      <c r="E60" s="57">
        <v>1.022359361558552</v>
      </c>
      <c r="F60" s="57">
        <v>4.0090441521376059</v>
      </c>
      <c r="G60" s="57">
        <v>2.2744160490856644</v>
      </c>
      <c r="H60" s="57">
        <v>2.4885241991035985</v>
      </c>
      <c r="I60" s="57">
        <v>1.8359183163469766</v>
      </c>
      <c r="J60" s="57">
        <v>1.9784204769844376</v>
      </c>
      <c r="K60" s="57">
        <v>3.3348209858461102</v>
      </c>
      <c r="L60" s="57">
        <v>2.1053448161136781</v>
      </c>
      <c r="M60" s="57">
        <v>2.2857327311682862</v>
      </c>
      <c r="N60" s="57">
        <v>1.4199425492480418</v>
      </c>
      <c r="O60" s="57">
        <v>2.3988345059109597</v>
      </c>
      <c r="P60" s="57">
        <v>4.6721117970653809</v>
      </c>
      <c r="Q60" s="57">
        <v>2.6292819343057623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766.59527838467807</v>
      </c>
      <c r="D62" s="168">
        <f t="shared" ref="D62" si="233">SUM(D63,D66,D68,D77)</f>
        <v>876.10665573497602</v>
      </c>
      <c r="E62" s="168">
        <f t="shared" ref="E62" si="234">SUM(E63,E66,E68,E77)</f>
        <v>879.19786539534061</v>
      </c>
      <c r="F62" s="168">
        <f t="shared" ref="F62" si="235">SUM(F63,F66,F68,F77)</f>
        <v>803.78306871713198</v>
      </c>
      <c r="G62" s="168">
        <f t="shared" ref="G62" si="236">SUM(G63,G66,G68,G77)</f>
        <v>929.26231965585259</v>
      </c>
      <c r="H62" s="168">
        <f t="shared" ref="H62" si="237">SUM(H63,H66,H68,H77)</f>
        <v>539.58416916309773</v>
      </c>
      <c r="I62" s="168">
        <f t="shared" ref="I62" si="238">SUM(I63,I66,I68,I77)</f>
        <v>561.54975456822626</v>
      </c>
      <c r="J62" s="168">
        <f t="shared" ref="J62" si="239">SUM(J63,J66,J68,J77)</f>
        <v>571.46730950400786</v>
      </c>
      <c r="K62" s="168">
        <f t="shared" ref="K62" si="240">SUM(K63,K66,K68,K77)</f>
        <v>827.23637919062105</v>
      </c>
      <c r="L62" s="168">
        <f t="shared" ref="L62" si="241">SUM(L63,L66,L68,L77)</f>
        <v>989.96533485168266</v>
      </c>
      <c r="M62" s="168">
        <f t="shared" ref="M62" si="242">SUM(M63,M66,M68,M77)</f>
        <v>653.96381348027467</v>
      </c>
      <c r="N62" s="168">
        <f t="shared" ref="N62" si="243">SUM(N63,N66,N68,N77)</f>
        <v>885.86566146765199</v>
      </c>
      <c r="O62" s="168">
        <f t="shared" ref="O62" si="244">SUM(O63,O66,O68,O77)</f>
        <v>669.88450641557449</v>
      </c>
      <c r="P62" s="168">
        <f t="shared" ref="P62" si="245">SUM(P63,P66,P68,P77)</f>
        <v>460.16765582780772</v>
      </c>
      <c r="Q62" s="168">
        <f t="shared" ref="Q62" si="246">SUM(Q63,Q66,Q68,Q77)</f>
        <v>579.61359881968815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596.6910920336768</v>
      </c>
      <c r="D63" s="157">
        <f t="shared" si="247"/>
        <v>682.83472575629321</v>
      </c>
      <c r="E63" s="157">
        <f t="shared" si="247"/>
        <v>688.82228473710211</v>
      </c>
      <c r="F63" s="157">
        <f t="shared" si="247"/>
        <v>634.09556114545728</v>
      </c>
      <c r="G63" s="157">
        <f t="shared" si="247"/>
        <v>729.56607696356537</v>
      </c>
      <c r="H63" s="157">
        <f t="shared" si="247"/>
        <v>419.45674651927976</v>
      </c>
      <c r="I63" s="157">
        <f t="shared" si="247"/>
        <v>434.23894785694614</v>
      </c>
      <c r="J63" s="157">
        <f t="shared" si="247"/>
        <v>442.85045366313102</v>
      </c>
      <c r="K63" s="157">
        <f t="shared" si="247"/>
        <v>637.32784049436543</v>
      </c>
      <c r="L63" s="157">
        <f t="shared" si="247"/>
        <v>788.53083142511446</v>
      </c>
      <c r="M63" s="157">
        <f t="shared" si="247"/>
        <v>479.49931773078566</v>
      </c>
      <c r="N63" s="157">
        <f t="shared" si="247"/>
        <v>677.23515184771031</v>
      </c>
      <c r="O63" s="157">
        <f t="shared" si="247"/>
        <v>512.8746456194317</v>
      </c>
      <c r="P63" s="157">
        <f t="shared" si="247"/>
        <v>329.48901707692414</v>
      </c>
      <c r="Q63" s="157">
        <f t="shared" si="247"/>
        <v>423.4057628869993</v>
      </c>
    </row>
    <row r="64" spans="1:17" ht="12" customHeight="1" x14ac:dyDescent="0.25">
      <c r="A64" s="23" t="s">
        <v>161</v>
      </c>
      <c r="B64" s="156"/>
      <c r="C64" s="156">
        <v>587.811743776404</v>
      </c>
      <c r="D64" s="156">
        <v>674.75927776207186</v>
      </c>
      <c r="E64" s="156">
        <v>675.37219508053488</v>
      </c>
      <c r="F64" s="156">
        <v>624.19011847243564</v>
      </c>
      <c r="G64" s="156">
        <v>715.93630911943262</v>
      </c>
      <c r="H64" s="156">
        <v>411.36790271637835</v>
      </c>
      <c r="I64" s="156">
        <v>425.32923948392136</v>
      </c>
      <c r="J64" s="156">
        <v>435.90027711094592</v>
      </c>
      <c r="K64" s="156">
        <v>625.64625971292867</v>
      </c>
      <c r="L64" s="156">
        <v>779.13002087836981</v>
      </c>
      <c r="M64" s="156">
        <v>469.99617475293269</v>
      </c>
      <c r="N64" s="156">
        <v>666.68240725469684</v>
      </c>
      <c r="O64" s="156">
        <v>505.17995548160019</v>
      </c>
      <c r="P64" s="156">
        <v>322.55545268969104</v>
      </c>
      <c r="Q64" s="156">
        <v>415.43234177705142</v>
      </c>
    </row>
    <row r="65" spans="1:17" ht="12" customHeight="1" x14ac:dyDescent="0.25">
      <c r="A65" s="23" t="s">
        <v>60</v>
      </c>
      <c r="B65" s="156"/>
      <c r="C65" s="156">
        <v>8.8793482572728113</v>
      </c>
      <c r="D65" s="156">
        <v>8.0754479942213226</v>
      </c>
      <c r="E65" s="156">
        <v>13.450089656567215</v>
      </c>
      <c r="F65" s="156">
        <v>9.9054426730216942</v>
      </c>
      <c r="G65" s="156">
        <v>13.629767844132699</v>
      </c>
      <c r="H65" s="156">
        <v>8.0888438029014278</v>
      </c>
      <c r="I65" s="156">
        <v>8.9097083730247846</v>
      </c>
      <c r="J65" s="156">
        <v>6.9501765521850905</v>
      </c>
      <c r="K65" s="156">
        <v>11.681580781436796</v>
      </c>
      <c r="L65" s="156">
        <v>9.4008105467446867</v>
      </c>
      <c r="M65" s="156">
        <v>9.5031429778529883</v>
      </c>
      <c r="N65" s="156">
        <v>10.552744593013509</v>
      </c>
      <c r="O65" s="156">
        <v>7.6946901378315582</v>
      </c>
      <c r="P65" s="156">
        <v>6.9335643872330905</v>
      </c>
      <c r="Q65" s="156">
        <v>7.9734211099478607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0.26749056493604728</v>
      </c>
      <c r="D66" s="157">
        <f t="shared" si="248"/>
        <v>0.37607344339588417</v>
      </c>
      <c r="E66" s="157">
        <f t="shared" si="248"/>
        <v>0.30884590102578813</v>
      </c>
      <c r="F66" s="157">
        <f t="shared" si="248"/>
        <v>0.48857498657592097</v>
      </c>
      <c r="G66" s="157">
        <f t="shared" si="248"/>
        <v>0.37925300588913152</v>
      </c>
      <c r="H66" s="157">
        <f t="shared" si="248"/>
        <v>0.55362650623584264</v>
      </c>
      <c r="I66" s="157">
        <f t="shared" si="248"/>
        <v>0.49206459751708781</v>
      </c>
      <c r="J66" s="157">
        <f t="shared" si="248"/>
        <v>0.69037834148285981</v>
      </c>
      <c r="K66" s="157">
        <f t="shared" si="248"/>
        <v>0.93271210381205094</v>
      </c>
      <c r="L66" s="157">
        <f t="shared" si="248"/>
        <v>1.609822406745631</v>
      </c>
      <c r="M66" s="157">
        <f t="shared" si="248"/>
        <v>1.3086607652133428</v>
      </c>
      <c r="N66" s="157">
        <f t="shared" si="248"/>
        <v>1.3032697029086908</v>
      </c>
      <c r="O66" s="157">
        <f t="shared" si="248"/>
        <v>1.0353554509330665</v>
      </c>
      <c r="P66" s="157">
        <f t="shared" si="248"/>
        <v>0.64850954905426228</v>
      </c>
      <c r="Q66" s="157">
        <f t="shared" si="248"/>
        <v>1.023022866443007</v>
      </c>
    </row>
    <row r="67" spans="1:17" ht="12" customHeight="1" x14ac:dyDescent="0.25">
      <c r="A67" s="23" t="s">
        <v>60</v>
      </c>
      <c r="B67" s="156"/>
      <c r="C67" s="156">
        <v>0.26749056493604728</v>
      </c>
      <c r="D67" s="156">
        <v>0.37607344339588417</v>
      </c>
      <c r="E67" s="156">
        <v>0.30884590102578813</v>
      </c>
      <c r="F67" s="156">
        <v>0.48857498657592097</v>
      </c>
      <c r="G67" s="156">
        <v>0.37925300588913152</v>
      </c>
      <c r="H67" s="156">
        <v>0.55362650623584264</v>
      </c>
      <c r="I67" s="156">
        <v>0.49206459751708781</v>
      </c>
      <c r="J67" s="156">
        <v>0.69037834148285981</v>
      </c>
      <c r="K67" s="156">
        <v>0.93271210381205094</v>
      </c>
      <c r="L67" s="156">
        <v>1.609822406745631</v>
      </c>
      <c r="M67" s="156">
        <v>1.3086607652133428</v>
      </c>
      <c r="N67" s="156">
        <v>1.3032697029086908</v>
      </c>
      <c r="O67" s="156">
        <v>1.0353554509330665</v>
      </c>
      <c r="P67" s="156">
        <v>0.64850954905426228</v>
      </c>
      <c r="Q67" s="156">
        <v>1.023022866443007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138.75091128735525</v>
      </c>
      <c r="D68" s="157">
        <f t="shared" ref="D68" si="250">SUM(D69:D70,D73:D74)</f>
        <v>158.95842366181992</v>
      </c>
      <c r="E68" s="157">
        <f t="shared" ref="E68" si="251">SUM(E69:E70,E73:E74)</f>
        <v>154.58668867893243</v>
      </c>
      <c r="F68" s="157">
        <f t="shared" ref="F68" si="252">SUM(F69:F70,F73:F74)</f>
        <v>137.01156907082313</v>
      </c>
      <c r="G68" s="157">
        <f t="shared" ref="G68" si="253">SUM(G69:G70,G73:G74)</f>
        <v>162.31701943443485</v>
      </c>
      <c r="H68" s="157">
        <f t="shared" ref="H68" si="254">SUM(H69:H70,H73:H74)</f>
        <v>96.361453480940497</v>
      </c>
      <c r="I68" s="157">
        <f t="shared" ref="I68" si="255">SUM(I69:I70,I73:I74)</f>
        <v>103.32957036535075</v>
      </c>
      <c r="J68" s="157">
        <f t="shared" ref="J68" si="256">SUM(J69:J70,J73:J74)</f>
        <v>101.97322096023252</v>
      </c>
      <c r="K68" s="157">
        <f t="shared" ref="K68" si="257">SUM(K69:K70,K73:K74)</f>
        <v>148.9023192041106</v>
      </c>
      <c r="L68" s="157">
        <f t="shared" ref="L68" si="258">SUM(L69:L70,L73:L74)</f>
        <v>158.25458327631296</v>
      </c>
      <c r="M68" s="157">
        <f t="shared" ref="M68" si="259">SUM(M69:M70,M73:M74)</f>
        <v>136.43612923595691</v>
      </c>
      <c r="N68" s="157">
        <f t="shared" ref="N68" si="260">SUM(N69:N70,N73:N74)</f>
        <v>160.80970290504641</v>
      </c>
      <c r="O68" s="157">
        <f t="shared" ref="O68" si="261">SUM(O69:O70,O73:O74)</f>
        <v>120.71427492924948</v>
      </c>
      <c r="P68" s="157">
        <f t="shared" ref="P68" si="262">SUM(P69:P70,P73:P74)</f>
        <v>102.45675198728186</v>
      </c>
      <c r="Q68" s="157">
        <f t="shared" ref="Q68" si="263">SUM(Q69:Q70,Q73:Q74)</f>
        <v>119.3287891007504</v>
      </c>
    </row>
    <row r="69" spans="1:17" ht="12" customHeight="1" x14ac:dyDescent="0.25">
      <c r="A69" s="167" t="s">
        <v>160</v>
      </c>
      <c r="B69" s="132"/>
      <c r="C69" s="132">
        <v>94.999620261193925</v>
      </c>
      <c r="D69" s="132">
        <v>110.1688929232525</v>
      </c>
      <c r="E69" s="132">
        <v>103.20755672749355</v>
      </c>
      <c r="F69" s="132">
        <v>98.256313399505657</v>
      </c>
      <c r="G69" s="132">
        <v>98.671506223342078</v>
      </c>
      <c r="H69" s="132">
        <v>77.3540236279825</v>
      </c>
      <c r="I69" s="132">
        <v>88.924632620302944</v>
      </c>
      <c r="J69" s="132">
        <v>98.846028073755903</v>
      </c>
      <c r="K69" s="132">
        <v>103.06277511108712</v>
      </c>
      <c r="L69" s="132">
        <v>100.72797032655336</v>
      </c>
      <c r="M69" s="132">
        <v>74.170880941306507</v>
      </c>
      <c r="N69" s="132">
        <v>119.55920473982877</v>
      </c>
      <c r="O69" s="132">
        <v>88.433411087519772</v>
      </c>
      <c r="P69" s="132">
        <v>78.472522372170204</v>
      </c>
      <c r="Q69" s="132">
        <v>99.239610431036382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9.5070497587644702</v>
      </c>
      <c r="D70" s="132">
        <f t="shared" ref="D70" si="265">SUM(D71:D72)</f>
        <v>15.426396524456347</v>
      </c>
      <c r="E70" s="132">
        <f t="shared" ref="E70" si="266">SUM(E71:E72)</f>
        <v>18.366942701923094</v>
      </c>
      <c r="F70" s="132">
        <f t="shared" ref="F70" si="267">SUM(F71:F72)</f>
        <v>23.614159007353578</v>
      </c>
      <c r="G70" s="132">
        <f t="shared" ref="G70" si="268">SUM(G71:G72)</f>
        <v>23.597959988890274</v>
      </c>
      <c r="H70" s="132">
        <f t="shared" ref="H70" si="269">SUM(H71:H72)</f>
        <v>4.9976251806787726</v>
      </c>
      <c r="I70" s="132">
        <f t="shared" ref="I70" si="270">SUM(I71:I72)</f>
        <v>4.7260296751527848</v>
      </c>
      <c r="J70" s="132">
        <f t="shared" ref="J70" si="271">SUM(J71:J72)</f>
        <v>3.127192886476625</v>
      </c>
      <c r="K70" s="132">
        <f t="shared" ref="K70" si="272">SUM(K71:K72)</f>
        <v>21.373845949292328</v>
      </c>
      <c r="L70" s="132">
        <f t="shared" ref="L70" si="273">SUM(L71:L72)</f>
        <v>31.093925274577462</v>
      </c>
      <c r="M70" s="132">
        <f t="shared" ref="M70" si="274">SUM(M71:M72)</f>
        <v>25.437323999547999</v>
      </c>
      <c r="N70" s="132">
        <f t="shared" ref="N70" si="275">SUM(N71:N72)</f>
        <v>23.313742586675296</v>
      </c>
      <c r="O70" s="132">
        <f t="shared" ref="O70" si="276">SUM(O71:O72)</f>
        <v>3.9709050249960711</v>
      </c>
      <c r="P70" s="132">
        <f t="shared" ref="P70" si="277">SUM(P71:P72)</f>
        <v>4.3380317098366854</v>
      </c>
      <c r="Q70" s="132">
        <f t="shared" ref="Q70" si="278">SUM(Q71:Q72)</f>
        <v>13.034004105317697</v>
      </c>
    </row>
    <row r="71" spans="1:17" ht="12" customHeight="1" x14ac:dyDescent="0.25">
      <c r="A71" s="166" t="s">
        <v>109</v>
      </c>
      <c r="B71" s="165"/>
      <c r="C71" s="165">
        <v>8.0003327360593186</v>
      </c>
      <c r="D71" s="165">
        <v>12.9660631260745</v>
      </c>
      <c r="E71" s="165">
        <v>15.418923702254554</v>
      </c>
      <c r="F71" s="165">
        <v>19.799445173928781</v>
      </c>
      <c r="G71" s="165">
        <v>19.777995276523146</v>
      </c>
      <c r="H71" s="165">
        <v>3.9700005644202556</v>
      </c>
      <c r="I71" s="165">
        <v>3.4903282470085544</v>
      </c>
      <c r="J71" s="165">
        <v>2.6101706072022668</v>
      </c>
      <c r="K71" s="165">
        <v>17.81642915978798</v>
      </c>
      <c r="L71" s="165">
        <v>25.896901567954909</v>
      </c>
      <c r="M71" s="165">
        <v>21.162827412283551</v>
      </c>
      <c r="N71" s="165">
        <v>19.40242163064196</v>
      </c>
      <c r="O71" s="165">
        <v>3.3038413288326343</v>
      </c>
      <c r="P71" s="165">
        <v>3.6056560038269052</v>
      </c>
      <c r="Q71" s="165">
        <v>10.843294627440704</v>
      </c>
    </row>
    <row r="72" spans="1:17" ht="12" customHeight="1" x14ac:dyDescent="0.25">
      <c r="A72" s="147" t="s">
        <v>59</v>
      </c>
      <c r="B72" s="164"/>
      <c r="C72" s="164">
        <v>1.5067170227051516</v>
      </c>
      <c r="D72" s="164">
        <v>2.4603333983818474</v>
      </c>
      <c r="E72" s="164">
        <v>2.948018999668538</v>
      </c>
      <c r="F72" s="164">
        <v>3.8147138334247974</v>
      </c>
      <c r="G72" s="164">
        <v>3.8199647123671294</v>
      </c>
      <c r="H72" s="164">
        <v>1.0276246162585174</v>
      </c>
      <c r="I72" s="164">
        <v>1.2357014281442305</v>
      </c>
      <c r="J72" s="164">
        <v>0.51702227927435829</v>
      </c>
      <c r="K72" s="164">
        <v>3.5574167895043485</v>
      </c>
      <c r="L72" s="164">
        <v>5.1970237066225513</v>
      </c>
      <c r="M72" s="164">
        <v>4.2744965872644487</v>
      </c>
      <c r="N72" s="164">
        <v>3.9113209560333368</v>
      </c>
      <c r="O72" s="164">
        <v>0.66706369616343686</v>
      </c>
      <c r="P72" s="164">
        <v>0.73237570600978008</v>
      </c>
      <c r="Q72" s="164">
        <v>2.1907094778769927</v>
      </c>
    </row>
    <row r="73" spans="1:17" ht="12" customHeight="1" x14ac:dyDescent="0.25">
      <c r="A73" s="163" t="s">
        <v>142</v>
      </c>
      <c r="B73" s="162"/>
      <c r="C73" s="162">
        <v>32.762504890438258</v>
      </c>
      <c r="D73" s="162">
        <v>31.245710388034936</v>
      </c>
      <c r="E73" s="162">
        <v>30.365693486896976</v>
      </c>
      <c r="F73" s="162">
        <v>13.265296793759964</v>
      </c>
      <c r="G73" s="162">
        <v>36.292123905675425</v>
      </c>
      <c r="H73" s="162">
        <v>13.640819128821708</v>
      </c>
      <c r="I73" s="162">
        <v>9.4324588099771933</v>
      </c>
      <c r="J73" s="162">
        <v>0</v>
      </c>
      <c r="K73" s="162">
        <v>23.723023455718955</v>
      </c>
      <c r="L73" s="162">
        <v>25.484908555560498</v>
      </c>
      <c r="M73" s="162">
        <v>34.356066769280943</v>
      </c>
      <c r="N73" s="162">
        <v>17.16664681527654</v>
      </c>
      <c r="O73" s="162">
        <v>27.02545878950998</v>
      </c>
      <c r="P73" s="162">
        <v>18.791017755225752</v>
      </c>
      <c r="Q73" s="162">
        <v>6.7348926425213174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1.4817363769585952</v>
      </c>
      <c r="D74" s="160">
        <f t="shared" ref="D74" si="280">SUM(D75:D76)</f>
        <v>2.1174238260761364</v>
      </c>
      <c r="E74" s="160">
        <f t="shared" ref="E74" si="281">SUM(E75:E76)</f>
        <v>2.6464957626188079</v>
      </c>
      <c r="F74" s="160">
        <f t="shared" ref="F74" si="282">SUM(F75:F76)</f>
        <v>1.8757998702039369</v>
      </c>
      <c r="G74" s="160">
        <f t="shared" ref="G74" si="283">SUM(G75:G76)</f>
        <v>3.7554293165270831</v>
      </c>
      <c r="H74" s="160">
        <f t="shared" ref="H74" si="284">SUM(H75:H76)</f>
        <v>0.36898554345752499</v>
      </c>
      <c r="I74" s="160">
        <f t="shared" ref="I74" si="285">SUM(I75:I76)</f>
        <v>0.24644925991781957</v>
      </c>
      <c r="J74" s="160">
        <f t="shared" ref="J74" si="286">SUM(J75:J76)</f>
        <v>0</v>
      </c>
      <c r="K74" s="160">
        <f t="shared" ref="K74" si="287">SUM(K75:K76)</f>
        <v>0.74267468801218972</v>
      </c>
      <c r="L74" s="160">
        <f t="shared" ref="L74" si="288">SUM(L75:L76)</f>
        <v>0.94777911962164019</v>
      </c>
      <c r="M74" s="160">
        <f t="shared" ref="M74" si="289">SUM(M75:M76)</f>
        <v>2.4718575258214699</v>
      </c>
      <c r="N74" s="160">
        <f t="shared" ref="N74" si="290">SUM(N75:N76)</f>
        <v>0.77010876326579369</v>
      </c>
      <c r="O74" s="160">
        <f t="shared" ref="O74" si="291">SUM(O75:O76)</f>
        <v>1.284500027223654</v>
      </c>
      <c r="P74" s="160">
        <f t="shared" ref="P74" si="292">SUM(P75:P76)</f>
        <v>0.85518015004922676</v>
      </c>
      <c r="Q74" s="160">
        <f t="shared" ref="Q74" si="293">SUM(Q75:Q76)</f>
        <v>0.32028192187501447</v>
      </c>
    </row>
    <row r="75" spans="1:17" ht="12" customHeight="1" x14ac:dyDescent="0.25">
      <c r="A75" s="148" t="s">
        <v>60</v>
      </c>
      <c r="B75" s="156"/>
      <c r="C75" s="156">
        <v>1.221614782190283</v>
      </c>
      <c r="D75" s="156">
        <v>1.7376249793120202</v>
      </c>
      <c r="E75" s="156">
        <v>2.1843386764907162</v>
      </c>
      <c r="F75" s="156">
        <v>1.5409955435314451</v>
      </c>
      <c r="G75" s="156">
        <v>3.0792567024472457</v>
      </c>
      <c r="H75" s="156">
        <v>0.28852430255106082</v>
      </c>
      <c r="I75" s="156">
        <v>0.17738321070913077</v>
      </c>
      <c r="J75" s="156">
        <v>0</v>
      </c>
      <c r="K75" s="156">
        <v>0.60881090000379012</v>
      </c>
      <c r="L75" s="156">
        <v>0.77120888317863434</v>
      </c>
      <c r="M75" s="156">
        <v>2.031352643208105</v>
      </c>
      <c r="N75" s="156">
        <v>0.63074906916566031</v>
      </c>
      <c r="O75" s="156">
        <v>1.0525198557418245</v>
      </c>
      <c r="P75" s="156">
        <v>0.70488130437884733</v>
      </c>
      <c r="Q75" s="156">
        <v>0.26279508932201889</v>
      </c>
    </row>
    <row r="76" spans="1:17" ht="12" customHeight="1" x14ac:dyDescent="0.25">
      <c r="A76" s="148" t="s">
        <v>59</v>
      </c>
      <c r="B76" s="156"/>
      <c r="C76" s="156">
        <v>0.26012159476831231</v>
      </c>
      <c r="D76" s="156">
        <v>0.37979884676411607</v>
      </c>
      <c r="E76" s="156">
        <v>0.46215708612809164</v>
      </c>
      <c r="F76" s="156">
        <v>0.33480432667249188</v>
      </c>
      <c r="G76" s="156">
        <v>0.67617261407983764</v>
      </c>
      <c r="H76" s="156">
        <v>8.0461240906464199E-2</v>
      </c>
      <c r="I76" s="156">
        <v>6.9066049208688821E-2</v>
      </c>
      <c r="J76" s="156">
        <v>0</v>
      </c>
      <c r="K76" s="156">
        <v>0.13386378800839957</v>
      </c>
      <c r="L76" s="156">
        <v>0.17657023644300582</v>
      </c>
      <c r="M76" s="156">
        <v>0.44050488261336468</v>
      </c>
      <c r="N76" s="156">
        <v>0.13935969410013344</v>
      </c>
      <c r="O76" s="156">
        <v>0.23198017148182939</v>
      </c>
      <c r="P76" s="156">
        <v>0.15029884567037941</v>
      </c>
      <c r="Q76" s="156">
        <v>5.7486832552995588E-2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30.885784498710034</v>
      </c>
      <c r="D77" s="157">
        <f t="shared" ref="D77" si="295">SUM(D78:D79)</f>
        <v>33.937432873467088</v>
      </c>
      <c r="E77" s="157">
        <f t="shared" ref="E77" si="296">SUM(E78:E79)</f>
        <v>35.480046078280367</v>
      </c>
      <c r="F77" s="157">
        <f t="shared" ref="F77" si="297">SUM(F78:F79)</f>
        <v>32.187363514275638</v>
      </c>
      <c r="G77" s="157">
        <f t="shared" ref="G77" si="298">SUM(G78:G79)</f>
        <v>36.999970251963227</v>
      </c>
      <c r="H77" s="157">
        <f t="shared" ref="H77" si="299">SUM(H78:H79)</f>
        <v>23.212342656641667</v>
      </c>
      <c r="I77" s="157">
        <f t="shared" ref="I77" si="300">SUM(I78:I79)</f>
        <v>23.489171748412378</v>
      </c>
      <c r="J77" s="157">
        <f t="shared" ref="J77" si="301">SUM(J78:J79)</f>
        <v>25.953256539161465</v>
      </c>
      <c r="K77" s="157">
        <f t="shared" ref="K77" si="302">SUM(K78:K79)</f>
        <v>40.073507388333013</v>
      </c>
      <c r="L77" s="157">
        <f t="shared" ref="L77" si="303">SUM(L78:L79)</f>
        <v>41.570097743509692</v>
      </c>
      <c r="M77" s="157">
        <f t="shared" ref="M77" si="304">SUM(M78:M79)</f>
        <v>36.719705748318781</v>
      </c>
      <c r="N77" s="157">
        <f t="shared" ref="N77" si="305">SUM(N78:N79)</f>
        <v>46.517537011986683</v>
      </c>
      <c r="O77" s="157">
        <f t="shared" ref="O77" si="306">SUM(O78:O79)</f>
        <v>35.260230415960386</v>
      </c>
      <c r="P77" s="157">
        <f t="shared" ref="P77" si="307">SUM(P78:P79)</f>
        <v>27.573377214547442</v>
      </c>
      <c r="Q77" s="157">
        <f t="shared" ref="Q77" si="308">SUM(Q78:Q79)</f>
        <v>35.856023965495432</v>
      </c>
    </row>
    <row r="78" spans="1:17" ht="12" customHeight="1" x14ac:dyDescent="0.25">
      <c r="A78" s="23" t="s">
        <v>109</v>
      </c>
      <c r="B78" s="156"/>
      <c r="C78" s="156">
        <v>29.743890278690746</v>
      </c>
      <c r="D78" s="156">
        <v>27.239382314353783</v>
      </c>
      <c r="E78" s="156">
        <v>33.353863056019044</v>
      </c>
      <c r="F78" s="156">
        <v>30.881904207680709</v>
      </c>
      <c r="G78" s="156">
        <v>30.029129673499845</v>
      </c>
      <c r="H78" s="156">
        <v>21.712004246805385</v>
      </c>
      <c r="I78" s="156">
        <v>17.238702889623625</v>
      </c>
      <c r="J78" s="156">
        <v>25.953256539161465</v>
      </c>
      <c r="K78" s="156">
        <v>40.073507388333013</v>
      </c>
      <c r="L78" s="156">
        <v>40.174087143610762</v>
      </c>
      <c r="M78" s="156">
        <v>34.695466398015256</v>
      </c>
      <c r="N78" s="156">
        <v>46.517537011986683</v>
      </c>
      <c r="O78" s="156">
        <v>35.260230415960386</v>
      </c>
      <c r="P78" s="156">
        <v>21.52088069109282</v>
      </c>
      <c r="Q78" s="156">
        <v>33.975914341886821</v>
      </c>
    </row>
    <row r="79" spans="1:17" ht="12" customHeight="1" x14ac:dyDescent="0.25">
      <c r="A79" s="29" t="s">
        <v>140</v>
      </c>
      <c r="B79" s="57"/>
      <c r="C79" s="57">
        <v>1.1418942200192894</v>
      </c>
      <c r="D79" s="57">
        <v>6.6980505591133062</v>
      </c>
      <c r="E79" s="57">
        <v>2.1261830222613201</v>
      </c>
      <c r="F79" s="57">
        <v>1.30545930659493</v>
      </c>
      <c r="G79" s="57">
        <v>6.9708405784633811</v>
      </c>
      <c r="H79" s="57">
        <v>1.500338409836282</v>
      </c>
      <c r="I79" s="57">
        <v>6.2504688587887527</v>
      </c>
      <c r="J79" s="57">
        <v>0</v>
      </c>
      <c r="K79" s="57">
        <v>0</v>
      </c>
      <c r="L79" s="57">
        <v>1.3960105998989305</v>
      </c>
      <c r="M79" s="57">
        <v>2.0242393503035241</v>
      </c>
      <c r="N79" s="57">
        <v>0</v>
      </c>
      <c r="O79" s="57">
        <v>0</v>
      </c>
      <c r="P79" s="57">
        <v>6.0524965234546233</v>
      </c>
      <c r="Q79" s="57">
        <v>1.880109623608609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9.2662885566216726</v>
      </c>
      <c r="D81" s="168">
        <f t="shared" ref="D81" si="310">SUM(D82,D85,D87,D100)</f>
        <v>5.0075713493300062</v>
      </c>
      <c r="E81" s="168">
        <f t="shared" ref="E81" si="311">SUM(E82,E85,E87,E100)</f>
        <v>5.2259675527941027</v>
      </c>
      <c r="F81" s="168">
        <f t="shared" ref="F81" si="312">SUM(F82,F85,F87,F100)</f>
        <v>5.406897159091856</v>
      </c>
      <c r="G81" s="168">
        <f t="shared" ref="G81" si="313">SUM(G82,G85,G87,G100)</f>
        <v>29.532323626120416</v>
      </c>
      <c r="H81" s="168">
        <f t="shared" ref="H81" si="314">SUM(H82,H85,H87,H100)</f>
        <v>18.892151068458467</v>
      </c>
      <c r="I81" s="168">
        <f t="shared" ref="I81" si="315">SUM(I82,I85,I87,I100)</f>
        <v>20.073527577369241</v>
      </c>
      <c r="J81" s="168">
        <f t="shared" ref="J81" si="316">SUM(J82,J85,J87,J100)</f>
        <v>209.34874634247936</v>
      </c>
      <c r="K81" s="168">
        <f t="shared" ref="K81" si="317">SUM(K82,K85,K87,K100)</f>
        <v>59.375843440179196</v>
      </c>
      <c r="L81" s="168">
        <f t="shared" ref="L81" si="318">SUM(L82,L85,L87,L100)</f>
        <v>70.408982160079177</v>
      </c>
      <c r="M81" s="168">
        <f t="shared" ref="M81" si="319">SUM(M82,M85,M87,M100)</f>
        <v>90.699658692703238</v>
      </c>
      <c r="N81" s="168">
        <f t="shared" ref="N81" si="320">SUM(N82,N85,N87,N100)</f>
        <v>56.041080838765787</v>
      </c>
      <c r="O81" s="168">
        <f t="shared" ref="O81" si="321">SUM(O82,O85,O87,O100)</f>
        <v>180.84470169357039</v>
      </c>
      <c r="P81" s="168">
        <f t="shared" ref="P81" si="322">SUM(P82,P85,P87,P100)</f>
        <v>132.44194936945829</v>
      </c>
      <c r="Q81" s="168">
        <f t="shared" ref="Q81" si="323">SUM(Q82,Q85,Q87,Q100)</f>
        <v>56.308579213175932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7.6133438295331333</v>
      </c>
      <c r="D82" s="157">
        <f t="shared" si="324"/>
        <v>4.0694132069797808</v>
      </c>
      <c r="E82" s="157">
        <f t="shared" si="324"/>
        <v>4.3182158331193561</v>
      </c>
      <c r="F82" s="157">
        <f t="shared" si="324"/>
        <v>4.4859412779117083</v>
      </c>
      <c r="G82" s="157">
        <f t="shared" si="324"/>
        <v>24.311277276685733</v>
      </c>
      <c r="H82" s="157">
        <f t="shared" si="324"/>
        <v>15.557952268129569</v>
      </c>
      <c r="I82" s="157">
        <f t="shared" si="324"/>
        <v>16.399860479572034</v>
      </c>
      <c r="J82" s="157">
        <f t="shared" si="324"/>
        <v>172.83397928394115</v>
      </c>
      <c r="K82" s="157">
        <f t="shared" si="324"/>
        <v>48.51434161419494</v>
      </c>
      <c r="L82" s="157">
        <f t="shared" si="324"/>
        <v>59.173213474117958</v>
      </c>
      <c r="M82" s="157">
        <f t="shared" si="324"/>
        <v>71.102402725230149</v>
      </c>
      <c r="N82" s="157">
        <f t="shared" si="324"/>
        <v>45.479085453305764</v>
      </c>
      <c r="O82" s="157">
        <f t="shared" si="324"/>
        <v>146.76237908001565</v>
      </c>
      <c r="P82" s="157">
        <f t="shared" si="324"/>
        <v>100.83017955746836</v>
      </c>
      <c r="Q82" s="157">
        <f t="shared" si="324"/>
        <v>43.524453636766538</v>
      </c>
    </row>
    <row r="83" spans="1:17" ht="12" customHeight="1" x14ac:dyDescent="0.25">
      <c r="A83" s="23" t="s">
        <v>157</v>
      </c>
      <c r="B83" s="156"/>
      <c r="C83" s="156">
        <v>7.5774947321042294</v>
      </c>
      <c r="D83" s="156">
        <v>4.0541967974998681</v>
      </c>
      <c r="E83" s="156">
        <v>4.2913603915798717</v>
      </c>
      <c r="F83" s="156">
        <v>4.4636195806739352</v>
      </c>
      <c r="G83" s="156">
        <v>24.162724652554139</v>
      </c>
      <c r="H83" s="156">
        <v>15.458737061710512</v>
      </c>
      <c r="I83" s="156">
        <v>16.287614098322539</v>
      </c>
      <c r="J83" s="156">
        <v>171.90387410602514</v>
      </c>
      <c r="K83" s="156">
        <v>48.209900921185977</v>
      </c>
      <c r="L83" s="156">
        <v>58.933725313458666</v>
      </c>
      <c r="M83" s="156">
        <v>70.622724390967193</v>
      </c>
      <c r="N83" s="156">
        <v>45.240047404242056</v>
      </c>
      <c r="O83" s="156">
        <v>146.02177833305717</v>
      </c>
      <c r="P83" s="156">
        <v>100.11685563520723</v>
      </c>
      <c r="Q83" s="156">
        <v>43.251453685782138</v>
      </c>
    </row>
    <row r="84" spans="1:17" ht="12" customHeight="1" x14ac:dyDescent="0.25">
      <c r="A84" s="23" t="s">
        <v>60</v>
      </c>
      <c r="B84" s="156"/>
      <c r="C84" s="156">
        <v>3.5849097428903437E-2</v>
      </c>
      <c r="D84" s="156">
        <v>1.521640947991248E-2</v>
      </c>
      <c r="E84" s="156">
        <v>2.6855441539484506E-2</v>
      </c>
      <c r="F84" s="156">
        <v>2.2321697237772747E-2</v>
      </c>
      <c r="G84" s="156">
        <v>0.14855262413159284</v>
      </c>
      <c r="H84" s="156">
        <v>9.9215206419056123E-2</v>
      </c>
      <c r="I84" s="156">
        <v>0.11224638124949365</v>
      </c>
      <c r="J84" s="156">
        <v>0.93010517791599223</v>
      </c>
      <c r="K84" s="156">
        <v>0.30444069300896026</v>
      </c>
      <c r="L84" s="156">
        <v>0.23948816065929232</v>
      </c>
      <c r="M84" s="156">
        <v>0.4796783342629507</v>
      </c>
      <c r="N84" s="156">
        <v>0.23903804906371176</v>
      </c>
      <c r="O84" s="156">
        <v>0.74060074695846501</v>
      </c>
      <c r="P84" s="156">
        <v>0.71332392226111829</v>
      </c>
      <c r="Q84" s="156">
        <v>0.27299995098440016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1.832854427793081E-3</v>
      </c>
      <c r="D85" s="157">
        <f t="shared" si="325"/>
        <v>2.1147694399135234E-3</v>
      </c>
      <c r="E85" s="157">
        <f t="shared" si="325"/>
        <v>1.7377052404623544E-3</v>
      </c>
      <c r="F85" s="157">
        <f t="shared" si="325"/>
        <v>2.8421310120913005E-3</v>
      </c>
      <c r="G85" s="157">
        <f t="shared" si="325"/>
        <v>5.5696887520720294E-3</v>
      </c>
      <c r="H85" s="157">
        <f t="shared" si="325"/>
        <v>6.8933634844912817E-3</v>
      </c>
      <c r="I85" s="157">
        <f t="shared" si="325"/>
        <v>7.7452867098712231E-3</v>
      </c>
      <c r="J85" s="157">
        <f t="shared" si="325"/>
        <v>5.718022049246909E-2</v>
      </c>
      <c r="K85" s="157">
        <f t="shared" si="325"/>
        <v>3.4251968089224157E-2</v>
      </c>
      <c r="L85" s="157">
        <f t="shared" si="325"/>
        <v>5.7999994834031711E-2</v>
      </c>
      <c r="M85" s="157">
        <f t="shared" si="325"/>
        <v>7.3635335589412529E-2</v>
      </c>
      <c r="N85" s="157">
        <f t="shared" si="325"/>
        <v>5.5359133209324542E-2</v>
      </c>
      <c r="O85" s="157">
        <f t="shared" si="325"/>
        <v>0.1144153857703908</v>
      </c>
      <c r="P85" s="157">
        <f t="shared" si="325"/>
        <v>8.944888772095777E-2</v>
      </c>
      <c r="Q85" s="157">
        <f t="shared" si="325"/>
        <v>7.3093352562249372E-2</v>
      </c>
    </row>
    <row r="86" spans="1:17" ht="12" customHeight="1" x14ac:dyDescent="0.25">
      <c r="A86" s="23" t="s">
        <v>60</v>
      </c>
      <c r="B86" s="156"/>
      <c r="C86" s="156">
        <v>1.832854427793081E-3</v>
      </c>
      <c r="D86" s="156">
        <v>2.1147694399135234E-3</v>
      </c>
      <c r="E86" s="156">
        <v>1.7377052404623544E-3</v>
      </c>
      <c r="F86" s="156">
        <v>2.8421310120913005E-3</v>
      </c>
      <c r="G86" s="156">
        <v>5.5696887520720294E-3</v>
      </c>
      <c r="H86" s="156">
        <v>6.8933634844912817E-3</v>
      </c>
      <c r="I86" s="156">
        <v>7.7452867098712231E-3</v>
      </c>
      <c r="J86" s="156">
        <v>5.718022049246909E-2</v>
      </c>
      <c r="K86" s="156">
        <v>3.4251968089224157E-2</v>
      </c>
      <c r="L86" s="156">
        <v>5.7999994834031711E-2</v>
      </c>
      <c r="M86" s="156">
        <v>7.3635335589412529E-2</v>
      </c>
      <c r="N86" s="156">
        <v>5.5359133209324542E-2</v>
      </c>
      <c r="O86" s="156">
        <v>0.1144153857703908</v>
      </c>
      <c r="P86" s="156">
        <v>8.944888772095777E-2</v>
      </c>
      <c r="Q86" s="156">
        <v>7.3093352562249372E-2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1.4419034290729933</v>
      </c>
      <c r="D87" s="157">
        <f t="shared" ref="D87" si="327">SUM(D88:D89,D92:D93,D96:D97)</f>
        <v>0.82306428101049778</v>
      </c>
      <c r="E87" s="157">
        <f t="shared" ref="E87" si="328">SUM(E88:E89,E92:E93,E96:E97)</f>
        <v>0.78297496744680428</v>
      </c>
      <c r="F87" s="157">
        <f t="shared" ref="F87" si="329">SUM(F88:F89,F92:F93,F96:F97)</f>
        <v>0.79182505816029658</v>
      </c>
      <c r="G87" s="157">
        <f t="shared" ref="G87" si="330">SUM(G88:G89,G92:G93,G96:G97)</f>
        <v>4.5083840020185066</v>
      </c>
      <c r="H87" s="157">
        <f t="shared" ref="H87" si="331">SUM(H88:H89,H92:H93,H96:H97)</f>
        <v>2.8674833163316267</v>
      </c>
      <c r="I87" s="157">
        <f t="shared" ref="I87" si="332">SUM(I88:I89,I92:I93,I96:I97)</f>
        <v>3.1398716994131304</v>
      </c>
      <c r="J87" s="157">
        <f t="shared" ref="J87" si="333">SUM(J88:J89,J92:J93,J96:J97)</f>
        <v>31.380489811577284</v>
      </c>
      <c r="K87" s="157">
        <f t="shared" ref="K87" si="334">SUM(K88:K89,K92:K93,K96:K97)</f>
        <v>9.263851534843786</v>
      </c>
      <c r="L87" s="157">
        <f t="shared" ref="L87" si="335">SUM(L88:L89,L92:L93,L96:L97)</f>
        <v>9.5872960906550784</v>
      </c>
      <c r="M87" s="157">
        <f t="shared" ref="M87" si="336">SUM(M88:M89,M92:M93,M96:M97)</f>
        <v>16.642644733000811</v>
      </c>
      <c r="N87" s="157">
        <f t="shared" ref="N87" si="337">SUM(N88:N89,N92:N93,N96:N97)</f>
        <v>8.8769130750487939</v>
      </c>
      <c r="O87" s="157">
        <f t="shared" ref="O87" si="338">SUM(O88:O89,O92:O93,O96:O97)</f>
        <v>28.686882702403828</v>
      </c>
      <c r="P87" s="157">
        <f t="shared" ref="P87" si="339">SUM(P88:P89,P92:P93,P96:P97)</f>
        <v>26.53685311415612</v>
      </c>
      <c r="Q87" s="157">
        <f t="shared" ref="Q87" si="340">SUM(Q88:Q89,Q92:Q93,Q96:Q97)</f>
        <v>10.630195661620338</v>
      </c>
    </row>
    <row r="88" spans="1:17" ht="12" customHeight="1" x14ac:dyDescent="0.25">
      <c r="A88" s="167" t="s">
        <v>156</v>
      </c>
      <c r="B88" s="132"/>
      <c r="C88" s="132">
        <v>0.52686835265436871</v>
      </c>
      <c r="D88" s="132">
        <v>0.54869714264533376</v>
      </c>
      <c r="E88" s="132">
        <v>0.20388864787001384</v>
      </c>
      <c r="F88" s="132">
        <v>0.20254313851682845</v>
      </c>
      <c r="G88" s="132">
        <v>2.1214754330525096</v>
      </c>
      <c r="H88" s="132">
        <v>1.0129139140202461</v>
      </c>
      <c r="I88" s="132">
        <v>1.3386883595717631</v>
      </c>
      <c r="J88" s="132">
        <v>14.547073554932513</v>
      </c>
      <c r="K88" s="132">
        <v>4.1715026370385733</v>
      </c>
      <c r="L88" s="132">
        <v>4.1815763674595132</v>
      </c>
      <c r="M88" s="132">
        <v>6.6189784567240046</v>
      </c>
      <c r="N88" s="132">
        <v>3.6541939590166237</v>
      </c>
      <c r="O88" s="132">
        <v>13.352115355417389</v>
      </c>
      <c r="P88" s="132">
        <v>12.918672323229002</v>
      </c>
      <c r="Q88" s="132">
        <v>6.0744947340475086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3.52492660874743E-2</v>
      </c>
      <c r="D89" s="132">
        <f t="shared" ref="D89" si="342">SUM(D90:D91)</f>
        <v>5.3648236046445447E-2</v>
      </c>
      <c r="E89" s="132">
        <f t="shared" ref="E89" si="343">SUM(E90:E91)</f>
        <v>4.3930950909892762E-2</v>
      </c>
      <c r="F89" s="132">
        <f t="shared" ref="F89" si="344">SUM(F90:F91)</f>
        <v>5.6993174742023839E-2</v>
      </c>
      <c r="G89" s="132">
        <f t="shared" ref="G89" si="345">SUM(G90:G91)</f>
        <v>0.25751756750759902</v>
      </c>
      <c r="H89" s="132">
        <f t="shared" ref="H89" si="346">SUM(H90:H91)</f>
        <v>0.11595599411630134</v>
      </c>
      <c r="I89" s="132">
        <f t="shared" ref="I89" si="347">SUM(I90:I91)</f>
        <v>0.14684803348759892</v>
      </c>
      <c r="J89" s="132">
        <f t="shared" ref="J89" si="348">SUM(J90:J91)</f>
        <v>1.6737106569678228</v>
      </c>
      <c r="K89" s="132">
        <f t="shared" ref="K89" si="349">SUM(K90:K91)</f>
        <v>0.75559201635213014</v>
      </c>
      <c r="L89" s="132">
        <f t="shared" ref="L89" si="350">SUM(L90:L91)</f>
        <v>1.042065832747948</v>
      </c>
      <c r="M89" s="132">
        <f t="shared" ref="M89" si="351">SUM(M90:M91)</f>
        <v>1.5393760668681686</v>
      </c>
      <c r="N89" s="132">
        <f t="shared" ref="N89" si="352">SUM(N90:N91)</f>
        <v>0.9556893968933623</v>
      </c>
      <c r="O89" s="132">
        <f t="shared" ref="O89" si="353">SUM(O90:O91)</f>
        <v>2.197453668684449</v>
      </c>
      <c r="P89" s="132">
        <f t="shared" ref="P89" si="354">SUM(P90:P91)</f>
        <v>2.1914340519402016</v>
      </c>
      <c r="Q89" s="132">
        <f t="shared" ref="Q89" si="355">SUM(Q90:Q91)</f>
        <v>1.3413177736361093</v>
      </c>
    </row>
    <row r="90" spans="1:17" ht="12" customHeight="1" x14ac:dyDescent="0.25">
      <c r="A90" s="166" t="s">
        <v>55</v>
      </c>
      <c r="B90" s="165"/>
      <c r="C90" s="165">
        <v>3.0304415626440109E-2</v>
      </c>
      <c r="D90" s="165">
        <v>4.6073644148643969E-2</v>
      </c>
      <c r="E90" s="165">
        <v>3.76879284984361E-2</v>
      </c>
      <c r="F90" s="165">
        <v>4.884042208628387E-2</v>
      </c>
      <c r="G90" s="165">
        <v>0.22042966667400318</v>
      </c>
      <c r="H90" s="165">
        <v>9.4819303111614725E-2</v>
      </c>
      <c r="I90" s="165">
        <v>0.11237780693707168</v>
      </c>
      <c r="J90" s="165">
        <v>1.4285487321946635</v>
      </c>
      <c r="K90" s="165">
        <v>0.644156565134826</v>
      </c>
      <c r="L90" s="165">
        <v>0.8873135790645108</v>
      </c>
      <c r="M90" s="165">
        <v>1.310759173175267</v>
      </c>
      <c r="N90" s="165">
        <v>0.81293125229170304</v>
      </c>
      <c r="O90" s="165">
        <v>1.8679465978752472</v>
      </c>
      <c r="P90" s="165">
        <v>1.8617616104223969</v>
      </c>
      <c r="Q90" s="165">
        <v>1.1389087540378953</v>
      </c>
    </row>
    <row r="91" spans="1:17" ht="12" customHeight="1" x14ac:dyDescent="0.25">
      <c r="A91" s="147" t="s">
        <v>59</v>
      </c>
      <c r="B91" s="164"/>
      <c r="C91" s="164">
        <v>4.9448504610341915E-3</v>
      </c>
      <c r="D91" s="164">
        <v>7.5745918978014741E-3</v>
      </c>
      <c r="E91" s="164">
        <v>6.2430224114566613E-3</v>
      </c>
      <c r="F91" s="164">
        <v>8.1527526557399702E-3</v>
      </c>
      <c r="G91" s="164">
        <v>3.7087900833595831E-2</v>
      </c>
      <c r="H91" s="164">
        <v>2.1136691004686615E-2</v>
      </c>
      <c r="I91" s="164">
        <v>3.4470226550527241E-2</v>
      </c>
      <c r="J91" s="164">
        <v>0.24516192477315929</v>
      </c>
      <c r="K91" s="164">
        <v>0.11143545121730417</v>
      </c>
      <c r="L91" s="164">
        <v>0.15475225368343712</v>
      </c>
      <c r="M91" s="164">
        <v>0.2286168936929015</v>
      </c>
      <c r="N91" s="164">
        <v>0.14275814460165923</v>
      </c>
      <c r="O91" s="164">
        <v>0.32950707080920183</v>
      </c>
      <c r="P91" s="164">
        <v>0.3296724415178045</v>
      </c>
      <c r="Q91" s="164">
        <v>0.20240901959821392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0.83456920268546153</v>
      </c>
      <c r="D96" s="162">
        <v>0.18790012821569588</v>
      </c>
      <c r="E96" s="162">
        <v>0.48170227038471053</v>
      </c>
      <c r="F96" s="162">
        <v>0.46191826778511946</v>
      </c>
      <c r="G96" s="162">
        <v>1.9340274020936692</v>
      </c>
      <c r="H96" s="162">
        <v>1.6217011350555501</v>
      </c>
      <c r="I96" s="162">
        <v>1.5404558424369927</v>
      </c>
      <c r="J96" s="162">
        <v>13.956462582692494</v>
      </c>
      <c r="K96" s="162">
        <v>3.8655761581961694</v>
      </c>
      <c r="L96" s="162">
        <v>3.7316377864690735</v>
      </c>
      <c r="M96" s="162">
        <v>7.2597277712867223</v>
      </c>
      <c r="N96" s="162">
        <v>3.6075624229450667</v>
      </c>
      <c r="O96" s="162">
        <v>11.551414483709301</v>
      </c>
      <c r="P96" s="162">
        <v>9.9013628795840738</v>
      </c>
      <c r="Q96" s="162">
        <v>2.5284577425348504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4.5216607645688869E-2</v>
      </c>
      <c r="D97" s="160">
        <f t="shared" ref="D97" si="372">SUM(D98:D99)</f>
        <v>3.2818774103022738E-2</v>
      </c>
      <c r="E97" s="160">
        <f t="shared" ref="E97" si="373">SUM(E98:E99)</f>
        <v>5.3453098282187146E-2</v>
      </c>
      <c r="F97" s="160">
        <f t="shared" ref="F97" si="374">SUM(F98:F99)</f>
        <v>7.037047711632477E-2</v>
      </c>
      <c r="G97" s="160">
        <f t="shared" ref="G97" si="375">SUM(G98:G99)</f>
        <v>0.19536359936472919</v>
      </c>
      <c r="H97" s="160">
        <f t="shared" ref="H97" si="376">SUM(H98:H99)</f>
        <v>0.11691227313952909</v>
      </c>
      <c r="I97" s="160">
        <f t="shared" ref="I97" si="377">SUM(I98:I99)</f>
        <v>0.11387946391677564</v>
      </c>
      <c r="J97" s="160">
        <f t="shared" ref="J97" si="378">SUM(J98:J99)</f>
        <v>1.203243016984451</v>
      </c>
      <c r="K97" s="160">
        <f t="shared" ref="K97" si="379">SUM(K98:K99)</f>
        <v>0.47118072325691251</v>
      </c>
      <c r="L97" s="160">
        <f t="shared" ref="L97" si="380">SUM(L98:L99)</f>
        <v>0.63201610397854369</v>
      </c>
      <c r="M97" s="160">
        <f t="shared" ref="M97" si="381">SUM(M98:M99)</f>
        <v>1.2245624381219138</v>
      </c>
      <c r="N97" s="160">
        <f t="shared" ref="N97" si="382">SUM(N98:N99)</f>
        <v>0.65946729619374</v>
      </c>
      <c r="O97" s="160">
        <f t="shared" ref="O97" si="383">SUM(O98:O99)</f>
        <v>1.5858991945926888</v>
      </c>
      <c r="P97" s="160">
        <f t="shared" ref="P97" si="384">SUM(P98:P99)</f>
        <v>1.525383859402843</v>
      </c>
      <c r="Q97" s="160">
        <f t="shared" ref="Q97" si="385">SUM(Q98:Q99)</f>
        <v>0.68592541140187024</v>
      </c>
    </row>
    <row r="98" spans="1:17" ht="12" customHeight="1" x14ac:dyDescent="0.25">
      <c r="A98" s="148" t="s">
        <v>60</v>
      </c>
      <c r="B98" s="156"/>
      <c r="C98" s="156">
        <v>3.7278747528525585E-2</v>
      </c>
      <c r="D98" s="156">
        <v>2.6932124296291094E-2</v>
      </c>
      <c r="E98" s="156">
        <v>4.411859319982539E-2</v>
      </c>
      <c r="F98" s="156">
        <v>5.7810320469127839E-2</v>
      </c>
      <c r="G98" s="156">
        <v>0.16018798972213924</v>
      </c>
      <c r="H98" s="156">
        <v>9.1418302601128182E-2</v>
      </c>
      <c r="I98" s="156">
        <v>8.1965370681690089E-2</v>
      </c>
      <c r="J98" s="156">
        <v>0.9849762216825545</v>
      </c>
      <c r="K98" s="156">
        <v>0.38625250708122877</v>
      </c>
      <c r="L98" s="156">
        <v>0.5142721796770372</v>
      </c>
      <c r="M98" s="156">
        <v>1.0063355672676308</v>
      </c>
      <c r="N98" s="156">
        <v>0.54012939867798038</v>
      </c>
      <c r="O98" s="156">
        <v>1.2994864586508392</v>
      </c>
      <c r="P98" s="156">
        <v>1.2572959796043253</v>
      </c>
      <c r="Q98" s="156">
        <v>0.56280987919118375</v>
      </c>
    </row>
    <row r="99" spans="1:17" ht="12" customHeight="1" x14ac:dyDescent="0.25">
      <c r="A99" s="148" t="s">
        <v>59</v>
      </c>
      <c r="B99" s="156"/>
      <c r="C99" s="156">
        <v>7.937860117163284E-3</v>
      </c>
      <c r="D99" s="156">
        <v>5.8866498067316475E-3</v>
      </c>
      <c r="E99" s="156">
        <v>9.3345050823617545E-3</v>
      </c>
      <c r="F99" s="156">
        <v>1.2560156647196926E-2</v>
      </c>
      <c r="G99" s="156">
        <v>3.5175609642589936E-2</v>
      </c>
      <c r="H99" s="156">
        <v>2.5493970538400905E-2</v>
      </c>
      <c r="I99" s="156">
        <v>3.191409323508556E-2</v>
      </c>
      <c r="J99" s="156">
        <v>0.21826679530189652</v>
      </c>
      <c r="K99" s="156">
        <v>8.4928216175683746E-2</v>
      </c>
      <c r="L99" s="156">
        <v>0.11774392430150644</v>
      </c>
      <c r="M99" s="156">
        <v>0.21822687085428299</v>
      </c>
      <c r="N99" s="156">
        <v>0.11933789751575966</v>
      </c>
      <c r="O99" s="156">
        <v>0.28641273594184952</v>
      </c>
      <c r="P99" s="156">
        <v>0.26808787979851784</v>
      </c>
      <c r="Q99" s="156">
        <v>0.12311553221068651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0.20920844358775409</v>
      </c>
      <c r="D100" s="157">
        <f t="shared" ref="D100" si="387">SUM(D101:D103)</f>
        <v>0.11297909189981437</v>
      </c>
      <c r="E100" s="157">
        <f t="shared" ref="E100" si="388">SUM(E101:E103)</f>
        <v>0.12303904698747931</v>
      </c>
      <c r="F100" s="157">
        <f t="shared" ref="F100" si="389">SUM(F101:F103)</f>
        <v>0.12628869200776011</v>
      </c>
      <c r="G100" s="157">
        <f t="shared" ref="G100" si="390">SUM(G101:G103)</f>
        <v>0.70709265866410709</v>
      </c>
      <c r="H100" s="157">
        <f t="shared" ref="H100" si="391">SUM(H101:H103)</f>
        <v>0.45982212051277943</v>
      </c>
      <c r="I100" s="157">
        <f t="shared" ref="I100" si="392">SUM(I101:I103)</f>
        <v>0.52605011167420646</v>
      </c>
      <c r="J100" s="157">
        <f t="shared" ref="J100" si="393">SUM(J101:J103)</f>
        <v>5.0770970264684543</v>
      </c>
      <c r="K100" s="157">
        <f t="shared" ref="K100" si="394">SUM(K101:K103)</f>
        <v>1.5633983230512465</v>
      </c>
      <c r="L100" s="157">
        <f t="shared" ref="L100" si="395">SUM(L101:L103)</f>
        <v>1.5904726004721057</v>
      </c>
      <c r="M100" s="157">
        <f t="shared" ref="M100" si="396">SUM(M101:M103)</f>
        <v>2.8809758988828635</v>
      </c>
      <c r="N100" s="157">
        <f t="shared" ref="N100" si="397">SUM(N101:N103)</f>
        <v>1.6297231772019065</v>
      </c>
      <c r="O100" s="157">
        <f t="shared" ref="O100" si="398">SUM(O101:O103)</f>
        <v>5.2810245253805128</v>
      </c>
      <c r="P100" s="157">
        <f t="shared" ref="P100" si="399">SUM(P101:P103)</f>
        <v>4.985467810112838</v>
      </c>
      <c r="Q100" s="157">
        <f t="shared" ref="Q100" si="400">SUM(Q101:Q103)</f>
        <v>2.0808365622268092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0.20920844358775409</v>
      </c>
      <c r="D103" s="57">
        <v>0.11297909189981437</v>
      </c>
      <c r="E103" s="57">
        <v>0.12303904698747931</v>
      </c>
      <c r="F103" s="57">
        <v>0.12628869200776011</v>
      </c>
      <c r="G103" s="57">
        <v>0.70709265866410709</v>
      </c>
      <c r="H103" s="57">
        <v>0.45982212051277943</v>
      </c>
      <c r="I103" s="57">
        <v>0.52605011167420646</v>
      </c>
      <c r="J103" s="57">
        <v>5.0770970264684543</v>
      </c>
      <c r="K103" s="57">
        <v>1.5633983230512465</v>
      </c>
      <c r="L103" s="57">
        <v>1.5904726004721057</v>
      </c>
      <c r="M103" s="57">
        <v>2.8809758988828635</v>
      </c>
      <c r="N103" s="57">
        <v>1.6297231772019065</v>
      </c>
      <c r="O103" s="57">
        <v>5.2810245253805128</v>
      </c>
      <c r="P103" s="57">
        <v>4.985467810112838</v>
      </c>
      <c r="Q103" s="57">
        <v>2.0808365622268092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0</v>
      </c>
      <c r="D124" s="168">
        <f t="shared" ref="D124" si="479">SUM(D125,D128,D130,D139)</f>
        <v>1.0595723889307809</v>
      </c>
      <c r="E124" s="168">
        <f t="shared" ref="E124" si="480">SUM(E125,E128,E130,E139)</f>
        <v>0</v>
      </c>
      <c r="F124" s="168">
        <f t="shared" ref="F124" si="481">SUM(F125,F128,F130,F139)</f>
        <v>19.482624394013246</v>
      </c>
      <c r="G124" s="168">
        <f t="shared" ref="G124" si="482">SUM(G125,G128,G130,G139)</f>
        <v>2.4497484240923195</v>
      </c>
      <c r="H124" s="168">
        <f t="shared" ref="H124" si="483">SUM(H125,H128,H130,H139)</f>
        <v>1.5381215888371511</v>
      </c>
      <c r="I124" s="168">
        <f t="shared" ref="I124" si="484">SUM(I125,I128,I130,I139)</f>
        <v>0.39290485806598591</v>
      </c>
      <c r="J124" s="168">
        <f t="shared" ref="J124" si="485">SUM(J125,J128,J130,J139)</f>
        <v>0.13484064696248421</v>
      </c>
      <c r="K124" s="168">
        <f t="shared" ref="K124" si="486">SUM(K125,K128,K130,K139)</f>
        <v>7.7322746929006439E-2</v>
      </c>
      <c r="L124" s="168">
        <f t="shared" ref="L124" si="487">SUM(L125,L128,L130,L139)</f>
        <v>3.8962315734433851E-2</v>
      </c>
      <c r="M124" s="168">
        <f t="shared" ref="M124" si="488">SUM(M125,M128,M130,M139)</f>
        <v>1.6947364363371222</v>
      </c>
      <c r="N124" s="168">
        <f t="shared" ref="N124" si="489">SUM(N125,N128,N130,N139)</f>
        <v>0.4766186559526211</v>
      </c>
      <c r="O124" s="168">
        <f t="shared" ref="O124" si="490">SUM(O125,O128,O130,O139)</f>
        <v>0.27049649626900996</v>
      </c>
      <c r="P124" s="168">
        <f t="shared" ref="P124" si="491">SUM(P125,P128,P130,P139)</f>
        <v>2.2330673822741121</v>
      </c>
      <c r="Q124" s="168">
        <f t="shared" ref="Q124" si="492">SUM(Q125,Q128,Q130,Q139)</f>
        <v>7.6337672327254608E-2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0</v>
      </c>
      <c r="D125" s="157">
        <f t="shared" si="493"/>
        <v>0.8111343213503438</v>
      </c>
      <c r="E125" s="157">
        <f t="shared" si="493"/>
        <v>0</v>
      </c>
      <c r="F125" s="157">
        <f t="shared" si="493"/>
        <v>15.07481517214736</v>
      </c>
      <c r="G125" s="157">
        <f t="shared" si="493"/>
        <v>1.8693834329643535</v>
      </c>
      <c r="H125" s="157">
        <f t="shared" si="493"/>
        <v>1.1655820848118639</v>
      </c>
      <c r="I125" s="157">
        <f t="shared" si="493"/>
        <v>0.29657814071957739</v>
      </c>
      <c r="J125" s="157">
        <f t="shared" si="493"/>
        <v>0.10037809848586861</v>
      </c>
      <c r="K125" s="157">
        <f t="shared" si="493"/>
        <v>5.6460473039890921E-2</v>
      </c>
      <c r="L125" s="157">
        <f t="shared" si="493"/>
        <v>2.8930143837388893E-2</v>
      </c>
      <c r="M125" s="157">
        <f t="shared" si="493"/>
        <v>1.2035019549214223</v>
      </c>
      <c r="N125" s="157">
        <f t="shared" si="493"/>
        <v>0.34921267650554527</v>
      </c>
      <c r="O125" s="157">
        <f t="shared" si="493"/>
        <v>0.19886029559569354</v>
      </c>
      <c r="P125" s="157">
        <f t="shared" si="493"/>
        <v>1.5365575970495149</v>
      </c>
      <c r="Q125" s="157">
        <f t="shared" si="493"/>
        <v>5.3049766449944864E-2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0.80874360033981618</v>
      </c>
      <c r="E126" s="156">
        <v>0</v>
      </c>
      <c r="F126" s="156">
        <v>15.014742359805121</v>
      </c>
      <c r="G126" s="156">
        <v>1.8605008784946055</v>
      </c>
      <c r="H126" s="156">
        <v>1.1598830095026635</v>
      </c>
      <c r="I126" s="156">
        <v>0.29504461323633319</v>
      </c>
      <c r="J126" s="156">
        <v>9.998532238694284E-2</v>
      </c>
      <c r="K126" s="156">
        <v>5.6204177927945638E-2</v>
      </c>
      <c r="L126" s="156">
        <v>2.8845920707498428E-2</v>
      </c>
      <c r="M126" s="156">
        <v>1.1976799183822235</v>
      </c>
      <c r="N126" s="156">
        <v>0.34790070985987265</v>
      </c>
      <c r="O126" s="156">
        <v>0.19814735138219194</v>
      </c>
      <c r="P126" s="156">
        <v>1.5288358109284386</v>
      </c>
      <c r="Q126" s="156">
        <v>5.2813891034183318E-2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2.3907210105276735E-3</v>
      </c>
      <c r="E127" s="156">
        <v>0</v>
      </c>
      <c r="F127" s="156">
        <v>6.0072812342239844E-2</v>
      </c>
      <c r="G127" s="156">
        <v>8.8825544697479619E-3</v>
      </c>
      <c r="H127" s="156">
        <v>5.6990753092004244E-3</v>
      </c>
      <c r="I127" s="156">
        <v>1.5335274832441919E-3</v>
      </c>
      <c r="J127" s="156">
        <v>3.9277609892577313E-4</v>
      </c>
      <c r="K127" s="156">
        <v>2.5629511194528033E-4</v>
      </c>
      <c r="L127" s="156">
        <v>8.422312989046432E-5</v>
      </c>
      <c r="M127" s="156">
        <v>5.8220365391988098E-3</v>
      </c>
      <c r="N127" s="156">
        <v>1.3119666456726041E-3</v>
      </c>
      <c r="O127" s="156">
        <v>7.1294421350160558E-4</v>
      </c>
      <c r="P127" s="156">
        <v>7.721786121076323E-3</v>
      </c>
      <c r="Q127" s="156">
        <v>2.3587541576154444E-4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0</v>
      </c>
      <c r="D128" s="157">
        <f t="shared" si="494"/>
        <v>5.7716102855109863E-4</v>
      </c>
      <c r="E128" s="157">
        <f t="shared" si="494"/>
        <v>0</v>
      </c>
      <c r="F128" s="157">
        <f t="shared" si="494"/>
        <v>3.7532719554417638E-3</v>
      </c>
      <c r="G128" s="157">
        <f t="shared" si="494"/>
        <v>1.0982679490576027E-3</v>
      </c>
      <c r="H128" s="157">
        <f t="shared" si="494"/>
        <v>1.5493198532749587E-3</v>
      </c>
      <c r="I128" s="157">
        <f t="shared" si="494"/>
        <v>1.4581552591081241E-3</v>
      </c>
      <c r="J128" s="157">
        <f t="shared" si="494"/>
        <v>1.4180733728431888E-3</v>
      </c>
      <c r="K128" s="157">
        <f t="shared" si="494"/>
        <v>1.823005789437102E-3</v>
      </c>
      <c r="L128" s="157">
        <f t="shared" si="494"/>
        <v>1.2320931796970665E-3</v>
      </c>
      <c r="M128" s="157">
        <f t="shared" si="494"/>
        <v>3.6659536125492431E-3</v>
      </c>
      <c r="N128" s="157">
        <f t="shared" si="494"/>
        <v>4.7751264025280042E-3</v>
      </c>
      <c r="O128" s="157">
        <f t="shared" si="494"/>
        <v>2.9180828985155582E-3</v>
      </c>
      <c r="P128" s="157">
        <f t="shared" si="494"/>
        <v>3.4767151234883983E-3</v>
      </c>
      <c r="Q128" s="157">
        <f t="shared" si="494"/>
        <v>1.9488913776510525E-3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5.7716102855109863E-4</v>
      </c>
      <c r="E129" s="156">
        <v>0</v>
      </c>
      <c r="F129" s="156">
        <v>3.7532719554417638E-3</v>
      </c>
      <c r="G129" s="156">
        <v>1.0982679490576027E-3</v>
      </c>
      <c r="H129" s="156">
        <v>1.5493198532749587E-3</v>
      </c>
      <c r="I129" s="156">
        <v>1.4581552591081241E-3</v>
      </c>
      <c r="J129" s="156">
        <v>1.4180733728431888E-3</v>
      </c>
      <c r="K129" s="156">
        <v>1.823005789437102E-3</v>
      </c>
      <c r="L129" s="156">
        <v>1.2320931796970665E-3</v>
      </c>
      <c r="M129" s="156">
        <v>3.6659536125492431E-3</v>
      </c>
      <c r="N129" s="156">
        <v>4.7751264025280042E-3</v>
      </c>
      <c r="O129" s="156">
        <v>2.9180828985155582E-3</v>
      </c>
      <c r="P129" s="156">
        <v>3.4767151234883983E-3</v>
      </c>
      <c r="Q129" s="156">
        <v>1.9488913776510525E-3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0</v>
      </c>
      <c r="D130" s="157">
        <f t="shared" ref="D130" si="496">SUM(D131:D132,D135:D136)</f>
        <v>0.21495858996488046</v>
      </c>
      <c r="E130" s="157">
        <f t="shared" ref="E130" si="497">SUM(E131:E132,E135:E136)</f>
        <v>0</v>
      </c>
      <c r="F130" s="157">
        <f t="shared" ref="F130" si="498">SUM(F131:F132,F135:F136)</f>
        <v>3.7954590042562777</v>
      </c>
      <c r="G130" s="157">
        <f t="shared" ref="G130" si="499">SUM(G131:G132,G135:G136)</f>
        <v>0.49582660926375821</v>
      </c>
      <c r="H130" s="157">
        <f t="shared" ref="H130" si="500">SUM(H131:H132,H135:H136)</f>
        <v>0.31755305851105492</v>
      </c>
      <c r="I130" s="157">
        <f t="shared" ref="I130" si="501">SUM(I131:I132,I135:I136)</f>
        <v>8.0221136915154811E-2</v>
      </c>
      <c r="J130" s="157">
        <f t="shared" ref="J130" si="502">SUM(J131:J132,J135:J136)</f>
        <v>2.8228898024845076E-2</v>
      </c>
      <c r="K130" s="157">
        <f t="shared" ref="K130" si="503">SUM(K131:K132,K135:K136)</f>
        <v>1.6080939381112394E-2</v>
      </c>
      <c r="L130" s="157">
        <f t="shared" ref="L130" si="504">SUM(L131:L132,L135:L136)</f>
        <v>7.3937285708284388E-3</v>
      </c>
      <c r="M130" s="157">
        <f t="shared" ref="M130" si="505">SUM(M131:M132,M135:M136)</f>
        <v>0.41717337040374974</v>
      </c>
      <c r="N130" s="157">
        <f t="shared" ref="N130" si="506">SUM(N131:N132,N135:N136)</f>
        <v>0.10174936339626084</v>
      </c>
      <c r="O130" s="157">
        <f t="shared" ref="O130" si="507">SUM(O131:O132,O135:O136)</f>
        <v>5.6677059007347652E-2</v>
      </c>
      <c r="P130" s="157">
        <f t="shared" ref="P130" si="508">SUM(P131:P132,P135:P136)</f>
        <v>0.58084594914936094</v>
      </c>
      <c r="Q130" s="157">
        <f t="shared" ref="Q130" si="509">SUM(Q131:Q132,Q135:Q136)</f>
        <v>1.7307315054435786E-2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0.12776257627759099</v>
      </c>
      <c r="E131" s="132">
        <v>0</v>
      </c>
      <c r="F131" s="132">
        <v>2.5187690831492917</v>
      </c>
      <c r="G131" s="132">
        <v>0.33768726786087067</v>
      </c>
      <c r="H131" s="132">
        <v>0.21832730087638272</v>
      </c>
      <c r="I131" s="132">
        <v>5.9769108788549609E-2</v>
      </c>
      <c r="J131" s="132">
        <v>2.5930039233280956E-2</v>
      </c>
      <c r="K131" s="132">
        <v>0</v>
      </c>
      <c r="L131" s="132">
        <v>0</v>
      </c>
      <c r="M131" s="132">
        <v>0.27417551479792812</v>
      </c>
      <c r="N131" s="132">
        <v>6.1910512201905132E-2</v>
      </c>
      <c r="O131" s="132">
        <v>4.1101628585541061E-2</v>
      </c>
      <c r="P131" s="132">
        <v>0.33151919387850015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</v>
      </c>
      <c r="D132" s="132">
        <f t="shared" ref="D132" si="511">SUM(D133:D134)</f>
        <v>1.7172908143833102E-2</v>
      </c>
      <c r="E132" s="132">
        <f t="shared" ref="E132" si="512">SUM(E133:E134)</f>
        <v>0</v>
      </c>
      <c r="F132" s="132">
        <f t="shared" ref="F132" si="513">SUM(F133:F134)</f>
        <v>0.20383499911052416</v>
      </c>
      <c r="G132" s="132">
        <f t="shared" ref="G132" si="514">SUM(G133:G134)</f>
        <v>6.3277803437859312E-2</v>
      </c>
      <c r="H132" s="132">
        <f t="shared" ref="H132" si="515">SUM(H133:H134)</f>
        <v>2.0140199731147036E-2</v>
      </c>
      <c r="I132" s="132">
        <f t="shared" ref="I132" si="516">SUM(I133:I134)</f>
        <v>2.0452028126605196E-2</v>
      </c>
      <c r="J132" s="132">
        <f t="shared" ref="J132" si="517">SUM(J133:J134)</f>
        <v>2.2988587915641194E-3</v>
      </c>
      <c r="K132" s="132">
        <f t="shared" ref="K132" si="518">SUM(K133:K134)</f>
        <v>1.6080939381112394E-2</v>
      </c>
      <c r="L132" s="132">
        <f t="shared" ref="L132" si="519">SUM(L133:L134)</f>
        <v>7.3937285708284388E-3</v>
      </c>
      <c r="M132" s="132">
        <f t="shared" ref="M132" si="520">SUM(M133:M134)</f>
        <v>0.14299785560582162</v>
      </c>
      <c r="N132" s="132">
        <f t="shared" ref="N132" si="521">SUM(N133:N134)</f>
        <v>3.9838851194355707E-2</v>
      </c>
      <c r="O132" s="132">
        <f t="shared" ref="O132" si="522">SUM(O133:O134)</f>
        <v>1.5575430421806594E-2</v>
      </c>
      <c r="P132" s="132">
        <f t="shared" ref="P132" si="523">SUM(P133:P134)</f>
        <v>4.1960895277527055E-2</v>
      </c>
      <c r="Q132" s="132">
        <f t="shared" ref="Q132" si="524">SUM(Q133:Q134)</f>
        <v>1.7307315054435786E-2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1.4367734079260692E-2</v>
      </c>
      <c r="E133" s="165">
        <v>0</v>
      </c>
      <c r="F133" s="165">
        <v>0.16865516154236457</v>
      </c>
      <c r="G133" s="165">
        <v>5.2356730649147094E-2</v>
      </c>
      <c r="H133" s="165">
        <v>1.5800970150844217E-2</v>
      </c>
      <c r="I133" s="165">
        <v>1.486922873786054E-2</v>
      </c>
      <c r="J133" s="165">
        <v>1.9021051664135922E-3</v>
      </c>
      <c r="K133" s="165">
        <v>1.3428469389600409E-2</v>
      </c>
      <c r="L133" s="165">
        <v>6.0811701066062806E-3</v>
      </c>
      <c r="M133" s="165">
        <v>0.1201335120257459</v>
      </c>
      <c r="N133" s="165">
        <v>3.2640875901119693E-2</v>
      </c>
      <c r="O133" s="165">
        <v>1.2685071989601537E-2</v>
      </c>
      <c r="P133" s="165">
        <v>3.5136265252403445E-2</v>
      </c>
      <c r="Q133" s="165">
        <v>1.4274650019559259E-2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2.80517406457241E-3</v>
      </c>
      <c r="E134" s="164">
        <v>0</v>
      </c>
      <c r="F134" s="164">
        <v>3.5179837568159594E-2</v>
      </c>
      <c r="G134" s="164">
        <v>1.0921072788712212E-2</v>
      </c>
      <c r="H134" s="164">
        <v>4.339229580302818E-3</v>
      </c>
      <c r="I134" s="164">
        <v>5.5827993887446574E-3</v>
      </c>
      <c r="J134" s="164">
        <v>3.9675362515052723E-4</v>
      </c>
      <c r="K134" s="164">
        <v>2.6524699915119864E-3</v>
      </c>
      <c r="L134" s="164">
        <v>1.3125584642221587E-3</v>
      </c>
      <c r="M134" s="164">
        <v>2.2864343580075712E-2</v>
      </c>
      <c r="N134" s="164">
        <v>7.1979752932360124E-3</v>
      </c>
      <c r="O134" s="164">
        <v>2.8903584322050578E-3</v>
      </c>
      <c r="P134" s="164">
        <v>6.8246300251236063E-3</v>
      </c>
      <c r="Q134" s="164">
        <v>3.0326650348765261E-3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6.512843760790947E-2</v>
      </c>
      <c r="E135" s="162">
        <v>0</v>
      </c>
      <c r="F135" s="162">
        <v>1.032183245687768</v>
      </c>
      <c r="G135" s="162">
        <v>8.6814341505945677E-2</v>
      </c>
      <c r="H135" s="162">
        <v>7.7051723549571446E-2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0.16940180104180314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4.8946679355468979E-3</v>
      </c>
      <c r="E136" s="160">
        <f t="shared" ref="E136" si="527">SUM(E137:E138)</f>
        <v>0</v>
      </c>
      <c r="F136" s="160">
        <f t="shared" ref="F136" si="528">SUM(F137:F138)</f>
        <v>4.0671676308693533E-2</v>
      </c>
      <c r="G136" s="160">
        <f t="shared" ref="G136" si="529">SUM(G137:G138)</f>
        <v>8.0471964590825076E-3</v>
      </c>
      <c r="H136" s="160">
        <f t="shared" ref="H136" si="530">SUM(H137:H138)</f>
        <v>2.0338343539537365E-3</v>
      </c>
      <c r="I136" s="160">
        <f t="shared" ref="I136" si="531">SUM(I137:I138)</f>
        <v>0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0</v>
      </c>
      <c r="P136" s="160">
        <f t="shared" ref="P136" si="538">SUM(P137:P138)</f>
        <v>3.7964058951530627E-2</v>
      </c>
      <c r="Q136" s="160">
        <f t="shared" ref="Q136" si="539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4.0167193575057413E-3</v>
      </c>
      <c r="E137" s="156">
        <v>0</v>
      </c>
      <c r="F137" s="156">
        <v>3.3412344747009805E-2</v>
      </c>
      <c r="G137" s="156">
        <v>6.5982825248472104E-3</v>
      </c>
      <c r="H137" s="156">
        <v>1.5903350385499282E-3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3.1291834114402645E-2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8.779485780411562E-4</v>
      </c>
      <c r="E138" s="156">
        <v>0</v>
      </c>
      <c r="F138" s="156">
        <v>7.2593315616837246E-3</v>
      </c>
      <c r="G138" s="156">
        <v>1.4489139342352981E-3</v>
      </c>
      <c r="H138" s="156">
        <v>4.4349931540380846E-4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6.6722248371279833E-3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0</v>
      </c>
      <c r="D139" s="157">
        <f t="shared" ref="D139" si="541">SUM(D140:D141)</f>
        <v>3.2902316587005452E-2</v>
      </c>
      <c r="E139" s="157">
        <f t="shared" ref="E139" si="542">SUM(E140:E141)</f>
        <v>0</v>
      </c>
      <c r="F139" s="157">
        <f t="shared" ref="F139" si="543">SUM(F140:F141)</f>
        <v>0.60859694565416611</v>
      </c>
      <c r="G139" s="157">
        <f t="shared" ref="G139" si="544">SUM(G140:G141)</f>
        <v>8.3440113915150355E-2</v>
      </c>
      <c r="H139" s="157">
        <f t="shared" ref="H139" si="545">SUM(H140:H141)</f>
        <v>5.343712566095727E-2</v>
      </c>
      <c r="I139" s="157">
        <f t="shared" ref="I139" si="546">SUM(I140:I141)</f>
        <v>1.4647425172145553E-2</v>
      </c>
      <c r="J139" s="157">
        <f t="shared" ref="J139" si="547">SUM(J140:J141)</f>
        <v>4.8155770789273305E-3</v>
      </c>
      <c r="K139" s="157">
        <f t="shared" ref="K139" si="548">SUM(K140:K141)</f>
        <v>2.9583287185660288E-3</v>
      </c>
      <c r="L139" s="157">
        <f t="shared" ref="L139" si="549">SUM(L140:L141)</f>
        <v>1.4063501465194546E-3</v>
      </c>
      <c r="M139" s="157">
        <f t="shared" ref="M139" si="550">SUM(M140:M141)</f>
        <v>7.0395157399401165E-2</v>
      </c>
      <c r="N139" s="157">
        <f t="shared" ref="N139" si="551">SUM(N140:N141)</f>
        <v>2.0881489648286962E-2</v>
      </c>
      <c r="O139" s="157">
        <f t="shared" ref="O139" si="552">SUM(O140:O141)</f>
        <v>1.20410587674532E-2</v>
      </c>
      <c r="P139" s="157">
        <f t="shared" ref="P139" si="553">SUM(P140:P141)</f>
        <v>0.11218712095174799</v>
      </c>
      <c r="Q139" s="157">
        <f t="shared" ref="Q139" si="554">SUM(Q140:Q141)</f>
        <v>4.0316994452229181E-3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3.2902316587005452E-2</v>
      </c>
      <c r="E141" s="57">
        <v>0</v>
      </c>
      <c r="F141" s="57">
        <v>0.60859694565416611</v>
      </c>
      <c r="G141" s="57">
        <v>8.3440113915150355E-2</v>
      </c>
      <c r="H141" s="57">
        <v>5.343712566095727E-2</v>
      </c>
      <c r="I141" s="57">
        <v>1.4647425172145553E-2</v>
      </c>
      <c r="J141" s="57">
        <v>4.8155770789273305E-3</v>
      </c>
      <c r="K141" s="57">
        <v>2.9583287185660288E-3</v>
      </c>
      <c r="L141" s="57">
        <v>1.4063501465194546E-3</v>
      </c>
      <c r="M141" s="57">
        <v>7.0395157399401165E-2</v>
      </c>
      <c r="N141" s="57">
        <v>2.0881489648286962E-2</v>
      </c>
      <c r="O141" s="57">
        <v>1.20410587674532E-2</v>
      </c>
      <c r="P141" s="57">
        <v>0.11218712095174799</v>
      </c>
      <c r="Q141" s="57">
        <v>4.0316994452229181E-3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6.0092993408029374</v>
      </c>
      <c r="D143" s="168">
        <f t="shared" ref="D143" si="556">SUM(D144,D146,D148,D157)</f>
        <v>4.853844371923028</v>
      </c>
      <c r="E143" s="168">
        <f t="shared" ref="E143" si="557">SUM(E144,E146,E148,E157)</f>
        <v>10.072288028871494</v>
      </c>
      <c r="F143" s="168">
        <f t="shared" ref="F143" si="558">SUM(F144,F146,F148,F157)</f>
        <v>5.754062880319907</v>
      </c>
      <c r="G143" s="168">
        <f t="shared" ref="G143" si="559">SUM(G144,G146,G148,G157)</f>
        <v>8.3964206259172798</v>
      </c>
      <c r="H143" s="168">
        <f t="shared" ref="H143" si="560">SUM(H144,H146,H148,H157)</f>
        <v>5.7507022001075887</v>
      </c>
      <c r="I143" s="168">
        <f t="shared" ref="I143" si="561">SUM(I144,I146,I148,I157)</f>
        <v>4.6848219663137902</v>
      </c>
      <c r="J143" s="168">
        <f t="shared" ref="J143" si="562">SUM(J144,J146,J148,J157)</f>
        <v>3.2734394201777999</v>
      </c>
      <c r="K143" s="168">
        <f t="shared" ref="K143" si="563">SUM(K144,K146,K148,K157)</f>
        <v>4.6996390712550742</v>
      </c>
      <c r="L143" s="168">
        <f t="shared" ref="L143" si="564">SUM(L144,L146,L148,L157)</f>
        <v>3.8000357448693407</v>
      </c>
      <c r="M143" s="168">
        <f t="shared" ref="M143" si="565">SUM(M144,M146,M148,M157)</f>
        <v>11.425692829842014</v>
      </c>
      <c r="N143" s="168">
        <f t="shared" ref="N143" si="566">SUM(N144,N146,N148,N157)</f>
        <v>10.185503821029878</v>
      </c>
      <c r="O143" s="168">
        <f t="shared" ref="O143" si="567">SUM(O144,O146,O148,O157)</f>
        <v>15.612764623904624</v>
      </c>
      <c r="P143" s="168">
        <f t="shared" ref="P143" si="568">SUM(P144,P146,P148,P157)</f>
        <v>35.06359856384816</v>
      </c>
      <c r="Q143" s="168">
        <f t="shared" ref="Q143" si="569">SUM(Q144,Q146,Q148,Q157)</f>
        <v>32.526457788219929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4.099479090083987</v>
      </c>
      <c r="D144" s="157">
        <f t="shared" si="570"/>
        <v>3.2784735809961107</v>
      </c>
      <c r="E144" s="157">
        <f t="shared" si="570"/>
        <v>6.7294382646863387</v>
      </c>
      <c r="F144" s="157">
        <f t="shared" si="570"/>
        <v>3.8607277430018652</v>
      </c>
      <c r="G144" s="157">
        <f t="shared" si="570"/>
        <v>5.4516939720114017</v>
      </c>
      <c r="H144" s="157">
        <f t="shared" si="570"/>
        <v>3.5954007209404901</v>
      </c>
      <c r="I144" s="157">
        <f t="shared" si="570"/>
        <v>2.8214032048316566</v>
      </c>
      <c r="J144" s="157">
        <f t="shared" si="570"/>
        <v>1.9452247912755154</v>
      </c>
      <c r="K144" s="157">
        <f t="shared" si="570"/>
        <v>2.6414442677942556</v>
      </c>
      <c r="L144" s="157">
        <f t="shared" si="570"/>
        <v>2.2197721454534718</v>
      </c>
      <c r="M144" s="157">
        <f t="shared" si="570"/>
        <v>5.2992516740324964</v>
      </c>
      <c r="N144" s="157">
        <f t="shared" si="570"/>
        <v>5.0368539092915841</v>
      </c>
      <c r="O144" s="157">
        <f t="shared" si="570"/>
        <v>7.5442731683619639</v>
      </c>
      <c r="P144" s="157">
        <f t="shared" si="570"/>
        <v>14.089459270872474</v>
      </c>
      <c r="Q144" s="157">
        <f t="shared" si="570"/>
        <v>13.712241196478674</v>
      </c>
    </row>
    <row r="145" spans="1:17" ht="12" customHeight="1" x14ac:dyDescent="0.25">
      <c r="A145" s="23" t="s">
        <v>60</v>
      </c>
      <c r="B145" s="156"/>
      <c r="C145" s="156">
        <v>4.099479090083987</v>
      </c>
      <c r="D145" s="156">
        <v>3.2784735809961107</v>
      </c>
      <c r="E145" s="156">
        <v>6.7294382646863387</v>
      </c>
      <c r="F145" s="156">
        <v>3.8607277430018652</v>
      </c>
      <c r="G145" s="156">
        <v>5.4516939720114017</v>
      </c>
      <c r="H145" s="156">
        <v>3.5954007209404901</v>
      </c>
      <c r="I145" s="156">
        <v>2.8214032048316566</v>
      </c>
      <c r="J145" s="156">
        <v>1.9452247912755154</v>
      </c>
      <c r="K145" s="156">
        <v>2.6414442677942556</v>
      </c>
      <c r="L145" s="156">
        <v>2.2197721454534718</v>
      </c>
      <c r="M145" s="156">
        <v>5.2992516740324964</v>
      </c>
      <c r="N145" s="156">
        <v>5.0368539092915841</v>
      </c>
      <c r="O145" s="156">
        <v>7.5442731683619639</v>
      </c>
      <c r="P145" s="156">
        <v>14.089459270872474</v>
      </c>
      <c r="Q145" s="156">
        <v>13.712241196478674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0.19704452518745383</v>
      </c>
      <c r="D146" s="157">
        <f t="shared" si="571"/>
        <v>0.15976300452936951</v>
      </c>
      <c r="E146" s="157">
        <f t="shared" si="571"/>
        <v>0.31145268565115808</v>
      </c>
      <c r="F146" s="157">
        <f t="shared" si="571"/>
        <v>0.17505140325287061</v>
      </c>
      <c r="G146" s="157">
        <f t="shared" si="571"/>
        <v>0.26161270495184713</v>
      </c>
      <c r="H146" s="157">
        <f t="shared" si="571"/>
        <v>0.17968776742364401</v>
      </c>
      <c r="I146" s="157">
        <f t="shared" si="571"/>
        <v>0.14989832122857275</v>
      </c>
      <c r="J146" s="157">
        <f t="shared" si="571"/>
        <v>0.11857021570839203</v>
      </c>
      <c r="K146" s="157">
        <f t="shared" si="571"/>
        <v>0.16921260620441228</v>
      </c>
      <c r="L146" s="157">
        <f t="shared" si="571"/>
        <v>0.13340008067895814</v>
      </c>
      <c r="M146" s="157">
        <f t="shared" si="571"/>
        <v>0.44876192481670502</v>
      </c>
      <c r="N146" s="157">
        <f t="shared" si="571"/>
        <v>0.35550364368795034</v>
      </c>
      <c r="O146" s="157">
        <f t="shared" si="571"/>
        <v>0.50878056457526921</v>
      </c>
      <c r="P146" s="157">
        <f t="shared" si="571"/>
        <v>1.2389205249246016</v>
      </c>
      <c r="Q146" s="157">
        <f t="shared" si="571"/>
        <v>1.1338344931189099</v>
      </c>
    </row>
    <row r="147" spans="1:17" ht="12" customHeight="1" x14ac:dyDescent="0.25">
      <c r="A147" s="23" t="s">
        <v>60</v>
      </c>
      <c r="B147" s="156"/>
      <c r="C147" s="156">
        <v>0.19704452518745383</v>
      </c>
      <c r="D147" s="156">
        <v>0.15976300452936951</v>
      </c>
      <c r="E147" s="156">
        <v>0.31145268565115808</v>
      </c>
      <c r="F147" s="156">
        <v>0.17505140325287061</v>
      </c>
      <c r="G147" s="156">
        <v>0.26161270495184713</v>
      </c>
      <c r="H147" s="156">
        <v>0.17968776742364401</v>
      </c>
      <c r="I147" s="156">
        <v>0.14989832122857275</v>
      </c>
      <c r="J147" s="156">
        <v>0.11857021570839203</v>
      </c>
      <c r="K147" s="156">
        <v>0.16921260620441228</v>
      </c>
      <c r="L147" s="156">
        <v>0.13340008067895814</v>
      </c>
      <c r="M147" s="156">
        <v>0.44876192481670502</v>
      </c>
      <c r="N147" s="156">
        <v>0.35550364368795034</v>
      </c>
      <c r="O147" s="156">
        <v>0.50878056457526921</v>
      </c>
      <c r="P147" s="156">
        <v>1.2389205249246016</v>
      </c>
      <c r="Q147" s="156">
        <v>1.1338344931189099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1.4777717903919929</v>
      </c>
      <c r="D148" s="157">
        <f t="shared" ref="D148" si="573">SUM(D149:D150,D153:D154)</f>
        <v>1.2140308049292436</v>
      </c>
      <c r="E148" s="157">
        <f t="shared" ref="E148" si="574">SUM(E149:E150,E153:E154)</f>
        <v>2.6019680919390682</v>
      </c>
      <c r="F148" s="157">
        <f t="shared" ref="F148" si="575">SUM(F149:F150,F153:F154)</f>
        <v>1.4700025497968712</v>
      </c>
      <c r="G148" s="157">
        <f t="shared" ref="G148" si="576">SUM(G149:G150,G153:G154)</f>
        <v>2.2787240856263171</v>
      </c>
      <c r="H148" s="157">
        <f t="shared" ref="H148" si="577">SUM(H149:H150,H153:H154)</f>
        <v>1.6840157219852929</v>
      </c>
      <c r="I148" s="157">
        <f t="shared" ref="I148" si="578">SUM(I149:I150,I153:I154)</f>
        <v>1.4453729932030817</v>
      </c>
      <c r="J148" s="157">
        <f t="shared" ref="J148" si="579">SUM(J149:J150,J153:J154)</f>
        <v>1.0210841033605886</v>
      </c>
      <c r="K148" s="157">
        <f t="shared" ref="K148" si="580">SUM(K149:K150,K153:K154)</f>
        <v>1.5849214126666047</v>
      </c>
      <c r="L148" s="157">
        <f t="shared" ref="L148" si="581">SUM(L149:L150,L153:L154)</f>
        <v>1.2142558043491669</v>
      </c>
      <c r="M148" s="157">
        <f t="shared" ref="M148" si="582">SUM(M149:M150,M153:M154)</f>
        <v>4.7665103766840184</v>
      </c>
      <c r="N148" s="157">
        <f t="shared" ref="N148" si="583">SUM(N149:N150,N153:N154)</f>
        <v>3.9808544282006215</v>
      </c>
      <c r="O148" s="157">
        <f t="shared" ref="O148" si="584">SUM(O149:O150,O153:O154)</f>
        <v>6.2719207032449926</v>
      </c>
      <c r="P148" s="157">
        <f t="shared" ref="P148" si="585">SUM(P149:P150,P153:P154)</f>
        <v>16.35879674078744</v>
      </c>
      <c r="Q148" s="157">
        <f t="shared" ref="Q148" si="586">SUM(Q149:Q150,Q153:Q154)</f>
        <v>14.465941284641573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1.4102678446131387</v>
      </c>
      <c r="D153" s="162">
        <v>1.1305225091271034</v>
      </c>
      <c r="E153" s="162">
        <v>2.4067161546672389</v>
      </c>
      <c r="F153" s="162">
        <v>1.2938706567423657</v>
      </c>
      <c r="G153" s="162">
        <v>2.0082209144016536</v>
      </c>
      <c r="H153" s="162">
        <v>1.5313308807496964</v>
      </c>
      <c r="I153" s="162">
        <v>1.3149020010311934</v>
      </c>
      <c r="J153" s="162">
        <v>0.95102168661579778</v>
      </c>
      <c r="K153" s="162">
        <v>1.3460133750876799</v>
      </c>
      <c r="L153" s="162">
        <v>0.92940506278285606</v>
      </c>
      <c r="M153" s="162">
        <v>3.9928352745861462</v>
      </c>
      <c r="N153" s="162">
        <v>3.3462568328677991</v>
      </c>
      <c r="O153" s="162">
        <v>5.442499898513768</v>
      </c>
      <c r="P153" s="162">
        <v>14.10255463605481</v>
      </c>
      <c r="Q153" s="162">
        <v>12.202387741032553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6.7503945778854296E-2</v>
      </c>
      <c r="D154" s="160">
        <f t="shared" ref="D154" si="603">SUM(D155:D156)</f>
        <v>8.3508295802140239E-2</v>
      </c>
      <c r="E154" s="160">
        <f t="shared" ref="E154" si="604">SUM(E155:E156)</f>
        <v>0.19525193727182941</v>
      </c>
      <c r="F154" s="160">
        <f t="shared" ref="F154" si="605">SUM(F155:F156)</f>
        <v>0.17613189305450541</v>
      </c>
      <c r="G154" s="160">
        <f t="shared" ref="G154" si="606">SUM(G155:G156)</f>
        <v>0.27050317122466339</v>
      </c>
      <c r="H154" s="160">
        <f t="shared" ref="H154" si="607">SUM(H155:H156)</f>
        <v>0.15268484123559667</v>
      </c>
      <c r="I154" s="160">
        <f t="shared" ref="I154" si="608">SUM(I155:I156)</f>
        <v>0.13047099217188823</v>
      </c>
      <c r="J154" s="160">
        <f t="shared" ref="J154" si="609">SUM(J155:J156)</f>
        <v>7.0062416744790759E-2</v>
      </c>
      <c r="K154" s="160">
        <f t="shared" ref="K154" si="610">SUM(K155:K156)</f>
        <v>0.2389080375789247</v>
      </c>
      <c r="L154" s="160">
        <f t="shared" ref="L154" si="611">SUM(L155:L156)</f>
        <v>0.28485074156631079</v>
      </c>
      <c r="M154" s="160">
        <f t="shared" ref="M154" si="612">SUM(M155:M156)</f>
        <v>0.77367510209787249</v>
      </c>
      <c r="N154" s="160">
        <f t="shared" ref="N154" si="613">SUM(N155:N156)</f>
        <v>0.63459759533282223</v>
      </c>
      <c r="O154" s="160">
        <f t="shared" ref="O154" si="614">SUM(O155:O156)</f>
        <v>0.82942080473122493</v>
      </c>
      <c r="P154" s="160">
        <f t="shared" ref="P154" si="615">SUM(P155:P156)</f>
        <v>2.2562421047326282</v>
      </c>
      <c r="Q154" s="160">
        <f t="shared" ref="Q154" si="616">SUM(Q155:Q156)</f>
        <v>2.2635535436090208</v>
      </c>
    </row>
    <row r="155" spans="1:17" ht="12" customHeight="1" x14ac:dyDescent="0.25">
      <c r="A155" s="148" t="s">
        <v>60</v>
      </c>
      <c r="B155" s="156"/>
      <c r="C155" s="156">
        <v>5.5653501730776558E-2</v>
      </c>
      <c r="D155" s="156">
        <v>6.8529549435776688E-2</v>
      </c>
      <c r="E155" s="156">
        <v>0.16115512606019133</v>
      </c>
      <c r="F155" s="156">
        <v>0.14469478678513892</v>
      </c>
      <c r="G155" s="156">
        <v>0.22179853029348653</v>
      </c>
      <c r="H155" s="156">
        <v>0.11939027994111936</v>
      </c>
      <c r="I155" s="156">
        <v>9.3907214424473154E-2</v>
      </c>
      <c r="J155" s="156">
        <v>5.7353180989309929E-2</v>
      </c>
      <c r="K155" s="156">
        <v>0.19584593325224134</v>
      </c>
      <c r="L155" s="156">
        <v>0.23178335302813791</v>
      </c>
      <c r="M155" s="156">
        <v>0.63579997925184761</v>
      </c>
      <c r="N155" s="156">
        <v>0.51976014511705404</v>
      </c>
      <c r="O155" s="156">
        <v>0.6796277518435393</v>
      </c>
      <c r="P155" s="156">
        <v>1.859705089842022</v>
      </c>
      <c r="Q155" s="156">
        <v>1.8572723436761354</v>
      </c>
    </row>
    <row r="156" spans="1:17" ht="12" customHeight="1" x14ac:dyDescent="0.25">
      <c r="A156" s="148" t="s">
        <v>59</v>
      </c>
      <c r="B156" s="156"/>
      <c r="C156" s="156">
        <v>1.1850444048077745E-2</v>
      </c>
      <c r="D156" s="156">
        <v>1.4978746366363547E-2</v>
      </c>
      <c r="E156" s="156">
        <v>3.4096811211638073E-2</v>
      </c>
      <c r="F156" s="156">
        <v>3.1437106269366487E-2</v>
      </c>
      <c r="G156" s="156">
        <v>4.8704640931176844E-2</v>
      </c>
      <c r="H156" s="156">
        <v>3.329456129447729E-2</v>
      </c>
      <c r="I156" s="156">
        <v>3.6563777747415066E-2</v>
      </c>
      <c r="J156" s="156">
        <v>1.2709235755480832E-2</v>
      </c>
      <c r="K156" s="156">
        <v>4.3062104326683372E-2</v>
      </c>
      <c r="L156" s="156">
        <v>5.3067388538172909E-2</v>
      </c>
      <c r="M156" s="156">
        <v>0.13787512284602491</v>
      </c>
      <c r="N156" s="156">
        <v>0.1148374502157682</v>
      </c>
      <c r="O156" s="156">
        <v>0.14979305288768566</v>
      </c>
      <c r="P156" s="156">
        <v>0.39653701489060633</v>
      </c>
      <c r="Q156" s="156">
        <v>0.40628119993288542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0.23500393513950332</v>
      </c>
      <c r="D157" s="157">
        <f t="shared" ref="D157" si="618">SUM(D158:D159)</f>
        <v>0.20157698146830402</v>
      </c>
      <c r="E157" s="157">
        <f t="shared" ref="E157" si="619">SUM(E158:E159)</f>
        <v>0.42942898659492845</v>
      </c>
      <c r="F157" s="157">
        <f t="shared" ref="F157" si="620">SUM(F158:F159)</f>
        <v>0.24828118426829943</v>
      </c>
      <c r="G157" s="157">
        <f t="shared" ref="G157" si="621">SUM(G158:G159)</f>
        <v>0.40438986332771365</v>
      </c>
      <c r="H157" s="157">
        <f t="shared" ref="H157" si="622">SUM(H158:H159)</f>
        <v>0.29159798975816176</v>
      </c>
      <c r="I157" s="157">
        <f t="shared" ref="I157" si="623">SUM(I158:I159)</f>
        <v>0.26814744705047916</v>
      </c>
      <c r="J157" s="157">
        <f t="shared" ref="J157" si="624">SUM(J158:J159)</f>
        <v>0.18856030983330363</v>
      </c>
      <c r="K157" s="157">
        <f t="shared" ref="K157" si="625">SUM(K158:K159)</f>
        <v>0.30406078458980162</v>
      </c>
      <c r="L157" s="157">
        <f t="shared" ref="L157" si="626">SUM(L158:L159)</f>
        <v>0.23260771438774372</v>
      </c>
      <c r="M157" s="157">
        <f t="shared" ref="M157" si="627">SUM(M158:M159)</f>
        <v>0.91116885430879457</v>
      </c>
      <c r="N157" s="157">
        <f t="shared" ref="N157" si="628">SUM(N158:N159)</f>
        <v>0.81229183984972242</v>
      </c>
      <c r="O157" s="157">
        <f t="shared" ref="O157" si="629">SUM(O158:O159)</f>
        <v>1.2877901877223987</v>
      </c>
      <c r="P157" s="157">
        <f t="shared" ref="P157" si="630">SUM(P158:P159)</f>
        <v>3.3764220272636405</v>
      </c>
      <c r="Q157" s="157">
        <f t="shared" ref="Q157" si="631">SUM(Q158:Q159)</f>
        <v>3.2144408139807745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0.23500393513950332</v>
      </c>
      <c r="D159" s="57">
        <v>0.20157698146830402</v>
      </c>
      <c r="E159" s="57">
        <v>0.42942898659492845</v>
      </c>
      <c r="F159" s="57">
        <v>0.24828118426829943</v>
      </c>
      <c r="G159" s="57">
        <v>0.40438986332771365</v>
      </c>
      <c r="H159" s="57">
        <v>0.29159798975816176</v>
      </c>
      <c r="I159" s="57">
        <v>0.26814744705047916</v>
      </c>
      <c r="J159" s="57">
        <v>0.18856030983330363</v>
      </c>
      <c r="K159" s="57">
        <v>0.30406078458980162</v>
      </c>
      <c r="L159" s="57">
        <v>0.23260771438774372</v>
      </c>
      <c r="M159" s="57">
        <v>0.91116885430879457</v>
      </c>
      <c r="N159" s="57">
        <v>0.81229183984972242</v>
      </c>
      <c r="O159" s="57">
        <v>1.2877901877223987</v>
      </c>
      <c r="P159" s="57">
        <v>3.3764220272636405</v>
      </c>
      <c r="Q159" s="57">
        <v>3.2144408139807745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136.28909776251604</v>
      </c>
      <c r="D161" s="168">
        <f t="shared" ref="D161" si="633">SUM(D162,D164,D166,D175)</f>
        <v>125.84126104976374</v>
      </c>
      <c r="E161" s="168">
        <f t="shared" ref="E161" si="634">SUM(E162,E164,E166,E175)</f>
        <v>157.09221219991767</v>
      </c>
      <c r="F161" s="168">
        <f t="shared" ref="F161" si="635">SUM(F162,F164,F166,F175)</f>
        <v>150.37585198902906</v>
      </c>
      <c r="G161" s="168">
        <f t="shared" ref="G161" si="636">SUM(G162,G164,G166,G175)</f>
        <v>110.05086571606839</v>
      </c>
      <c r="H161" s="168">
        <f t="shared" ref="H161" si="637">SUM(H162,H164,H166,H175)</f>
        <v>91.290503858085088</v>
      </c>
      <c r="I161" s="168">
        <f t="shared" ref="I161" si="638">SUM(I162,I164,I166,I175)</f>
        <v>70.858980454630327</v>
      </c>
      <c r="J161" s="168">
        <f t="shared" ref="J161" si="639">SUM(J162,J164,J166,J175)</f>
        <v>76.370601817787275</v>
      </c>
      <c r="K161" s="168">
        <f t="shared" ref="K161" si="640">SUM(K162,K164,K166,K175)</f>
        <v>80.402994857040213</v>
      </c>
      <c r="L161" s="168">
        <f t="shared" ref="L161" si="641">SUM(L162,L164,L166,L175)</f>
        <v>89.506232106533503</v>
      </c>
      <c r="M161" s="168">
        <f t="shared" ref="M161" si="642">SUM(M162,M164,M166,M175)</f>
        <v>79.960989499550251</v>
      </c>
      <c r="N161" s="168">
        <f t="shared" ref="N161" si="643">SUM(N162,N164,N166,N175)</f>
        <v>84.351559549919799</v>
      </c>
      <c r="O161" s="168">
        <f t="shared" ref="O161" si="644">SUM(O162,O164,O166,O175)</f>
        <v>82.850162796841985</v>
      </c>
      <c r="P161" s="168">
        <f t="shared" ref="P161" si="645">SUM(P162,P164,P166,P175)</f>
        <v>75.696148662606475</v>
      </c>
      <c r="Q161" s="168">
        <f t="shared" ref="Q161" si="646">SUM(Q162,Q164,Q166,Q175)</f>
        <v>73.443094033802694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109.15068848011568</v>
      </c>
      <c r="D162" s="157">
        <f t="shared" si="647"/>
        <v>100.41359570203571</v>
      </c>
      <c r="E162" s="157">
        <f t="shared" si="647"/>
        <v>126.48678894410962</v>
      </c>
      <c r="F162" s="157">
        <f t="shared" si="647"/>
        <v>121.76099723714394</v>
      </c>
      <c r="G162" s="157">
        <f t="shared" si="647"/>
        <v>88.557707927564294</v>
      </c>
      <c r="H162" s="157">
        <f t="shared" si="647"/>
        <v>72.711148219754335</v>
      </c>
      <c r="I162" s="157">
        <f t="shared" si="647"/>
        <v>56.110072143673669</v>
      </c>
      <c r="J162" s="157">
        <f t="shared" si="647"/>
        <v>60.88881118469051</v>
      </c>
      <c r="K162" s="157">
        <f t="shared" si="647"/>
        <v>63.459585557234469</v>
      </c>
      <c r="L162" s="157">
        <f t="shared" si="647"/>
        <v>72.534362323339565</v>
      </c>
      <c r="M162" s="157">
        <f t="shared" si="647"/>
        <v>60.083081781916142</v>
      </c>
      <c r="N162" s="157">
        <f t="shared" si="647"/>
        <v>65.713504679585128</v>
      </c>
      <c r="O162" s="157">
        <f t="shared" si="647"/>
        <v>64.583176665839957</v>
      </c>
      <c r="P162" s="157">
        <f t="shared" si="647"/>
        <v>55.314424327479124</v>
      </c>
      <c r="Q162" s="157">
        <f t="shared" si="647"/>
        <v>54.937236483167794</v>
      </c>
    </row>
    <row r="163" spans="1:17" ht="12" customHeight="1" x14ac:dyDescent="0.25">
      <c r="A163" s="23" t="s">
        <v>60</v>
      </c>
      <c r="B163" s="57"/>
      <c r="C163" s="57">
        <v>109.15068848011568</v>
      </c>
      <c r="D163" s="57">
        <v>100.41359570203571</v>
      </c>
      <c r="E163" s="57">
        <v>126.48678894410962</v>
      </c>
      <c r="F163" s="57">
        <v>121.76099723714394</v>
      </c>
      <c r="G163" s="57">
        <v>88.557707927564294</v>
      </c>
      <c r="H163" s="57">
        <v>72.711148219754335</v>
      </c>
      <c r="I163" s="57">
        <v>56.110072143673669</v>
      </c>
      <c r="J163" s="57">
        <v>60.88881118469051</v>
      </c>
      <c r="K163" s="57">
        <v>63.459585557234469</v>
      </c>
      <c r="L163" s="57">
        <v>72.534362323339565</v>
      </c>
      <c r="M163" s="57">
        <v>60.083081781916142</v>
      </c>
      <c r="N163" s="57">
        <v>65.713504679585128</v>
      </c>
      <c r="O163" s="57">
        <v>64.583176665839957</v>
      </c>
      <c r="P163" s="57">
        <v>55.314424327479124</v>
      </c>
      <c r="Q163" s="57">
        <v>54.937236483167794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3.5851362324937394E-2</v>
      </c>
      <c r="D164" s="157">
        <f t="shared" si="648"/>
        <v>4.8431343442475669E-2</v>
      </c>
      <c r="E164" s="157">
        <f t="shared" si="648"/>
        <v>4.5030420051695545E-2</v>
      </c>
      <c r="F164" s="157">
        <f t="shared" si="648"/>
        <v>7.1688787857948091E-2</v>
      </c>
      <c r="G164" s="157">
        <f t="shared" si="648"/>
        <v>5.0675594435563784E-2</v>
      </c>
      <c r="H164" s="157">
        <f t="shared" si="648"/>
        <v>8.0236165254777475E-2</v>
      </c>
      <c r="I164" s="157">
        <f t="shared" si="648"/>
        <v>6.8669284664855737E-2</v>
      </c>
      <c r="J164" s="157">
        <f t="shared" si="648"/>
        <v>8.8542175857866431E-2</v>
      </c>
      <c r="K164" s="157">
        <f t="shared" si="648"/>
        <v>0.12333350771682078</v>
      </c>
      <c r="L164" s="157">
        <f t="shared" si="648"/>
        <v>0.21006877092750265</v>
      </c>
      <c r="M164" s="157">
        <f t="shared" si="648"/>
        <v>0.1847918877521868</v>
      </c>
      <c r="N164" s="157">
        <f t="shared" si="648"/>
        <v>0.17361142008097571</v>
      </c>
      <c r="O164" s="157">
        <f t="shared" si="648"/>
        <v>0.1464679524558275</v>
      </c>
      <c r="P164" s="157">
        <f t="shared" si="648"/>
        <v>0.11049507856605963</v>
      </c>
      <c r="Q164" s="157">
        <f t="shared" si="648"/>
        <v>0.14934594178364918</v>
      </c>
    </row>
    <row r="165" spans="1:17" ht="12" customHeight="1" x14ac:dyDescent="0.25">
      <c r="A165" s="23" t="s">
        <v>60</v>
      </c>
      <c r="B165" s="156"/>
      <c r="C165" s="156">
        <v>3.5851362324937394E-2</v>
      </c>
      <c r="D165" s="156">
        <v>4.8431343442475669E-2</v>
      </c>
      <c r="E165" s="156">
        <v>4.5030420051695545E-2</v>
      </c>
      <c r="F165" s="156">
        <v>7.1688787857948091E-2</v>
      </c>
      <c r="G165" s="156">
        <v>5.0675594435563784E-2</v>
      </c>
      <c r="H165" s="156">
        <v>8.0236165254777475E-2</v>
      </c>
      <c r="I165" s="156">
        <v>6.8669284664855737E-2</v>
      </c>
      <c r="J165" s="156">
        <v>8.8542175857866431E-2</v>
      </c>
      <c r="K165" s="156">
        <v>0.12333350771682078</v>
      </c>
      <c r="L165" s="156">
        <v>0.21006877092750265</v>
      </c>
      <c r="M165" s="156">
        <v>0.1847918877521868</v>
      </c>
      <c r="N165" s="156">
        <v>0.17361142008097571</v>
      </c>
      <c r="O165" s="156">
        <v>0.1464679524558275</v>
      </c>
      <c r="P165" s="156">
        <v>0.11049507856605963</v>
      </c>
      <c r="Q165" s="156">
        <v>0.14934594178364918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23.361720633630863</v>
      </c>
      <c r="D166" s="157">
        <f t="shared" ref="D166" si="650">SUM(D167:D168,D171:D172)</f>
        <v>21.730176478030543</v>
      </c>
      <c r="E166" s="157">
        <f t="shared" ref="E166" si="651">SUM(E167:E168,E171:E172)</f>
        <v>26.170802496910383</v>
      </c>
      <c r="F166" s="157">
        <f t="shared" ref="F166" si="652">SUM(F167:F168,F171:F172)</f>
        <v>24.370458529141288</v>
      </c>
      <c r="G166" s="157">
        <f t="shared" ref="G166" si="653">SUM(G167:G168,G171:G172)</f>
        <v>18.166959964811475</v>
      </c>
      <c r="H166" s="157">
        <f t="shared" ref="H166" si="654">SUM(H167:H168,H171:H172)</f>
        <v>15.752096670887564</v>
      </c>
      <c r="I166" s="157">
        <f t="shared" ref="I166" si="655">SUM(I167:I168,I171:I172)</f>
        <v>12.377169956168883</v>
      </c>
      <c r="J166" s="157">
        <f t="shared" ref="J166" si="656">SUM(J167:J168,J171:J172)</f>
        <v>12.982948717722877</v>
      </c>
      <c r="K166" s="157">
        <f t="shared" ref="K166" si="657">SUM(K167:K168,K171:K172)</f>
        <v>14.101091162458001</v>
      </c>
      <c r="L166" s="157">
        <f t="shared" ref="L166" si="658">SUM(L167:L168,L171:L172)</f>
        <v>14.06410824566222</v>
      </c>
      <c r="M166" s="157">
        <f t="shared" ref="M166" si="659">SUM(M167:M168,M171:M172)</f>
        <v>16.492986395881758</v>
      </c>
      <c r="N166" s="157">
        <f t="shared" ref="N166" si="660">SUM(N167:N168,N171:N172)</f>
        <v>15.329216841446588</v>
      </c>
      <c r="O166" s="157">
        <f t="shared" ref="O166" si="661">SUM(O167:O168,O171:O172)</f>
        <v>15.035323559420265</v>
      </c>
      <c r="P166" s="157">
        <f t="shared" ref="P166" si="662">SUM(P167:P168,P171:P172)</f>
        <v>16.784159880197898</v>
      </c>
      <c r="Q166" s="157">
        <f t="shared" ref="Q166" si="663">SUM(Q167:Q168,Q171:Q172)</f>
        <v>15.007459679893081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22.065281559551764</v>
      </c>
      <c r="D171" s="162">
        <v>19.885904358010979</v>
      </c>
      <c r="E171" s="162">
        <v>23.741000728142424</v>
      </c>
      <c r="F171" s="162">
        <v>21.271814432768767</v>
      </c>
      <c r="G171" s="162">
        <v>15.465454853570344</v>
      </c>
      <c r="H171" s="162">
        <v>15.10312158615155</v>
      </c>
      <c r="I171" s="162">
        <v>11.893353734796765</v>
      </c>
      <c r="J171" s="162">
        <v>12.626826098280779</v>
      </c>
      <c r="K171" s="162">
        <v>12.648159355046605</v>
      </c>
      <c r="L171" s="162">
        <v>11.730040622637485</v>
      </c>
      <c r="M171" s="162">
        <v>12.002353491458774</v>
      </c>
      <c r="N171" s="162">
        <v>13.309360620194321</v>
      </c>
      <c r="O171" s="162">
        <v>13.900493437458239</v>
      </c>
      <c r="P171" s="162">
        <v>14.277021529328346</v>
      </c>
      <c r="Q171" s="162">
        <v>12.615588709180084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1.2964390740790992</v>
      </c>
      <c r="D172" s="160">
        <f t="shared" ref="D172" si="680">SUM(D173:D174)</f>
        <v>1.8442721200195629</v>
      </c>
      <c r="E172" s="160">
        <f t="shared" ref="E172" si="681">SUM(E173:E174)</f>
        <v>2.4298017687679598</v>
      </c>
      <c r="F172" s="160">
        <f t="shared" ref="F172" si="682">SUM(F173:F174)</f>
        <v>3.0986440963725208</v>
      </c>
      <c r="G172" s="160">
        <f t="shared" ref="G172" si="683">SUM(G173:G174)</f>
        <v>2.7015051112411315</v>
      </c>
      <c r="H172" s="160">
        <f t="shared" ref="H172" si="684">SUM(H173:H174)</f>
        <v>0.64897508473601451</v>
      </c>
      <c r="I172" s="160">
        <f t="shared" ref="I172" si="685">SUM(I173:I174)</f>
        <v>0.48381622137211777</v>
      </c>
      <c r="J172" s="160">
        <f t="shared" ref="J172" si="686">SUM(J173:J174)</f>
        <v>0.35612261944209916</v>
      </c>
      <c r="K172" s="160">
        <f t="shared" ref="K172" si="687">SUM(K173:K174)</f>
        <v>1.4529318074113953</v>
      </c>
      <c r="L172" s="160">
        <f t="shared" ref="L172" si="688">SUM(L173:L174)</f>
        <v>2.334067623024735</v>
      </c>
      <c r="M172" s="160">
        <f t="shared" ref="M172" si="689">SUM(M173:M174)</f>
        <v>4.4906329044229825</v>
      </c>
      <c r="N172" s="160">
        <f t="shared" ref="N172" si="690">SUM(N173:N174)</f>
        <v>2.0198562212522679</v>
      </c>
      <c r="O172" s="160">
        <f t="shared" ref="O172" si="691">SUM(O173:O174)</f>
        <v>1.134830121962026</v>
      </c>
      <c r="P172" s="160">
        <f t="shared" ref="P172" si="692">SUM(P173:P174)</f>
        <v>2.5071383508695519</v>
      </c>
      <c r="Q172" s="160">
        <f t="shared" ref="Q172" si="693">SUM(Q173:Q174)</f>
        <v>2.3918709707129966</v>
      </c>
    </row>
    <row r="173" spans="1:17" ht="12" customHeight="1" x14ac:dyDescent="0.25">
      <c r="A173" s="148" t="s">
        <v>60</v>
      </c>
      <c r="B173" s="156"/>
      <c r="C173" s="156">
        <v>1.0688467677056741</v>
      </c>
      <c r="D173" s="156">
        <v>1.5134680477896441</v>
      </c>
      <c r="E173" s="156">
        <v>2.0054859163928622</v>
      </c>
      <c r="F173" s="156">
        <v>2.545578992379895</v>
      </c>
      <c r="G173" s="156">
        <v>2.2150936735450482</v>
      </c>
      <c r="H173" s="156">
        <v>0.50745913225196182</v>
      </c>
      <c r="I173" s="156">
        <v>0.3482293871313043</v>
      </c>
      <c r="J173" s="156">
        <v>0.2915224166709674</v>
      </c>
      <c r="K173" s="156">
        <v>1.1910473530232211</v>
      </c>
      <c r="L173" s="156">
        <v>1.8992333208763972</v>
      </c>
      <c r="M173" s="156">
        <v>3.6903660202039315</v>
      </c>
      <c r="N173" s="156">
        <v>1.654340908939407</v>
      </c>
      <c r="O173" s="156">
        <v>0.92988027321464395</v>
      </c>
      <c r="P173" s="156">
        <v>2.066506046611857</v>
      </c>
      <c r="Q173" s="156">
        <v>1.9625583039949328</v>
      </c>
    </row>
    <row r="174" spans="1:17" ht="12" customHeight="1" x14ac:dyDescent="0.25">
      <c r="A174" s="159" t="s">
        <v>59</v>
      </c>
      <c r="B174" s="57"/>
      <c r="C174" s="57">
        <v>0.22759230637342506</v>
      </c>
      <c r="D174" s="57">
        <v>0.33080407222991892</v>
      </c>
      <c r="E174" s="57">
        <v>0.42431585237509761</v>
      </c>
      <c r="F174" s="57">
        <v>0.55306510399262554</v>
      </c>
      <c r="G174" s="57">
        <v>0.48641143769608314</v>
      </c>
      <c r="H174" s="57">
        <v>0.14151595248405271</v>
      </c>
      <c r="I174" s="57">
        <v>0.1355868342408135</v>
      </c>
      <c r="J174" s="57">
        <v>6.4600202771131751E-2</v>
      </c>
      <c r="K174" s="57">
        <v>0.2618844543881742</v>
      </c>
      <c r="L174" s="57">
        <v>0.43483430214833801</v>
      </c>
      <c r="M174" s="57">
        <v>0.80026688421905057</v>
      </c>
      <c r="N174" s="57">
        <v>0.36551531231286077</v>
      </c>
      <c r="O174" s="57">
        <v>0.20494984874738215</v>
      </c>
      <c r="P174" s="57">
        <v>0.44063230425769506</v>
      </c>
      <c r="Q174" s="57">
        <v>0.42931266671806378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3.7408372864445658</v>
      </c>
      <c r="D175" s="157">
        <f t="shared" ref="D175" si="695">SUM(D176:D177)</f>
        <v>3.6490575262550231</v>
      </c>
      <c r="E175" s="157">
        <f t="shared" ref="E175" si="696">SUM(E176:E177)</f>
        <v>4.3895903388459692</v>
      </c>
      <c r="F175" s="157">
        <f t="shared" ref="F175" si="697">SUM(F176:F177)</f>
        <v>4.1727074348858588</v>
      </c>
      <c r="G175" s="157">
        <f t="shared" ref="G175" si="698">SUM(G176:G177)</f>
        <v>3.2755222292570698</v>
      </c>
      <c r="H175" s="157">
        <f t="shared" ref="H175" si="699">SUM(H176:H177)</f>
        <v>2.7470228021884058</v>
      </c>
      <c r="I175" s="157">
        <f t="shared" ref="I175" si="700">SUM(I176:I177)</f>
        <v>2.3030690701229206</v>
      </c>
      <c r="J175" s="157">
        <f t="shared" ref="J175" si="701">SUM(J176:J177)</f>
        <v>2.4102997395160197</v>
      </c>
      <c r="K175" s="157">
        <f t="shared" ref="K175" si="702">SUM(K176:K177)</f>
        <v>2.718984629630925</v>
      </c>
      <c r="L175" s="157">
        <f t="shared" ref="L175" si="703">SUM(L176:L177)</f>
        <v>2.6976927666042063</v>
      </c>
      <c r="M175" s="157">
        <f t="shared" ref="M175" si="704">SUM(M176:M177)</f>
        <v>3.2001294340001802</v>
      </c>
      <c r="N175" s="157">
        <f t="shared" ref="N175" si="705">SUM(N176:N177)</f>
        <v>3.1352266088071148</v>
      </c>
      <c r="O175" s="157">
        <f t="shared" ref="O175" si="706">SUM(O176:O177)</f>
        <v>3.0851946191259461</v>
      </c>
      <c r="P175" s="157">
        <f t="shared" ref="P175" si="707">SUM(P176:P177)</f>
        <v>3.4870693763633978</v>
      </c>
      <c r="Q175" s="157">
        <f t="shared" ref="Q175" si="708">SUM(Q176:Q177)</f>
        <v>3.3490519289581662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3.7408372864445658</v>
      </c>
      <c r="D177" s="57">
        <v>3.6490575262550231</v>
      </c>
      <c r="E177" s="57">
        <v>4.3895903388459692</v>
      </c>
      <c r="F177" s="57">
        <v>4.1727074348858588</v>
      </c>
      <c r="G177" s="57">
        <v>3.2755222292570698</v>
      </c>
      <c r="H177" s="57">
        <v>2.7470228021884058</v>
      </c>
      <c r="I177" s="57">
        <v>2.3030690701229206</v>
      </c>
      <c r="J177" s="57">
        <v>2.4102997395160197</v>
      </c>
      <c r="K177" s="57">
        <v>2.718984629630925</v>
      </c>
      <c r="L177" s="57">
        <v>2.6976927666042063</v>
      </c>
      <c r="M177" s="57">
        <v>3.2001294340001802</v>
      </c>
      <c r="N177" s="57">
        <v>3.1352266088071148</v>
      </c>
      <c r="O177" s="57">
        <v>3.0851946191259461</v>
      </c>
      <c r="P177" s="57">
        <v>3.4870693763633978</v>
      </c>
      <c r="Q177" s="57">
        <v>3.3490519289581662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16.661242579150294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14.883441415379204</v>
      </c>
      <c r="I3" s="168">
        <f t="shared" ref="I3" si="6">SUM(I4,I7,I9,I19)</f>
        <v>37.304627472103675</v>
      </c>
      <c r="J3" s="168">
        <f t="shared" ref="J3" si="7">SUM(J4,J7,J9,J19)</f>
        <v>33.830866118392706</v>
      </c>
      <c r="K3" s="168">
        <f t="shared" ref="K3" si="8">SUM(K4,K7,K9,K19)</f>
        <v>28.341321284485669</v>
      </c>
      <c r="L3" s="168">
        <f t="shared" ref="L3" si="9">SUM(L4,L7,L9,L19)</f>
        <v>30.075123900122314</v>
      </c>
      <c r="M3" s="168">
        <f t="shared" ref="M3" si="10">SUM(M4,M7,M9,M19)</f>
        <v>57.472459853420041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13.197352333720872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11.667395046505138</v>
      </c>
      <c r="I4" s="157">
        <f t="shared" si="15"/>
        <v>29.012120327529452</v>
      </c>
      <c r="J4" s="157">
        <f t="shared" si="15"/>
        <v>26.72775977644439</v>
      </c>
      <c r="K4" s="157">
        <f t="shared" si="15"/>
        <v>22.116944497153401</v>
      </c>
      <c r="L4" s="157">
        <f t="shared" si="15"/>
        <v>23.967030069910649</v>
      </c>
      <c r="M4" s="157">
        <f t="shared" si="15"/>
        <v>43.417475761999171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13.09912066475647</v>
      </c>
      <c r="E5" s="156">
        <v>0</v>
      </c>
      <c r="F5" s="156">
        <v>0</v>
      </c>
      <c r="G5" s="156">
        <v>0</v>
      </c>
      <c r="H5" s="156">
        <v>11.529544354818961</v>
      </c>
      <c r="I5" s="156">
        <v>28.649863179569486</v>
      </c>
      <c r="J5" s="156">
        <v>26.474780801072388</v>
      </c>
      <c r="K5" s="156">
        <v>21.87432974188749</v>
      </c>
      <c r="L5" s="156">
        <v>23.798032999217881</v>
      </c>
      <c r="M5" s="156">
        <v>42.911300552822929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9.8231668964402358E-2</v>
      </c>
      <c r="E6" s="156">
        <v>0</v>
      </c>
      <c r="F6" s="156">
        <v>0</v>
      </c>
      <c r="G6" s="156">
        <v>0</v>
      </c>
      <c r="H6" s="156">
        <v>0.13785069168617731</v>
      </c>
      <c r="I6" s="156">
        <v>0.36225714795996744</v>
      </c>
      <c r="J6" s="156">
        <v>0.25297897537200215</v>
      </c>
      <c r="K6" s="156">
        <v>0.24261475526591095</v>
      </c>
      <c r="L6" s="156">
        <v>0.16899707069276779</v>
      </c>
      <c r="M6" s="156">
        <v>0.50617520917624093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3.6061161995098623E-2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3.270489053394373E-2</v>
      </c>
      <c r="I7" s="157">
        <f t="shared" si="16"/>
        <v>5.4927809432746395E-2</v>
      </c>
      <c r="J7" s="157">
        <f t="shared" si="16"/>
        <v>6.8550062166877021E-2</v>
      </c>
      <c r="K7" s="157">
        <f t="shared" si="16"/>
        <v>7.2580929565109545E-2</v>
      </c>
      <c r="L7" s="157">
        <f t="shared" si="16"/>
        <v>0.13086255835390573</v>
      </c>
      <c r="M7" s="157">
        <f t="shared" si="16"/>
        <v>0.17615039222618914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3.6061161995098623E-2</v>
      </c>
      <c r="E8" s="156">
        <v>0</v>
      </c>
      <c r="F8" s="156">
        <v>0</v>
      </c>
      <c r="G8" s="156">
        <v>0</v>
      </c>
      <c r="H8" s="156">
        <v>3.270489053394373E-2</v>
      </c>
      <c r="I8" s="156">
        <v>5.4927809432746395E-2</v>
      </c>
      <c r="J8" s="156">
        <v>6.8550062166877021E-2</v>
      </c>
      <c r="K8" s="156">
        <v>7.2580929565109545E-2</v>
      </c>
      <c r="L8" s="156">
        <v>0.13086255835390573</v>
      </c>
      <c r="M8" s="156">
        <v>0.17615039222618914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2.8676293281241185</v>
      </c>
      <c r="E9" s="157">
        <f t="shared" ref="E9" si="19">SUM(E10:E12,E15:E16)</f>
        <v>0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2.6433913290751221</v>
      </c>
      <c r="I9" s="157">
        <f t="shared" ref="I9" si="23">SUM(I10:I12,I15:I16)</f>
        <v>6.7771073384551359</v>
      </c>
      <c r="J9" s="157">
        <f t="shared" ref="J9" si="24">SUM(J10:J12,J15:J16)</f>
        <v>5.7896516700119278</v>
      </c>
      <c r="K9" s="157">
        <f t="shared" ref="K9" si="25">SUM(K10:K12,K15:K16)</f>
        <v>5.0477138334145701</v>
      </c>
      <c r="L9" s="157">
        <f t="shared" ref="L9" si="26">SUM(L10:L12,L15:L16)</f>
        <v>4.9213613743184137</v>
      </c>
      <c r="M9" s="157">
        <f t="shared" ref="M9" si="27">SUM(M10:M12,M15:M16)</f>
        <v>11.346703944195868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0.86464771784233319</v>
      </c>
      <c r="E10" s="132">
        <v>0</v>
      </c>
      <c r="F10" s="132">
        <v>0</v>
      </c>
      <c r="G10" s="132">
        <v>0</v>
      </c>
      <c r="H10" s="132">
        <v>0.56121703283359636</v>
      </c>
      <c r="I10" s="132">
        <v>1.7225721529096631</v>
      </c>
      <c r="J10" s="132">
        <v>1.9614326158564157</v>
      </c>
      <c r="K10" s="132">
        <v>1.2037012207599807</v>
      </c>
      <c r="L10" s="132">
        <v>0.90811076076906261</v>
      </c>
      <c r="M10" s="132">
        <v>4.0916836227441573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1.7311543494705475</v>
      </c>
      <c r="E15" s="162">
        <v>0</v>
      </c>
      <c r="F15" s="162">
        <v>0</v>
      </c>
      <c r="G15" s="162">
        <v>0</v>
      </c>
      <c r="H15" s="162">
        <v>2.0230369203850835</v>
      </c>
      <c r="I15" s="162">
        <v>4.8001199416824187</v>
      </c>
      <c r="J15" s="162">
        <v>3.7184561462390873</v>
      </c>
      <c r="K15" s="162">
        <v>3.5910082594167583</v>
      </c>
      <c r="L15" s="162">
        <v>3.6473016429935403</v>
      </c>
      <c r="M15" s="162">
        <v>6.6220066799116175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0.27182726081123809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5.9137375856441965E-2</v>
      </c>
      <c r="I16" s="160">
        <f t="shared" ref="I16" si="53">SUM(I17:I18)</f>
        <v>0.2544152438630537</v>
      </c>
      <c r="J16" s="160">
        <f t="shared" ref="J16" si="54">SUM(J17:J18)</f>
        <v>0.10976290791642451</v>
      </c>
      <c r="K16" s="160">
        <f t="shared" ref="K16" si="55">SUM(K17:K18)</f>
        <v>0.25300435323783177</v>
      </c>
      <c r="L16" s="160">
        <f t="shared" ref="L16" si="56">SUM(L17:L18)</f>
        <v>0.3659489705558111</v>
      </c>
      <c r="M16" s="160">
        <f t="shared" ref="M16" si="57">SUM(M17:M18)</f>
        <v>0.63301364154009387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0.20713531612344718</v>
      </c>
      <c r="E17" s="156">
        <v>0</v>
      </c>
      <c r="F17" s="156">
        <v>0</v>
      </c>
      <c r="G17" s="156">
        <v>0</v>
      </c>
      <c r="H17" s="156">
        <v>4.2494664301687864E-2</v>
      </c>
      <c r="I17" s="156">
        <v>0.16589226366651191</v>
      </c>
      <c r="J17" s="156">
        <v>8.4339624343239758E-2</v>
      </c>
      <c r="K17" s="156">
        <v>0.19498533239677615</v>
      </c>
      <c r="L17" s="156">
        <v>0.28010245178557946</v>
      </c>
      <c r="M17" s="156">
        <v>0.49120699757189151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6.4691944687790909E-2</v>
      </c>
      <c r="E18" s="156">
        <v>0</v>
      </c>
      <c r="F18" s="156">
        <v>0</v>
      </c>
      <c r="G18" s="156">
        <v>0</v>
      </c>
      <c r="H18" s="156">
        <v>1.6642711554754101E-2</v>
      </c>
      <c r="I18" s="156">
        <v>8.852298019654177E-2</v>
      </c>
      <c r="J18" s="156">
        <v>2.5423283573184755E-2</v>
      </c>
      <c r="K18" s="156">
        <v>5.8019020841055625E-2</v>
      </c>
      <c r="L18" s="156">
        <v>8.5846518770231625E-2</v>
      </c>
      <c r="M18" s="156">
        <v>0.14180664396820236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0.56019975531020449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0.53995014926499962</v>
      </c>
      <c r="I19" s="157">
        <f t="shared" ref="I19" si="68">SUM(I20:I22)</f>
        <v>1.4604719966863344</v>
      </c>
      <c r="J19" s="157">
        <f t="shared" ref="J19" si="69">SUM(J20:J22)</f>
        <v>1.2449046097695093</v>
      </c>
      <c r="K19" s="157">
        <f t="shared" ref="K19" si="70">SUM(K20:K22)</f>
        <v>1.1040820243525897</v>
      </c>
      <c r="L19" s="157">
        <f t="shared" ref="L19" si="71">SUM(L20:L22)</f>
        <v>1.0558698975393448</v>
      </c>
      <c r="M19" s="157">
        <f t="shared" ref="M19" si="72">SUM(M20:M22)</f>
        <v>2.5321297549988104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0.56019975531020449</v>
      </c>
      <c r="E22" s="57">
        <v>0</v>
      </c>
      <c r="F22" s="57">
        <v>0</v>
      </c>
      <c r="G22" s="57">
        <v>0</v>
      </c>
      <c r="H22" s="57">
        <v>0.53995014926499962</v>
      </c>
      <c r="I22" s="57">
        <v>1.4604719966863344</v>
      </c>
      <c r="J22" s="57">
        <v>1.2449046097695093</v>
      </c>
      <c r="K22" s="57">
        <v>1.1040820243525897</v>
      </c>
      <c r="L22" s="57">
        <v>1.0558698975393448</v>
      </c>
      <c r="M22" s="57">
        <v>2.5321297549988104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1.7856478873750914</v>
      </c>
      <c r="D24" s="168">
        <f t="shared" ref="D24" si="78">SUM(D25,D28,D30,D39)</f>
        <v>1.8807051546078448</v>
      </c>
      <c r="E24" s="168">
        <f t="shared" ref="E24" si="79">SUM(E25,E28,E30,E39)</f>
        <v>1.8907332513244328</v>
      </c>
      <c r="F24" s="168">
        <f t="shared" ref="F24" si="80">SUM(F25,F28,F30,F39)</f>
        <v>2.0313726990025081</v>
      </c>
      <c r="G24" s="168">
        <f t="shared" ref="G24" si="81">SUM(G25,G28,G30,G39)</f>
        <v>2.0676853868222085</v>
      </c>
      <c r="H24" s="168">
        <f t="shared" ref="H24" si="82">SUM(H25,H28,H30,H39)</f>
        <v>1.9155162666701602</v>
      </c>
      <c r="I24" s="168">
        <f t="shared" ref="I24" si="83">SUM(I25,I28,I30,I39)</f>
        <v>1.7756104044738317</v>
      </c>
      <c r="J24" s="168">
        <f t="shared" ref="J24" si="84">SUM(J25,J28,J30,J39)</f>
        <v>2.6602686012460186</v>
      </c>
      <c r="K24" s="168">
        <f t="shared" ref="K24" si="85">SUM(K25,K28,K30,K39)</f>
        <v>0</v>
      </c>
      <c r="L24" s="168">
        <f t="shared" ref="L24" si="86">SUM(L25,L28,L30,L39)</f>
        <v>1.6696285307025431</v>
      </c>
      <c r="M24" s="168">
        <f t="shared" ref="M24" si="87">SUM(M25,M28,M30,M39)</f>
        <v>1.4822655584083977</v>
      </c>
      <c r="N24" s="168">
        <f t="shared" ref="N24" si="88">SUM(N25,N28,N30,N39)</f>
        <v>0</v>
      </c>
      <c r="O24" s="168">
        <f t="shared" ref="O24" si="89">SUM(O25,O28,O30,O39)</f>
        <v>1.5520580540726412</v>
      </c>
      <c r="P24" s="168">
        <f t="shared" ref="P24" si="90">SUM(P25,P28,P30,P39)</f>
        <v>0.73620645283585562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1.4339433004683426</v>
      </c>
      <c r="D25" s="157">
        <f t="shared" si="92"/>
        <v>1.501465036527077</v>
      </c>
      <c r="E25" s="157">
        <f t="shared" si="92"/>
        <v>1.520890727599336</v>
      </c>
      <c r="F25" s="157">
        <f t="shared" si="92"/>
        <v>1.6388479294692453</v>
      </c>
      <c r="G25" s="157">
        <f t="shared" si="92"/>
        <v>1.64931050052268</v>
      </c>
      <c r="H25" s="157">
        <f t="shared" si="92"/>
        <v>1.5237105072574273</v>
      </c>
      <c r="I25" s="157">
        <f t="shared" si="92"/>
        <v>1.3932874459760576</v>
      </c>
      <c r="J25" s="157">
        <f t="shared" si="92"/>
        <v>2.1102255576659203</v>
      </c>
      <c r="K25" s="157">
        <f t="shared" si="92"/>
        <v>0</v>
      </c>
      <c r="L25" s="157">
        <f t="shared" si="92"/>
        <v>1.339106808526519</v>
      </c>
      <c r="M25" s="157">
        <f t="shared" si="92"/>
        <v>1.1048739646607013</v>
      </c>
      <c r="N25" s="157">
        <f t="shared" si="92"/>
        <v>0</v>
      </c>
      <c r="O25" s="157">
        <f t="shared" si="92"/>
        <v>1.2158282215842289</v>
      </c>
      <c r="P25" s="157">
        <f t="shared" si="92"/>
        <v>0.53474074623365697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1.4005344681968519</v>
      </c>
      <c r="D26" s="156">
        <v>1.4738339511093741</v>
      </c>
      <c r="E26" s="156">
        <v>1.475234994194401</v>
      </c>
      <c r="F26" s="156">
        <v>1.5996821612457073</v>
      </c>
      <c r="G26" s="156">
        <v>1.6026331137232757</v>
      </c>
      <c r="H26" s="156">
        <v>1.4794875156337528</v>
      </c>
      <c r="I26" s="156">
        <v>1.3505941881087324</v>
      </c>
      <c r="J26" s="156">
        <v>2.0609912081904374</v>
      </c>
      <c r="K26" s="156">
        <v>0</v>
      </c>
      <c r="L26" s="156">
        <v>1.3157479918132182</v>
      </c>
      <c r="M26" s="156">
        <v>1.0732249663300313</v>
      </c>
      <c r="N26" s="156">
        <v>0</v>
      </c>
      <c r="O26" s="156">
        <v>1.189884154574117</v>
      </c>
      <c r="P26" s="156">
        <v>0.51891310961286874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3.3408832271490767E-2</v>
      </c>
      <c r="D27" s="156">
        <v>2.7631085417702868E-2</v>
      </c>
      <c r="E27" s="156">
        <v>4.5655733404935013E-2</v>
      </c>
      <c r="F27" s="156">
        <v>3.9165768223538101E-2</v>
      </c>
      <c r="G27" s="156">
        <v>4.667738679940444E-2</v>
      </c>
      <c r="H27" s="156">
        <v>4.4222991623674483E-2</v>
      </c>
      <c r="I27" s="156">
        <v>4.269325786732512E-2</v>
      </c>
      <c r="J27" s="156">
        <v>4.9234349475482962E-2</v>
      </c>
      <c r="K27" s="156">
        <v>0</v>
      </c>
      <c r="L27" s="156">
        <v>2.3358816713300787E-2</v>
      </c>
      <c r="M27" s="156">
        <v>3.164899833066994E-2</v>
      </c>
      <c r="N27" s="156">
        <v>0</v>
      </c>
      <c r="O27" s="156">
        <v>2.5944067010111947E-2</v>
      </c>
      <c r="P27" s="156">
        <v>1.5827636620788267E-2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1.6971504924338774E-3</v>
      </c>
      <c r="D28" s="157">
        <f t="shared" si="93"/>
        <v>2.4427255428012425E-3</v>
      </c>
      <c r="E28" s="157">
        <f t="shared" si="93"/>
        <v>2.0089719565395065E-3</v>
      </c>
      <c r="F28" s="157">
        <f t="shared" si="93"/>
        <v>3.5922519170249806E-3</v>
      </c>
      <c r="G28" s="157">
        <f t="shared" si="93"/>
        <v>2.8244825325483025E-3</v>
      </c>
      <c r="H28" s="157">
        <f t="shared" si="93"/>
        <v>4.8700445868161569E-3</v>
      </c>
      <c r="I28" s="157">
        <f t="shared" si="93"/>
        <v>4.7491829036888098E-3</v>
      </c>
      <c r="J28" s="157">
        <f t="shared" si="93"/>
        <v>7.81159609780513E-3</v>
      </c>
      <c r="K28" s="157">
        <f t="shared" si="93"/>
        <v>0</v>
      </c>
      <c r="L28" s="157">
        <f t="shared" si="93"/>
        <v>1.5315748325193551E-2</v>
      </c>
      <c r="M28" s="157">
        <f t="shared" si="93"/>
        <v>1.3585325090748428E-2</v>
      </c>
      <c r="N28" s="157">
        <f t="shared" si="93"/>
        <v>0</v>
      </c>
      <c r="O28" s="157">
        <f t="shared" si="93"/>
        <v>1.1609264705783075E-2</v>
      </c>
      <c r="P28" s="157">
        <f t="shared" si="93"/>
        <v>9.4463340478814824E-3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1.6971504924338774E-3</v>
      </c>
      <c r="D29" s="156">
        <v>2.4427255428012425E-3</v>
      </c>
      <c r="E29" s="156">
        <v>2.0089719565395065E-3</v>
      </c>
      <c r="F29" s="156">
        <v>3.5922519170249806E-3</v>
      </c>
      <c r="G29" s="156">
        <v>2.8244825325483025E-3</v>
      </c>
      <c r="H29" s="156">
        <v>4.8700445868161569E-3</v>
      </c>
      <c r="I29" s="156">
        <v>4.7491829036888098E-3</v>
      </c>
      <c r="J29" s="156">
        <v>7.81159609780513E-3</v>
      </c>
      <c r="K29" s="156">
        <v>0</v>
      </c>
      <c r="L29" s="156">
        <v>1.5315748325193551E-2</v>
      </c>
      <c r="M29" s="156">
        <v>1.3585325090748428E-2</v>
      </c>
      <c r="N29" s="156">
        <v>0</v>
      </c>
      <c r="O29" s="156">
        <v>1.1609264705783075E-2</v>
      </c>
      <c r="P29" s="156">
        <v>9.4463340478814824E-3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0.29413650400596247</v>
      </c>
      <c r="D30" s="157">
        <f t="shared" ref="D30" si="95">SUM(D31:D32,D35:D36)</f>
        <v>0.313940795207304</v>
      </c>
      <c r="E30" s="157">
        <f t="shared" ref="E30" si="96">SUM(E31:E32,E35:E36)</f>
        <v>0.30754824991329949</v>
      </c>
      <c r="F30" s="157">
        <f t="shared" ref="F30" si="97">SUM(F31:F32,F35:F36)</f>
        <v>0.3229161140857037</v>
      </c>
      <c r="G30" s="157">
        <f t="shared" ref="G30" si="98">SUM(G31:G32,G35:G36)</f>
        <v>0.342727513472464</v>
      </c>
      <c r="H30" s="157">
        <f t="shared" ref="H30" si="99">SUM(H31:H32,H35:H36)</f>
        <v>0.32256249961337297</v>
      </c>
      <c r="I30" s="157">
        <f t="shared" ref="I30" si="100">SUM(I31:I32,I35:I36)</f>
        <v>0.30865435610074304</v>
      </c>
      <c r="J30" s="157">
        <f t="shared" ref="J30" si="101">SUM(J31:J32,J35:J36)</f>
        <v>0.44919967135163574</v>
      </c>
      <c r="K30" s="157">
        <f t="shared" ref="K30" si="102">SUM(K31:K32,K35:K36)</f>
        <v>0</v>
      </c>
      <c r="L30" s="157">
        <f t="shared" ref="L30" si="103">SUM(L31:L32,L35:L36)</f>
        <v>0.26066713615322246</v>
      </c>
      <c r="M30" s="157">
        <f t="shared" ref="M30" si="104">SUM(M31:M32,M35:M36)</f>
        <v>0.30013540403341732</v>
      </c>
      <c r="N30" s="157">
        <f t="shared" ref="N30" si="105">SUM(N31:N32,N35:N36)</f>
        <v>0</v>
      </c>
      <c r="O30" s="157">
        <f t="shared" ref="O30" si="106">SUM(O31:O32,O35:O36)</f>
        <v>0.26483568615064668</v>
      </c>
      <c r="P30" s="157">
        <f t="shared" ref="P30" si="107">SUM(P31:P32,P35:P36)</f>
        <v>0.15631345260142573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0.28605493079179917</v>
      </c>
      <c r="D31" s="132">
        <v>0.30205119112759088</v>
      </c>
      <c r="E31" s="132">
        <v>0.29297872278858017</v>
      </c>
      <c r="F31" s="132">
        <v>0.30395272897737963</v>
      </c>
      <c r="G31" s="132">
        <v>0.32143169067422439</v>
      </c>
      <c r="H31" s="132">
        <v>0.30927724853365246</v>
      </c>
      <c r="I31" s="132">
        <v>0.2965983431091197</v>
      </c>
      <c r="J31" s="132">
        <v>0.43268351846609066</v>
      </c>
      <c r="K31" s="132">
        <v>0</v>
      </c>
      <c r="L31" s="132">
        <v>0.23840042526030777</v>
      </c>
      <c r="M31" s="132">
        <v>0</v>
      </c>
      <c r="N31" s="132">
        <v>0</v>
      </c>
      <c r="O31" s="132">
        <v>0.25151137961708986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8.0815732141632998E-3</v>
      </c>
      <c r="D32" s="132">
        <f t="shared" ref="D32" si="110">SUM(D33:D34)</f>
        <v>1.188960407971314E-2</v>
      </c>
      <c r="E32" s="132">
        <f t="shared" ref="E32" si="111">SUM(E33:E34)</f>
        <v>1.4569527124719341E-2</v>
      </c>
      <c r="F32" s="132">
        <f t="shared" ref="F32" si="112">SUM(F33:F34)</f>
        <v>1.8963385108324061E-2</v>
      </c>
      <c r="G32" s="132">
        <f t="shared" ref="G32" si="113">SUM(G33:G34)</f>
        <v>2.1295822798239591E-2</v>
      </c>
      <c r="H32" s="132">
        <f t="shared" ref="H32" si="114">SUM(H33:H34)</f>
        <v>1.3285251079720485E-2</v>
      </c>
      <c r="I32" s="132">
        <f t="shared" ref="I32" si="115">SUM(I33:I34)</f>
        <v>1.2056012991623326E-2</v>
      </c>
      <c r="J32" s="132">
        <f t="shared" ref="J32" si="116">SUM(J33:J34)</f>
        <v>1.651615288554506E-2</v>
      </c>
      <c r="K32" s="132">
        <f t="shared" ref="K32" si="117">SUM(K33:K34)</f>
        <v>0</v>
      </c>
      <c r="L32" s="132">
        <f t="shared" ref="L32" si="118">SUM(L33:L34)</f>
        <v>2.2266710892914661E-2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1.3324306533556799E-2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6.0860300952836595E-3</v>
      </c>
      <c r="D33" s="165">
        <v>8.9905010647559069E-3</v>
      </c>
      <c r="E33" s="165">
        <v>1.1049639670596785E-2</v>
      </c>
      <c r="F33" s="165">
        <v>1.4413103905693281E-2</v>
      </c>
      <c r="G33" s="165">
        <v>1.6175093755983663E-2</v>
      </c>
      <c r="H33" s="165">
        <v>9.3691941447918391E-3</v>
      </c>
      <c r="I33" s="165">
        <v>7.6625767708488604E-3</v>
      </c>
      <c r="J33" s="165">
        <v>1.2518450124787053E-2</v>
      </c>
      <c r="K33" s="165">
        <v>0</v>
      </c>
      <c r="L33" s="165">
        <v>1.6838035701186676E-2</v>
      </c>
      <c r="M33" s="165">
        <v>0</v>
      </c>
      <c r="N33" s="165">
        <v>0</v>
      </c>
      <c r="O33" s="165">
        <v>1.0080681251401625E-2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1.9955431188796394E-3</v>
      </c>
      <c r="D34" s="164">
        <v>2.8991030149572326E-3</v>
      </c>
      <c r="E34" s="164">
        <v>3.5198874541225557E-3</v>
      </c>
      <c r="F34" s="164">
        <v>4.55028120263078E-3</v>
      </c>
      <c r="G34" s="164">
        <v>5.120729042255928E-3</v>
      </c>
      <c r="H34" s="164">
        <v>3.9160569349286469E-3</v>
      </c>
      <c r="I34" s="164">
        <v>4.393436220774467E-3</v>
      </c>
      <c r="J34" s="164">
        <v>3.9977027607580092E-3</v>
      </c>
      <c r="K34" s="164">
        <v>0</v>
      </c>
      <c r="L34" s="164">
        <v>5.4286751917279842E-3</v>
      </c>
      <c r="M34" s="164">
        <v>0</v>
      </c>
      <c r="N34" s="164">
        <v>0</v>
      </c>
      <c r="O34" s="164">
        <v>3.2436252821551742E-3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0.24932690664305981</v>
      </c>
      <c r="N35" s="162">
        <v>0</v>
      </c>
      <c r="O35" s="162">
        <v>0</v>
      </c>
      <c r="P35" s="162">
        <v>0.14718630425708124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5.0808497390357497E-2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9.1271483443445059E-3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3.9359200850750065E-2</v>
      </c>
      <c r="N37" s="156">
        <v>0</v>
      </c>
      <c r="O37" s="156">
        <v>0</v>
      </c>
      <c r="P37" s="156">
        <v>7.1180006026043963E-3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1.1449296539607435E-2</v>
      </c>
      <c r="N38" s="156">
        <v>0</v>
      </c>
      <c r="O38" s="156">
        <v>0</v>
      </c>
      <c r="P38" s="156">
        <v>2.0091477417401096E-3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5.5870932408352496E-2</v>
      </c>
      <c r="D39" s="157">
        <f t="shared" ref="D39" si="140">SUM(D40:D41)</f>
        <v>6.2856597330662553E-2</v>
      </c>
      <c r="E39" s="157">
        <f t="shared" ref="E39" si="141">SUM(E40:E41)</f>
        <v>6.0285301855257933E-2</v>
      </c>
      <c r="F39" s="157">
        <f t="shared" ref="F39" si="142">SUM(F40:F41)</f>
        <v>6.6016403530533868E-2</v>
      </c>
      <c r="G39" s="157">
        <f t="shared" ref="G39" si="143">SUM(G40:G41)</f>
        <v>7.2822890294516274E-2</v>
      </c>
      <c r="H39" s="157">
        <f t="shared" ref="H39" si="144">SUM(H40:H41)</f>
        <v>6.43732152125438E-2</v>
      </c>
      <c r="I39" s="157">
        <f t="shared" ref="I39" si="145">SUM(I40:I41)</f>
        <v>6.8919419493342321E-2</v>
      </c>
      <c r="J39" s="157">
        <f t="shared" ref="J39" si="146">SUM(J40:J41)</f>
        <v>9.3031776130657259E-2</v>
      </c>
      <c r="K39" s="157">
        <f t="shared" ref="K39" si="147">SUM(K40:K41)</f>
        <v>0</v>
      </c>
      <c r="L39" s="157">
        <f t="shared" ref="L39" si="148">SUM(L40:L41)</f>
        <v>5.4538837697608193E-2</v>
      </c>
      <c r="M39" s="157">
        <f t="shared" ref="M39" si="149">SUM(M40:M41)</f>
        <v>6.3670864623530582E-2</v>
      </c>
      <c r="N39" s="157">
        <f t="shared" ref="N39" si="150">SUM(N40:N41)</f>
        <v>0</v>
      </c>
      <c r="O39" s="157">
        <f t="shared" ref="O39" si="151">SUM(O40:O41)</f>
        <v>5.978488163198261E-2</v>
      </c>
      <c r="P39" s="157">
        <f t="shared" ref="P39" si="152">SUM(P40:P41)</f>
        <v>3.5705919952891414E-2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5.5870932408352496E-2</v>
      </c>
      <c r="D40" s="156">
        <v>0</v>
      </c>
      <c r="E40" s="156">
        <v>6.0285301855257933E-2</v>
      </c>
      <c r="F40" s="156">
        <v>0</v>
      </c>
      <c r="G40" s="156">
        <v>0</v>
      </c>
      <c r="H40" s="156">
        <v>6.43732152125438E-2</v>
      </c>
      <c r="I40" s="156">
        <v>0</v>
      </c>
      <c r="J40" s="156">
        <v>9.3031776130657259E-2</v>
      </c>
      <c r="K40" s="156">
        <v>0</v>
      </c>
      <c r="L40" s="156">
        <v>5.4538837697608193E-2</v>
      </c>
      <c r="M40" s="156">
        <v>0</v>
      </c>
      <c r="N40" s="156">
        <v>0</v>
      </c>
      <c r="O40" s="156">
        <v>5.978488163198261E-2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6.2856597330662553E-2</v>
      </c>
      <c r="E41" s="57">
        <v>0</v>
      </c>
      <c r="F41" s="57">
        <v>6.6016403530533868E-2</v>
      </c>
      <c r="G41" s="57">
        <v>7.2822890294516274E-2</v>
      </c>
      <c r="H41" s="57">
        <v>0</v>
      </c>
      <c r="I41" s="57">
        <v>6.8919419493342321E-2</v>
      </c>
      <c r="J41" s="57">
        <v>0</v>
      </c>
      <c r="K41" s="57">
        <v>0</v>
      </c>
      <c r="L41" s="57">
        <v>0</v>
      </c>
      <c r="M41" s="57">
        <v>6.3670864623530582E-2</v>
      </c>
      <c r="N41" s="57">
        <v>0</v>
      </c>
      <c r="O41" s="57">
        <v>0</v>
      </c>
      <c r="P41" s="57">
        <v>3.5705919952891414E-2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86.51119769158143</v>
      </c>
      <c r="D43" s="168">
        <f t="shared" ref="D43" si="155">SUM(D44,D47,D49,D58)</f>
        <v>0</v>
      </c>
      <c r="E43" s="168">
        <f t="shared" ref="E43" si="156">SUM(E44,E47,E49,E58)</f>
        <v>25.525744967399142</v>
      </c>
      <c r="F43" s="168">
        <f t="shared" ref="F43" si="157">SUM(F44,F47,F49,F58)</f>
        <v>104.34378867631585</v>
      </c>
      <c r="G43" s="168">
        <f t="shared" ref="G43" si="158">SUM(G44,G47,G49,G58)</f>
        <v>55.062957039772314</v>
      </c>
      <c r="H43" s="168">
        <f t="shared" ref="H43" si="159">SUM(H44,H47,H49,H58)</f>
        <v>62.029593458470501</v>
      </c>
      <c r="I43" s="168">
        <f t="shared" ref="I43" si="160">SUM(I44,I47,I49,I58)</f>
        <v>41.020495932163989</v>
      </c>
      <c r="J43" s="168">
        <f t="shared" ref="J43" si="161">SUM(J44,J47,J49,J58)</f>
        <v>46.321552892407269</v>
      </c>
      <c r="K43" s="168">
        <f t="shared" ref="K43" si="162">SUM(K44,K47,K49,K58)</f>
        <v>73.442060863879064</v>
      </c>
      <c r="L43" s="168">
        <f t="shared" ref="L43" si="163">SUM(L44,L47,L49,L58)</f>
        <v>54.157529173865861</v>
      </c>
      <c r="M43" s="168">
        <f t="shared" ref="M43" si="164">SUM(M44,M47,M49,M58)</f>
        <v>44.766366802000995</v>
      </c>
      <c r="N43" s="168">
        <f t="shared" ref="N43" si="165">SUM(N44,N47,N49,N58)</f>
        <v>28.563798636486823</v>
      </c>
      <c r="O43" s="168">
        <f t="shared" ref="O43" si="166">SUM(O44,O47,O49,O58)</f>
        <v>49.73030715889395</v>
      </c>
      <c r="P43" s="168">
        <f t="shared" ref="P43" si="167">SUM(P44,P47,P49,P58)</f>
        <v>79.870895710848643</v>
      </c>
      <c r="Q43" s="168">
        <f t="shared" ref="Q43" si="168">SUM(Q44,Q47,Q49,Q58)</f>
        <v>44.692902022889918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69.22309620822773</v>
      </c>
      <c r="D44" s="157">
        <f t="shared" si="169"/>
        <v>0</v>
      </c>
      <c r="E44" s="157">
        <f t="shared" si="169"/>
        <v>20.469788375807621</v>
      </c>
      <c r="F44" s="157">
        <f t="shared" si="169"/>
        <v>84.582090727076647</v>
      </c>
      <c r="G44" s="157">
        <f t="shared" si="169"/>
        <v>44.215201873234342</v>
      </c>
      <c r="H44" s="157">
        <f t="shared" si="169"/>
        <v>50.443006684053096</v>
      </c>
      <c r="I44" s="157">
        <f t="shared" si="169"/>
        <v>32.055471578036816</v>
      </c>
      <c r="J44" s="157">
        <f t="shared" si="169"/>
        <v>37.029624098585963</v>
      </c>
      <c r="K44" s="157">
        <f t="shared" si="169"/>
        <v>58.56003387535268</v>
      </c>
      <c r="L44" s="157">
        <f t="shared" si="169"/>
        <v>44.03647283370028</v>
      </c>
      <c r="M44" s="157">
        <f t="shared" si="169"/>
        <v>34.488768441979445</v>
      </c>
      <c r="N44" s="157">
        <f t="shared" si="169"/>
        <v>21.675889874820005</v>
      </c>
      <c r="O44" s="157">
        <f t="shared" si="169"/>
        <v>39.437801301570971</v>
      </c>
      <c r="P44" s="157">
        <f t="shared" si="169"/>
        <v>60.647311434494426</v>
      </c>
      <c r="Q44" s="157">
        <f t="shared" si="169"/>
        <v>32.808421794702568</v>
      </c>
    </row>
    <row r="45" spans="1:17" ht="12" customHeight="1" x14ac:dyDescent="0.25">
      <c r="A45" s="23" t="s">
        <v>166</v>
      </c>
      <c r="B45" s="156"/>
      <c r="C45" s="156">
        <v>67.610296866873995</v>
      </c>
      <c r="D45" s="156">
        <v>0</v>
      </c>
      <c r="E45" s="156">
        <v>19.855304255428717</v>
      </c>
      <c r="F45" s="156">
        <v>82.560717967767729</v>
      </c>
      <c r="G45" s="156">
        <v>42.963860734257381</v>
      </c>
      <c r="H45" s="156">
        <v>48.978987993208065</v>
      </c>
      <c r="I45" s="156">
        <v>31.073224506126177</v>
      </c>
      <c r="J45" s="156">
        <v>36.165674059125692</v>
      </c>
      <c r="K45" s="156">
        <v>56.980076069362269</v>
      </c>
      <c r="L45" s="156">
        <v>43.268319097886994</v>
      </c>
      <c r="M45" s="156">
        <v>33.500841302993713</v>
      </c>
      <c r="N45" s="156">
        <v>21.191415271018695</v>
      </c>
      <c r="O45" s="156">
        <v>38.596253999464238</v>
      </c>
      <c r="P45" s="156">
        <v>58.852229211615679</v>
      </c>
      <c r="Q45" s="156">
        <v>31.946882677293669</v>
      </c>
    </row>
    <row r="46" spans="1:17" ht="12" customHeight="1" x14ac:dyDescent="0.25">
      <c r="A46" s="23" t="s">
        <v>60</v>
      </c>
      <c r="B46" s="156"/>
      <c r="C46" s="156">
        <v>1.6127993413537389</v>
      </c>
      <c r="D46" s="156">
        <v>0</v>
      </c>
      <c r="E46" s="156">
        <v>0.61448412037890465</v>
      </c>
      <c r="F46" s="156">
        <v>2.0213727593089184</v>
      </c>
      <c r="G46" s="156">
        <v>1.2513411389769602</v>
      </c>
      <c r="H46" s="156">
        <v>1.4640186908450301</v>
      </c>
      <c r="I46" s="156">
        <v>0.98224707191064053</v>
      </c>
      <c r="J46" s="156">
        <v>0.86395003946027193</v>
      </c>
      <c r="K46" s="156">
        <v>1.579957805990408</v>
      </c>
      <c r="L46" s="156">
        <v>0.76815373581328772</v>
      </c>
      <c r="M46" s="156">
        <v>0.98792713898573237</v>
      </c>
      <c r="N46" s="156">
        <v>0.48447460380130958</v>
      </c>
      <c r="O46" s="156">
        <v>0.84154730210673501</v>
      </c>
      <c r="P46" s="156">
        <v>1.7950822228787509</v>
      </c>
      <c r="Q46" s="156">
        <v>0.86153911740890188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5.888095044528132E-2</v>
      </c>
      <c r="D47" s="157">
        <f t="shared" si="170"/>
        <v>0</v>
      </c>
      <c r="E47" s="157">
        <f t="shared" si="170"/>
        <v>5.2471762636618742E-2</v>
      </c>
      <c r="F47" s="157">
        <f t="shared" si="170"/>
        <v>0.12882252677799136</v>
      </c>
      <c r="G47" s="157">
        <f t="shared" si="170"/>
        <v>8.2864222768496476E-2</v>
      </c>
      <c r="H47" s="157">
        <f t="shared" si="170"/>
        <v>0.14727332807970564</v>
      </c>
      <c r="I47" s="157">
        <f t="shared" si="170"/>
        <v>0.12738739676718175</v>
      </c>
      <c r="J47" s="157">
        <f t="shared" si="170"/>
        <v>0.1775285339283828</v>
      </c>
      <c r="K47" s="157">
        <f t="shared" si="170"/>
        <v>0.29178406652143796</v>
      </c>
      <c r="L47" s="157">
        <f t="shared" si="170"/>
        <v>0.42272447044620037</v>
      </c>
      <c r="M47" s="157">
        <f t="shared" si="170"/>
        <v>0.38473196045373725</v>
      </c>
      <c r="N47" s="157">
        <f t="shared" si="170"/>
        <v>0.37570264672301473</v>
      </c>
      <c r="O47" s="157">
        <f t="shared" si="170"/>
        <v>0.36730129784571935</v>
      </c>
      <c r="P47" s="157">
        <f t="shared" si="170"/>
        <v>0.42268847424995043</v>
      </c>
      <c r="Q47" s="157">
        <f t="shared" si="170"/>
        <v>0.44819951257164198</v>
      </c>
    </row>
    <row r="48" spans="1:17" ht="12" customHeight="1" x14ac:dyDescent="0.25">
      <c r="A48" s="23" t="s">
        <v>60</v>
      </c>
      <c r="B48" s="156"/>
      <c r="C48" s="156">
        <v>5.888095044528132E-2</v>
      </c>
      <c r="D48" s="156">
        <v>0</v>
      </c>
      <c r="E48" s="156">
        <v>5.2471762636618742E-2</v>
      </c>
      <c r="F48" s="156">
        <v>0.12882252677799136</v>
      </c>
      <c r="G48" s="156">
        <v>8.2864222768496476E-2</v>
      </c>
      <c r="H48" s="156">
        <v>0.14727332807970564</v>
      </c>
      <c r="I48" s="156">
        <v>0.12738739676718175</v>
      </c>
      <c r="J48" s="156">
        <v>0.1775285339283828</v>
      </c>
      <c r="K48" s="156">
        <v>0.29178406652143796</v>
      </c>
      <c r="L48" s="156">
        <v>0.42272447044620037</v>
      </c>
      <c r="M48" s="156">
        <v>0.38473196045373725</v>
      </c>
      <c r="N48" s="156">
        <v>0.37570264672301473</v>
      </c>
      <c r="O48" s="156">
        <v>0.36730129784571935</v>
      </c>
      <c r="P48" s="156">
        <v>0.42268847424995043</v>
      </c>
      <c r="Q48" s="156">
        <v>0.44819951257164198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14.466558889639781</v>
      </c>
      <c r="D49" s="157">
        <f t="shared" ref="D49" si="172">SUM(D50:D51,D54:D55)</f>
        <v>0</v>
      </c>
      <c r="E49" s="157">
        <f t="shared" ref="E49" si="173">SUM(E50:E51,E54:E55)</f>
        <v>4.1596681750395907</v>
      </c>
      <c r="F49" s="157">
        <f t="shared" ref="F49" si="174">SUM(F50:F51,F54:F55)</f>
        <v>16.310185152420768</v>
      </c>
      <c r="G49" s="157">
        <f t="shared" ref="G49" si="175">SUM(G50:G51,G54:G55)</f>
        <v>8.8717841134811071</v>
      </c>
      <c r="H49" s="157">
        <f t="shared" ref="H49" si="176">SUM(H50:H51,H54:H55)</f>
        <v>9.3589231738781518</v>
      </c>
      <c r="I49" s="157">
        <f t="shared" ref="I49" si="177">SUM(I50:I51,I54:I55)</f>
        <v>7.2976249553137222</v>
      </c>
      <c r="J49" s="157">
        <f t="shared" ref="J49" si="178">SUM(J50:J51,J54:J55)</f>
        <v>7.4469428215653046</v>
      </c>
      <c r="K49" s="157">
        <f t="shared" ref="K49" si="179">SUM(K50:K51,K54:K55)</f>
        <v>11.78525341578743</v>
      </c>
      <c r="L49" s="157">
        <f t="shared" ref="L49" si="180">SUM(L50:L51,L54:L55)</f>
        <v>7.924059277080425</v>
      </c>
      <c r="M49" s="157">
        <f t="shared" ref="M49" si="181">SUM(M50:M51,M54:M55)</f>
        <v>7.9675356108363591</v>
      </c>
      <c r="N49" s="157">
        <f t="shared" ref="N49" si="182">SUM(N50:N51,N54:N55)</f>
        <v>5.315561913017067</v>
      </c>
      <c r="O49" s="157">
        <f t="shared" ref="O49" si="183">SUM(O50:O51,O54:O55)</f>
        <v>7.8955819669441913</v>
      </c>
      <c r="P49" s="157">
        <f t="shared" ref="P49" si="184">SUM(P50:P51,P54:P55)</f>
        <v>14.839217232601344</v>
      </c>
      <c r="Q49" s="157">
        <f t="shared" ref="Q49" si="185">SUM(Q50:Q51,Q54:Q55)</f>
        <v>9.1965132980423814</v>
      </c>
    </row>
    <row r="50" spans="1:17" ht="12" customHeight="1" x14ac:dyDescent="0.25">
      <c r="A50" s="167" t="s">
        <v>165</v>
      </c>
      <c r="B50" s="132"/>
      <c r="C50" s="132">
        <v>7.7095501912213811</v>
      </c>
      <c r="D50" s="132">
        <v>0</v>
      </c>
      <c r="E50" s="132">
        <v>1.8803198326342354</v>
      </c>
      <c r="F50" s="132">
        <v>8.8154872045150139</v>
      </c>
      <c r="G50" s="132">
        <v>4.6361493844521053</v>
      </c>
      <c r="H50" s="132">
        <v>8.3869174354007594</v>
      </c>
      <c r="I50" s="132">
        <v>1.038320918961553</v>
      </c>
      <c r="J50" s="132">
        <v>5.2595064261330924</v>
      </c>
      <c r="K50" s="132">
        <v>9.5702944246523085</v>
      </c>
      <c r="L50" s="132">
        <v>4.1357185340925895</v>
      </c>
      <c r="M50" s="132">
        <v>5.6709616272939893</v>
      </c>
      <c r="N50" s="132">
        <v>0</v>
      </c>
      <c r="O50" s="132">
        <v>6.6956226145334758</v>
      </c>
      <c r="P50" s="132">
        <v>12.541941058695299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0.67593750688234189</v>
      </c>
      <c r="D51" s="132">
        <f t="shared" ref="D51" si="187">SUM(D52:D53)</f>
        <v>0</v>
      </c>
      <c r="E51" s="132">
        <f t="shared" ref="E51" si="188">SUM(E52:E53)</f>
        <v>0.65979149256007708</v>
      </c>
      <c r="F51" s="132">
        <f t="shared" ref="F51" si="189">SUM(F52:F53)</f>
        <v>1.5652666577916043</v>
      </c>
      <c r="G51" s="132">
        <f t="shared" ref="G51" si="190">SUM(G52:G53)</f>
        <v>1.199386595417383</v>
      </c>
      <c r="H51" s="132">
        <f t="shared" ref="H51" si="191">SUM(H52:H53)</f>
        <v>0.9720057384773928</v>
      </c>
      <c r="I51" s="132">
        <f t="shared" ref="I51" si="192">SUM(I52:I53)</f>
        <v>3.2517876642295544E-2</v>
      </c>
      <c r="J51" s="132">
        <f t="shared" ref="J51" si="193">SUM(J52:J53)</f>
        <v>0.22981485984893868</v>
      </c>
      <c r="K51" s="132">
        <f t="shared" ref="K51" si="194">SUM(K52:K53)</f>
        <v>1.7976404255165612</v>
      </c>
      <c r="L51" s="132">
        <f t="shared" ref="L51" si="195">SUM(L52:L53)</f>
        <v>1.6369616189345439</v>
      </c>
      <c r="M51" s="132">
        <f t="shared" ref="M51" si="196">SUM(M52:M53)</f>
        <v>2.2965739835423697</v>
      </c>
      <c r="N51" s="132">
        <f t="shared" ref="N51" si="197">SUM(N52:N53)</f>
        <v>0</v>
      </c>
      <c r="O51" s="132">
        <f t="shared" ref="O51" si="198">SUM(O52:O53)</f>
        <v>1.1999593524107155</v>
      </c>
      <c r="P51" s="132">
        <f t="shared" ref="P51" si="199">SUM(P52:P53)</f>
        <v>2.2972761739060452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0.50809689774373101</v>
      </c>
      <c r="D52" s="165">
        <v>0</v>
      </c>
      <c r="E52" s="165">
        <v>0.49580595021207663</v>
      </c>
      <c r="F52" s="165">
        <v>1.1796714281311302</v>
      </c>
      <c r="G52" s="165">
        <v>0.90427877295280901</v>
      </c>
      <c r="H52" s="165">
        <v>0.68107456907326003</v>
      </c>
      <c r="I52" s="165">
        <v>2.0487255637292534E-2</v>
      </c>
      <c r="J52" s="165">
        <v>0.17309985734785549</v>
      </c>
      <c r="K52" s="165">
        <v>1.3539136650754855</v>
      </c>
      <c r="L52" s="165">
        <v>1.2318373894484111</v>
      </c>
      <c r="M52" s="165">
        <v>1.7308592558723401</v>
      </c>
      <c r="N52" s="165">
        <v>0</v>
      </c>
      <c r="O52" s="165">
        <v>0.90473099050759742</v>
      </c>
      <c r="P52" s="165">
        <v>1.7337317477223204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0.16784060913861085</v>
      </c>
      <c r="D53" s="164">
        <v>0</v>
      </c>
      <c r="E53" s="164">
        <v>0.16398554234800045</v>
      </c>
      <c r="F53" s="164">
        <v>0.38559522966047405</v>
      </c>
      <c r="G53" s="164">
        <v>0.29510782246457407</v>
      </c>
      <c r="H53" s="164">
        <v>0.29093116940413272</v>
      </c>
      <c r="I53" s="164">
        <v>1.203062100500301E-2</v>
      </c>
      <c r="J53" s="164">
        <v>5.6715002501083175E-2</v>
      </c>
      <c r="K53" s="164">
        <v>0.44372676044107567</v>
      </c>
      <c r="L53" s="164">
        <v>0.4051242294861328</v>
      </c>
      <c r="M53" s="164">
        <v>0.56571472767002939</v>
      </c>
      <c r="N53" s="164">
        <v>0</v>
      </c>
      <c r="O53" s="164">
        <v>0.29522836190311813</v>
      </c>
      <c r="P53" s="164">
        <v>0.56354442618372502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5.7755363950690617</v>
      </c>
      <c r="D54" s="162">
        <v>0</v>
      </c>
      <c r="E54" s="162">
        <v>1.3748552585427267</v>
      </c>
      <c r="F54" s="162">
        <v>5.3599429156070375</v>
      </c>
      <c r="G54" s="162">
        <v>2.6374179334644023</v>
      </c>
      <c r="H54" s="162">
        <v>0</v>
      </c>
      <c r="I54" s="162">
        <v>5.7228389513892699</v>
      </c>
      <c r="J54" s="162">
        <v>1.9012256831113028</v>
      </c>
      <c r="K54" s="162">
        <v>0.4038899524303135</v>
      </c>
      <c r="L54" s="162">
        <v>1.9190135394991874</v>
      </c>
      <c r="M54" s="162">
        <v>0</v>
      </c>
      <c r="N54" s="162">
        <v>3.7358803519233885</v>
      </c>
      <c r="O54" s="162">
        <v>0</v>
      </c>
      <c r="P54" s="162">
        <v>0</v>
      </c>
      <c r="Q54" s="162">
        <v>7.9894961637676118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0.30553479646699616</v>
      </c>
      <c r="D55" s="160">
        <f t="shared" ref="D55" si="202">SUM(D56:D57)</f>
        <v>0</v>
      </c>
      <c r="E55" s="160">
        <f t="shared" ref="E55" si="203">SUM(E56:E57)</f>
        <v>0.2447015913025519</v>
      </c>
      <c r="F55" s="160">
        <f t="shared" ref="F55" si="204">SUM(F56:F57)</f>
        <v>0.56948837450711143</v>
      </c>
      <c r="G55" s="160">
        <f t="shared" ref="G55" si="205">SUM(G56:G57)</f>
        <v>0.39883020014721604</v>
      </c>
      <c r="H55" s="160">
        <f t="shared" ref="H55" si="206">SUM(H56:H57)</f>
        <v>0</v>
      </c>
      <c r="I55" s="160">
        <f t="shared" ref="I55" si="207">SUM(I56:I57)</f>
        <v>0.50394720832060336</v>
      </c>
      <c r="J55" s="160">
        <f t="shared" ref="J55" si="208">SUM(J56:J57)</f>
        <v>5.6395852471970334E-2</v>
      </c>
      <c r="K55" s="160">
        <f t="shared" ref="K55" si="209">SUM(K56:K57)</f>
        <v>1.3428613188246315E-2</v>
      </c>
      <c r="L55" s="160">
        <f t="shared" ref="L55" si="210">SUM(L56:L57)</f>
        <v>0.23236558455410414</v>
      </c>
      <c r="M55" s="160">
        <f t="shared" ref="M55" si="211">SUM(M56:M57)</f>
        <v>0</v>
      </c>
      <c r="N55" s="160">
        <f t="shared" ref="N55" si="212">SUM(N56:N57)</f>
        <v>1.579681561093679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1.2070171342747698</v>
      </c>
    </row>
    <row r="56" spans="1:17" ht="12" customHeight="1" x14ac:dyDescent="0.25">
      <c r="A56" s="148" t="s">
        <v>60</v>
      </c>
      <c r="B56" s="156"/>
      <c r="C56" s="156">
        <v>0.23416981911456794</v>
      </c>
      <c r="D56" s="156">
        <v>0</v>
      </c>
      <c r="E56" s="156">
        <v>0.18831240912881272</v>
      </c>
      <c r="F56" s="156">
        <v>0.43740463382280537</v>
      </c>
      <c r="G56" s="156">
        <v>0.3063007637930118</v>
      </c>
      <c r="H56" s="156">
        <v>0</v>
      </c>
      <c r="I56" s="156">
        <v>0.32939985976094993</v>
      </c>
      <c r="J56" s="156">
        <v>4.3344793291019375E-2</v>
      </c>
      <c r="K56" s="156">
        <v>1.0345229754091238E-2</v>
      </c>
      <c r="L56" s="156">
        <v>0.17744630997517247</v>
      </c>
      <c r="M56" s="156">
        <v>0</v>
      </c>
      <c r="N56" s="156">
        <v>1.2235113003532647</v>
      </c>
      <c r="O56" s="156">
        <v>0</v>
      </c>
      <c r="P56" s="156">
        <v>0</v>
      </c>
      <c r="Q56" s="156">
        <v>0.93900743053796409</v>
      </c>
    </row>
    <row r="57" spans="1:17" ht="12" customHeight="1" x14ac:dyDescent="0.25">
      <c r="A57" s="148" t="s">
        <v>59</v>
      </c>
      <c r="B57" s="156"/>
      <c r="C57" s="156">
        <v>7.1364977352428222E-2</v>
      </c>
      <c r="D57" s="156">
        <v>0</v>
      </c>
      <c r="E57" s="156">
        <v>5.6389182173739172E-2</v>
      </c>
      <c r="F57" s="156">
        <v>0.13208374068430606</v>
      </c>
      <c r="G57" s="156">
        <v>9.252943635420427E-2</v>
      </c>
      <c r="H57" s="156">
        <v>0</v>
      </c>
      <c r="I57" s="156">
        <v>0.1745473485596534</v>
      </c>
      <c r="J57" s="156">
        <v>1.3051059180950958E-2</v>
      </c>
      <c r="K57" s="156">
        <v>3.0833834341550763E-3</v>
      </c>
      <c r="L57" s="156">
        <v>5.4919274578931677E-2</v>
      </c>
      <c r="M57" s="156">
        <v>0</v>
      </c>
      <c r="N57" s="156">
        <v>0.35617026074041419</v>
      </c>
      <c r="O57" s="156">
        <v>0</v>
      </c>
      <c r="P57" s="156">
        <v>0</v>
      </c>
      <c r="Q57" s="156">
        <v>0.26800970373680566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2.7626616432686335</v>
      </c>
      <c r="D58" s="157">
        <f t="shared" ref="D58" si="217">SUM(D59:D60)</f>
        <v>0</v>
      </c>
      <c r="E58" s="157">
        <f t="shared" ref="E58" si="218">SUM(E59:E60)</f>
        <v>0.84381665391531024</v>
      </c>
      <c r="F58" s="157">
        <f t="shared" ref="F58" si="219">SUM(F59:F60)</f>
        <v>3.3226902700404457</v>
      </c>
      <c r="G58" s="157">
        <f t="shared" ref="G58" si="220">SUM(G59:G60)</f>
        <v>1.8931068302883709</v>
      </c>
      <c r="H58" s="157">
        <f t="shared" ref="H58" si="221">SUM(H59:H60)</f>
        <v>2.0803902724595495</v>
      </c>
      <c r="I58" s="157">
        <f t="shared" ref="I58" si="222">SUM(I59:I60)</f>
        <v>1.5400120020462651</v>
      </c>
      <c r="J58" s="157">
        <f t="shared" ref="J58" si="223">SUM(J59:J60)</f>
        <v>1.6674574383276159</v>
      </c>
      <c r="K58" s="157">
        <f t="shared" ref="K58" si="224">SUM(K59:K60)</f>
        <v>2.8049895062175212</v>
      </c>
      <c r="L58" s="157">
        <f t="shared" ref="L58" si="225">SUM(L59:L60)</f>
        <v>1.7742725926389553</v>
      </c>
      <c r="M58" s="157">
        <f t="shared" ref="M58" si="226">SUM(M59:M60)</f>
        <v>1.9253307887314548</v>
      </c>
      <c r="N58" s="157">
        <f t="shared" ref="N58" si="227">SUM(N59:N60)</f>
        <v>1.1966442019267371</v>
      </c>
      <c r="O58" s="157">
        <f t="shared" ref="O58" si="228">SUM(O59:O60)</f>
        <v>2.0296225925330678</v>
      </c>
      <c r="P58" s="157">
        <f t="shared" ref="P58" si="229">SUM(P59:P60)</f>
        <v>3.9616785695029284</v>
      </c>
      <c r="Q58" s="157">
        <f t="shared" ref="Q58" si="230">SUM(Q59:Q60)</f>
        <v>2.2397674175733258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2.7626616432686335</v>
      </c>
      <c r="D60" s="57">
        <v>0</v>
      </c>
      <c r="E60" s="57">
        <v>0.84381665391531024</v>
      </c>
      <c r="F60" s="57">
        <v>3.3226902700404457</v>
      </c>
      <c r="G60" s="57">
        <v>1.8931068302883709</v>
      </c>
      <c r="H60" s="57">
        <v>2.0803902724595495</v>
      </c>
      <c r="I60" s="57">
        <v>1.5400120020462651</v>
      </c>
      <c r="J60" s="57">
        <v>1.6674574383276159</v>
      </c>
      <c r="K60" s="57">
        <v>2.8049895062175212</v>
      </c>
      <c r="L60" s="57">
        <v>1.7742725926389553</v>
      </c>
      <c r="M60" s="57">
        <v>1.9253307887314548</v>
      </c>
      <c r="N60" s="57">
        <v>1.1966442019267371</v>
      </c>
      <c r="O60" s="57">
        <v>2.0296225925330678</v>
      </c>
      <c r="P60" s="57">
        <v>3.9616785695029284</v>
      </c>
      <c r="Q60" s="57">
        <v>2.2397674175733258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514.44585096736012</v>
      </c>
      <c r="D62" s="168">
        <f t="shared" ref="D62" si="232">SUM(D63,D66,D68,D77)</f>
        <v>591.47700557551696</v>
      </c>
      <c r="E62" s="168">
        <f t="shared" ref="E62" si="233">SUM(E63,E66,E68,E77)</f>
        <v>597.13362332410429</v>
      </c>
      <c r="F62" s="168">
        <f t="shared" ref="F62" si="234">SUM(F63,F66,F68,F77)</f>
        <v>546.17869392595742</v>
      </c>
      <c r="G62" s="168">
        <f t="shared" ref="G62" si="235">SUM(G63,G66,G68,G77)</f>
        <v>639.85837716366768</v>
      </c>
      <c r="H62" s="168">
        <f t="shared" ref="H62" si="236">SUM(H63,H66,H68,H77)</f>
        <v>372.72479436321652</v>
      </c>
      <c r="I62" s="168">
        <f t="shared" ref="I62" si="237">SUM(I63,I66,I68,I77)</f>
        <v>391.00570083046426</v>
      </c>
      <c r="J62" s="168">
        <f t="shared" ref="J62" si="238">SUM(J63,J66,J68,J77)</f>
        <v>396.93790121087318</v>
      </c>
      <c r="K62" s="168">
        <f t="shared" ref="K62" si="239">SUM(K63,K66,K68,K77)</f>
        <v>576.69045395511444</v>
      </c>
      <c r="L62" s="168">
        <f t="shared" ref="L62" si="240">SUM(L63,L66,L68,L77)</f>
        <v>696.42008371132397</v>
      </c>
      <c r="M62" s="168">
        <f t="shared" ref="M62" si="241">SUM(M63,M66,M68,M77)</f>
        <v>461.937112731056</v>
      </c>
      <c r="N62" s="168">
        <f t="shared" ref="N62" si="242">SUM(N63,N66,N68,N77)</f>
        <v>628.72804584043035</v>
      </c>
      <c r="O62" s="168">
        <f t="shared" ref="O62" si="243">SUM(O63,O66,O68,O77)</f>
        <v>479.63100503901819</v>
      </c>
      <c r="P62" s="168">
        <f t="shared" ref="P62" si="244">SUM(P63,P66,P68,P77)</f>
        <v>331.42630924278927</v>
      </c>
      <c r="Q62" s="168">
        <f t="shared" ref="Q62" si="245">SUM(Q63,Q66,Q68,Q77)</f>
        <v>418.65180352099674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412.83237051732749</v>
      </c>
      <c r="D63" s="157">
        <f t="shared" si="246"/>
        <v>473.62813411948838</v>
      </c>
      <c r="E63" s="157">
        <f t="shared" si="246"/>
        <v>481.78155776877122</v>
      </c>
      <c r="F63" s="157">
        <f t="shared" si="246"/>
        <v>444.21762966382266</v>
      </c>
      <c r="G63" s="157">
        <f t="shared" si="246"/>
        <v>514.43553619731802</v>
      </c>
      <c r="H63" s="157">
        <f t="shared" si="246"/>
        <v>299.24826433469849</v>
      </c>
      <c r="I63" s="157">
        <f t="shared" si="246"/>
        <v>311.81213143946587</v>
      </c>
      <c r="J63" s="157">
        <f t="shared" si="246"/>
        <v>320.21701604457729</v>
      </c>
      <c r="K63" s="157">
        <f t="shared" si="246"/>
        <v>458.28597604812296</v>
      </c>
      <c r="L63" s="157">
        <f t="shared" si="246"/>
        <v>567.31074095399799</v>
      </c>
      <c r="M63" s="157">
        <f t="shared" si="246"/>
        <v>347.32555901919739</v>
      </c>
      <c r="N63" s="157">
        <f t="shared" si="246"/>
        <v>496.91189916835498</v>
      </c>
      <c r="O63" s="157">
        <f t="shared" si="246"/>
        <v>378.278668718483</v>
      </c>
      <c r="P63" s="157">
        <f t="shared" si="246"/>
        <v>245.67884878948263</v>
      </c>
      <c r="Q63" s="157">
        <f t="shared" si="246"/>
        <v>318.50015882238131</v>
      </c>
    </row>
    <row r="64" spans="1:17" ht="12" customHeight="1" x14ac:dyDescent="0.25">
      <c r="A64" s="23" t="s">
        <v>161</v>
      </c>
      <c r="B64" s="156"/>
      <c r="C64" s="156">
        <v>403.21396550901886</v>
      </c>
      <c r="D64" s="156">
        <v>464.91207406366914</v>
      </c>
      <c r="E64" s="156">
        <v>467.3189208667597</v>
      </c>
      <c r="F64" s="156">
        <v>433.60155942852191</v>
      </c>
      <c r="G64" s="156">
        <v>499.87641800894079</v>
      </c>
      <c r="H64" s="156">
        <v>290.56311487616244</v>
      </c>
      <c r="I64" s="156">
        <v>302.25755189297496</v>
      </c>
      <c r="J64" s="156">
        <v>312.74593011318842</v>
      </c>
      <c r="K64" s="156">
        <v>445.9213570867613</v>
      </c>
      <c r="L64" s="156">
        <v>557.41481067192228</v>
      </c>
      <c r="M64" s="156">
        <v>337.37645496824501</v>
      </c>
      <c r="N64" s="156">
        <v>485.80549491625533</v>
      </c>
      <c r="O64" s="156">
        <v>370.20673309838327</v>
      </c>
      <c r="P64" s="156">
        <v>238.4070716312213</v>
      </c>
      <c r="Q64" s="156">
        <v>310.13644210831688</v>
      </c>
    </row>
    <row r="65" spans="1:17" ht="12" customHeight="1" x14ac:dyDescent="0.25">
      <c r="A65" s="23" t="s">
        <v>60</v>
      </c>
      <c r="B65" s="156"/>
      <c r="C65" s="156">
        <v>9.6184050083086401</v>
      </c>
      <c r="D65" s="156">
        <v>8.7160600558192307</v>
      </c>
      <c r="E65" s="156">
        <v>14.462636902011528</v>
      </c>
      <c r="F65" s="156">
        <v>10.616070235300779</v>
      </c>
      <c r="G65" s="156">
        <v>14.55911818837718</v>
      </c>
      <c r="H65" s="156">
        <v>8.685149458536026</v>
      </c>
      <c r="I65" s="156">
        <v>9.5545795464909027</v>
      </c>
      <c r="J65" s="156">
        <v>7.47108593138885</v>
      </c>
      <c r="K65" s="156">
        <v>12.364618961361629</v>
      </c>
      <c r="L65" s="156">
        <v>9.8959302820756889</v>
      </c>
      <c r="M65" s="156">
        <v>9.9491040509523643</v>
      </c>
      <c r="N65" s="156">
        <v>11.106404252099669</v>
      </c>
      <c r="O65" s="156">
        <v>8.0719356200997439</v>
      </c>
      <c r="P65" s="156">
        <v>7.2717771582613162</v>
      </c>
      <c r="Q65" s="156">
        <v>8.3637167140644291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0.5098074767516213</v>
      </c>
      <c r="D66" s="157">
        <f t="shared" si="247"/>
        <v>0.743518642045912</v>
      </c>
      <c r="E66" s="157">
        <f t="shared" si="247"/>
        <v>0.63453935559022667</v>
      </c>
      <c r="F66" s="157">
        <f t="shared" si="247"/>
        <v>1.0500995467003902</v>
      </c>
      <c r="G66" s="157">
        <f t="shared" si="247"/>
        <v>0.85595649415410824</v>
      </c>
      <c r="H66" s="157">
        <f t="shared" si="247"/>
        <v>1.3223855628507564</v>
      </c>
      <c r="I66" s="157">
        <f t="shared" si="247"/>
        <v>1.2525696738109382</v>
      </c>
      <c r="J66" s="157">
        <f t="shared" si="247"/>
        <v>1.8211767104133343</v>
      </c>
      <c r="K66" s="157">
        <f t="shared" si="247"/>
        <v>2.6699948867952563</v>
      </c>
      <c r="L66" s="157">
        <f t="shared" si="247"/>
        <v>5.041986027128508</v>
      </c>
      <c r="M66" s="157">
        <f t="shared" si="247"/>
        <v>4.4107709742530599</v>
      </c>
      <c r="N66" s="157">
        <f t="shared" si="247"/>
        <v>4.7231463486149741</v>
      </c>
      <c r="O66" s="157">
        <f t="shared" si="247"/>
        <v>4.0485487147518864</v>
      </c>
      <c r="P66" s="157">
        <f t="shared" si="247"/>
        <v>2.7066872456926361</v>
      </c>
      <c r="Q66" s="157">
        <f t="shared" si="247"/>
        <v>4.5555818383789903</v>
      </c>
    </row>
    <row r="67" spans="1:17" ht="12" customHeight="1" x14ac:dyDescent="0.25">
      <c r="A67" s="23" t="s">
        <v>60</v>
      </c>
      <c r="B67" s="156"/>
      <c r="C67" s="156">
        <v>0.5098074767516213</v>
      </c>
      <c r="D67" s="156">
        <v>0.743518642045912</v>
      </c>
      <c r="E67" s="156">
        <v>0.63453935559022667</v>
      </c>
      <c r="F67" s="156">
        <v>1.0500995467003902</v>
      </c>
      <c r="G67" s="156">
        <v>0.85595649415410824</v>
      </c>
      <c r="H67" s="156">
        <v>1.3223855628507564</v>
      </c>
      <c r="I67" s="156">
        <v>1.2525696738109382</v>
      </c>
      <c r="J67" s="156">
        <v>1.8211767104133343</v>
      </c>
      <c r="K67" s="156">
        <v>2.6699948867952563</v>
      </c>
      <c r="L67" s="156">
        <v>5.041986027128508</v>
      </c>
      <c r="M67" s="156">
        <v>4.4107709742530599</v>
      </c>
      <c r="N67" s="156">
        <v>4.7231463486149741</v>
      </c>
      <c r="O67" s="156">
        <v>4.0485487147518864</v>
      </c>
      <c r="P67" s="156">
        <v>2.7066872456926361</v>
      </c>
      <c r="Q67" s="156">
        <v>4.5555818383789903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85.592880166844054</v>
      </c>
      <c r="D68" s="157">
        <f t="shared" ref="D68" si="249">SUM(D69:D70,D73:D74)</f>
        <v>98.115141107375294</v>
      </c>
      <c r="E68" s="157">
        <f t="shared" ref="E68" si="250">SUM(E69:E70,E73:E74)</f>
        <v>96.310810061417058</v>
      </c>
      <c r="F68" s="157">
        <f t="shared" ref="F68" si="251">SUM(F69:F70,F73:F74)</f>
        <v>84.263063893391603</v>
      </c>
      <c r="G68" s="157">
        <f t="shared" ref="G68" si="252">SUM(G69:G70,G73:G74)</f>
        <v>103.46358631082468</v>
      </c>
      <c r="H68" s="157">
        <f t="shared" ref="H68" si="253">SUM(H69:H70,H73:H74)</f>
        <v>59.739104570861812</v>
      </c>
      <c r="I68" s="157">
        <f t="shared" ref="I68" si="254">SUM(I69:I70,I73:I74)</f>
        <v>63.731288211714485</v>
      </c>
      <c r="J68" s="157">
        <f t="shared" ref="J68" si="255">SUM(J69:J70,J73:J74)</f>
        <v>61.30240598215525</v>
      </c>
      <c r="K68" s="157">
        <f t="shared" ref="K68" si="256">SUM(K69:K70,K73:K74)</f>
        <v>94.707723752262808</v>
      </c>
      <c r="L68" s="157">
        <f t="shared" ref="L68" si="257">SUM(L69:L70,L73:L74)</f>
        <v>101.82963532449692</v>
      </c>
      <c r="M68" s="157">
        <f t="shared" ref="M68" si="258">SUM(M69:M70,M73:M74)</f>
        <v>90.276925672730115</v>
      </c>
      <c r="N68" s="157">
        <f t="shared" ref="N68" si="259">SUM(N69:N70,N73:N74)</f>
        <v>102.65909350527453</v>
      </c>
      <c r="O68" s="157">
        <f t="shared" ref="O68" si="260">SUM(O69:O70,O73:O74)</f>
        <v>78.765723169646833</v>
      </c>
      <c r="P68" s="157">
        <f t="shared" ref="P68" si="261">SUM(P69:P70,P73:P74)</f>
        <v>66.579239789808199</v>
      </c>
      <c r="Q68" s="157">
        <f t="shared" ref="Q68" si="262">SUM(Q69:Q70,Q73:Q74)</f>
        <v>76.077324026858435</v>
      </c>
    </row>
    <row r="69" spans="1:17" ht="12" customHeight="1" x14ac:dyDescent="0.25">
      <c r="A69" s="167" t="s">
        <v>160</v>
      </c>
      <c r="B69" s="132"/>
      <c r="C69" s="132">
        <v>54.766688628839368</v>
      </c>
      <c r="D69" s="132">
        <v>63.861526282343902</v>
      </c>
      <c r="E69" s="132">
        <v>60.156461921430811</v>
      </c>
      <c r="F69" s="132">
        <v>57.60607419760953</v>
      </c>
      <c r="G69" s="132">
        <v>58.176876376130743</v>
      </c>
      <c r="H69" s="132">
        <v>45.836003677019541</v>
      </c>
      <c r="I69" s="132">
        <v>52.966110477796789</v>
      </c>
      <c r="J69" s="132">
        <v>59.216925791754143</v>
      </c>
      <c r="K69" s="132">
        <v>62.092375957460355</v>
      </c>
      <c r="L69" s="132">
        <v>60.988552044937272</v>
      </c>
      <c r="M69" s="132">
        <v>45.136376948157725</v>
      </c>
      <c r="N69" s="132">
        <v>73.120304444379556</v>
      </c>
      <c r="O69" s="132">
        <v>54.357369897652958</v>
      </c>
      <c r="P69" s="132">
        <v>48.479981799849469</v>
      </c>
      <c r="Q69" s="132">
        <v>61.620132551234342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6.1325697403807808</v>
      </c>
      <c r="D70" s="132">
        <f t="shared" ref="D70" si="264">SUM(D71:D72)</f>
        <v>10.000130146507804</v>
      </c>
      <c r="E70" s="132">
        <f t="shared" ref="E70" si="265">SUM(E71:E72)</f>
        <v>11.96784718999853</v>
      </c>
      <c r="F70" s="132">
        <f t="shared" ref="F70" si="266">SUM(F71:F72)</f>
        <v>15.470307729905795</v>
      </c>
      <c r="G70" s="132">
        <f t="shared" ref="G70" si="267">SUM(G71:G72)</f>
        <v>15.534774865677864</v>
      </c>
      <c r="H70" s="132">
        <f t="shared" ref="H70" si="268">SUM(H71:H72)</f>
        <v>3.4855929546351421</v>
      </c>
      <c r="I70" s="132">
        <f t="shared" ref="I70" si="269">SUM(I71:I72)</f>
        <v>3.5291667760664205</v>
      </c>
      <c r="J70" s="132">
        <f t="shared" ref="J70" si="270">SUM(J71:J72)</f>
        <v>2.0854801904011095</v>
      </c>
      <c r="K70" s="132">
        <f t="shared" ref="K70" si="271">SUM(K71:K72)</f>
        <v>14.327074278052546</v>
      </c>
      <c r="L70" s="132">
        <f t="shared" ref="L70" si="272">SUM(L71:L72)</f>
        <v>20.939622674648518</v>
      </c>
      <c r="M70" s="132">
        <f t="shared" ref="M70" si="273">SUM(M71:M72)</f>
        <v>17.221195145186549</v>
      </c>
      <c r="N70" s="132">
        <f t="shared" ref="N70" si="274">SUM(N71:N72)</f>
        <v>15.85811750558686</v>
      </c>
      <c r="O70" s="132">
        <f t="shared" ref="O70" si="275">SUM(O71:O72)</f>
        <v>2.7160222236291052</v>
      </c>
      <c r="P70" s="132">
        <f t="shared" ref="P70" si="276">SUM(P71:P72)</f>
        <v>2.986468870043435</v>
      </c>
      <c r="Q70" s="132">
        <f t="shared" ref="Q70" si="277">SUM(Q71:Q72)</f>
        <v>9.0144029859527315</v>
      </c>
    </row>
    <row r="71" spans="1:17" ht="12" customHeight="1" x14ac:dyDescent="0.25">
      <c r="A71" s="166" t="s">
        <v>109</v>
      </c>
      <c r="B71" s="165"/>
      <c r="C71" s="165">
        <v>4.5976580571104906</v>
      </c>
      <c r="D71" s="165">
        <v>7.4980337974375004</v>
      </c>
      <c r="E71" s="165">
        <v>8.9732239046768338</v>
      </c>
      <c r="F71" s="165">
        <v>11.598762102850779</v>
      </c>
      <c r="G71" s="165">
        <v>11.65912906092994</v>
      </c>
      <c r="H71" s="165">
        <v>2.413938665916469</v>
      </c>
      <c r="I71" s="165">
        <v>2.1992830303353039</v>
      </c>
      <c r="J71" s="165">
        <v>1.5592510908478252</v>
      </c>
      <c r="K71" s="165">
        <v>10.705166934025874</v>
      </c>
      <c r="L71" s="165">
        <v>15.651997046966894</v>
      </c>
      <c r="M71" s="165">
        <v>12.867219399611665</v>
      </c>
      <c r="N71" s="165">
        <v>11.87070582286918</v>
      </c>
      <c r="O71" s="165">
        <v>2.0335320822607534</v>
      </c>
      <c r="P71" s="165">
        <v>2.2339779394203645</v>
      </c>
      <c r="Q71" s="165">
        <v>6.7592392625000661</v>
      </c>
    </row>
    <row r="72" spans="1:17" ht="12" customHeight="1" x14ac:dyDescent="0.25">
      <c r="A72" s="147" t="s">
        <v>59</v>
      </c>
      <c r="B72" s="164"/>
      <c r="C72" s="164">
        <v>1.5349116832702903</v>
      </c>
      <c r="D72" s="164">
        <v>2.5020963490703028</v>
      </c>
      <c r="E72" s="164">
        <v>2.9946232853216967</v>
      </c>
      <c r="F72" s="164">
        <v>3.8715456270550144</v>
      </c>
      <c r="G72" s="164">
        <v>3.8756458047479247</v>
      </c>
      <c r="H72" s="164">
        <v>1.0716542887186733</v>
      </c>
      <c r="I72" s="164">
        <v>1.3298837457311166</v>
      </c>
      <c r="J72" s="164">
        <v>0.52622909955328434</v>
      </c>
      <c r="K72" s="164">
        <v>3.6219073440266722</v>
      </c>
      <c r="L72" s="164">
        <v>5.2876256276816251</v>
      </c>
      <c r="M72" s="164">
        <v>4.353975745574882</v>
      </c>
      <c r="N72" s="164">
        <v>3.98741168271768</v>
      </c>
      <c r="O72" s="164">
        <v>0.68249014136835162</v>
      </c>
      <c r="P72" s="164">
        <v>0.75249093062307071</v>
      </c>
      <c r="Q72" s="164">
        <v>2.2551637234526649</v>
      </c>
    </row>
    <row r="73" spans="1:17" ht="12" customHeight="1" x14ac:dyDescent="0.25">
      <c r="A73" s="163" t="s">
        <v>142</v>
      </c>
      <c r="B73" s="162"/>
      <c r="C73" s="162">
        <v>23.553433361529795</v>
      </c>
      <c r="D73" s="162">
        <v>22.612332709985257</v>
      </c>
      <c r="E73" s="162">
        <v>22.131237432405566</v>
      </c>
      <c r="F73" s="162">
        <v>9.7206865757398191</v>
      </c>
      <c r="G73" s="162">
        <v>26.795163627418475</v>
      </c>
      <c r="H73" s="162">
        <v>10.11931337383669</v>
      </c>
      <c r="I73" s="162">
        <v>7.0284274338608457</v>
      </c>
      <c r="J73" s="162">
        <v>0</v>
      </c>
      <c r="K73" s="162">
        <v>17.698726280821329</v>
      </c>
      <c r="L73" s="162">
        <v>19.143234173440568</v>
      </c>
      <c r="M73" s="162">
        <v>25.942618382760372</v>
      </c>
      <c r="N73" s="162">
        <v>13.062033847337865</v>
      </c>
      <c r="O73" s="162">
        <v>20.660561982287859</v>
      </c>
      <c r="P73" s="162">
        <v>14.424232093193343</v>
      </c>
      <c r="Q73" s="162">
        <v>5.1832923135849489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1.1401884360941088</v>
      </c>
      <c r="D74" s="160">
        <f t="shared" ref="D74" si="279">SUM(D75:D76)</f>
        <v>1.6411519685383369</v>
      </c>
      <c r="E74" s="160">
        <f t="shared" ref="E74" si="280">SUM(E75:E76)</f>
        <v>2.0552635175821532</v>
      </c>
      <c r="F74" s="160">
        <f t="shared" ref="F74" si="281">SUM(F75:F76)</f>
        <v>1.4659953901364555</v>
      </c>
      <c r="G74" s="160">
        <f t="shared" ref="G74" si="282">SUM(G75:G76)</f>
        <v>2.9567714415975996</v>
      </c>
      <c r="H74" s="160">
        <f t="shared" ref="H74" si="283">SUM(H75:H76)</f>
        <v>0.29819456537043787</v>
      </c>
      <c r="I74" s="160">
        <f t="shared" ref="I74" si="284">SUM(I75:I76)</f>
        <v>0.20758352399042851</v>
      </c>
      <c r="J74" s="160">
        <f t="shared" ref="J74" si="285">SUM(J75:J76)</f>
        <v>0</v>
      </c>
      <c r="K74" s="160">
        <f t="shared" ref="K74" si="286">SUM(K75:K76)</f>
        <v>0.58954723592858016</v>
      </c>
      <c r="L74" s="160">
        <f t="shared" ref="L74" si="287">SUM(L75:L76)</f>
        <v>0.75822643147056379</v>
      </c>
      <c r="M74" s="160">
        <f t="shared" ref="M74" si="288">SUM(M75:M76)</f>
        <v>1.9767351966254723</v>
      </c>
      <c r="N74" s="160">
        <f t="shared" ref="N74" si="289">SUM(N75:N76)</f>
        <v>0.61863770797025708</v>
      </c>
      <c r="O74" s="160">
        <f t="shared" ref="O74" si="290">SUM(O75:O76)</f>
        <v>1.031769066076917</v>
      </c>
      <c r="P74" s="160">
        <f t="shared" ref="P74" si="291">SUM(P75:P76)</f>
        <v>0.68855702672195418</v>
      </c>
      <c r="Q74" s="160">
        <f t="shared" ref="Q74" si="292">SUM(Q75:Q76)</f>
        <v>0.25949617608641429</v>
      </c>
    </row>
    <row r="75" spans="1:17" ht="12" customHeight="1" x14ac:dyDescent="0.25">
      <c r="A75" s="148" t="s">
        <v>60</v>
      </c>
      <c r="B75" s="156"/>
      <c r="C75" s="156">
        <v>0.87305773195701453</v>
      </c>
      <c r="D75" s="156">
        <v>1.252684963542696</v>
      </c>
      <c r="E75" s="156">
        <v>1.5851497040233826</v>
      </c>
      <c r="F75" s="156">
        <v>1.1252605003791087</v>
      </c>
      <c r="G75" s="156">
        <v>2.2709720853635891</v>
      </c>
      <c r="H75" s="156">
        <v>0.21565299875793192</v>
      </c>
      <c r="I75" s="156">
        <v>0.13537945938883242</v>
      </c>
      <c r="J75" s="156">
        <v>0</v>
      </c>
      <c r="K75" s="156">
        <v>0.45359988965991355</v>
      </c>
      <c r="L75" s="156">
        <v>0.57838052664710737</v>
      </c>
      <c r="M75" s="156">
        <v>1.530373679442304</v>
      </c>
      <c r="N75" s="156">
        <v>0.47756486789259017</v>
      </c>
      <c r="O75" s="156">
        <v>0.79861680268342738</v>
      </c>
      <c r="P75" s="156">
        <v>0.53738460160948787</v>
      </c>
      <c r="Q75" s="156">
        <v>0.20144330711405573</v>
      </c>
    </row>
    <row r="76" spans="1:17" ht="12" customHeight="1" x14ac:dyDescent="0.25">
      <c r="A76" s="148" t="s">
        <v>59</v>
      </c>
      <c r="B76" s="156"/>
      <c r="C76" s="156">
        <v>0.26713070413709428</v>
      </c>
      <c r="D76" s="156">
        <v>0.38846700499564096</v>
      </c>
      <c r="E76" s="156">
        <v>0.47011381355877041</v>
      </c>
      <c r="F76" s="156">
        <v>0.34073488975734667</v>
      </c>
      <c r="G76" s="156">
        <v>0.68579935623401045</v>
      </c>
      <c r="H76" s="156">
        <v>8.2541566612505932E-2</v>
      </c>
      <c r="I76" s="156">
        <v>7.2204064601596091E-2</v>
      </c>
      <c r="J76" s="156">
        <v>0</v>
      </c>
      <c r="K76" s="156">
        <v>0.13594734626866659</v>
      </c>
      <c r="L76" s="156">
        <v>0.17984590482345642</v>
      </c>
      <c r="M76" s="156">
        <v>0.44636151718316835</v>
      </c>
      <c r="N76" s="156">
        <v>0.14107284007766688</v>
      </c>
      <c r="O76" s="156">
        <v>0.23315226339348968</v>
      </c>
      <c r="P76" s="156">
        <v>0.15117242511246634</v>
      </c>
      <c r="Q76" s="156">
        <v>5.8052868972358534E-2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15.510792806436985</v>
      </c>
      <c r="D77" s="157">
        <f t="shared" ref="D77" si="294">SUM(D78:D79)</f>
        <v>18.990211706607433</v>
      </c>
      <c r="E77" s="157">
        <f t="shared" ref="E77" si="295">SUM(E78:E79)</f>
        <v>18.406716138325791</v>
      </c>
      <c r="F77" s="157">
        <f t="shared" ref="F77" si="296">SUM(F78:F79)</f>
        <v>16.647900822042708</v>
      </c>
      <c r="G77" s="157">
        <f t="shared" ref="G77" si="297">SUM(G78:G79)</f>
        <v>21.103298161370798</v>
      </c>
      <c r="H77" s="157">
        <f t="shared" ref="H77" si="298">SUM(H78:H79)</f>
        <v>12.41503989480548</v>
      </c>
      <c r="I77" s="157">
        <f t="shared" ref="I77" si="299">SUM(I78:I79)</f>
        <v>14.209711505472967</v>
      </c>
      <c r="J77" s="157">
        <f t="shared" ref="J77" si="300">SUM(J78:J79)</f>
        <v>13.597302473727241</v>
      </c>
      <c r="K77" s="157">
        <f t="shared" ref="K77" si="301">SUM(K78:K79)</f>
        <v>21.026759267933411</v>
      </c>
      <c r="L77" s="157">
        <f t="shared" ref="L77" si="302">SUM(L78:L79)</f>
        <v>22.237721405700487</v>
      </c>
      <c r="M77" s="157">
        <f t="shared" ref="M77" si="303">SUM(M78:M79)</f>
        <v>19.923857064875428</v>
      </c>
      <c r="N77" s="157">
        <f t="shared" ref="N77" si="304">SUM(N78:N79)</f>
        <v>24.433906818185797</v>
      </c>
      <c r="O77" s="157">
        <f t="shared" ref="O77" si="305">SUM(O78:O79)</f>
        <v>18.538064436136519</v>
      </c>
      <c r="P77" s="157">
        <f t="shared" ref="P77" si="306">SUM(P78:P79)</f>
        <v>16.461533417805818</v>
      </c>
      <c r="Q77" s="157">
        <f t="shared" ref="Q77" si="307">SUM(Q78:Q79)</f>
        <v>19.518738833378009</v>
      </c>
    </row>
    <row r="78" spans="1:17" ht="12" customHeight="1" x14ac:dyDescent="0.25">
      <c r="A78" s="23" t="s">
        <v>109</v>
      </c>
      <c r="B78" s="156"/>
      <c r="C78" s="156">
        <v>14.573092838528153</v>
      </c>
      <c r="D78" s="156">
        <v>13.469437245038526</v>
      </c>
      <c r="E78" s="156">
        <v>16.647383217740757</v>
      </c>
      <c r="F78" s="156">
        <v>15.563187766624324</v>
      </c>
      <c r="G78" s="156">
        <v>15.286332542785733</v>
      </c>
      <c r="H78" s="156">
        <v>11.157494358767964</v>
      </c>
      <c r="I78" s="156">
        <v>8.9472335105220626</v>
      </c>
      <c r="J78" s="156">
        <v>13.597302473727241</v>
      </c>
      <c r="K78" s="156">
        <v>21.026759267933411</v>
      </c>
      <c r="L78" s="156">
        <v>21.063385924286127</v>
      </c>
      <c r="M78" s="156">
        <v>18.220323343531625</v>
      </c>
      <c r="N78" s="156">
        <v>24.433906818185797</v>
      </c>
      <c r="O78" s="156">
        <v>18.538064436136519</v>
      </c>
      <c r="P78" s="156">
        <v>11.330935125777131</v>
      </c>
      <c r="Q78" s="156">
        <v>17.916836806989139</v>
      </c>
    </row>
    <row r="79" spans="1:17" ht="12" customHeight="1" x14ac:dyDescent="0.25">
      <c r="A79" s="29" t="s">
        <v>140</v>
      </c>
      <c r="B79" s="57"/>
      <c r="C79" s="57">
        <v>0.93769996790883259</v>
      </c>
      <c r="D79" s="57">
        <v>5.5207744615689061</v>
      </c>
      <c r="E79" s="57">
        <v>1.759332920585035</v>
      </c>
      <c r="F79" s="57">
        <v>1.084713055418385</v>
      </c>
      <c r="G79" s="57">
        <v>5.8169656185850656</v>
      </c>
      <c r="H79" s="57">
        <v>1.2575455360375147</v>
      </c>
      <c r="I79" s="57">
        <v>5.2624779949509053</v>
      </c>
      <c r="J79" s="57">
        <v>0</v>
      </c>
      <c r="K79" s="57">
        <v>0</v>
      </c>
      <c r="L79" s="57">
        <v>1.1743354814143587</v>
      </c>
      <c r="M79" s="57">
        <v>1.7035337213438029</v>
      </c>
      <c r="N79" s="57">
        <v>0</v>
      </c>
      <c r="O79" s="57">
        <v>0</v>
      </c>
      <c r="P79" s="57">
        <v>5.1305982920286874</v>
      </c>
      <c r="Q79" s="57">
        <v>1.601902026388869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5.346433795235078</v>
      </c>
      <c r="D81" s="168">
        <f t="shared" ref="D81" si="309">SUM(D82,D85,D87,D100)</f>
        <v>2.8406984626710323</v>
      </c>
      <c r="E81" s="168">
        <f t="shared" ref="E81" si="310">SUM(E82,E85,E87,E100)</f>
        <v>3.0572865049092219</v>
      </c>
      <c r="F81" s="168">
        <f t="shared" ref="F81" si="311">SUM(F82,F85,F87,F100)</f>
        <v>3.1691513793846617</v>
      </c>
      <c r="G81" s="168">
        <f t="shared" ref="G81" si="312">SUM(G82,G85,G87,G100)</f>
        <v>17.284822244134137</v>
      </c>
      <c r="H81" s="168">
        <f t="shared" ref="H81" si="313">SUM(H82,H85,H87,H100)</f>
        <v>11.214265587394497</v>
      </c>
      <c r="I81" s="168">
        <f t="shared" ref="I81" si="314">SUM(I82,I85,I87,I100)</f>
        <v>11.961904072187847</v>
      </c>
      <c r="J81" s="168">
        <f t="shared" ref="J81" si="315">SUM(J82,J85,J87,J100)</f>
        <v>124.64737019599335</v>
      </c>
      <c r="K81" s="168">
        <f t="shared" ref="K81" si="316">SUM(K82,K85,K87,K100)</f>
        <v>35.624823856871224</v>
      </c>
      <c r="L81" s="168">
        <f t="shared" ref="L81" si="317">SUM(L82,L85,L87,L100)</f>
        <v>42.305114211884096</v>
      </c>
      <c r="M81" s="168">
        <f t="shared" ref="M81" si="318">SUM(M82,M85,M87,M100)</f>
        <v>55.467010570798379</v>
      </c>
      <c r="N81" s="168">
        <f t="shared" ref="N81" si="319">SUM(N82,N85,N87,N100)</f>
        <v>34.225771160432409</v>
      </c>
      <c r="O81" s="168">
        <f t="shared" ref="O81" si="320">SUM(O82,O85,O87,O100)</f>
        <v>110.44837268743686</v>
      </c>
      <c r="P81" s="168">
        <f t="shared" ref="P81" si="321">SUM(P82,P85,P87,P100)</f>
        <v>81.620917023905648</v>
      </c>
      <c r="Q81" s="168">
        <f t="shared" ref="Q81" si="322">SUM(Q82,Q85,Q87,Q100)</f>
        <v>34.569427318475917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4.2531341554303399</v>
      </c>
      <c r="D82" s="157">
        <f t="shared" si="323"/>
        <v>2.275612792543996</v>
      </c>
      <c r="E82" s="157">
        <f t="shared" si="323"/>
        <v>2.4312727170586181</v>
      </c>
      <c r="F82" s="157">
        <f t="shared" si="323"/>
        <v>2.5281731334669537</v>
      </c>
      <c r="G82" s="157">
        <f t="shared" si="323"/>
        <v>13.868637266876142</v>
      </c>
      <c r="H82" s="157">
        <f t="shared" si="323"/>
        <v>8.924738564238428</v>
      </c>
      <c r="I82" s="157">
        <f t="shared" si="323"/>
        <v>9.4703739849453878</v>
      </c>
      <c r="J82" s="157">
        <f t="shared" si="323"/>
        <v>100.37634370673459</v>
      </c>
      <c r="K82" s="157">
        <f t="shared" si="323"/>
        <v>28.328839066353734</v>
      </c>
      <c r="L82" s="157">
        <f t="shared" si="323"/>
        <v>34.665987113881101</v>
      </c>
      <c r="M82" s="157">
        <f t="shared" si="323"/>
        <v>41.927707639809142</v>
      </c>
      <c r="N82" s="157">
        <f t="shared" si="323"/>
        <v>26.879824942750922</v>
      </c>
      <c r="O82" s="157">
        <f t="shared" si="323"/>
        <v>87.066949474394718</v>
      </c>
      <c r="P82" s="157">
        <f t="shared" si="323"/>
        <v>60.047085859111696</v>
      </c>
      <c r="Q82" s="157">
        <f t="shared" si="323"/>
        <v>25.942035417499181</v>
      </c>
    </row>
    <row r="83" spans="1:17" ht="12" customHeight="1" x14ac:dyDescent="0.25">
      <c r="A83" s="23" t="s">
        <v>157</v>
      </c>
      <c r="B83" s="156"/>
      <c r="C83" s="156">
        <v>4.2129354294923083</v>
      </c>
      <c r="D83" s="156">
        <v>2.2586747555138582</v>
      </c>
      <c r="E83" s="156">
        <v>2.4015434259699577</v>
      </c>
      <c r="F83" s="156">
        <v>2.5036538808343285</v>
      </c>
      <c r="G83" s="156">
        <v>13.708925894114763</v>
      </c>
      <c r="H83" s="156">
        <v>8.8192924574344005</v>
      </c>
      <c r="I83" s="156">
        <v>9.3521230390934509</v>
      </c>
      <c r="J83" s="156">
        <v>99.426278875453932</v>
      </c>
      <c r="K83" s="156">
        <v>28.018082109942537</v>
      </c>
      <c r="L83" s="156">
        <v>34.421549223252583</v>
      </c>
      <c r="M83" s="156">
        <v>41.438900637274102</v>
      </c>
      <c r="N83" s="156">
        <v>26.636243598155783</v>
      </c>
      <c r="O83" s="156">
        <v>86.314156773143807</v>
      </c>
      <c r="P83" s="156">
        <v>59.323305552897615</v>
      </c>
      <c r="Q83" s="156">
        <v>25.665181391427637</v>
      </c>
    </row>
    <row r="84" spans="1:17" ht="12" customHeight="1" x14ac:dyDescent="0.25">
      <c r="A84" s="23" t="s">
        <v>60</v>
      </c>
      <c r="B84" s="156"/>
      <c r="C84" s="156">
        <v>4.0198725938031393E-2</v>
      </c>
      <c r="D84" s="156">
        <v>1.6938037030137902E-2</v>
      </c>
      <c r="E84" s="156">
        <v>2.972929108866031E-2</v>
      </c>
      <c r="F84" s="156">
        <v>2.4519252632625339E-2</v>
      </c>
      <c r="G84" s="156">
        <v>0.15971137276137828</v>
      </c>
      <c r="H84" s="156">
        <v>0.10544610680402804</v>
      </c>
      <c r="I84" s="156">
        <v>0.11825094585193778</v>
      </c>
      <c r="J84" s="156">
        <v>0.9500648312806601</v>
      </c>
      <c r="K84" s="156">
        <v>0.31075695641119805</v>
      </c>
      <c r="L84" s="156">
        <v>0.24443789062851476</v>
      </c>
      <c r="M84" s="156">
        <v>0.48880700253504222</v>
      </c>
      <c r="N84" s="156">
        <v>0.24358134459513808</v>
      </c>
      <c r="O84" s="156">
        <v>0.75279270125090625</v>
      </c>
      <c r="P84" s="156">
        <v>0.72378030621407807</v>
      </c>
      <c r="Q84" s="156">
        <v>0.2768540260715428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3.4956485530176734E-3</v>
      </c>
      <c r="D85" s="157">
        <f t="shared" si="324"/>
        <v>4.182702389934098E-3</v>
      </c>
      <c r="E85" s="157">
        <f t="shared" si="324"/>
        <v>3.5717363356812205E-3</v>
      </c>
      <c r="F85" s="157">
        <f t="shared" si="324"/>
        <v>6.1114721961740195E-3</v>
      </c>
      <c r="G85" s="157">
        <f t="shared" si="324"/>
        <v>1.2551910008458071E-2</v>
      </c>
      <c r="H85" s="157">
        <f t="shared" si="324"/>
        <v>1.6398327194006326E-2</v>
      </c>
      <c r="I85" s="157">
        <f t="shared" si="324"/>
        <v>1.9591226858475815E-2</v>
      </c>
      <c r="J85" s="157">
        <f t="shared" si="324"/>
        <v>0.15033114331197386</v>
      </c>
      <c r="K85" s="157">
        <f t="shared" si="324"/>
        <v>9.6930590915912829E-2</v>
      </c>
      <c r="L85" s="157">
        <f t="shared" si="324"/>
        <v>0.17851984459326811</v>
      </c>
      <c r="M85" s="157">
        <f t="shared" si="324"/>
        <v>0.24607298053812479</v>
      </c>
      <c r="N85" s="157">
        <f t="shared" si="324"/>
        <v>0.19992115644917269</v>
      </c>
      <c r="O85" s="157">
        <f t="shared" si="324"/>
        <v>0.44528224104871578</v>
      </c>
      <c r="P85" s="157">
        <f t="shared" si="324"/>
        <v>0.37378848677921861</v>
      </c>
      <c r="Q85" s="157">
        <f t="shared" si="324"/>
        <v>0.32792292895245678</v>
      </c>
    </row>
    <row r="86" spans="1:17" ht="12" customHeight="1" x14ac:dyDescent="0.25">
      <c r="A86" s="23" t="s">
        <v>60</v>
      </c>
      <c r="B86" s="156"/>
      <c r="C86" s="156">
        <v>3.4956485530176734E-3</v>
      </c>
      <c r="D86" s="156">
        <v>4.182702389934098E-3</v>
      </c>
      <c r="E86" s="156">
        <v>3.5717363356812205E-3</v>
      </c>
      <c r="F86" s="156">
        <v>6.1114721961740195E-3</v>
      </c>
      <c r="G86" s="156">
        <v>1.2551910008458071E-2</v>
      </c>
      <c r="H86" s="156">
        <v>1.6398327194006326E-2</v>
      </c>
      <c r="I86" s="156">
        <v>1.9591226858475815E-2</v>
      </c>
      <c r="J86" s="156">
        <v>0.15033114331197386</v>
      </c>
      <c r="K86" s="156">
        <v>9.6930590915912829E-2</v>
      </c>
      <c r="L86" s="156">
        <v>0.17851984459326811</v>
      </c>
      <c r="M86" s="156">
        <v>0.24607298053812479</v>
      </c>
      <c r="N86" s="156">
        <v>0.19992115644917269</v>
      </c>
      <c r="O86" s="156">
        <v>0.44528224104871578</v>
      </c>
      <c r="P86" s="156">
        <v>0.37378848677921861</v>
      </c>
      <c r="Q86" s="156">
        <v>0.32792292895245678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0.91813949439633435</v>
      </c>
      <c r="D87" s="157">
        <f t="shared" ref="D87" si="326">SUM(D88:D89,D92:D93,D96:D97)</f>
        <v>0.46787360335590733</v>
      </c>
      <c r="E87" s="157">
        <f t="shared" ref="E87" si="327">SUM(E88:E89,E92:E93,E96:E97)</f>
        <v>0.52085675823512256</v>
      </c>
      <c r="F87" s="157">
        <f t="shared" ref="F87" si="328">SUM(F88:F89,F92:F93,F96:F97)</f>
        <v>0.5301936938673768</v>
      </c>
      <c r="G87" s="157">
        <f t="shared" ref="G87" si="329">SUM(G88:G89,G92:G93,G96:G97)</f>
        <v>2.815355136835485</v>
      </c>
      <c r="H87" s="157">
        <f t="shared" ref="H87" si="330">SUM(H88:H89,H92:H93,H96:H97)</f>
        <v>1.8892884788833388</v>
      </c>
      <c r="I87" s="157">
        <f t="shared" ref="I87" si="331">SUM(I88:I89,I92:I93,I96:I97)</f>
        <v>2.0317231731551861</v>
      </c>
      <c r="J87" s="157">
        <f t="shared" ref="J87" si="332">SUM(J88:J89,J92:J93,J96:J97)</f>
        <v>19.867838251802464</v>
      </c>
      <c r="K87" s="157">
        <f t="shared" ref="K87" si="333">SUM(K88:K89,K92:K93,K96:K97)</f>
        <v>5.8869217457054832</v>
      </c>
      <c r="L87" s="157">
        <f t="shared" ref="L87" si="334">SUM(L88:L89,L92:L93,L96:L97)</f>
        <v>6.1223184776171351</v>
      </c>
      <c r="M87" s="157">
        <f t="shared" ref="M87" si="335">SUM(M88:M89,M92:M93,M96:M97)</f>
        <v>10.862743259887671</v>
      </c>
      <c r="N87" s="157">
        <f t="shared" ref="N87" si="336">SUM(N88:N89,N92:N93,N96:N97)</f>
        <v>5.7680048334309033</v>
      </c>
      <c r="O87" s="157">
        <f t="shared" ref="O87" si="337">SUM(O88:O89,O92:O93,O96:O97)</f>
        <v>18.462058037952097</v>
      </c>
      <c r="P87" s="157">
        <f t="shared" ref="P87" si="338">SUM(P88:P89,P92:P93,P96:P97)</f>
        <v>16.968023335795575</v>
      </c>
      <c r="Q87" s="157">
        <f t="shared" ref="Q87" si="339">SUM(Q88:Q89,Q92:Q93,Q96:Q97)</f>
        <v>6.5293808181498862</v>
      </c>
    </row>
    <row r="88" spans="1:17" ht="12" customHeight="1" x14ac:dyDescent="0.25">
      <c r="A88" s="167" t="s">
        <v>156</v>
      </c>
      <c r="B88" s="132"/>
      <c r="C88" s="132">
        <v>0.26322870813910282</v>
      </c>
      <c r="D88" s="132">
        <v>0.27570089071571208</v>
      </c>
      <c r="E88" s="132">
        <v>0.10300879342635418</v>
      </c>
      <c r="F88" s="132">
        <v>0.10290429013032372</v>
      </c>
      <c r="G88" s="132">
        <v>1.0836762563312095</v>
      </c>
      <c r="H88" s="132">
        <v>0.5198190986101201</v>
      </c>
      <c r="I88" s="132">
        <v>0.6901133520767293</v>
      </c>
      <c r="J88" s="132">
        <v>7.5282879350095238</v>
      </c>
      <c r="K88" s="132">
        <v>2.17056147215887</v>
      </c>
      <c r="L88" s="132">
        <v>2.1878010162567976</v>
      </c>
      <c r="M88" s="132">
        <v>3.4779895218878698</v>
      </c>
      <c r="N88" s="132">
        <v>1.9268668337735906</v>
      </c>
      <c r="O88" s="132">
        <v>7.0576836305922575</v>
      </c>
      <c r="P88" s="132">
        <v>6.84131192620388</v>
      </c>
      <c r="Q88" s="132">
        <v>3.2211807777610053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2.0136687683595035E-2</v>
      </c>
      <c r="D89" s="132">
        <f t="shared" ref="D89" si="341">SUM(D90:D91)</f>
        <v>3.0831775534357717E-2</v>
      </c>
      <c r="E89" s="132">
        <f t="shared" ref="E89" si="342">SUM(E90:E91)</f>
        <v>2.5379522782152497E-2</v>
      </c>
      <c r="F89" s="132">
        <f t="shared" ref="F89" si="343">SUM(F90:F91)</f>
        <v>3.3102433457745994E-2</v>
      </c>
      <c r="G89" s="132">
        <f t="shared" ref="G89" si="344">SUM(G90:G91)</f>
        <v>0.15009866372526548</v>
      </c>
      <c r="H89" s="132">
        <f t="shared" ref="H89" si="345">SUM(H90:H91)</f>
        <v>7.1735862303621833E-2</v>
      </c>
      <c r="I89" s="132">
        <f t="shared" ref="I89" si="346">SUM(I90:I91)</f>
        <v>9.7390540226019257E-2</v>
      </c>
      <c r="J89" s="132">
        <f t="shared" ref="J89" si="347">SUM(J90:J91)</f>
        <v>0.97747304070686059</v>
      </c>
      <c r="K89" s="132">
        <f t="shared" ref="K89" si="348">SUM(K90:K91)</f>
        <v>0.44540366267870163</v>
      </c>
      <c r="L89" s="132">
        <f t="shared" ref="L89" si="349">SUM(L90:L91)</f>
        <v>0.62047544476463401</v>
      </c>
      <c r="M89" s="132">
        <f t="shared" ref="M89" si="350">SUM(M90:M91)</f>
        <v>0.92022184674516294</v>
      </c>
      <c r="N89" s="132">
        <f t="shared" ref="N89" si="351">SUM(N90:N91)</f>
        <v>0.57373303836802014</v>
      </c>
      <c r="O89" s="132">
        <f t="shared" ref="O89" si="352">SUM(O90:O91)</f>
        <v>1.3226524657764474</v>
      </c>
      <c r="P89" s="132">
        <f t="shared" ref="P89" si="353">SUM(P90:P91)</f>
        <v>1.3211013975417418</v>
      </c>
      <c r="Q89" s="132">
        <f t="shared" ref="Q89" si="354">SUM(Q90:Q91)</f>
        <v>0.81008199255686053</v>
      </c>
    </row>
    <row r="90" spans="1:17" ht="12" customHeight="1" x14ac:dyDescent="0.25">
      <c r="A90" s="166" t="s">
        <v>55</v>
      </c>
      <c r="B90" s="165"/>
      <c r="C90" s="165">
        <v>1.5113568477419844E-2</v>
      </c>
      <c r="D90" s="165">
        <v>2.315948787861933E-2</v>
      </c>
      <c r="E90" s="165">
        <v>1.905387813227339E-2</v>
      </c>
      <c r="F90" s="165">
        <v>2.4840874324832434E-2</v>
      </c>
      <c r="G90" s="165">
        <v>0.11283466834913711</v>
      </c>
      <c r="H90" s="165">
        <v>4.9947586233966224E-2</v>
      </c>
      <c r="I90" s="165">
        <v>6.093282573759462E-2</v>
      </c>
      <c r="J90" s="165">
        <v>0.73399029910298563</v>
      </c>
      <c r="K90" s="165">
        <v>0.33397623002327231</v>
      </c>
      <c r="L90" s="165">
        <v>0.46475950153431994</v>
      </c>
      <c r="M90" s="165">
        <v>0.69019882219606454</v>
      </c>
      <c r="N90" s="165">
        <v>0.4298696342581651</v>
      </c>
      <c r="O90" s="165">
        <v>0.99112211764457514</v>
      </c>
      <c r="P90" s="165">
        <v>0.98970776164346153</v>
      </c>
      <c r="Q90" s="165">
        <v>0.60651782018447553</v>
      </c>
    </row>
    <row r="91" spans="1:17" ht="12" customHeight="1" x14ac:dyDescent="0.25">
      <c r="A91" s="147" t="s">
        <v>59</v>
      </c>
      <c r="B91" s="164"/>
      <c r="C91" s="164">
        <v>5.0231192061751919E-3</v>
      </c>
      <c r="D91" s="164">
        <v>7.6722876557383853E-3</v>
      </c>
      <c r="E91" s="164">
        <v>6.3256446498791054E-3</v>
      </c>
      <c r="F91" s="164">
        <v>8.2615591329135638E-3</v>
      </c>
      <c r="G91" s="164">
        <v>3.7263995376128373E-2</v>
      </c>
      <c r="H91" s="164">
        <v>2.178827606965561E-2</v>
      </c>
      <c r="I91" s="164">
        <v>3.6457714488424629E-2</v>
      </c>
      <c r="J91" s="164">
        <v>0.24348274160387492</v>
      </c>
      <c r="K91" s="164">
        <v>0.1114274326554293</v>
      </c>
      <c r="L91" s="164">
        <v>0.15571594323031407</v>
      </c>
      <c r="M91" s="164">
        <v>0.23002302454909837</v>
      </c>
      <c r="N91" s="164">
        <v>0.14386340410985501</v>
      </c>
      <c r="O91" s="164">
        <v>0.33153034813187232</v>
      </c>
      <c r="P91" s="164">
        <v>0.33139363589828036</v>
      </c>
      <c r="Q91" s="164">
        <v>0.20356417237238505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0.59997075831891633</v>
      </c>
      <c r="D96" s="162">
        <v>0.1359236497653207</v>
      </c>
      <c r="E96" s="162">
        <v>0.35097951720271126</v>
      </c>
      <c r="F96" s="162">
        <v>0.33907974146565495</v>
      </c>
      <c r="G96" s="162">
        <v>1.428094538735333</v>
      </c>
      <c r="H96" s="162">
        <v>1.2036186604353591</v>
      </c>
      <c r="I96" s="162">
        <v>1.1490437584355515</v>
      </c>
      <c r="J96" s="162">
        <v>10.413922340047669</v>
      </c>
      <c r="K96" s="162">
        <v>2.8976603503842657</v>
      </c>
      <c r="L96" s="162">
        <v>2.8085312861063092</v>
      </c>
      <c r="M96" s="162">
        <v>5.4846213923892639</v>
      </c>
      <c r="N96" s="162">
        <v>2.7366331563874859</v>
      </c>
      <c r="O96" s="162">
        <v>8.8007990397887941</v>
      </c>
      <c r="P96" s="162">
        <v>7.5731984196947497</v>
      </c>
      <c r="Q96" s="162">
        <v>1.9410503852421825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3.4803340254720067E-2</v>
      </c>
      <c r="D97" s="160">
        <f t="shared" ref="D97" si="371">SUM(D98:D99)</f>
        <v>2.5417287340516844E-2</v>
      </c>
      <c r="E97" s="160">
        <f t="shared" ref="E97" si="372">SUM(E98:E99)</f>
        <v>4.1488924823904601E-2</v>
      </c>
      <c r="F97" s="160">
        <f t="shared" ref="F97" si="373">SUM(F98:F99)</f>
        <v>5.5107228813652195E-2</v>
      </c>
      <c r="G97" s="160">
        <f t="shared" ref="G97" si="374">SUM(G98:G99)</f>
        <v>0.15348567804367724</v>
      </c>
      <c r="H97" s="160">
        <f t="shared" ref="H97" si="375">SUM(H98:H99)</f>
        <v>9.4114857534237539E-2</v>
      </c>
      <c r="I97" s="160">
        <f t="shared" ref="I97" si="376">SUM(I98:I99)</f>
        <v>9.5175522416885913E-2</v>
      </c>
      <c r="J97" s="160">
        <f t="shared" ref="J97" si="377">SUM(J98:J99)</f>
        <v>0.94815493603841083</v>
      </c>
      <c r="K97" s="160">
        <f t="shared" ref="K97" si="378">SUM(K98:K99)</f>
        <v>0.37329626048364628</v>
      </c>
      <c r="L97" s="160">
        <f t="shared" ref="L97" si="379">SUM(L98:L99)</f>
        <v>0.50551073048939421</v>
      </c>
      <c r="M97" s="160">
        <f t="shared" ref="M97" si="380">SUM(M98:M99)</f>
        <v>0.97991049886537374</v>
      </c>
      <c r="N97" s="160">
        <f t="shared" ref="N97" si="381">SUM(N98:N99)</f>
        <v>0.53077180490180587</v>
      </c>
      <c r="O97" s="160">
        <f t="shared" ref="O97" si="382">SUM(O98:O99)</f>
        <v>1.2809229017945964</v>
      </c>
      <c r="P97" s="160">
        <f t="shared" ref="P97" si="383">SUM(P98:P99)</f>
        <v>1.2324115923552055</v>
      </c>
      <c r="Q97" s="160">
        <f t="shared" ref="Q97" si="384">SUM(Q98:Q99)</f>
        <v>0.55706766258983687</v>
      </c>
    </row>
    <row r="98" spans="1:17" ht="12" customHeight="1" x14ac:dyDescent="0.25">
      <c r="A98" s="148" t="s">
        <v>60</v>
      </c>
      <c r="B98" s="156"/>
      <c r="C98" s="156">
        <v>2.6669118565105947E-2</v>
      </c>
      <c r="D98" s="156">
        <v>1.9393240342358627E-2</v>
      </c>
      <c r="E98" s="156">
        <v>3.1977774461415157E-2</v>
      </c>
      <c r="F98" s="156">
        <v>4.2328311018896857E-2</v>
      </c>
      <c r="G98" s="156">
        <v>0.11802145838144641</v>
      </c>
      <c r="H98" s="156">
        <v>6.82004179528828E-2</v>
      </c>
      <c r="I98" s="156">
        <v>6.2261701009991989E-2</v>
      </c>
      <c r="J98" s="156">
        <v>0.73048362575187953</v>
      </c>
      <c r="K98" s="156">
        <v>0.28823371652349467</v>
      </c>
      <c r="L98" s="156">
        <v>0.38698458951458725</v>
      </c>
      <c r="M98" s="156">
        <v>0.76068580003380193</v>
      </c>
      <c r="N98" s="156">
        <v>0.41058829134893465</v>
      </c>
      <c r="O98" s="156">
        <v>0.99290049912267031</v>
      </c>
      <c r="P98" s="156">
        <v>0.96313250845895937</v>
      </c>
      <c r="Q98" s="156">
        <v>0.43308055828037917</v>
      </c>
    </row>
    <row r="99" spans="1:17" ht="12" customHeight="1" x14ac:dyDescent="0.25">
      <c r="A99" s="148" t="s">
        <v>59</v>
      </c>
      <c r="B99" s="156"/>
      <c r="C99" s="156">
        <v>8.1342216896141163E-3</v>
      </c>
      <c r="D99" s="156">
        <v>6.0240469981582175E-3</v>
      </c>
      <c r="E99" s="156">
        <v>9.5111503624894424E-3</v>
      </c>
      <c r="F99" s="156">
        <v>1.2778917794755335E-2</v>
      </c>
      <c r="G99" s="156">
        <v>3.5464219662230831E-2</v>
      </c>
      <c r="H99" s="156">
        <v>2.5914439581354747E-2</v>
      </c>
      <c r="I99" s="156">
        <v>3.2913821406893924E-2</v>
      </c>
      <c r="J99" s="156">
        <v>0.21767131028653133</v>
      </c>
      <c r="K99" s="156">
        <v>8.5062543960151629E-2</v>
      </c>
      <c r="L99" s="156">
        <v>0.11852614097480693</v>
      </c>
      <c r="M99" s="156">
        <v>0.21922469883157183</v>
      </c>
      <c r="N99" s="156">
        <v>0.1201835135528712</v>
      </c>
      <c r="O99" s="156">
        <v>0.28802240267192619</v>
      </c>
      <c r="P99" s="156">
        <v>0.26927908389624605</v>
      </c>
      <c r="Q99" s="156">
        <v>0.12398710430945771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0.17166449685538626</v>
      </c>
      <c r="D100" s="157">
        <f t="shared" ref="D100" si="386">SUM(D101:D103)</f>
        <v>9.302936438119512E-2</v>
      </c>
      <c r="E100" s="157">
        <f t="shared" ref="E100" si="387">SUM(E101:E103)</f>
        <v>0.10158529327980004</v>
      </c>
      <c r="F100" s="157">
        <f t="shared" ref="F100" si="388">SUM(F101:F103)</f>
        <v>0.10467307985415701</v>
      </c>
      <c r="G100" s="157">
        <f t="shared" ref="G100" si="389">SUM(G101:G103)</f>
        <v>0.5882779304140503</v>
      </c>
      <c r="H100" s="157">
        <f t="shared" ref="H100" si="390">SUM(H101:H103)</f>
        <v>0.38384021707872412</v>
      </c>
      <c r="I100" s="157">
        <f t="shared" ref="I100" si="391">SUM(I101:I103)</f>
        <v>0.44021568722879906</v>
      </c>
      <c r="J100" s="157">
        <f t="shared" ref="J100" si="392">SUM(J101:J103)</f>
        <v>4.2528570941443116</v>
      </c>
      <c r="K100" s="157">
        <f t="shared" ref="K100" si="393">SUM(K101:K103)</f>
        <v>1.3121324538960903</v>
      </c>
      <c r="L100" s="157">
        <f t="shared" ref="L100" si="394">SUM(L101:L103)</f>
        <v>1.3382887757925948</v>
      </c>
      <c r="M100" s="157">
        <f t="shared" ref="M100" si="395">SUM(M101:M103)</f>
        <v>2.4304866905634395</v>
      </c>
      <c r="N100" s="157">
        <f t="shared" ref="N100" si="396">SUM(N101:N103)</f>
        <v>1.3780202278014133</v>
      </c>
      <c r="O100" s="157">
        <f t="shared" ref="O100" si="397">SUM(O101:O103)</f>
        <v>4.4740829340413226</v>
      </c>
      <c r="P100" s="157">
        <f t="shared" ref="P100" si="398">SUM(P101:P103)</f>
        <v>4.2320193422191599</v>
      </c>
      <c r="Q100" s="157">
        <f t="shared" ref="Q100" si="399">SUM(Q101:Q103)</f>
        <v>1.7700881538743907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0.17166449685538626</v>
      </c>
      <c r="D103" s="57">
        <v>9.302936438119512E-2</v>
      </c>
      <c r="E103" s="57">
        <v>0.10158529327980004</v>
      </c>
      <c r="F103" s="57">
        <v>0.10467307985415701</v>
      </c>
      <c r="G103" s="57">
        <v>0.5882779304140503</v>
      </c>
      <c r="H103" s="57">
        <v>0.38384021707872412</v>
      </c>
      <c r="I103" s="57">
        <v>0.44021568722879906</v>
      </c>
      <c r="J103" s="57">
        <v>4.2528570941443116</v>
      </c>
      <c r="K103" s="57">
        <v>1.3121324538960903</v>
      </c>
      <c r="L103" s="57">
        <v>1.3382887757925948</v>
      </c>
      <c r="M103" s="57">
        <v>2.4304866905634395</v>
      </c>
      <c r="N103" s="57">
        <v>1.3780202278014133</v>
      </c>
      <c r="O103" s="57">
        <v>4.4740829340413226</v>
      </c>
      <c r="P103" s="57">
        <v>4.2320193422191599</v>
      </c>
      <c r="Q103" s="57">
        <v>1.7700881538743907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0.8293952267517134</v>
      </c>
      <c r="E124" s="168">
        <f t="shared" ref="E124" si="479">SUM(E125,E128,E130,E139)</f>
        <v>0</v>
      </c>
      <c r="F124" s="168">
        <f t="shared" ref="F124" si="480">SUM(F125,F128,F130,F139)</f>
        <v>15.39467551515785</v>
      </c>
      <c r="G124" s="168">
        <f t="shared" ref="G124" si="481">SUM(G125,G128,G130,G139)</f>
        <v>1.941108015600689</v>
      </c>
      <c r="H124" s="168">
        <f t="shared" ref="H124" si="482">SUM(H125,H128,H130,H139)</f>
        <v>1.2254056936844473</v>
      </c>
      <c r="I124" s="168">
        <f t="shared" ref="I124" si="483">SUM(I125,I128,I130,I139)</f>
        <v>0.31607422084649056</v>
      </c>
      <c r="J124" s="168">
        <f t="shared" ref="J124" si="484">SUM(J125,J128,J130,J139)</f>
        <v>0.10967745243868651</v>
      </c>
      <c r="K124" s="168">
        <f t="shared" ref="K124" si="485">SUM(K125,K128,K130,K139)</f>
        <v>6.608399176770649E-2</v>
      </c>
      <c r="L124" s="168">
        <f t="shared" ref="L124" si="486">SUM(L125,L128,L130,L139)</f>
        <v>3.4650080490292674E-2</v>
      </c>
      <c r="M124" s="168">
        <f t="shared" ref="M124" si="487">SUM(M125,M128,M130,M139)</f>
        <v>1.3621774771372346</v>
      </c>
      <c r="N124" s="168">
        <f t="shared" ref="N124" si="488">SUM(N125,N128,N130,N139)</f>
        <v>0.39928684580923801</v>
      </c>
      <c r="O124" s="168">
        <f t="shared" ref="O124" si="489">SUM(O125,O128,O130,O139)</f>
        <v>0.2283261837742914</v>
      </c>
      <c r="P124" s="168">
        <f t="shared" ref="P124" si="490">SUM(P125,P128,P130,P139)</f>
        <v>1.8095194496106903</v>
      </c>
      <c r="Q124" s="168">
        <f t="shared" ref="Q124" si="491">SUM(Q125,Q128,Q130,Q139)</f>
        <v>6.9552812680976253E-2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0.65865448144918592</v>
      </c>
      <c r="E125" s="157">
        <f t="shared" si="492"/>
        <v>0</v>
      </c>
      <c r="F125" s="157">
        <f t="shared" si="492"/>
        <v>12.384663691154616</v>
      </c>
      <c r="G125" s="157">
        <f t="shared" si="492"/>
        <v>1.5446129132823561</v>
      </c>
      <c r="H125" s="157">
        <f t="shared" si="492"/>
        <v>0.96780575724801798</v>
      </c>
      <c r="I125" s="157">
        <f t="shared" si="492"/>
        <v>0.24726404061968388</v>
      </c>
      <c r="J125" s="157">
        <f t="shared" si="492"/>
        <v>8.4113862595637634E-2</v>
      </c>
      <c r="K125" s="157">
        <f t="shared" si="492"/>
        <v>4.7426332758609809E-2</v>
      </c>
      <c r="L125" s="157">
        <f t="shared" si="492"/>
        <v>2.4345291598758496E-2</v>
      </c>
      <c r="M125" s="157">
        <f t="shared" si="492"/>
        <v>1.0210506201793685</v>
      </c>
      <c r="N125" s="157">
        <f t="shared" si="492"/>
        <v>0.29698864447596446</v>
      </c>
      <c r="O125" s="157">
        <f t="shared" si="492"/>
        <v>0.16987730349024199</v>
      </c>
      <c r="P125" s="157">
        <f t="shared" si="492"/>
        <v>1.3031580220556522</v>
      </c>
      <c r="Q125" s="157">
        <f t="shared" si="492"/>
        <v>4.5085786438069306E-2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0.65619404772534085</v>
      </c>
      <c r="E126" s="156">
        <v>0</v>
      </c>
      <c r="F126" s="156">
        <v>12.324315293455239</v>
      </c>
      <c r="G126" s="156">
        <v>1.5356675163549645</v>
      </c>
      <c r="H126" s="156">
        <v>0.96205445140777901</v>
      </c>
      <c r="I126" s="156">
        <v>0.24571062256674928</v>
      </c>
      <c r="J126" s="156">
        <v>8.3713899764106647E-2</v>
      </c>
      <c r="K126" s="156">
        <v>4.7164773430892537E-2</v>
      </c>
      <c r="L126" s="156">
        <v>2.425915577686296E-2</v>
      </c>
      <c r="M126" s="156">
        <v>1.015063850375473</v>
      </c>
      <c r="N126" s="156">
        <v>0.2956368842416407</v>
      </c>
      <c r="O126" s="156">
        <v>0.16913972373346584</v>
      </c>
      <c r="P126" s="156">
        <v>1.2952565642394229</v>
      </c>
      <c r="Q126" s="156">
        <v>4.4843917523878563E-2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2.4604337238451303E-3</v>
      </c>
      <c r="E127" s="156">
        <v>0</v>
      </c>
      <c r="F127" s="156">
        <v>6.0348397699376957E-2</v>
      </c>
      <c r="G127" s="156">
        <v>8.9453969273916353E-3</v>
      </c>
      <c r="H127" s="156">
        <v>5.7513058402389322E-3</v>
      </c>
      <c r="I127" s="156">
        <v>1.5534180529345931E-3</v>
      </c>
      <c r="J127" s="156">
        <v>3.9996283153098612E-4</v>
      </c>
      <c r="K127" s="156">
        <v>2.6155932771727413E-4</v>
      </c>
      <c r="L127" s="156">
        <v>8.6135821895534678E-5</v>
      </c>
      <c r="M127" s="156">
        <v>5.9867698038954566E-3</v>
      </c>
      <c r="N127" s="156">
        <v>1.3517602343237674E-3</v>
      </c>
      <c r="O127" s="156">
        <v>7.3757975677614981E-4</v>
      </c>
      <c r="P127" s="156">
        <v>7.9014578162293035E-3</v>
      </c>
      <c r="Q127" s="156">
        <v>2.4186891419074021E-4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1.1311746951033492E-3</v>
      </c>
      <c r="E128" s="157">
        <f t="shared" si="493"/>
        <v>0</v>
      </c>
      <c r="F128" s="157">
        <f t="shared" si="493"/>
        <v>7.8628795403695283E-3</v>
      </c>
      <c r="G128" s="157">
        <f t="shared" si="493"/>
        <v>2.4112785949977926E-3</v>
      </c>
      <c r="H128" s="157">
        <f t="shared" si="493"/>
        <v>3.5979335839996258E-3</v>
      </c>
      <c r="I128" s="157">
        <f t="shared" si="493"/>
        <v>3.5788465677774176E-3</v>
      </c>
      <c r="J128" s="157">
        <f t="shared" si="493"/>
        <v>3.7285544855872824E-3</v>
      </c>
      <c r="K128" s="157">
        <f t="shared" si="493"/>
        <v>5.2131164411835396E-3</v>
      </c>
      <c r="L128" s="157">
        <f t="shared" si="493"/>
        <v>4.0089345349011915E-3</v>
      </c>
      <c r="M128" s="157">
        <f t="shared" si="493"/>
        <v>1.2823192167295419E-2</v>
      </c>
      <c r="N128" s="157">
        <f t="shared" si="493"/>
        <v>1.8174230891775937E-2</v>
      </c>
      <c r="O128" s="157">
        <f t="shared" si="493"/>
        <v>1.1625651867306474E-2</v>
      </c>
      <c r="P128" s="157">
        <f t="shared" si="493"/>
        <v>1.4720196120458518E-2</v>
      </c>
      <c r="Q128" s="157">
        <f t="shared" si="493"/>
        <v>9.0244458759268266E-3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1.1311746951033492E-3</v>
      </c>
      <c r="E129" s="156">
        <v>0</v>
      </c>
      <c r="F129" s="156">
        <v>7.8628795403695283E-3</v>
      </c>
      <c r="G129" s="156">
        <v>2.4112785949977926E-3</v>
      </c>
      <c r="H129" s="156">
        <v>3.5979335839996258E-3</v>
      </c>
      <c r="I129" s="156">
        <v>3.5788465677774176E-3</v>
      </c>
      <c r="J129" s="156">
        <v>3.7285544855872824E-3</v>
      </c>
      <c r="K129" s="156">
        <v>5.2131164411835396E-3</v>
      </c>
      <c r="L129" s="156">
        <v>4.0089345349011915E-3</v>
      </c>
      <c r="M129" s="156">
        <v>1.2823192167295419E-2</v>
      </c>
      <c r="N129" s="156">
        <v>1.8174230891775937E-2</v>
      </c>
      <c r="O129" s="156">
        <v>1.1625651867306474E-2</v>
      </c>
      <c r="P129" s="156">
        <v>1.4720196120458518E-2</v>
      </c>
      <c r="Q129" s="156">
        <v>9.0244458759268266E-3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0.14250351631364963</v>
      </c>
      <c r="E130" s="157">
        <f t="shared" ref="E130" si="496">SUM(E131:E132,E135:E136)</f>
        <v>0</v>
      </c>
      <c r="F130" s="157">
        <f t="shared" ref="F130" si="497">SUM(F131:F132,F135:F136)</f>
        <v>2.498054006946115</v>
      </c>
      <c r="G130" s="157">
        <f t="shared" ref="G130" si="498">SUM(G131:G132,G135:G136)</f>
        <v>0.32485477766431953</v>
      </c>
      <c r="H130" s="157">
        <f t="shared" ref="H130" si="499">SUM(H131:H132,H135:H136)</f>
        <v>0.20952247506550492</v>
      </c>
      <c r="I130" s="157">
        <f t="shared" ref="I130" si="500">SUM(I131:I132,I135:I136)</f>
        <v>5.3010300695886997E-2</v>
      </c>
      <c r="J130" s="157">
        <f t="shared" ref="J130" si="501">SUM(J131:J132,J135:J136)</f>
        <v>1.7804234281451448E-2</v>
      </c>
      <c r="K130" s="157">
        <f t="shared" ref="K130" si="502">SUM(K131:K132,K135:K136)</f>
        <v>1.0961418034736138E-2</v>
      </c>
      <c r="L130" s="157">
        <f t="shared" ref="L130" si="503">SUM(L131:L132,L135:L136)</f>
        <v>5.1103919206024195E-3</v>
      </c>
      <c r="M130" s="157">
        <f t="shared" ref="M130" si="504">SUM(M131:M132,M135:M136)</f>
        <v>0.26883075092314146</v>
      </c>
      <c r="N130" s="157">
        <f t="shared" ref="N130" si="505">SUM(N131:N132,N135:N136)</f>
        <v>6.6449610164727793E-2</v>
      </c>
      <c r="O130" s="157">
        <f t="shared" ref="O130" si="506">SUM(O131:O132,O135:O136)</f>
        <v>3.6608246880357867E-2</v>
      </c>
      <c r="P130" s="157">
        <f t="shared" ref="P130" si="507">SUM(P131:P132,P135:P136)</f>
        <v>0.39635060702494285</v>
      </c>
      <c r="Q130" s="157">
        <f t="shared" ref="Q130" si="508">SUM(Q131:Q132,Q135:Q136)</f>
        <v>1.2010185168377764E-2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7.9949448925804523E-2</v>
      </c>
      <c r="E131" s="132">
        <v>0</v>
      </c>
      <c r="F131" s="132">
        <v>1.5761595142822735</v>
      </c>
      <c r="G131" s="132">
        <v>0.21131313848961947</v>
      </c>
      <c r="H131" s="132">
        <v>0.13662175496993861</v>
      </c>
      <c r="I131" s="132">
        <v>3.7401463320907768E-2</v>
      </c>
      <c r="J131" s="132">
        <v>1.6226131373721482E-2</v>
      </c>
      <c r="K131" s="132">
        <v>0</v>
      </c>
      <c r="L131" s="132">
        <v>0</v>
      </c>
      <c r="M131" s="132">
        <v>0.17156965643379732</v>
      </c>
      <c r="N131" s="132">
        <v>3.8741480310340068E-2</v>
      </c>
      <c r="O131" s="132">
        <v>2.5719992904866477E-2</v>
      </c>
      <c r="P131" s="132">
        <v>0.20745336882786275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1.1750940217829095E-2</v>
      </c>
      <c r="E132" s="132">
        <f t="shared" ref="E132" si="511">SUM(E133:E134)</f>
        <v>0</v>
      </c>
      <c r="F132" s="132">
        <f t="shared" ref="F132" si="512">SUM(F133:F134)</f>
        <v>0.14071846724096779</v>
      </c>
      <c r="G132" s="132">
        <f t="shared" ref="G132" si="513">SUM(G133:G134)</f>
        <v>4.3684115194356492E-2</v>
      </c>
      <c r="H132" s="132">
        <f t="shared" ref="H132" si="514">SUM(H133:H134)</f>
        <v>1.4531806171465982E-2</v>
      </c>
      <c r="I132" s="132">
        <f t="shared" ref="I132" si="515">SUM(I133:I134)</f>
        <v>1.5608837374979232E-2</v>
      </c>
      <c r="J132" s="132">
        <f t="shared" ref="J132" si="516">SUM(J133:J134)</f>
        <v>1.5781029077299661E-3</v>
      </c>
      <c r="K132" s="132">
        <f t="shared" ref="K132" si="517">SUM(K133:K134)</f>
        <v>1.0961418034736138E-2</v>
      </c>
      <c r="L132" s="132">
        <f t="shared" ref="L132" si="518">SUM(L133:L134)</f>
        <v>5.1103919206024195E-3</v>
      </c>
      <c r="M132" s="132">
        <f t="shared" ref="M132" si="519">SUM(M133:M134)</f>
        <v>9.7261094489344113E-2</v>
      </c>
      <c r="N132" s="132">
        <f t="shared" ref="N132" si="520">SUM(N133:N134)</f>
        <v>2.7708129854387725E-2</v>
      </c>
      <c r="O132" s="132">
        <f t="shared" ref="O132" si="521">SUM(O133:O134)</f>
        <v>1.0888253975491388E-2</v>
      </c>
      <c r="P132" s="132">
        <f t="shared" ref="P132" si="522">SUM(P133:P134)</f>
        <v>2.862802079950514E-2</v>
      </c>
      <c r="Q132" s="132">
        <f t="shared" ref="Q132" si="523">SUM(Q133:Q134)</f>
        <v>1.2010185168377764E-2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8.9564841753068565E-3</v>
      </c>
      <c r="E133" s="165">
        <v>0</v>
      </c>
      <c r="F133" s="165">
        <v>0.10553862967280818</v>
      </c>
      <c r="G133" s="165">
        <v>3.2763044476914104E-2</v>
      </c>
      <c r="H133" s="165">
        <v>1.0099590912059385E-2</v>
      </c>
      <c r="I133" s="165">
        <v>9.7555190171062876E-3</v>
      </c>
      <c r="J133" s="165">
        <v>1.1835800293085303E-3</v>
      </c>
      <c r="K133" s="165">
        <v>8.3315315878987623E-3</v>
      </c>
      <c r="L133" s="165">
        <v>3.7997709578396423E-3</v>
      </c>
      <c r="M133" s="165">
        <v>7.4578353205786069E-2</v>
      </c>
      <c r="N133" s="165">
        <v>2.0488107066482832E-2</v>
      </c>
      <c r="O133" s="165">
        <v>7.9818768075792974E-3</v>
      </c>
      <c r="P133" s="165">
        <v>2.1846899508804363E-2</v>
      </c>
      <c r="Q133" s="165">
        <v>8.966131709588215E-3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2.7944560425222378E-3</v>
      </c>
      <c r="E134" s="164">
        <v>0</v>
      </c>
      <c r="F134" s="164">
        <v>3.5179837568159601E-2</v>
      </c>
      <c r="G134" s="164">
        <v>1.0921070717442388E-2</v>
      </c>
      <c r="H134" s="164">
        <v>4.4322152594065967E-3</v>
      </c>
      <c r="I134" s="164">
        <v>5.8533183578729454E-3</v>
      </c>
      <c r="J134" s="164">
        <v>3.9452287842143587E-4</v>
      </c>
      <c r="K134" s="164">
        <v>2.6298864468373767E-3</v>
      </c>
      <c r="L134" s="164">
        <v>1.3106209627627768E-3</v>
      </c>
      <c r="M134" s="164">
        <v>2.2682741283558051E-2</v>
      </c>
      <c r="N134" s="164">
        <v>7.2200227879048954E-3</v>
      </c>
      <c r="O134" s="164">
        <v>2.90637716791209E-3</v>
      </c>
      <c r="P134" s="164">
        <v>6.781121290700777E-3</v>
      </c>
      <c r="Q134" s="164">
        <v>3.044053458789549E-3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4.7012058058736733E-2</v>
      </c>
      <c r="E135" s="162">
        <v>0</v>
      </c>
      <c r="F135" s="162">
        <v>0.74954664381482261</v>
      </c>
      <c r="G135" s="162">
        <v>6.3565226907188896E-2</v>
      </c>
      <c r="H135" s="162">
        <v>5.6732177674069496E-2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0.12964440850009312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3.791069111279282E-3</v>
      </c>
      <c r="E136" s="160">
        <f t="shared" ref="E136" si="526">SUM(E137:E138)</f>
        <v>0</v>
      </c>
      <c r="F136" s="160">
        <f t="shared" ref="F136" si="527">SUM(F137:F138)</f>
        <v>3.1629381608051149E-2</v>
      </c>
      <c r="G136" s="160">
        <f t="shared" ref="G136" si="528">SUM(G137:G138)</f>
        <v>6.2922970731546608E-3</v>
      </c>
      <c r="H136" s="160">
        <f t="shared" ref="H136" si="529">SUM(H137:H138)</f>
        <v>1.6367362500308217E-3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3.062480889748187E-2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2.8870204531629461E-3</v>
      </c>
      <c r="E137" s="156">
        <v>0</v>
      </c>
      <c r="F137" s="156">
        <v>2.4370050046367425E-2</v>
      </c>
      <c r="G137" s="156">
        <v>4.8373558242547797E-3</v>
      </c>
      <c r="H137" s="156">
        <v>1.1845062277672878E-3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2.3952584060353888E-2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9.040486581163358E-4</v>
      </c>
      <c r="E138" s="156">
        <v>0</v>
      </c>
      <c r="F138" s="156">
        <v>7.2593315616837246E-3</v>
      </c>
      <c r="G138" s="156">
        <v>1.4549412488998814E-3</v>
      </c>
      <c r="H138" s="156">
        <v>4.5223002226353403E-4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6.6722248371279842E-3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2.7106054293774464E-2</v>
      </c>
      <c r="E139" s="157">
        <f t="shared" ref="E139" si="541">SUM(E140:E141)</f>
        <v>0</v>
      </c>
      <c r="F139" s="157">
        <f t="shared" ref="F139" si="542">SUM(F140:F141)</f>
        <v>0.50409493751675083</v>
      </c>
      <c r="G139" s="157">
        <f t="shared" ref="G139" si="543">SUM(G140:G141)</f>
        <v>6.9229046059015545E-2</v>
      </c>
      <c r="H139" s="157">
        <f t="shared" ref="H139" si="544">SUM(H140:H141)</f>
        <v>4.4479527786924808E-2</v>
      </c>
      <c r="I139" s="157">
        <f t="shared" ref="I139" si="545">SUM(I140:I141)</f>
        <v>1.2221032963142291E-2</v>
      </c>
      <c r="J139" s="157">
        <f t="shared" ref="J139" si="546">SUM(J140:J141)</f>
        <v>4.0308010760101362E-3</v>
      </c>
      <c r="K139" s="157">
        <f t="shared" ref="K139" si="547">SUM(K140:K141)</f>
        <v>2.4831245331770105E-3</v>
      </c>
      <c r="L139" s="157">
        <f t="shared" ref="L139" si="548">SUM(L140:L141)</f>
        <v>1.1854624360305654E-3</v>
      </c>
      <c r="M139" s="157">
        <f t="shared" ref="M139" si="549">SUM(M140:M141)</f>
        <v>5.9472913867429228E-2</v>
      </c>
      <c r="N139" s="157">
        <f t="shared" ref="N139" si="550">SUM(N140:N141)</f>
        <v>1.7674360276769857E-2</v>
      </c>
      <c r="O139" s="157">
        <f t="shared" ref="O139" si="551">SUM(O140:O141)</f>
        <v>1.0214981536385092E-2</v>
      </c>
      <c r="P139" s="157">
        <f t="shared" ref="P139" si="552">SUM(P140:P141)</f>
        <v>9.5290624409636676E-2</v>
      </c>
      <c r="Q139" s="157">
        <f t="shared" ref="Q139" si="553">SUM(Q140:Q141)</f>
        <v>3.4323951986023581E-3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2.7106054293774464E-2</v>
      </c>
      <c r="E141" s="57">
        <v>0</v>
      </c>
      <c r="F141" s="57">
        <v>0.50409493751675083</v>
      </c>
      <c r="G141" s="57">
        <v>6.9229046059015545E-2</v>
      </c>
      <c r="H141" s="57">
        <v>4.4479527786924808E-2</v>
      </c>
      <c r="I141" s="57">
        <v>1.2221032963142291E-2</v>
      </c>
      <c r="J141" s="57">
        <v>4.0308010760101362E-3</v>
      </c>
      <c r="K141" s="57">
        <v>2.4831245331770105E-3</v>
      </c>
      <c r="L141" s="57">
        <v>1.1854624360305654E-3</v>
      </c>
      <c r="M141" s="57">
        <v>5.9472913867429228E-2</v>
      </c>
      <c r="N141" s="57">
        <v>1.7674360276769857E-2</v>
      </c>
      <c r="O141" s="57">
        <v>1.0214981536385092E-2</v>
      </c>
      <c r="P141" s="57">
        <v>9.5290624409636676E-2</v>
      </c>
      <c r="Q141" s="57">
        <v>3.4323951986023581E-3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6.8798768703958268</v>
      </c>
      <c r="D143" s="168">
        <f t="shared" ref="D143" si="555">SUM(D144,D146,D148,D157)</f>
        <v>5.7232169905676793</v>
      </c>
      <c r="E143" s="168">
        <f t="shared" ref="E143" si="556">SUM(E144,E146,E148,E157)</f>
        <v>12.268873289112598</v>
      </c>
      <c r="F143" s="168">
        <f t="shared" ref="F143" si="557">SUM(F144,F146,F148,F157)</f>
        <v>7.3158571843331517</v>
      </c>
      <c r="G143" s="168">
        <f t="shared" ref="G143" si="558">SUM(G144,G146,G148,G157)</f>
        <v>11.096082889237275</v>
      </c>
      <c r="H143" s="168">
        <f t="shared" ref="H143" si="559">SUM(H144,H146,H148,H157)</f>
        <v>7.9337622033388682</v>
      </c>
      <c r="I143" s="168">
        <f t="shared" ref="I143" si="560">SUM(I144,I146,I148,I157)</f>
        <v>6.7921423928587696</v>
      </c>
      <c r="J143" s="168">
        <f t="shared" ref="J143" si="561">SUM(J144,J146,J148,J157)</f>
        <v>5.0798565029621736</v>
      </c>
      <c r="K143" s="168">
        <f t="shared" ref="K143" si="562">SUM(K144,K146,K148,K157)</f>
        <v>7.6438385931283586</v>
      </c>
      <c r="L143" s="168">
        <f t="shared" ref="L143" si="563">SUM(L144,L146,L148,L157)</f>
        <v>6.7820444981762957</v>
      </c>
      <c r="M143" s="168">
        <f t="shared" ref="M143" si="564">SUM(M144,M146,M148,M157)</f>
        <v>19.914535061920219</v>
      </c>
      <c r="N143" s="168">
        <f t="shared" ref="N143" si="565">SUM(N144,N146,N148,N157)</f>
        <v>19.336449047863049</v>
      </c>
      <c r="O143" s="168">
        <f t="shared" ref="O143" si="566">SUM(O144,O146,O148,O157)</f>
        <v>30.816915334191535</v>
      </c>
      <c r="P143" s="168">
        <f t="shared" ref="P143" si="567">SUM(P144,P146,P148,P157)</f>
        <v>65.339707451520908</v>
      </c>
      <c r="Q143" s="168">
        <f t="shared" ref="Q143" si="568">SUM(Q144,Q146,Q148,Q157)</f>
        <v>63.533781160069204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5.2457770009626099</v>
      </c>
      <c r="D144" s="157">
        <f t="shared" si="569"/>
        <v>4.359616696010729</v>
      </c>
      <c r="E144" s="157">
        <f t="shared" si="569"/>
        <v>9.3725205803145748</v>
      </c>
      <c r="F144" s="157">
        <f t="shared" si="569"/>
        <v>5.6505739236395733</v>
      </c>
      <c r="G144" s="157">
        <f t="shared" si="569"/>
        <v>8.4794694135894044</v>
      </c>
      <c r="H144" s="157">
        <f t="shared" si="569"/>
        <v>6.006216947272609</v>
      </c>
      <c r="I144" s="157">
        <f t="shared" si="569"/>
        <v>5.0998148611393752</v>
      </c>
      <c r="J144" s="157">
        <f t="shared" si="569"/>
        <v>3.843558717312241</v>
      </c>
      <c r="K144" s="157">
        <f t="shared" si="569"/>
        <v>5.7030367885517315</v>
      </c>
      <c r="L144" s="157">
        <f t="shared" si="569"/>
        <v>5.2409225502845498</v>
      </c>
      <c r="M144" s="157">
        <f t="shared" si="569"/>
        <v>13.960786259689986</v>
      </c>
      <c r="N144" s="157">
        <f t="shared" si="569"/>
        <v>14.268468825927961</v>
      </c>
      <c r="O144" s="157">
        <f t="shared" si="569"/>
        <v>22.836606170313512</v>
      </c>
      <c r="P144" s="157">
        <f t="shared" si="569"/>
        <v>44.53180475813523</v>
      </c>
      <c r="Q144" s="157">
        <f t="shared" si="569"/>
        <v>44.490585013157123</v>
      </c>
    </row>
    <row r="145" spans="1:17" ht="12" customHeight="1" x14ac:dyDescent="0.25">
      <c r="A145" s="23" t="s">
        <v>60</v>
      </c>
      <c r="B145" s="156"/>
      <c r="C145" s="156">
        <v>5.2457770009626099</v>
      </c>
      <c r="D145" s="156">
        <v>4.359616696010729</v>
      </c>
      <c r="E145" s="156">
        <v>9.3725205803145748</v>
      </c>
      <c r="F145" s="156">
        <v>5.6505739236395733</v>
      </c>
      <c r="G145" s="156">
        <v>8.4794694135894044</v>
      </c>
      <c r="H145" s="156">
        <v>6.006216947272609</v>
      </c>
      <c r="I145" s="156">
        <v>5.0998148611393752</v>
      </c>
      <c r="J145" s="156">
        <v>3.843558717312241</v>
      </c>
      <c r="K145" s="156">
        <v>5.7030367885517315</v>
      </c>
      <c r="L145" s="156">
        <v>5.2409225502845498</v>
      </c>
      <c r="M145" s="156">
        <v>13.960786259689986</v>
      </c>
      <c r="N145" s="156">
        <v>14.268468825927961</v>
      </c>
      <c r="O145" s="156">
        <v>22.836606170313512</v>
      </c>
      <c r="P145" s="156">
        <v>44.53180475813523</v>
      </c>
      <c r="Q145" s="156">
        <v>44.490585013157123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0.37614299197148637</v>
      </c>
      <c r="D146" s="157">
        <f t="shared" si="570"/>
        <v>0.31560740717052121</v>
      </c>
      <c r="E146" s="157">
        <f t="shared" si="570"/>
        <v>0.64151959566328065</v>
      </c>
      <c r="F146" s="157">
        <f t="shared" si="570"/>
        <v>0.37639659930842678</v>
      </c>
      <c r="G146" s="157">
        <f t="shared" si="570"/>
        <v>0.59196148597892673</v>
      </c>
      <c r="H146" s="157">
        <f t="shared" si="570"/>
        <v>0.43028317210782246</v>
      </c>
      <c r="I146" s="157">
        <f t="shared" si="570"/>
        <v>0.3828555724876993</v>
      </c>
      <c r="J146" s="157">
        <f t="shared" si="570"/>
        <v>0.31313936867704428</v>
      </c>
      <c r="K146" s="157">
        <f t="shared" si="570"/>
        <v>0.48586495156812814</v>
      </c>
      <c r="L146" s="157">
        <f t="shared" si="570"/>
        <v>0.41587450302236773</v>
      </c>
      <c r="M146" s="157">
        <f t="shared" si="570"/>
        <v>1.5416980884631659</v>
      </c>
      <c r="N146" s="157">
        <f t="shared" si="570"/>
        <v>1.3264094943965097</v>
      </c>
      <c r="O146" s="157">
        <f t="shared" si="570"/>
        <v>2.0675048946162597</v>
      </c>
      <c r="P146" s="157">
        <f t="shared" si="570"/>
        <v>5.329162577126108</v>
      </c>
      <c r="Q146" s="157">
        <f t="shared" si="570"/>
        <v>5.1084262664322013</v>
      </c>
    </row>
    <row r="147" spans="1:17" ht="12" customHeight="1" x14ac:dyDescent="0.25">
      <c r="A147" s="23" t="s">
        <v>60</v>
      </c>
      <c r="B147" s="156"/>
      <c r="C147" s="156">
        <v>0.37614299197148637</v>
      </c>
      <c r="D147" s="156">
        <v>0.31560740717052121</v>
      </c>
      <c r="E147" s="156">
        <v>0.64151959566328065</v>
      </c>
      <c r="F147" s="156">
        <v>0.37639659930842678</v>
      </c>
      <c r="G147" s="156">
        <v>0.59196148597892673</v>
      </c>
      <c r="H147" s="156">
        <v>0.43028317210782246</v>
      </c>
      <c r="I147" s="156">
        <v>0.3828555724876993</v>
      </c>
      <c r="J147" s="156">
        <v>0.31313936867704428</v>
      </c>
      <c r="K147" s="156">
        <v>0.48586495156812814</v>
      </c>
      <c r="L147" s="156">
        <v>0.41587450302236773</v>
      </c>
      <c r="M147" s="156">
        <v>1.5416980884631659</v>
      </c>
      <c r="N147" s="156">
        <v>1.3264094943965097</v>
      </c>
      <c r="O147" s="156">
        <v>2.0675048946162597</v>
      </c>
      <c r="P147" s="156">
        <v>5.329162577126108</v>
      </c>
      <c r="Q147" s="156">
        <v>5.1084262664322013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1.0656444942735306</v>
      </c>
      <c r="D148" s="157">
        <f t="shared" ref="D148" si="572">SUM(D149:D150,D153:D154)</f>
        <v>0.88227822681793566</v>
      </c>
      <c r="E148" s="157">
        <f t="shared" ref="E148" si="573">SUM(E149:E150,E153:E154)</f>
        <v>1.9008408182292293</v>
      </c>
      <c r="F148" s="157">
        <f t="shared" ref="F148" si="574">SUM(F149:F150,F153:F154)</f>
        <v>1.0834340741592168</v>
      </c>
      <c r="G148" s="157">
        <f t="shared" ref="G148" si="575">SUM(G149:G150,G153:G154)</f>
        <v>1.6887165891533726</v>
      </c>
      <c r="H148" s="157">
        <f t="shared" ref="H148" si="576">SUM(H149:H150,H153:H154)</f>
        <v>1.2543335146516803</v>
      </c>
      <c r="I148" s="157">
        <f t="shared" ref="I148" si="577">SUM(I149:I150,I153:I154)</f>
        <v>1.0854330487446888</v>
      </c>
      <c r="J148" s="157">
        <f t="shared" ref="J148" si="578">SUM(J149:J150,J153:J154)</f>
        <v>0.76515283413285518</v>
      </c>
      <c r="K148" s="157">
        <f t="shared" ref="K148" si="579">SUM(K149:K150,K153:K154)</f>
        <v>1.1998118563588673</v>
      </c>
      <c r="L148" s="157">
        <f t="shared" ref="L148" si="580">SUM(L149:L150,L153:L154)</f>
        <v>0.92921040655465148</v>
      </c>
      <c r="M148" s="157">
        <f t="shared" ref="M148" si="581">SUM(M149:M150,M153:M154)</f>
        <v>3.644031155961164</v>
      </c>
      <c r="N148" s="157">
        <f t="shared" ref="N148" si="582">SUM(N149:N150,N153:N154)</f>
        <v>3.055094094343243</v>
      </c>
      <c r="O148" s="157">
        <f t="shared" ref="O148" si="583">SUM(O149:O150,O153:O154)</f>
        <v>4.8215208077134966</v>
      </c>
      <c r="P148" s="157">
        <f t="shared" ref="P148" si="584">SUM(P149:P150,P153:P154)</f>
        <v>12.612425979109956</v>
      </c>
      <c r="Q148" s="157">
        <f t="shared" ref="Q148" si="585">SUM(Q149:Q150,Q153:Q154)</f>
        <v>11.200058693100097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1.0135870703020331</v>
      </c>
      <c r="D153" s="162">
        <v>0.81747080713820353</v>
      </c>
      <c r="E153" s="162">
        <v>1.7496758712780536</v>
      </c>
      <c r="F153" s="162">
        <v>0.94614235349825271</v>
      </c>
      <c r="G153" s="162">
        <v>1.4768013368014923</v>
      </c>
      <c r="H153" s="162">
        <v>1.1314268237421556</v>
      </c>
      <c r="I153" s="162">
        <v>0.97617003335536789</v>
      </c>
      <c r="J153" s="162">
        <v>0.70991966931134398</v>
      </c>
      <c r="K153" s="162">
        <v>1.0104049710633738</v>
      </c>
      <c r="L153" s="162">
        <v>0.70118420008008819</v>
      </c>
      <c r="M153" s="162">
        <v>3.0238671402210486</v>
      </c>
      <c r="N153" s="162">
        <v>2.5439740313354737</v>
      </c>
      <c r="O153" s="162">
        <v>4.1518577448508411</v>
      </c>
      <c r="P153" s="162">
        <v>10.788990204264509</v>
      </c>
      <c r="Q153" s="162">
        <v>9.3631439736722371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5.2057423971497485E-2</v>
      </c>
      <c r="D154" s="160">
        <f t="shared" ref="D154" si="602">SUM(D155:D156)</f>
        <v>6.4807419679732123E-2</v>
      </c>
      <c r="E154" s="160">
        <f t="shared" ref="E154" si="603">SUM(E155:E156)</f>
        <v>0.15116494695117577</v>
      </c>
      <c r="F154" s="160">
        <f t="shared" ref="F154" si="604">SUM(F155:F156)</f>
        <v>0.13729172066096415</v>
      </c>
      <c r="G154" s="160">
        <f t="shared" ref="G154" si="605">SUM(G155:G156)</f>
        <v>0.2119152523518803</v>
      </c>
      <c r="H154" s="160">
        <f t="shared" ref="H154" si="606">SUM(H155:H156)</f>
        <v>0.12290669090952476</v>
      </c>
      <c r="I154" s="160">
        <f t="shared" ref="I154" si="607">SUM(I155:I156)</f>
        <v>0.10926301538932101</v>
      </c>
      <c r="J154" s="160">
        <f t="shared" ref="J154" si="608">SUM(J155:J156)</f>
        <v>5.5233164821511228E-2</v>
      </c>
      <c r="K154" s="160">
        <f t="shared" ref="K154" si="609">SUM(K155:K156)</f>
        <v>0.18940688529549357</v>
      </c>
      <c r="L154" s="160">
        <f t="shared" ref="L154" si="610">SUM(L155:L156)</f>
        <v>0.22802620647456329</v>
      </c>
      <c r="M154" s="160">
        <f t="shared" ref="M154" si="611">SUM(M155:M156)</f>
        <v>0.62016401574011548</v>
      </c>
      <c r="N154" s="160">
        <f t="shared" ref="N154" si="612">SUM(N155:N156)</f>
        <v>0.51112006300776947</v>
      </c>
      <c r="O154" s="160">
        <f t="shared" ref="O154" si="613">SUM(O155:O156)</f>
        <v>0.66966306286265531</v>
      </c>
      <c r="P154" s="160">
        <f t="shared" ref="P154" si="614">SUM(P155:P156)</f>
        <v>1.8234357748454466</v>
      </c>
      <c r="Q154" s="160">
        <f t="shared" ref="Q154" si="615">SUM(Q155:Q156)</f>
        <v>1.8369147194278597</v>
      </c>
    </row>
    <row r="155" spans="1:17" ht="12" customHeight="1" x14ac:dyDescent="0.25">
      <c r="A155" s="148" t="s">
        <v>60</v>
      </c>
      <c r="B155" s="156"/>
      <c r="C155" s="156">
        <v>4.0048625988699425E-2</v>
      </c>
      <c r="D155" s="156">
        <v>4.9717016007540089E-2</v>
      </c>
      <c r="E155" s="156">
        <v>0.11700152356431677</v>
      </c>
      <c r="F155" s="156">
        <v>0.10571274100431319</v>
      </c>
      <c r="G155" s="156">
        <v>0.16295532545985375</v>
      </c>
      <c r="H155" s="156">
        <v>8.9042219728010685E-2</v>
      </c>
      <c r="I155" s="156">
        <v>7.1439086854862735E-2</v>
      </c>
      <c r="J155" s="156">
        <v>4.2463938616215335E-2</v>
      </c>
      <c r="K155" s="156">
        <v>0.14607922321421116</v>
      </c>
      <c r="L155" s="156">
        <v>0.17446521300243301</v>
      </c>
      <c r="M155" s="156">
        <v>0.48163075939314764</v>
      </c>
      <c r="N155" s="156">
        <v>0.39564288449488322</v>
      </c>
      <c r="O155" s="156">
        <v>0.51913291125976213</v>
      </c>
      <c r="P155" s="156">
        <v>1.4258019553675894</v>
      </c>
      <c r="Q155" s="156">
        <v>1.4292034821564312</v>
      </c>
    </row>
    <row r="156" spans="1:17" ht="12" customHeight="1" x14ac:dyDescent="0.25">
      <c r="A156" s="148" t="s">
        <v>59</v>
      </c>
      <c r="B156" s="156"/>
      <c r="C156" s="156">
        <v>1.2008797982798063E-2</v>
      </c>
      <c r="D156" s="156">
        <v>1.509040367219203E-2</v>
      </c>
      <c r="E156" s="156">
        <v>3.4163423386859001E-2</v>
      </c>
      <c r="F156" s="156">
        <v>3.157897965665097E-2</v>
      </c>
      <c r="G156" s="156">
        <v>4.8959926892026537E-2</v>
      </c>
      <c r="H156" s="156">
        <v>3.3864471181514075E-2</v>
      </c>
      <c r="I156" s="156">
        <v>3.7823928534458283E-2</v>
      </c>
      <c r="J156" s="156">
        <v>1.2769226205295891E-2</v>
      </c>
      <c r="K156" s="156">
        <v>4.3327662081282421E-2</v>
      </c>
      <c r="L156" s="156">
        <v>5.3560993472130267E-2</v>
      </c>
      <c r="M156" s="156">
        <v>0.13853325634696786</v>
      </c>
      <c r="N156" s="156">
        <v>0.11547717851288625</v>
      </c>
      <c r="O156" s="156">
        <v>0.15053015160289321</v>
      </c>
      <c r="P156" s="156">
        <v>0.3976338194778572</v>
      </c>
      <c r="Q156" s="156">
        <v>0.40771123727142849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0.19231238318820029</v>
      </c>
      <c r="D157" s="157">
        <f t="shared" ref="D157" si="617">SUM(D158:D159)</f>
        <v>0.16571466056849396</v>
      </c>
      <c r="E157" s="157">
        <f t="shared" ref="E157" si="618">SUM(E158:E159)</f>
        <v>0.35399229490551304</v>
      </c>
      <c r="F157" s="157">
        <f t="shared" ref="F157" si="619">SUM(F158:F159)</f>
        <v>0.20545258722593474</v>
      </c>
      <c r="G157" s="157">
        <f t="shared" ref="G157" si="620">SUM(G158:G159)</f>
        <v>0.33593540051557164</v>
      </c>
      <c r="H157" s="157">
        <f t="shared" ref="H157" si="621">SUM(H158:H159)</f>
        <v>0.24292856930675638</v>
      </c>
      <c r="I157" s="157">
        <f t="shared" ref="I157" si="622">SUM(I158:I159)</f>
        <v>0.22403891048700661</v>
      </c>
      <c r="J157" s="157">
        <f t="shared" ref="J157" si="623">SUM(J158:J159)</f>
        <v>0.15800558284003341</v>
      </c>
      <c r="K157" s="157">
        <f t="shared" ref="K157" si="624">SUM(K158:K159)</f>
        <v>0.25512499664963162</v>
      </c>
      <c r="L157" s="157">
        <f t="shared" ref="L157" si="625">SUM(L158:L159)</f>
        <v>0.19603703831472694</v>
      </c>
      <c r="M157" s="157">
        <f t="shared" ref="M157" si="626">SUM(M158:M159)</f>
        <v>0.76801955780590458</v>
      </c>
      <c r="N157" s="157">
        <f t="shared" ref="N157" si="627">SUM(N158:N159)</f>
        <v>0.68647663319533314</v>
      </c>
      <c r="O157" s="157">
        <f t="shared" ref="O157" si="628">SUM(O158:O159)</f>
        <v>1.0912834615482638</v>
      </c>
      <c r="P157" s="157">
        <f t="shared" ref="P157" si="629">SUM(P158:P159)</f>
        <v>2.8663141371496104</v>
      </c>
      <c r="Q157" s="157">
        <f t="shared" ref="Q157" si="630">SUM(Q158:Q159)</f>
        <v>2.7347111873797822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0.19231238318820029</v>
      </c>
      <c r="D159" s="57">
        <v>0.16571466056849396</v>
      </c>
      <c r="E159" s="57">
        <v>0.35399229490551304</v>
      </c>
      <c r="F159" s="57">
        <v>0.20545258722593474</v>
      </c>
      <c r="G159" s="57">
        <v>0.33593540051557164</v>
      </c>
      <c r="H159" s="57">
        <v>0.24292856930675638</v>
      </c>
      <c r="I159" s="57">
        <v>0.22403891048700661</v>
      </c>
      <c r="J159" s="57">
        <v>0.15800558284003341</v>
      </c>
      <c r="K159" s="57">
        <v>0.25512499664963162</v>
      </c>
      <c r="L159" s="57">
        <v>0.19603703831472694</v>
      </c>
      <c r="M159" s="57">
        <v>0.76801955780590458</v>
      </c>
      <c r="N159" s="57">
        <v>0.68647663319533314</v>
      </c>
      <c r="O159" s="57">
        <v>1.0912834615482638</v>
      </c>
      <c r="P159" s="57">
        <v>2.8663141371496104</v>
      </c>
      <c r="Q159" s="57">
        <v>2.7347111873797822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103.77616888816065</v>
      </c>
      <c r="D161" s="168">
        <f t="shared" ref="D161" si="632">SUM(D162,D164,D166,D175)</f>
        <v>96.350794738927448</v>
      </c>
      <c r="E161" s="168">
        <f t="shared" ref="E161" si="633">SUM(E162,E164,E166,E175)</f>
        <v>120.89681726190172</v>
      </c>
      <c r="F161" s="168">
        <f t="shared" ref="F161" si="634">SUM(F162,F164,F166,F175)</f>
        <v>116.39632237770157</v>
      </c>
      <c r="G161" s="168">
        <f t="shared" ref="G161" si="635">SUM(G162,G164,G166,G175)</f>
        <v>85.64109242492826</v>
      </c>
      <c r="H161" s="168">
        <f t="shared" ref="H161" si="636">SUM(H162,H164,H166,H175)</f>
        <v>71.447031344849705</v>
      </c>
      <c r="I161" s="168">
        <f t="shared" ref="I161" si="637">SUM(I162,I164,I166,I175)</f>
        <v>55.758999316905452</v>
      </c>
      <c r="J161" s="168">
        <f t="shared" ref="J161" si="638">SUM(J162,J164,J166,J175)</f>
        <v>60.417143695480135</v>
      </c>
      <c r="K161" s="168">
        <f t="shared" ref="K161" si="639">SUM(K162,K164,K166,K175)</f>
        <v>63.962000441451664</v>
      </c>
      <c r="L161" s="168">
        <f t="shared" ref="L161" si="640">SUM(L162,L164,L166,L175)</f>
        <v>71.77274525836232</v>
      </c>
      <c r="M161" s="168">
        <f t="shared" ref="M161" si="641">SUM(M162,M164,M166,M175)</f>
        <v>64.342886072429849</v>
      </c>
      <c r="N161" s="168">
        <f t="shared" ref="N161" si="642">SUM(N162,N164,N166,N175)</f>
        <v>68.269045787002241</v>
      </c>
      <c r="O161" s="168">
        <f t="shared" ref="O161" si="643">SUM(O162,O164,O166,O175)</f>
        <v>67.31579046741237</v>
      </c>
      <c r="P161" s="168">
        <f t="shared" ref="P161" si="644">SUM(P162,P164,P166,P175)</f>
        <v>61.586837161365665</v>
      </c>
      <c r="Q161" s="168">
        <f t="shared" ref="Q161" si="645">SUM(Q162,Q164,Q166,Q175)</f>
        <v>60.212844545520511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83.77662025455443</v>
      </c>
      <c r="D162" s="157">
        <f t="shared" si="646"/>
        <v>77.424253852475033</v>
      </c>
      <c r="E162" s="157">
        <f t="shared" si="646"/>
        <v>97.985588242770845</v>
      </c>
      <c r="F162" s="157">
        <f t="shared" si="646"/>
        <v>94.742288931798271</v>
      </c>
      <c r="G162" s="157">
        <f t="shared" si="646"/>
        <v>69.238890238707398</v>
      </c>
      <c r="H162" s="157">
        <f t="shared" si="646"/>
        <v>57.191364337608526</v>
      </c>
      <c r="I162" s="157">
        <f t="shared" si="646"/>
        <v>44.331621861834194</v>
      </c>
      <c r="J162" s="157">
        <f t="shared" si="646"/>
        <v>48.332579518937145</v>
      </c>
      <c r="K162" s="157">
        <f t="shared" si="646"/>
        <v>50.580246049234873</v>
      </c>
      <c r="L162" s="157">
        <f t="shared" si="646"/>
        <v>58.058715928716218</v>
      </c>
      <c r="M162" s="157">
        <f t="shared" si="646"/>
        <v>48.308880099372459</v>
      </c>
      <c r="N162" s="157">
        <f t="shared" si="646"/>
        <v>53.227008379132563</v>
      </c>
      <c r="O162" s="157">
        <f t="shared" si="646"/>
        <v>52.599505943259302</v>
      </c>
      <c r="P162" s="157">
        <f t="shared" si="646"/>
        <v>45.220368029821287</v>
      </c>
      <c r="Q162" s="157">
        <f t="shared" si="646"/>
        <v>45.067184890467509</v>
      </c>
    </row>
    <row r="163" spans="1:17" ht="12" customHeight="1" x14ac:dyDescent="0.25">
      <c r="A163" s="23" t="s">
        <v>60</v>
      </c>
      <c r="B163" s="57"/>
      <c r="C163" s="57">
        <v>83.77662025455443</v>
      </c>
      <c r="D163" s="57">
        <v>77.424253852475033</v>
      </c>
      <c r="E163" s="57">
        <v>97.985588242770845</v>
      </c>
      <c r="F163" s="57">
        <v>94.742288931798271</v>
      </c>
      <c r="G163" s="57">
        <v>69.238890238707398</v>
      </c>
      <c r="H163" s="57">
        <v>57.191364337608526</v>
      </c>
      <c r="I163" s="57">
        <v>44.331621861834194</v>
      </c>
      <c r="J163" s="57">
        <v>48.332579518937145</v>
      </c>
      <c r="K163" s="57">
        <v>50.580246049234873</v>
      </c>
      <c r="L163" s="57">
        <v>58.058715928716218</v>
      </c>
      <c r="M163" s="57">
        <v>48.308880099372459</v>
      </c>
      <c r="N163" s="57">
        <v>53.227008379132563</v>
      </c>
      <c r="O163" s="57">
        <v>52.599505943259302</v>
      </c>
      <c r="P163" s="57">
        <v>45.220368029821287</v>
      </c>
      <c r="Q163" s="57">
        <v>45.067184890467509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6.8365018561612506E-2</v>
      </c>
      <c r="D164" s="157">
        <f t="shared" si="647"/>
        <v>9.5788882404859221E-2</v>
      </c>
      <c r="E164" s="157">
        <f t="shared" si="647"/>
        <v>9.2540134852158756E-2</v>
      </c>
      <c r="F164" s="157">
        <f t="shared" si="647"/>
        <v>0.15404989648722806</v>
      </c>
      <c r="G164" s="157">
        <f t="shared" si="647"/>
        <v>0.11435806249571924</v>
      </c>
      <c r="H164" s="157">
        <f t="shared" si="647"/>
        <v>0.19159720558381219</v>
      </c>
      <c r="I164" s="157">
        <f t="shared" si="647"/>
        <v>0.17477140540945404</v>
      </c>
      <c r="J164" s="157">
        <f t="shared" si="647"/>
        <v>0.23349481343612485</v>
      </c>
      <c r="K164" s="157">
        <f t="shared" si="647"/>
        <v>0.3529794206841767</v>
      </c>
      <c r="L164" s="157">
        <f t="shared" si="647"/>
        <v>0.65812430031533864</v>
      </c>
      <c r="M164" s="157">
        <f t="shared" si="647"/>
        <v>0.62266075196247328</v>
      </c>
      <c r="N164" s="157">
        <f t="shared" si="647"/>
        <v>0.62956952858320092</v>
      </c>
      <c r="O164" s="157">
        <f t="shared" si="647"/>
        <v>0.57247761198232172</v>
      </c>
      <c r="P164" s="157">
        <f t="shared" si="647"/>
        <v>0.46125248322924939</v>
      </c>
      <c r="Q164" s="157">
        <f t="shared" si="647"/>
        <v>0.66549388893376482</v>
      </c>
    </row>
    <row r="165" spans="1:17" ht="12" customHeight="1" x14ac:dyDescent="0.25">
      <c r="A165" s="23" t="s">
        <v>60</v>
      </c>
      <c r="B165" s="156"/>
      <c r="C165" s="156">
        <v>6.8365018561612506E-2</v>
      </c>
      <c r="D165" s="156">
        <v>9.5788882404859221E-2</v>
      </c>
      <c r="E165" s="156">
        <v>9.2540134852158756E-2</v>
      </c>
      <c r="F165" s="156">
        <v>0.15404989648722806</v>
      </c>
      <c r="G165" s="156">
        <v>0.11435806249571924</v>
      </c>
      <c r="H165" s="156">
        <v>0.19159720558381219</v>
      </c>
      <c r="I165" s="156">
        <v>0.17477140540945404</v>
      </c>
      <c r="J165" s="156">
        <v>0.23349481343612485</v>
      </c>
      <c r="K165" s="156">
        <v>0.3529794206841767</v>
      </c>
      <c r="L165" s="156">
        <v>0.65812430031533864</v>
      </c>
      <c r="M165" s="156">
        <v>0.62266075196247328</v>
      </c>
      <c r="N165" s="156">
        <v>0.62956952858320092</v>
      </c>
      <c r="O165" s="156">
        <v>0.57247761198232172</v>
      </c>
      <c r="P165" s="156">
        <v>0.46125248322924939</v>
      </c>
      <c r="Q165" s="156">
        <v>0.66549388893376482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16.860987092100356</v>
      </c>
      <c r="D166" s="157">
        <f t="shared" ref="D166" si="649">SUM(D167:D168,D171:D172)</f>
        <v>15.82534342748772</v>
      </c>
      <c r="E166" s="157">
        <f t="shared" ref="E166" si="650">SUM(E167:E168,E171:E172)</f>
        <v>19.19391507886532</v>
      </c>
      <c r="F166" s="157">
        <f t="shared" ref="F166" si="651">SUM(F167:F168,F171:F172)</f>
        <v>18.041033408038004</v>
      </c>
      <c r="G166" s="157">
        <f t="shared" ref="G166" si="652">SUM(G167:G168,G171:G172)</f>
        <v>13.56167728285644</v>
      </c>
      <c r="H166" s="157">
        <f t="shared" ref="H166" si="653">SUM(H167:H168,H171:H172)</f>
        <v>11.768470522285973</v>
      </c>
      <c r="I166" s="157">
        <f t="shared" ref="I166" si="654">SUM(I167:I168,I171:I172)</f>
        <v>9.3219315311044557</v>
      </c>
      <c r="J166" s="157">
        <f t="shared" ref="J166" si="655">SUM(J167:J168,J171:J172)</f>
        <v>9.8219093886558717</v>
      </c>
      <c r="K166" s="157">
        <f t="shared" ref="K166" si="656">SUM(K167:K168,K171:K172)</f>
        <v>10.741768919494451</v>
      </c>
      <c r="L166" s="157">
        <f t="shared" ref="L166" si="657">SUM(L167:L168,L171:L172)</f>
        <v>10.779956925717334</v>
      </c>
      <c r="M166" s="157">
        <f t="shared" ref="M166" si="658">SUM(M167:M168,M171:M172)</f>
        <v>12.715277703147288</v>
      </c>
      <c r="N166" s="157">
        <f t="shared" ref="N166" si="659">SUM(N167:N168,N171:N172)</f>
        <v>11.764445734982099</v>
      </c>
      <c r="O166" s="157">
        <f t="shared" ref="O166" si="660">SUM(O167:O168,O171:O172)</f>
        <v>11.528904446799043</v>
      </c>
      <c r="P166" s="157">
        <f t="shared" ref="P166" si="661">SUM(P167:P168,P171:P172)</f>
        <v>12.946307090845911</v>
      </c>
      <c r="Q166" s="157">
        <f t="shared" ref="Q166" si="662">SUM(Q167:Q168,Q171:Q172)</f>
        <v>11.626764915738933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15.862671697194761</v>
      </c>
      <c r="D171" s="162">
        <v>14.393493489639022</v>
      </c>
      <c r="E171" s="162">
        <v>17.30323746298728</v>
      </c>
      <c r="F171" s="162">
        <v>15.612369424853377</v>
      </c>
      <c r="G171" s="162">
        <v>11.436175641617172</v>
      </c>
      <c r="H171" s="162">
        <v>11.243579352014709</v>
      </c>
      <c r="I171" s="162">
        <v>8.914524697639262</v>
      </c>
      <c r="J171" s="162">
        <v>9.5393399953651965</v>
      </c>
      <c r="K171" s="162">
        <v>9.5856200231666087</v>
      </c>
      <c r="L171" s="162">
        <v>8.9102631370415679</v>
      </c>
      <c r="M171" s="162">
        <v>9.1174792037995331</v>
      </c>
      <c r="N171" s="162">
        <v>10.139840557734175</v>
      </c>
      <c r="O171" s="162">
        <v>10.614456464534493</v>
      </c>
      <c r="P171" s="162">
        <v>10.922292805677852</v>
      </c>
      <c r="Q171" s="162">
        <v>9.683204759259544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0.99831539490559495</v>
      </c>
      <c r="D172" s="160">
        <f t="shared" ref="D172" si="679">SUM(D173:D174)</f>
        <v>1.4318499378486977</v>
      </c>
      <c r="E172" s="160">
        <f t="shared" ref="E172" si="680">SUM(E173:E174)</f>
        <v>1.8906776158780412</v>
      </c>
      <c r="F172" s="160">
        <f t="shared" ref="F172" si="681">SUM(F173:F174)</f>
        <v>2.428663983184626</v>
      </c>
      <c r="G172" s="160">
        <f t="shared" ref="G172" si="682">SUM(G173:G174)</f>
        <v>2.1255016412392673</v>
      </c>
      <c r="H172" s="160">
        <f t="shared" ref="H172" si="683">SUM(H173:H174)</f>
        <v>0.52489117027126386</v>
      </c>
      <c r="I172" s="160">
        <f t="shared" ref="I172" si="684">SUM(I173:I174)</f>
        <v>0.40740683346519313</v>
      </c>
      <c r="J172" s="160">
        <f t="shared" ref="J172" si="685">SUM(J173:J174)</f>
        <v>0.28256939329067549</v>
      </c>
      <c r="K172" s="160">
        <f t="shared" ref="K172" si="686">SUM(K173:K174)</f>
        <v>1.1561488963278417</v>
      </c>
      <c r="L172" s="160">
        <f t="shared" ref="L172" si="687">SUM(L173:L174)</f>
        <v>1.8696937886757663</v>
      </c>
      <c r="M172" s="160">
        <f t="shared" ref="M172" si="688">SUM(M173:M174)</f>
        <v>3.5977984993477556</v>
      </c>
      <c r="N172" s="160">
        <f t="shared" ref="N172" si="689">SUM(N173:N174)</f>
        <v>1.6246051772479231</v>
      </c>
      <c r="O172" s="160">
        <f t="shared" ref="O172" si="690">SUM(O173:O174)</f>
        <v>0.91444798226455015</v>
      </c>
      <c r="P172" s="160">
        <f t="shared" ref="P172" si="691">SUM(P173:P174)</f>
        <v>2.0240142851680591</v>
      </c>
      <c r="Q172" s="160">
        <f t="shared" ref="Q172" si="692">SUM(Q173:Q174)</f>
        <v>1.9435601564793896</v>
      </c>
    </row>
    <row r="173" spans="1:17" ht="12" customHeight="1" x14ac:dyDescent="0.25">
      <c r="A173" s="148" t="s">
        <v>60</v>
      </c>
      <c r="B173" s="156"/>
      <c r="C173" s="156">
        <v>0.76502429609027855</v>
      </c>
      <c r="D173" s="156">
        <v>1.0943413152092032</v>
      </c>
      <c r="E173" s="156">
        <v>1.4603196840953039</v>
      </c>
      <c r="F173" s="156">
        <v>1.8687343899968425</v>
      </c>
      <c r="G173" s="156">
        <v>1.6330418467889469</v>
      </c>
      <c r="H173" s="156">
        <v>0.37976762866310448</v>
      </c>
      <c r="I173" s="156">
        <v>0.2659146867266507</v>
      </c>
      <c r="J173" s="156">
        <v>0.21701003953745526</v>
      </c>
      <c r="K173" s="156">
        <v>0.89044306411955454</v>
      </c>
      <c r="L173" s="156">
        <v>1.4286086731853396</v>
      </c>
      <c r="M173" s="156">
        <v>2.7906661214220971</v>
      </c>
      <c r="N173" s="156">
        <v>1.2563232871486294</v>
      </c>
      <c r="O173" s="156">
        <v>0.70811270055176156</v>
      </c>
      <c r="P173" s="156">
        <v>1.5802522891725304</v>
      </c>
      <c r="Q173" s="156">
        <v>1.5099423914917853</v>
      </c>
    </row>
    <row r="174" spans="1:17" ht="12" customHeight="1" x14ac:dyDescent="0.25">
      <c r="A174" s="159" t="s">
        <v>59</v>
      </c>
      <c r="B174" s="57"/>
      <c r="C174" s="57">
        <v>0.2332910988153164</v>
      </c>
      <c r="D174" s="57">
        <v>0.33750862263949455</v>
      </c>
      <c r="E174" s="57">
        <v>0.43035793178273718</v>
      </c>
      <c r="F174" s="57">
        <v>0.55992959318778335</v>
      </c>
      <c r="G174" s="57">
        <v>0.49245979445032023</v>
      </c>
      <c r="H174" s="57">
        <v>0.14512354160815938</v>
      </c>
      <c r="I174" s="57">
        <v>0.14149214673854243</v>
      </c>
      <c r="J174" s="57">
        <v>6.5559353753220223E-2</v>
      </c>
      <c r="K174" s="57">
        <v>0.26570583220828703</v>
      </c>
      <c r="L174" s="57">
        <v>0.44108511549042667</v>
      </c>
      <c r="M174" s="57">
        <v>0.80713237792565862</v>
      </c>
      <c r="N174" s="57">
        <v>0.36828189009929369</v>
      </c>
      <c r="O174" s="57">
        <v>0.20633528171278859</v>
      </c>
      <c r="P174" s="57">
        <v>0.44376199599552896</v>
      </c>
      <c r="Q174" s="57">
        <v>0.4336177649876044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3.0701965229442623</v>
      </c>
      <c r="D175" s="157">
        <f t="shared" ref="D175" si="694">SUM(D176:D177)</f>
        <v>3.0054085765598351</v>
      </c>
      <c r="E175" s="157">
        <f t="shared" ref="E175" si="695">SUM(E176:E177)</f>
        <v>3.624773805413402</v>
      </c>
      <c r="F175" s="157">
        <f t="shared" ref="F175" si="696">SUM(F176:F177)</f>
        <v>3.458950141378065</v>
      </c>
      <c r="G175" s="157">
        <f t="shared" ref="G175" si="697">SUM(G176:G177)</f>
        <v>2.7261668408686988</v>
      </c>
      <c r="H175" s="157">
        <f t="shared" ref="H175" si="698">SUM(H176:H177)</f>
        <v>2.2955992793713991</v>
      </c>
      <c r="I175" s="157">
        <f t="shared" ref="I175" si="699">SUM(I176:I177)</f>
        <v>1.9306745185573519</v>
      </c>
      <c r="J175" s="157">
        <f t="shared" ref="J175" si="700">SUM(J176:J177)</f>
        <v>2.0291599744509923</v>
      </c>
      <c r="K175" s="157">
        <f t="shared" ref="K175" si="701">SUM(K176:K177)</f>
        <v>2.2870060520381652</v>
      </c>
      <c r="L175" s="157">
        <f t="shared" ref="L175" si="702">SUM(L176:L177)</f>
        <v>2.2759481036134237</v>
      </c>
      <c r="M175" s="157">
        <f t="shared" ref="M175" si="703">SUM(M176:M177)</f>
        <v>2.6960675179476294</v>
      </c>
      <c r="N175" s="157">
        <f t="shared" ref="N175" si="704">SUM(N176:N177)</f>
        <v>2.648022144304381</v>
      </c>
      <c r="O175" s="157">
        <f t="shared" ref="O175" si="705">SUM(O176:O177)</f>
        <v>2.614902465371701</v>
      </c>
      <c r="P175" s="157">
        <f t="shared" ref="P175" si="706">SUM(P176:P177)</f>
        <v>2.9589095574692132</v>
      </c>
      <c r="Q175" s="157">
        <f t="shared" ref="Q175" si="707">SUM(Q176:Q177)</f>
        <v>2.8534008503803068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3.0701965229442623</v>
      </c>
      <c r="D177" s="57">
        <v>3.0054085765598351</v>
      </c>
      <c r="E177" s="57">
        <v>3.624773805413402</v>
      </c>
      <c r="F177" s="57">
        <v>3.458950141378065</v>
      </c>
      <c r="G177" s="57">
        <v>2.7261668408686988</v>
      </c>
      <c r="H177" s="57">
        <v>2.2955992793713991</v>
      </c>
      <c r="I177" s="57">
        <v>1.9306745185573519</v>
      </c>
      <c r="J177" s="57">
        <v>2.0291599744509923</v>
      </c>
      <c r="K177" s="57">
        <v>2.2870060520381652</v>
      </c>
      <c r="L177" s="57">
        <v>2.2759481036134237</v>
      </c>
      <c r="M177" s="57">
        <v>2.6960675179476294</v>
      </c>
      <c r="N177" s="57">
        <v>2.648022144304381</v>
      </c>
      <c r="O177" s="57">
        <v>2.614902465371701</v>
      </c>
      <c r="P177" s="57">
        <v>2.9589095574692132</v>
      </c>
      <c r="Q177" s="57">
        <v>2.8534008503803068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 t="str">
        <f>IF(RES_hhdet_in_tes!C3=0,"",RES_hhdet_in_tes!C3/RES_hhdet_in_fec!C3)</f>
        <v/>
      </c>
      <c r="D3" s="175">
        <f>IF(RES_hhdet_in_tes!D3=0,"",RES_hhdet_in_tes!D3/RES_hhdet_in_fec!D3)</f>
        <v>0.5506296523131472</v>
      </c>
      <c r="E3" s="175" t="str">
        <f>IF(RES_hhdet_in_tes!E3=0,"",RES_hhdet_in_tes!E3/RES_hhdet_in_fec!E3)</f>
        <v/>
      </c>
      <c r="F3" s="175" t="str">
        <f>IF(RES_hhdet_in_tes!F3=0,"",RES_hhdet_in_tes!F3/RES_hhdet_in_fec!F3)</f>
        <v/>
      </c>
      <c r="G3" s="175" t="str">
        <f>IF(RES_hhdet_in_tes!G3=0,"",RES_hhdet_in_tes!G3/RES_hhdet_in_fec!G3)</f>
        <v/>
      </c>
      <c r="H3" s="175">
        <f>IF(RES_hhdet_in_tes!H3=0,"",RES_hhdet_in_tes!H3/RES_hhdet_in_fec!H3)</f>
        <v>0.56783844044472731</v>
      </c>
      <c r="I3" s="175">
        <f>IF(RES_hhdet_in_tes!I3=0,"",RES_hhdet_in_tes!I3/RES_hhdet_in_fec!I3)</f>
        <v>0.56980557221818517</v>
      </c>
      <c r="J3" s="175">
        <f>IF(RES_hhdet_in_tes!J3=0,"",RES_hhdet_in_tes!J3/RES_hhdet_in_fec!J3)</f>
        <v>0.56744120360725514</v>
      </c>
      <c r="K3" s="175">
        <f>IF(RES_hhdet_in_tes!K3=0,"",RES_hhdet_in_tes!K3/RES_hhdet_in_fec!K3)</f>
        <v>0.5754223717155118</v>
      </c>
      <c r="L3" s="175">
        <f>IF(RES_hhdet_in_tes!L3=0,"",RES_hhdet_in_tes!L3/RES_hhdet_in_fec!L3)</f>
        <v>0.57874490716845162</v>
      </c>
      <c r="M3" s="175">
        <f>IF(RES_hhdet_in_tes!M3=0,"",RES_hhdet_in_tes!M3/RES_hhdet_in_fec!M3)</f>
        <v>0.57954906349800495</v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 t="str">
        <f>IF(RES_hhdet_in_tes!C4=0,"",RES_hhdet_in_tes!C4/RES_hhdet_in_fec!C4)</f>
        <v/>
      </c>
      <c r="D4" s="169">
        <f>IF(RES_hhdet_in_tes!D4=0,"",RES_hhdet_in_tes!D4/RES_hhdet_in_fec!D4)</f>
        <v>0.52765472391896673</v>
      </c>
      <c r="E4" s="169" t="str">
        <f>IF(RES_hhdet_in_tes!E4=0,"",RES_hhdet_in_tes!E4/RES_hhdet_in_fec!E4)</f>
        <v/>
      </c>
      <c r="F4" s="169" t="str">
        <f>IF(RES_hhdet_in_tes!F4=0,"",RES_hhdet_in_tes!F4/RES_hhdet_in_fec!F4)</f>
        <v/>
      </c>
      <c r="G4" s="169" t="str">
        <f>IF(RES_hhdet_in_tes!G4=0,"",RES_hhdet_in_tes!G4/RES_hhdet_in_fec!G4)</f>
        <v/>
      </c>
      <c r="H4" s="169">
        <f>IF(RES_hhdet_in_tes!H4=0,"",RES_hhdet_in_tes!H4/RES_hhdet_in_fec!H4)</f>
        <v>0.54005290827535002</v>
      </c>
      <c r="I4" s="169">
        <f>IF(RES_hhdet_in_tes!I4=0,"",RES_hhdet_in_tes!I4/RES_hhdet_in_fec!I4)</f>
        <v>0.54292765891967876</v>
      </c>
      <c r="J4" s="169">
        <f>IF(RES_hhdet_in_tes!J4=0,"",RES_hhdet_in_tes!J4/RES_hhdet_in_fec!J4)</f>
        <v>0.5452126660001092</v>
      </c>
      <c r="K4" s="169">
        <f>IF(RES_hhdet_in_tes!K4=0,"",RES_hhdet_in_tes!K4/RES_hhdet_in_fec!K4)</f>
        <v>0.54831643304039412</v>
      </c>
      <c r="L4" s="169">
        <f>IF(RES_hhdet_in_tes!L4=0,"",RES_hhdet_in_tes!L4/RES_hhdet_in_fec!L4)</f>
        <v>0.55078716538413797</v>
      </c>
      <c r="M4" s="169">
        <f>IF(RES_hhdet_in_tes!M4=0,"",RES_hhdet_in_tes!M4/RES_hhdet_in_fec!M4)</f>
        <v>0.55484435582064173</v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 t="str">
        <f>IF(RES_hhdet_in_tes!C5=0,"",RES_hhdet_in_tes!C5/RES_hhdet_in_fec!C5)</f>
        <v/>
      </c>
      <c r="D5" s="73">
        <f>IF(RES_hhdet_in_tes!D5=0,"",RES_hhdet_in_tes!D5/RES_hhdet_in_fec!D5)</f>
        <v>0.52573804336383156</v>
      </c>
      <c r="E5" s="73" t="str">
        <f>IF(RES_hhdet_in_tes!E5=0,"",RES_hhdet_in_tes!E5/RES_hhdet_in_fec!E5)</f>
        <v/>
      </c>
      <c r="F5" s="73" t="str">
        <f>IF(RES_hhdet_in_tes!F5=0,"",RES_hhdet_in_tes!F5/RES_hhdet_in_fec!F5)</f>
        <v/>
      </c>
      <c r="G5" s="73" t="str">
        <f>IF(RES_hhdet_in_tes!G5=0,"",RES_hhdet_in_tes!G5/RES_hhdet_in_fec!G5)</f>
        <v/>
      </c>
      <c r="H5" s="73">
        <f>IF(RES_hhdet_in_tes!H5=0,"",RES_hhdet_in_tes!H5/RES_hhdet_in_fec!H5)</f>
        <v>0.53696336173526316</v>
      </c>
      <c r="I5" s="73">
        <f>IF(RES_hhdet_in_tes!I5=0,"",RES_hhdet_in_tes!I5/RES_hhdet_in_fec!I5)</f>
        <v>0.53969287652525388</v>
      </c>
      <c r="J5" s="73">
        <f>IF(RES_hhdet_in_tes!J5=0,"",RES_hhdet_in_tes!J5/RES_hhdet_in_fec!J5)</f>
        <v>0.54277888349248249</v>
      </c>
      <c r="K5" s="73">
        <f>IF(RES_hhdet_in_tes!K5=0,"",RES_hhdet_in_tes!K5/RES_hhdet_in_fec!K5)</f>
        <v>0.54550956628378267</v>
      </c>
      <c r="L5" s="73">
        <f>IF(RES_hhdet_in_tes!L5=0,"",RES_hhdet_in_tes!L5/RES_hhdet_in_fec!L5)</f>
        <v>0.54899537045891345</v>
      </c>
      <c r="M5" s="73">
        <f>IF(RES_hhdet_in_tes!M5=0,"",RES_hhdet_in_tes!M5/RES_hhdet_in_fec!M5)</f>
        <v>0.5519026301752451</v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 t="str">
        <f>IF(RES_hhdet_in_tes!C6=0,"",RES_hhdet_in_tes!C6/RES_hhdet_in_fec!C6)</f>
        <v/>
      </c>
      <c r="D6" s="73">
        <f>IF(RES_hhdet_in_tes!D6=0,"",RES_hhdet_in_tes!D6/RES_hhdet_in_fec!D6)</f>
        <v>1.0268667610752937</v>
      </c>
      <c r="E6" s="73" t="str">
        <f>IF(RES_hhdet_in_tes!E6=0,"",RES_hhdet_in_tes!E6/RES_hhdet_in_fec!E6)</f>
        <v/>
      </c>
      <c r="F6" s="73" t="str">
        <f>IF(RES_hhdet_in_tes!F6=0,"",RES_hhdet_in_tes!F6/RES_hhdet_in_fec!F6)</f>
        <v/>
      </c>
      <c r="G6" s="73" t="str">
        <f>IF(RES_hhdet_in_tes!G6=0,"",RES_hhdet_in_tes!G6/RES_hhdet_in_fec!G6)</f>
        <v/>
      </c>
      <c r="H6" s="73">
        <f>IF(RES_hhdet_in_tes!H6=0,"",RES_hhdet_in_tes!H6/RES_hhdet_in_fec!H6)</f>
        <v>1.0410270214748707</v>
      </c>
      <c r="I6" s="73">
        <f>IF(RES_hhdet_in_tes!I6=0,"",RES_hhdet_in_tes!I6/RES_hhdet_in_fec!I6)</f>
        <v>1.0322367623411823</v>
      </c>
      <c r="J6" s="73">
        <f>IF(RES_hhdet_in_tes!J6=0,"",RES_hhdet_in_tes!J6/RES_hhdet_in_fec!J6)</f>
        <v>1.0272546842828243</v>
      </c>
      <c r="K6" s="73">
        <f>IF(RES_hhdet_in_tes!K6=0,"",RES_hhdet_in_tes!K6/RES_hhdet_in_fec!K6)</f>
        <v>1.0228132753513757</v>
      </c>
      <c r="L6" s="73">
        <f>IF(RES_hhdet_in_tes!L6=0,"",RES_hhdet_in_tes!L6/RES_hhdet_in_fec!L6)</f>
        <v>1.01922421868363</v>
      </c>
      <c r="M6" s="73">
        <f>IF(RES_hhdet_in_tes!M6=0,"",RES_hhdet_in_tes!M6/RES_hhdet_in_fec!M6)</f>
        <v>1.01224380384796</v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>
        <f>IF(RES_hhdet_in_tes!D7=0,"",RES_hhdet_in_tes!D7/RES_hhdet_in_fec!D7)</f>
        <v>1.9347327024629253</v>
      </c>
      <c r="E7" s="169" t="str">
        <f>IF(RES_hhdet_in_tes!E7=0,"",RES_hhdet_in_tes!E7/RES_hhdet_in_fec!E7)</f>
        <v/>
      </c>
      <c r="F7" s="169" t="str">
        <f>IF(RES_hhdet_in_tes!F7=0,"",RES_hhdet_in_tes!F7/RES_hhdet_in_fec!F7)</f>
        <v/>
      </c>
      <c r="G7" s="169" t="str">
        <f>IF(RES_hhdet_in_tes!G7=0,"",RES_hhdet_in_tes!G7/RES_hhdet_in_fec!G7)</f>
        <v/>
      </c>
      <c r="H7" s="169">
        <f>IF(RES_hhdet_in_tes!H7=0,"",RES_hhdet_in_tes!H7/RES_hhdet_in_fec!H7)</f>
        <v>2.2542096589899274</v>
      </c>
      <c r="I7" s="169">
        <f>IF(RES_hhdet_in_tes!I7=0,"",RES_hhdet_in_tes!I7/RES_hhdet_in_fec!I7)</f>
        <v>2.3626177816767227</v>
      </c>
      <c r="J7" s="169">
        <f>IF(RES_hhdet_in_tes!J7=0,"",RES_hhdet_in_tes!J7/RES_hhdet_in_fec!J7)</f>
        <v>2.5628302277023485</v>
      </c>
      <c r="K7" s="169">
        <f>IF(RES_hhdet_in_tes!K7=0,"",RES_hhdet_in_tes!K7/RES_hhdet_in_fec!K7)</f>
        <v>2.8213059520595989</v>
      </c>
      <c r="L7" s="169">
        <f>IF(RES_hhdet_in_tes!L7=0,"",RES_hhdet_in_tes!L7/RES_hhdet_in_fec!L7)</f>
        <v>3.1717125471160466</v>
      </c>
      <c r="M7" s="169">
        <f>IF(RES_hhdet_in_tes!M7=0,"",RES_hhdet_in_tes!M7/RES_hhdet_in_fec!M7)</f>
        <v>3.3495053000263026</v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>
        <f>IF(RES_hhdet_in_tes!D8=0,"",RES_hhdet_in_tes!D8/RES_hhdet_in_fec!D8)</f>
        <v>1.9347327024629253</v>
      </c>
      <c r="E8" s="73" t="str">
        <f>IF(RES_hhdet_in_tes!E8=0,"",RES_hhdet_in_tes!E8/RES_hhdet_in_fec!E8)</f>
        <v/>
      </c>
      <c r="F8" s="73" t="str">
        <f>IF(RES_hhdet_in_tes!F8=0,"",RES_hhdet_in_tes!F8/RES_hhdet_in_fec!F8)</f>
        <v/>
      </c>
      <c r="G8" s="73" t="str">
        <f>IF(RES_hhdet_in_tes!G8=0,"",RES_hhdet_in_tes!G8/RES_hhdet_in_fec!G8)</f>
        <v/>
      </c>
      <c r="H8" s="73">
        <f>IF(RES_hhdet_in_tes!H8=0,"",RES_hhdet_in_tes!H8/RES_hhdet_in_fec!H8)</f>
        <v>2.2542096589899274</v>
      </c>
      <c r="I8" s="73">
        <f>IF(RES_hhdet_in_tes!I8=0,"",RES_hhdet_in_tes!I8/RES_hhdet_in_fec!I8)</f>
        <v>2.3626177816767227</v>
      </c>
      <c r="J8" s="73">
        <f>IF(RES_hhdet_in_tes!J8=0,"",RES_hhdet_in_tes!J8/RES_hhdet_in_fec!J8)</f>
        <v>2.5628302277023485</v>
      </c>
      <c r="K8" s="73">
        <f>IF(RES_hhdet_in_tes!K8=0,"",RES_hhdet_in_tes!K8/RES_hhdet_in_fec!K8)</f>
        <v>2.8213059520595989</v>
      </c>
      <c r="L8" s="73">
        <f>IF(RES_hhdet_in_tes!L8=0,"",RES_hhdet_in_tes!L8/RES_hhdet_in_fec!L8)</f>
        <v>3.1717125471160466</v>
      </c>
      <c r="M8" s="73">
        <f>IF(RES_hhdet_in_tes!M8=0,"",RES_hhdet_in_tes!M8/RES_hhdet_in_fec!M8)</f>
        <v>3.3495053000263026</v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 t="str">
        <f>IF(RES_hhdet_in_tes!C9=0,"",RES_hhdet_in_tes!C9/RES_hhdet_in_fec!C9)</f>
        <v/>
      </c>
      <c r="D9" s="169">
        <f>IF(RES_hhdet_in_tes!D9=0,"",RES_hhdet_in_tes!D9/RES_hhdet_in_fec!D9)</f>
        <v>0.63035238181183184</v>
      </c>
      <c r="E9" s="169" t="str">
        <f>IF(RES_hhdet_in_tes!E9=0,"",RES_hhdet_in_tes!E9/RES_hhdet_in_fec!E9)</f>
        <v/>
      </c>
      <c r="F9" s="169" t="str">
        <f>IF(RES_hhdet_in_tes!F9=0,"",RES_hhdet_in_tes!F9/RES_hhdet_in_fec!F9)</f>
        <v/>
      </c>
      <c r="G9" s="169" t="str">
        <f>IF(RES_hhdet_in_tes!G9=0,"",RES_hhdet_in_tes!G9/RES_hhdet_in_fec!G9)</f>
        <v/>
      </c>
      <c r="H9" s="169">
        <f>IF(RES_hhdet_in_tes!H9=0,"",RES_hhdet_in_tes!H9/RES_hhdet_in_fec!H9)</f>
        <v>0.66970644537033608</v>
      </c>
      <c r="I9" s="169">
        <f>IF(RES_hhdet_in_tes!I9=0,"",RES_hhdet_in_tes!I9/RES_hhdet_in_fec!I9)</f>
        <v>0.66016767082353234</v>
      </c>
      <c r="J9" s="169">
        <f>IF(RES_hhdet_in_tes!J9=0,"",RES_hhdet_in_tes!J9/RES_hhdet_in_fec!J9)</f>
        <v>0.63695915014026405</v>
      </c>
      <c r="K9" s="169">
        <f>IF(RES_hhdet_in_tes!K9=0,"",RES_hhdet_in_tes!K9/RES_hhdet_in_fec!K9)</f>
        <v>0.66651096901058549</v>
      </c>
      <c r="L9" s="169">
        <f>IF(RES_hhdet_in_tes!L9=0,"",RES_hhdet_in_tes!L9/RES_hhdet_in_fec!L9)</f>
        <v>0.68774423794139083</v>
      </c>
      <c r="M9" s="169">
        <f>IF(RES_hhdet_in_tes!M9=0,"",RES_hhdet_in_tes!M9/RES_hhdet_in_fec!M9)</f>
        <v>0.63525330968064386</v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>
        <f>IF(RES_hhdet_in_tes!D10=0,"",RES_hhdet_in_tes!D10/RES_hhdet_in_fec!D10)</f>
        <v>0.47925760696727043</v>
      </c>
      <c r="E10" s="174" t="str">
        <f>IF(RES_hhdet_in_tes!E10=0,"",RES_hhdet_in_tes!E10/RES_hhdet_in_fec!E10)</f>
        <v/>
      </c>
      <c r="F10" s="174" t="str">
        <f>IF(RES_hhdet_in_tes!F10=0,"",RES_hhdet_in_tes!F10/RES_hhdet_in_fec!F10)</f>
        <v/>
      </c>
      <c r="G10" s="174" t="str">
        <f>IF(RES_hhdet_in_tes!G10=0,"",RES_hhdet_in_tes!G10/RES_hhdet_in_fec!G10)</f>
        <v/>
      </c>
      <c r="H10" s="174">
        <f>IF(RES_hhdet_in_tes!H10=0,"",RES_hhdet_in_tes!H10/RES_hhdet_in_fec!H10)</f>
        <v>0.48856375031739901</v>
      </c>
      <c r="I10" s="174">
        <f>IF(RES_hhdet_in_tes!I10=0,"",RES_hhdet_in_tes!I10/RES_hhdet_in_fec!I10)</f>
        <v>0.49017985696115324</v>
      </c>
      <c r="J10" s="174">
        <f>IF(RES_hhdet_in_tes!J10=0,"",RES_hhdet_in_tes!J10/RES_hhdet_in_fec!J10)</f>
        <v>0.49257065091704783</v>
      </c>
      <c r="K10" s="174">
        <f>IF(RES_hhdet_in_tes!K10=0,"",RES_hhdet_in_tes!K10/RES_hhdet_in_fec!K10)</f>
        <v>0.49371965353931774</v>
      </c>
      <c r="L10" s="174">
        <f>IF(RES_hhdet_in_tes!L10=0,"",RES_hhdet_in_tes!L10/RES_hhdet_in_fec!L10)</f>
        <v>0.49362176635583921</v>
      </c>
      <c r="M10" s="174">
        <f>IF(RES_hhdet_in_tes!M10=0,"",RES_hhdet_in_tes!M10/RES_hhdet_in_fec!M10)</f>
        <v>0.49226578995633302</v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>
        <f>IF(RES_hhdet_in_tes!D15=0,"",RES_hhdet_in_tes!D15/RES_hhdet_in_fec!D15)</f>
        <v>0.72315666167372084</v>
      </c>
      <c r="E15" s="171" t="str">
        <f>IF(RES_hhdet_in_tes!E15=0,"",RES_hhdet_in_tes!E15/RES_hhdet_in_fec!E15)</f>
        <v/>
      </c>
      <c r="F15" s="171" t="str">
        <f>IF(RES_hhdet_in_tes!F15=0,"",RES_hhdet_in_tes!F15/RES_hhdet_in_fec!F15)</f>
        <v/>
      </c>
      <c r="G15" s="171" t="str">
        <f>IF(RES_hhdet_in_tes!G15=0,"",RES_hhdet_in_tes!G15/RES_hhdet_in_fec!G15)</f>
        <v/>
      </c>
      <c r="H15" s="171">
        <f>IF(RES_hhdet_in_tes!H15=0,"",RES_hhdet_in_tes!H15/RES_hhdet_in_fec!H15)</f>
        <v>0.74227348655376346</v>
      </c>
      <c r="I15" s="171">
        <f>IF(RES_hhdet_in_tes!I15=0,"",RES_hhdet_in_tes!I15/RES_hhdet_in_fec!I15)</f>
        <v>0.7442896568077576</v>
      </c>
      <c r="J15" s="171">
        <f>IF(RES_hhdet_in_tes!J15=0,"",RES_hhdet_in_tes!J15/RES_hhdet_in_fec!J15)</f>
        <v>0.74844166538573509</v>
      </c>
      <c r="K15" s="171">
        <f>IF(RES_hhdet_in_tes!K15=0,"",RES_hhdet_in_tes!K15/RES_hhdet_in_fec!K15)</f>
        <v>0.7458895674628454</v>
      </c>
      <c r="L15" s="171">
        <f>IF(RES_hhdet_in_tes!L15=0,"",RES_hhdet_in_tes!L15/RES_hhdet_in_fec!L15)</f>
        <v>0.7513384878738002</v>
      </c>
      <c r="M15" s="171">
        <f>IF(RES_hhdet_in_tes!M15=0,"",RES_hhdet_in_tes!M15/RES_hhdet_in_fec!M15)</f>
        <v>0.75650720882694211</v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>
        <f>IF(RES_hhdet_in_tes!D16=0,"",RES_hhdet_in_tes!D16/RES_hhdet_in_fec!D16)</f>
        <v>0.77394582635570797</v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>
        <f>IF(RES_hhdet_in_tes!H16=0,"",RES_hhdet_in_tes!H16/RES_hhdet_in_fec!H16)</f>
        <v>0.8109743596386404</v>
      </c>
      <c r="I16" s="170">
        <f>IF(RES_hhdet_in_tes!I16=0,"",RES_hhdet_in_tes!I16/RES_hhdet_in_fec!I16)</f>
        <v>0.84157147155150291</v>
      </c>
      <c r="J16" s="170">
        <f>IF(RES_hhdet_in_tes!J16=0,"",RES_hhdet_in_tes!J16/RES_hhdet_in_fec!J16)</f>
        <v>0.78841070007948943</v>
      </c>
      <c r="K16" s="170">
        <f>IF(RES_hhdet_in_tes!K16=0,"",RES_hhdet_in_tes!K16/RES_hhdet_in_fec!K16)</f>
        <v>0.78837925695887079</v>
      </c>
      <c r="L16" s="170">
        <f>IF(RES_hhdet_in_tes!L16=0,"",RES_hhdet_in_tes!L16/RES_hhdet_in_fec!L16)</f>
        <v>0.79260038048504022</v>
      </c>
      <c r="M16" s="170">
        <f>IF(RES_hhdet_in_tes!M16=0,"",RES_hhdet_in_tes!M16/RES_hhdet_in_fec!M16)</f>
        <v>0.79487910201915091</v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>
        <f>IF(RES_hhdet_in_tes!D17=0,"",RES_hhdet_in_tes!D17/RES_hhdet_in_fec!D17)</f>
        <v>0.71865996134385157</v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>
        <f>IF(RES_hhdet_in_tes!H17=0,"",RES_hhdet_in_tes!H17/RES_hhdet_in_fec!H17)</f>
        <v>0.74525762502553305</v>
      </c>
      <c r="I17" s="73">
        <f>IF(RES_hhdet_in_tes!I17=0,"",RES_hhdet_in_tes!I17/RES_hhdet_in_fec!I17)</f>
        <v>0.7624107574882637</v>
      </c>
      <c r="J17" s="73">
        <f>IF(RES_hhdet_in_tes!J17=0,"",RES_hhdet_in_tes!J17/RES_hhdet_in_fec!J17)</f>
        <v>0.74004166489409018</v>
      </c>
      <c r="K17" s="73">
        <f>IF(RES_hhdet_in_tes!K17=0,"",RES_hhdet_in_tes!K17/RES_hhdet_in_fec!K17)</f>
        <v>0.74118281548627463</v>
      </c>
      <c r="L17" s="73">
        <f>IF(RES_hhdet_in_tes!L17=0,"",RES_hhdet_in_tes!L17/RES_hhdet_in_fec!L17)</f>
        <v>0.74556544298144667</v>
      </c>
      <c r="M17" s="73">
        <f>IF(RES_hhdet_in_tes!M17=0,"",RES_hhdet_in_tes!M17/RES_hhdet_in_fec!M17)</f>
        <v>0.75056907473149737</v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>
        <f>IF(RES_hhdet_in_tes!D18=0,"",RES_hhdet_in_tes!D18/RES_hhdet_in_fec!D18)</f>
        <v>1.0268852464354594</v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>
        <f>IF(RES_hhdet_in_tes!H18=0,"",RES_hhdet_in_tes!H18/RES_hhdet_in_fec!H18)</f>
        <v>1.0466266414897478</v>
      </c>
      <c r="I18" s="73">
        <f>IF(RES_hhdet_in_tes!I18=0,"",RES_hhdet_in_tes!I18/RES_hhdet_in_fec!I18)</f>
        <v>1.0448809381193154</v>
      </c>
      <c r="J18" s="73">
        <f>IF(RES_hhdet_in_tes!J18=0,"",RES_hhdet_in_tes!J18/RES_hhdet_in_fec!J18)</f>
        <v>1.0066864550217312</v>
      </c>
      <c r="K18" s="73">
        <f>IF(RES_hhdet_in_tes!K18=0,"",RES_hhdet_in_tes!K18/RES_hhdet_in_fec!K18)</f>
        <v>1.0030281058925685</v>
      </c>
      <c r="L18" s="73">
        <f>IF(RES_hhdet_in_tes!L18=0,"",RES_hhdet_in_tes!L18/RES_hhdet_in_fec!L18)</f>
        <v>0.99803569253567503</v>
      </c>
      <c r="M18" s="73">
        <f>IF(RES_hhdet_in_tes!M18=0,"",RES_hhdet_in_tes!M18/RES_hhdet_in_fec!M18)</f>
        <v>0.99921120957129439</v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 t="str">
        <f>IF(RES_hhdet_in_tes!C19=0,"",RES_hhdet_in_tes!C19/RES_hhdet_in_fec!C19)</f>
        <v/>
      </c>
      <c r="D19" s="169">
        <f>IF(RES_hhdet_in_tes!D19=0,"",RES_hhdet_in_tes!D19/RES_hhdet_in_fec!D19)</f>
        <v>0.82467254557212555</v>
      </c>
      <c r="E19" s="169" t="str">
        <f>IF(RES_hhdet_in_tes!E19=0,"",RES_hhdet_in_tes!E19/RES_hhdet_in_fec!E19)</f>
        <v/>
      </c>
      <c r="F19" s="169" t="str">
        <f>IF(RES_hhdet_in_tes!F19=0,"",RES_hhdet_in_tes!F19/RES_hhdet_in_fec!F19)</f>
        <v/>
      </c>
      <c r="G19" s="169" t="str">
        <f>IF(RES_hhdet_in_tes!G19=0,"",RES_hhdet_in_tes!G19/RES_hhdet_in_fec!G19)</f>
        <v/>
      </c>
      <c r="H19" s="169">
        <f>IF(RES_hhdet_in_tes!H19=0,"",RES_hhdet_in_tes!H19/RES_hhdet_in_fec!H19)</f>
        <v>0.83722434420965453</v>
      </c>
      <c r="I19" s="169">
        <f>IF(RES_hhdet_in_tes!I19=0,"",RES_hhdet_in_tes!I19/RES_hhdet_in_fec!I19)</f>
        <v>0.83760766994609115</v>
      </c>
      <c r="J19" s="169">
        <f>IF(RES_hhdet_in_tes!J19=0,"",RES_hhdet_in_tes!J19/RES_hhdet_in_fec!J19)</f>
        <v>0.8405041293468607</v>
      </c>
      <c r="K19" s="169">
        <f>IF(RES_hhdet_in_tes!K19=0,"",RES_hhdet_in_tes!K19/RES_hhdet_in_fec!K19)</f>
        <v>0.83775017107627026</v>
      </c>
      <c r="L19" s="169">
        <f>IF(RES_hhdet_in_tes!L19=0,"",RES_hhdet_in_tes!L19/RES_hhdet_in_fec!L19)</f>
        <v>0.8413891023913822</v>
      </c>
      <c r="M19" s="169">
        <f>IF(RES_hhdet_in_tes!M19=0,"",RES_hhdet_in_tes!M19/RES_hhdet_in_fec!M19)</f>
        <v>0.84358554391018326</v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 t="str">
        <f>IF(RES_hhdet_in_tes!C22=0,"",RES_hhdet_in_tes!C22/RES_hhdet_in_fec!C22)</f>
        <v/>
      </c>
      <c r="D22" s="65">
        <f>IF(RES_hhdet_in_tes!D22=0,"",RES_hhdet_in_tes!D22/RES_hhdet_in_fec!D22)</f>
        <v>0.82467254557212555</v>
      </c>
      <c r="E22" s="65" t="str">
        <f>IF(RES_hhdet_in_tes!E22=0,"",RES_hhdet_in_tes!E22/RES_hhdet_in_fec!E22)</f>
        <v/>
      </c>
      <c r="F22" s="65" t="str">
        <f>IF(RES_hhdet_in_tes!F22=0,"",RES_hhdet_in_tes!F22/RES_hhdet_in_fec!F22)</f>
        <v/>
      </c>
      <c r="G22" s="65" t="str">
        <f>IF(RES_hhdet_in_tes!G22=0,"",RES_hhdet_in_tes!G22/RES_hhdet_in_fec!G22)</f>
        <v/>
      </c>
      <c r="H22" s="65">
        <f>IF(RES_hhdet_in_tes!H22=0,"",RES_hhdet_in_tes!H22/RES_hhdet_in_fec!H22)</f>
        <v>0.83722434420965453</v>
      </c>
      <c r="I22" s="65">
        <f>IF(RES_hhdet_in_tes!I22=0,"",RES_hhdet_in_tes!I22/RES_hhdet_in_fec!I22)</f>
        <v>0.83760766994609115</v>
      </c>
      <c r="J22" s="65">
        <f>IF(RES_hhdet_in_tes!J22=0,"",RES_hhdet_in_tes!J22/RES_hhdet_in_fec!J22)</f>
        <v>0.8405041293468607</v>
      </c>
      <c r="K22" s="65">
        <f>IF(RES_hhdet_in_tes!K22=0,"",RES_hhdet_in_tes!K22/RES_hhdet_in_fec!K22)</f>
        <v>0.83775017107627026</v>
      </c>
      <c r="L22" s="65">
        <f>IF(RES_hhdet_in_tes!L22=0,"",RES_hhdet_in_tes!L22/RES_hhdet_in_fec!L22)</f>
        <v>0.8413891023913822</v>
      </c>
      <c r="M22" s="65">
        <f>IF(RES_hhdet_in_tes!M22=0,"",RES_hhdet_in_tes!M22/RES_hhdet_in_fec!M22)</f>
        <v>0.84358554391018326</v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>
        <f>IF(RES_hhdet_in_tes!C24=0,"",RES_hhdet_in_tes!C24/RES_hhdet_in_fec!C24)</f>
        <v>0.64172748437133165</v>
      </c>
      <c r="D24" s="175">
        <f>IF(RES_hhdet_in_tes!D24=0,"",RES_hhdet_in_tes!D24/RES_hhdet_in_fec!D24)</f>
        <v>0.65214956419794778</v>
      </c>
      <c r="E24" s="175">
        <f>IF(RES_hhdet_in_tes!E24=0,"",RES_hhdet_in_tes!E24/RES_hhdet_in_fec!E24)</f>
        <v>0.63998754507340472</v>
      </c>
      <c r="F24" s="175">
        <f>IF(RES_hhdet_in_tes!F24=0,"",RES_hhdet_in_tes!F24/RES_hhdet_in_fec!F24)</f>
        <v>0.65125921923465102</v>
      </c>
      <c r="G24" s="175">
        <f>IF(RES_hhdet_in_tes!G24=0,"",RES_hhdet_in_tes!G24/RES_hhdet_in_fec!G24)</f>
        <v>0.65132555702732842</v>
      </c>
      <c r="H24" s="175">
        <f>IF(RES_hhdet_in_tes!H24=0,"",RES_hhdet_in_tes!H24/RES_hhdet_in_fec!H24)</f>
        <v>0.63834961600816087</v>
      </c>
      <c r="I24" s="175">
        <f>IF(RES_hhdet_in_tes!I24=0,"",RES_hhdet_in_tes!I24/RES_hhdet_in_fec!I24)</f>
        <v>0.65579851083692275</v>
      </c>
      <c r="J24" s="175">
        <f>IF(RES_hhdet_in_tes!J24=0,"",RES_hhdet_in_tes!J24/RES_hhdet_in_fec!J24)</f>
        <v>0.64620906473454598</v>
      </c>
      <c r="K24" s="175" t="str">
        <f>IF(RES_hhdet_in_tes!K24=0,"",RES_hhdet_in_tes!K24/RES_hhdet_in_fec!K24)</f>
        <v/>
      </c>
      <c r="L24" s="175">
        <f>IF(RES_hhdet_in_tes!L24=0,"",RES_hhdet_in_tes!L24/RES_hhdet_in_fec!L24)</f>
        <v>0.66417840482365986</v>
      </c>
      <c r="M24" s="175">
        <f>IF(RES_hhdet_in_tes!M24=0,"",RES_hhdet_in_tes!M24/RES_hhdet_in_fec!M24)</f>
        <v>0.74155153763258597</v>
      </c>
      <c r="N24" s="175" t="str">
        <f>IF(RES_hhdet_in_tes!N24=0,"",RES_hhdet_in_tes!N24/RES_hhdet_in_fec!N24)</f>
        <v/>
      </c>
      <c r="O24" s="175">
        <f>IF(RES_hhdet_in_tes!O24=0,"",RES_hhdet_in_tes!O24/RES_hhdet_in_fec!O24)</f>
        <v>0.68494749190798176</v>
      </c>
      <c r="P24" s="175">
        <f>IF(RES_hhdet_in_tes!P24=0,"",RES_hhdet_in_tes!P24/RES_hhdet_in_fec!P24)</f>
        <v>0.74655418163973641</v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>
        <f>IF(RES_hhdet_in_tes!C25=0,"",RES_hhdet_in_tes!C25/RES_hhdet_in_fec!C25)</f>
        <v>0.66678190980588692</v>
      </c>
      <c r="D25" s="169">
        <f>IF(RES_hhdet_in_tes!D25=0,"",RES_hhdet_in_tes!D25/RES_hhdet_in_fec!D25)</f>
        <v>0.66203830007710429</v>
      </c>
      <c r="E25" s="169">
        <f>IF(RES_hhdet_in_tes!E25=0,"",RES_hhdet_in_tes!E25/RES_hhdet_in_fec!E25)</f>
        <v>0.66225800658316469</v>
      </c>
      <c r="F25" s="169">
        <f>IF(RES_hhdet_in_tes!F25=0,"",RES_hhdet_in_tes!F25/RES_hhdet_in_fec!F25)</f>
        <v>0.65832823843163568</v>
      </c>
      <c r="G25" s="169">
        <f>IF(RES_hhdet_in_tes!G25=0,"",RES_hhdet_in_tes!G25/RES_hhdet_in_fec!G25)</f>
        <v>0.65799877705842924</v>
      </c>
      <c r="H25" s="169">
        <f>IF(RES_hhdet_in_tes!H25=0,"",RES_hhdet_in_tes!H25/RES_hhdet_in_fec!H25)</f>
        <v>0.65786011857153082</v>
      </c>
      <c r="I25" s="169">
        <f>IF(RES_hhdet_in_tes!I25=0,"",RES_hhdet_in_tes!I25/RES_hhdet_in_fec!I25)</f>
        <v>0.66105249991880755</v>
      </c>
      <c r="J25" s="169">
        <f>IF(RES_hhdet_in_tes!J25=0,"",RES_hhdet_in_tes!J25/RES_hhdet_in_fec!J25)</f>
        <v>0.66625357320940648</v>
      </c>
      <c r="K25" s="169" t="str">
        <f>IF(RES_hhdet_in_tes!K25=0,"",RES_hhdet_in_tes!K25/RES_hhdet_in_fec!K25)</f>
        <v/>
      </c>
      <c r="L25" s="169">
        <f>IF(RES_hhdet_in_tes!L25=0,"",RES_hhdet_in_tes!L25/RES_hhdet_in_fec!L25)</f>
        <v>0.68074170774455833</v>
      </c>
      <c r="M25" s="169">
        <f>IF(RES_hhdet_in_tes!M25=0,"",RES_hhdet_in_tes!M25/RES_hhdet_in_fec!M25)</f>
        <v>0.7220527224926867</v>
      </c>
      <c r="N25" s="169" t="str">
        <f>IF(RES_hhdet_in_tes!N25=0,"",RES_hhdet_in_tes!N25/RES_hhdet_in_fec!N25)</f>
        <v/>
      </c>
      <c r="O25" s="169">
        <f>IF(RES_hhdet_in_tes!O25=0,"",RES_hhdet_in_tes!O25/RES_hhdet_in_fec!O25)</f>
        <v>0.7107780020538631</v>
      </c>
      <c r="P25" s="169">
        <f>IF(RES_hhdet_in_tes!P25=0,"",RES_hhdet_in_tes!P25/RES_hhdet_in_fec!P25)</f>
        <v>0.72407283280318446</v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>
        <f>IF(RES_hhdet_in_tes!C26=0,"",RES_hhdet_in_tes!C26/RES_hhdet_in_fec!C26)</f>
        <v>0.6607281136465083</v>
      </c>
      <c r="D26" s="73">
        <f>IF(RES_hhdet_in_tes!D26=0,"",RES_hhdet_in_tes!D26/RES_hhdet_in_fec!D26)</f>
        <v>0.65735648729882912</v>
      </c>
      <c r="E26" s="73">
        <f>IF(RES_hhdet_in_tes!E26=0,"",RES_hhdet_in_tes!E26/RES_hhdet_in_fec!E26)</f>
        <v>0.65472595472553563</v>
      </c>
      <c r="F26" s="73">
        <f>IF(RES_hhdet_in_tes!F26=0,"",RES_hhdet_in_tes!F26/RES_hhdet_in_fec!F26)</f>
        <v>0.6524545162913864</v>
      </c>
      <c r="G26" s="73">
        <f>IF(RES_hhdet_in_tes!G26=0,"",RES_hhdet_in_tes!G26/RES_hhdet_in_fec!G26)</f>
        <v>0.6511538680111868</v>
      </c>
      <c r="H26" s="73">
        <f>IF(RES_hhdet_in_tes!H26=0,"",RES_hhdet_in_tes!H26/RES_hhdet_in_fec!H26)</f>
        <v>0.65095506868016573</v>
      </c>
      <c r="I26" s="73">
        <f>IF(RES_hhdet_in_tes!I26=0,"",RES_hhdet_in_tes!I26/RES_hhdet_in_fec!I26)</f>
        <v>0.65384948201367488</v>
      </c>
      <c r="J26" s="73">
        <f>IF(RES_hhdet_in_tes!J26=0,"",RES_hhdet_in_tes!J26/RES_hhdet_in_fec!J26)</f>
        <v>0.66083705962831463</v>
      </c>
      <c r="K26" s="73" t="str">
        <f>IF(RES_hhdet_in_tes!K26=0,"",RES_hhdet_in_tes!K26/RES_hhdet_in_fec!K26)</f>
        <v/>
      </c>
      <c r="L26" s="73">
        <f>IF(RES_hhdet_in_tes!L26=0,"",RES_hhdet_in_tes!L26/RES_hhdet_in_fec!L26)</f>
        <v>0.6767520675172688</v>
      </c>
      <c r="M26" s="73">
        <f>IF(RES_hhdet_in_tes!M26=0,"",RES_hhdet_in_tes!M26/RES_hhdet_in_fec!M26)</f>
        <v>0.71523363052234257</v>
      </c>
      <c r="N26" s="73" t="str">
        <f>IF(RES_hhdet_in_tes!N26=0,"",RES_hhdet_in_tes!N26/RES_hhdet_in_fec!N26)</f>
        <v/>
      </c>
      <c r="O26" s="73">
        <f>IF(RES_hhdet_in_tes!O26=0,"",RES_hhdet_in_tes!O26/RES_hhdet_in_fec!O26)</f>
        <v>0.70605303402345554</v>
      </c>
      <c r="P26" s="73">
        <f>IF(RES_hhdet_in_tes!P26=0,"",RES_hhdet_in_tes!P26/RES_hhdet_in_fec!P26)</f>
        <v>0.71748265379049125</v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>
        <f>IF(RES_hhdet_in_tes!C27=0,"",RES_hhdet_in_tes!C27/RES_hhdet_in_fec!C27)</f>
        <v>1.0826033517551032</v>
      </c>
      <c r="D27" s="73">
        <f>IF(RES_hhdet_in_tes!D27=0,"",RES_hhdet_in_tes!D27/RES_hhdet_in_fec!D27)</f>
        <v>1.0676230879972073</v>
      </c>
      <c r="E27" s="73">
        <f>IF(RES_hhdet_in_tes!E27=0,"",RES_hhdet_in_tes!E27/RES_hhdet_in_fec!E27)</f>
        <v>1.0540863031465411</v>
      </c>
      <c r="F27" s="73">
        <f>IF(RES_hhdet_in_tes!F27=0,"",RES_hhdet_in_tes!F27/RES_hhdet_in_fec!F27)</f>
        <v>1.0411596120959212</v>
      </c>
      <c r="G27" s="73">
        <f>IF(RES_hhdet_in_tes!G27=0,"",RES_hhdet_in_tes!G27/RES_hhdet_in_fec!G27)</f>
        <v>1.0296040619875144</v>
      </c>
      <c r="H27" s="73">
        <f>IF(RES_hhdet_in_tes!H27=0,"",RES_hhdet_in_tes!H27/RES_hhdet_in_fec!H27)</f>
        <v>1.0197451792000816</v>
      </c>
      <c r="I27" s="73">
        <f>IF(RES_hhdet_in_tes!I27=0,"",RES_hhdet_in_tes!I27/RES_hhdet_in_fec!I27)</f>
        <v>1.0146617025902822</v>
      </c>
      <c r="J27" s="73">
        <f>IF(RES_hhdet_in_tes!J27=0,"",RES_hhdet_in_tes!J27/RES_hhdet_in_fec!J27)</f>
        <v>1.0142544073719006</v>
      </c>
      <c r="K27" s="73" t="str">
        <f>IF(RES_hhdet_in_tes!K27=0,"",RES_hhdet_in_tes!K27/RES_hhdet_in_fec!K27)</f>
        <v/>
      </c>
      <c r="L27" s="73">
        <f>IF(RES_hhdet_in_tes!L27=0,"",RES_hhdet_in_tes!L27/RES_hhdet_in_fec!L27)</f>
        <v>1.0191769870180643</v>
      </c>
      <c r="M27" s="73">
        <f>IF(RES_hhdet_in_tes!M27=0,"",RES_hhdet_in_tes!M27/RES_hhdet_in_fec!M27)</f>
        <v>1.0670247858522555</v>
      </c>
      <c r="N27" s="73" t="str">
        <f>IF(RES_hhdet_in_tes!N27=0,"",RES_hhdet_in_tes!N27/RES_hhdet_in_fec!N27)</f>
        <v/>
      </c>
      <c r="O27" s="73">
        <f>IF(RES_hhdet_in_tes!O27=0,"",RES_hhdet_in_tes!O27/RES_hhdet_in_fec!O27)</f>
        <v>1.0255384161625216</v>
      </c>
      <c r="P27" s="73">
        <f>IF(RES_hhdet_in_tes!P27=0,"",RES_hhdet_in_tes!P27/RES_hhdet_in_fec!P27)</f>
        <v>1.0360729044581671</v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>
        <f>IF(RES_hhdet_in_tes!C28=0,"",RES_hhdet_in_tes!C28/RES_hhdet_in_fec!C28)</f>
        <v>1.906093212700835</v>
      </c>
      <c r="D28" s="169">
        <f>IF(RES_hhdet_in_tes!D28=0,"",RES_hhdet_in_tes!D28/RES_hhdet_in_fec!D28)</f>
        <v>1.9772329258714212</v>
      </c>
      <c r="E28" s="169">
        <f>IF(RES_hhdet_in_tes!E28=0,"",RES_hhdet_in_tes!E28/RES_hhdet_in_fec!E28)</f>
        <v>2.0548216412732256</v>
      </c>
      <c r="F28" s="169">
        <f>IF(RES_hhdet_in_tes!F28=0,"",RES_hhdet_in_tes!F28/RES_hhdet_in_fec!F28)</f>
        <v>2.1495089856893768</v>
      </c>
      <c r="G28" s="169">
        <f>IF(RES_hhdet_in_tes!G28=0,"",RES_hhdet_in_tes!G28/RES_hhdet_in_fec!G28)</f>
        <v>2.2575262107491807</v>
      </c>
      <c r="H28" s="169">
        <f>IF(RES_hhdet_in_tes!H28=0,"",RES_hhdet_in_tes!H28/RES_hhdet_in_fec!H28)</f>
        <v>2.38812262887051</v>
      </c>
      <c r="I28" s="169">
        <f>IF(RES_hhdet_in_tes!I28=0,"",RES_hhdet_in_tes!I28/RES_hhdet_in_fec!I28)</f>
        <v>2.5440989802067255</v>
      </c>
      <c r="J28" s="169">
        <f>IF(RES_hhdet_in_tes!J28=0,"",RES_hhdet_in_tes!J28/RES_hhdet_in_fec!J28)</f>
        <v>2.6383520341909792</v>
      </c>
      <c r="K28" s="169" t="str">
        <f>IF(RES_hhdet_in_tes!K28=0,"",RES_hhdet_in_tes!K28/RES_hhdet_in_fec!K28)</f>
        <v/>
      </c>
      <c r="L28" s="169">
        <f>IF(RES_hhdet_in_tes!L28=0,"",RES_hhdet_in_tes!L28/RES_hhdet_in_fec!L28)</f>
        <v>3.1798583116195531</v>
      </c>
      <c r="M28" s="169">
        <f>IF(RES_hhdet_in_tes!M28=0,"",RES_hhdet_in_tes!M28/RES_hhdet_in_fec!M28)</f>
        <v>3.4229274057166621</v>
      </c>
      <c r="N28" s="169" t="str">
        <f>IF(RES_hhdet_in_tes!N28=0,"",RES_hhdet_in_tes!N28/RES_hhdet_in_fec!N28)</f>
        <v/>
      </c>
      <c r="O28" s="169">
        <f>IF(RES_hhdet_in_tes!O28=0,"",RES_hhdet_in_tes!O28/RES_hhdet_in_fec!O28)</f>
        <v>4.0113509390962907</v>
      </c>
      <c r="P28" s="169">
        <f>IF(RES_hhdet_in_tes!P28=0,"",RES_hhdet_in_tes!P28/RES_hhdet_in_fec!P28)</f>
        <v>4.3356259213947634</v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>
        <f>IF(RES_hhdet_in_tes!C29=0,"",RES_hhdet_in_tes!C29/RES_hhdet_in_fec!C29)</f>
        <v>1.906093212700835</v>
      </c>
      <c r="D29" s="73">
        <f>IF(RES_hhdet_in_tes!D29=0,"",RES_hhdet_in_tes!D29/RES_hhdet_in_fec!D29)</f>
        <v>1.9772329258714212</v>
      </c>
      <c r="E29" s="73">
        <f>IF(RES_hhdet_in_tes!E29=0,"",RES_hhdet_in_tes!E29/RES_hhdet_in_fec!E29)</f>
        <v>2.0548216412732256</v>
      </c>
      <c r="F29" s="73">
        <f>IF(RES_hhdet_in_tes!F29=0,"",RES_hhdet_in_tes!F29/RES_hhdet_in_fec!F29)</f>
        <v>2.1495089856893768</v>
      </c>
      <c r="G29" s="73">
        <f>IF(RES_hhdet_in_tes!G29=0,"",RES_hhdet_in_tes!G29/RES_hhdet_in_fec!G29)</f>
        <v>2.2575262107491807</v>
      </c>
      <c r="H29" s="73">
        <f>IF(RES_hhdet_in_tes!H29=0,"",RES_hhdet_in_tes!H29/RES_hhdet_in_fec!H29)</f>
        <v>2.38812262887051</v>
      </c>
      <c r="I29" s="73">
        <f>IF(RES_hhdet_in_tes!I29=0,"",RES_hhdet_in_tes!I29/RES_hhdet_in_fec!I29)</f>
        <v>2.5440989802067255</v>
      </c>
      <c r="J29" s="73">
        <f>IF(RES_hhdet_in_tes!J29=0,"",RES_hhdet_in_tes!J29/RES_hhdet_in_fec!J29)</f>
        <v>2.6383520341909792</v>
      </c>
      <c r="K29" s="73" t="str">
        <f>IF(RES_hhdet_in_tes!K29=0,"",RES_hhdet_in_tes!K29/RES_hhdet_in_fec!K29)</f>
        <v/>
      </c>
      <c r="L29" s="73">
        <f>IF(RES_hhdet_in_tes!L29=0,"",RES_hhdet_in_tes!L29/RES_hhdet_in_fec!L29)</f>
        <v>3.1798583116195531</v>
      </c>
      <c r="M29" s="73">
        <f>IF(RES_hhdet_in_tes!M29=0,"",RES_hhdet_in_tes!M29/RES_hhdet_in_fec!M29)</f>
        <v>3.4229274057166621</v>
      </c>
      <c r="N29" s="73" t="str">
        <f>IF(RES_hhdet_in_tes!N29=0,"",RES_hhdet_in_tes!N29/RES_hhdet_in_fec!N29)</f>
        <v/>
      </c>
      <c r="O29" s="73">
        <f>IF(RES_hhdet_in_tes!O29=0,"",RES_hhdet_in_tes!O29/RES_hhdet_in_fec!O29)</f>
        <v>4.0113509390962907</v>
      </c>
      <c r="P29" s="73">
        <f>IF(RES_hhdet_in_tes!P29=0,"",RES_hhdet_in_tes!P29/RES_hhdet_in_fec!P29)</f>
        <v>4.3356259213947634</v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>
        <f>IF(RES_hhdet_in_tes!C30=0,"",RES_hhdet_in_tes!C30/RES_hhdet_in_fec!C30)</f>
        <v>0.58063538931509173</v>
      </c>
      <c r="D30" s="169">
        <f>IF(RES_hhdet_in_tes!D30=0,"",RES_hhdet_in_tes!D30/RES_hhdet_in_fec!D30)</f>
        <v>0.58304054513543813</v>
      </c>
      <c r="E30" s="169">
        <f>IF(RES_hhdet_in_tes!E30=0,"",RES_hhdet_in_tes!E30/RES_hhdet_in_fec!E30)</f>
        <v>0.58557749670421844</v>
      </c>
      <c r="F30" s="169">
        <f>IF(RES_hhdet_in_tes!F30=0,"",RES_hhdet_in_tes!F30/RES_hhdet_in_fec!F30)</f>
        <v>0.58856746375629299</v>
      </c>
      <c r="G30" s="169">
        <f>IF(RES_hhdet_in_tes!G30=0,"",RES_hhdet_in_tes!G30/RES_hhdet_in_fec!G30)</f>
        <v>0.59140384851853933</v>
      </c>
      <c r="H30" s="169">
        <f>IF(RES_hhdet_in_tes!H30=0,"",RES_hhdet_in_tes!H30/RES_hhdet_in_fec!H30)</f>
        <v>0.59327587938710968</v>
      </c>
      <c r="I30" s="169">
        <f>IF(RES_hhdet_in_tes!I30=0,"",RES_hhdet_in_tes!I30/RES_hhdet_in_fec!I30)</f>
        <v>0.59815681982109647</v>
      </c>
      <c r="J30" s="169">
        <f>IF(RES_hhdet_in_tes!J30=0,"",RES_hhdet_in_tes!J30/RES_hhdet_in_fec!J30)</f>
        <v>0.60238842233153023</v>
      </c>
      <c r="K30" s="169" t="str">
        <f>IF(RES_hhdet_in_tes!K30=0,"",RES_hhdet_in_tes!K30/RES_hhdet_in_fec!K30)</f>
        <v/>
      </c>
      <c r="L30" s="169">
        <f>IF(RES_hhdet_in_tes!L30=0,"",RES_hhdet_in_tes!L30/RES_hhdet_in_fec!L30)</f>
        <v>0.61222055869643088</v>
      </c>
      <c r="M30" s="169">
        <f>IF(RES_hhdet_in_tes!M30=0,"",RES_hhdet_in_tes!M30/RES_hhdet_in_fec!M30)</f>
        <v>0.77096788360733925</v>
      </c>
      <c r="N30" s="169" t="str">
        <f>IF(RES_hhdet_in_tes!N30=0,"",RES_hhdet_in_tes!N30/RES_hhdet_in_fec!N30)</f>
        <v/>
      </c>
      <c r="O30" s="169">
        <f>IF(RES_hhdet_in_tes!O30=0,"",RES_hhdet_in_tes!O30/RES_hhdet_in_fec!O30)</f>
        <v>0.61919777462290637</v>
      </c>
      <c r="P30" s="169">
        <f>IF(RES_hhdet_in_tes!P30=0,"",RES_hhdet_in_tes!P30/RES_hhdet_in_fec!P30)</f>
        <v>0.76855520968258617</v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>
        <f>IF(RES_hhdet_in_tes!C31=0,"",RES_hhdet_in_tes!C31/RES_hhdet_in_fec!C31)</f>
        <v>0.57898033475080357</v>
      </c>
      <c r="D31" s="174">
        <f>IF(RES_hhdet_in_tes!D31=0,"",RES_hhdet_in_tes!D31/RES_hhdet_in_fec!D31)</f>
        <v>0.58077601533160317</v>
      </c>
      <c r="E31" s="174">
        <f>IF(RES_hhdet_in_tes!E31=0,"",RES_hhdet_in_tes!E31/RES_hhdet_in_fec!E31)</f>
        <v>0.58273915737034154</v>
      </c>
      <c r="F31" s="174">
        <f>IF(RES_hhdet_in_tes!F31=0,"",RES_hhdet_in_tes!F31/RES_hhdet_in_fec!F31)</f>
        <v>0.58495924587072101</v>
      </c>
      <c r="G31" s="174">
        <f>IF(RES_hhdet_in_tes!G31=0,"",RES_hhdet_in_tes!G31/RES_hhdet_in_fec!G31)</f>
        <v>0.58752253342343352</v>
      </c>
      <c r="H31" s="174">
        <f>IF(RES_hhdet_in_tes!H31=0,"",RES_hhdet_in_tes!H31/RES_hhdet_in_fec!H31)</f>
        <v>0.58973286680186598</v>
      </c>
      <c r="I31" s="174">
        <f>IF(RES_hhdet_in_tes!I31=0,"",RES_hhdet_in_tes!I31/RES_hhdet_in_fec!I31)</f>
        <v>0.59374721663729391</v>
      </c>
      <c r="J31" s="174">
        <f>IF(RES_hhdet_in_tes!J31=0,"",RES_hhdet_in_tes!J31/RES_hhdet_in_fec!J31)</f>
        <v>0.60049000811241426</v>
      </c>
      <c r="K31" s="174" t="str">
        <f>IF(RES_hhdet_in_tes!K31=0,"",RES_hhdet_in_tes!K31/RES_hhdet_in_fec!K31)</f>
        <v/>
      </c>
      <c r="L31" s="174">
        <f>IF(RES_hhdet_in_tes!L31=0,"",RES_hhdet_in_tes!L31/RES_hhdet_in_fec!L31)</f>
        <v>0.60770547912463502</v>
      </c>
      <c r="M31" s="174" t="str">
        <f>IF(RES_hhdet_in_tes!M31=0,"",RES_hhdet_in_tes!M31/RES_hhdet_in_fec!M31)</f>
        <v/>
      </c>
      <c r="N31" s="174" t="str">
        <f>IF(RES_hhdet_in_tes!N31=0,"",RES_hhdet_in_tes!N31/RES_hhdet_in_fec!N31)</f>
        <v/>
      </c>
      <c r="O31" s="174">
        <f>IF(RES_hhdet_in_tes!O31=0,"",RES_hhdet_in_tes!O31/RES_hhdet_in_fec!O31)</f>
        <v>0.6164830680404223</v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>
        <f>IF(RES_hhdet_in_tes!C32=0,"",RES_hhdet_in_tes!C32/RES_hhdet_in_fec!C32)</f>
        <v>0.64599863845170846</v>
      </c>
      <c r="D32" s="174">
        <f>IF(RES_hhdet_in_tes!D32=0,"",RES_hhdet_in_tes!D32/RES_hhdet_in_fec!D32)</f>
        <v>0.64714433099213464</v>
      </c>
      <c r="E32" s="174">
        <f>IF(RES_hhdet_in_tes!E32=0,"",RES_hhdet_in_tes!E32/RES_hhdet_in_fec!E32)</f>
        <v>0.64915916712388577</v>
      </c>
      <c r="F32" s="174">
        <f>IF(RES_hhdet_in_tes!F32=0,"",RES_hhdet_in_tes!F32/RES_hhdet_in_fec!F32)</f>
        <v>0.65314260113358213</v>
      </c>
      <c r="G32" s="174">
        <f>IF(RES_hhdet_in_tes!G32=0,"",RES_hhdet_in_tes!G32/RES_hhdet_in_fec!G32)</f>
        <v>0.65690538101673535</v>
      </c>
      <c r="H32" s="174">
        <f>IF(RES_hhdet_in_tes!H32=0,"",RES_hhdet_in_tes!H32/RES_hhdet_in_fec!H32)</f>
        <v>0.68974391803269164</v>
      </c>
      <c r="I32" s="174">
        <f>IF(RES_hhdet_in_tes!I32=0,"",RES_hhdet_in_tes!I32/RES_hhdet_in_fec!I32)</f>
        <v>0.73187853788083701</v>
      </c>
      <c r="J32" s="174">
        <f>IF(RES_hhdet_in_tes!J32=0,"",RES_hhdet_in_tes!J32/RES_hhdet_in_fec!J32)</f>
        <v>0.65678476776507799</v>
      </c>
      <c r="K32" s="174" t="str">
        <f>IF(RES_hhdet_in_tes!K32=0,"",RES_hhdet_in_tes!K32/RES_hhdet_in_fec!K32)</f>
        <v/>
      </c>
      <c r="L32" s="174">
        <f>IF(RES_hhdet_in_tes!L32=0,"",RES_hhdet_in_tes!L32/RES_hhdet_in_fec!L32)</f>
        <v>0.66512954641311606</v>
      </c>
      <c r="M32" s="174" t="str">
        <f>IF(RES_hhdet_in_tes!M32=0,"",RES_hhdet_in_tes!M32/RES_hhdet_in_fec!M32)</f>
        <v/>
      </c>
      <c r="N32" s="174" t="str">
        <f>IF(RES_hhdet_in_tes!N32=0,"",RES_hhdet_in_tes!N32/RES_hhdet_in_fec!N32)</f>
        <v/>
      </c>
      <c r="O32" s="174">
        <f>IF(RES_hhdet_in_tes!O32=0,"",RES_hhdet_in_tes!O32/RES_hhdet_in_fec!O32)</f>
        <v>0.67533261491752861</v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>
        <f>IF(RES_hhdet_in_tes!C33=0,"",RES_hhdet_in_tes!C33/RES_hhdet_in_fec!C33)</f>
        <v>0.5744412713365431</v>
      </c>
      <c r="D33" s="173">
        <f>IF(RES_hhdet_in_tes!D33=0,"",RES_hhdet_in_tes!D33/RES_hhdet_in_fec!D33)</f>
        <v>0.57848819986779765</v>
      </c>
      <c r="E33" s="173">
        <f>IF(RES_hhdet_in_tes!E33=0,"",RES_hhdet_in_tes!E33/RES_hhdet_in_fec!E33)</f>
        <v>0.58269237250724015</v>
      </c>
      <c r="F33" s="173">
        <f>IF(RES_hhdet_in_tes!F33=0,"",RES_hhdet_in_tes!F33/RES_hhdet_in_fec!F33)</f>
        <v>0.58823893997648369</v>
      </c>
      <c r="G33" s="173">
        <f>IF(RES_hhdet_in_tes!G33=0,"",RES_hhdet_in_tes!G33/RES_hhdet_in_fec!G33)</f>
        <v>0.59196711641075284</v>
      </c>
      <c r="H33" s="173">
        <f>IF(RES_hhdet_in_tes!H33=0,"",RES_hhdet_in_tes!H33/RES_hhdet_in_fec!H33)</f>
        <v>0.60657738479579837</v>
      </c>
      <c r="I33" s="173">
        <f>IF(RES_hhdet_in_tes!I33=0,"",RES_hhdet_in_tes!I33/RES_hhdet_in_fec!I33)</f>
        <v>0.62326718063056807</v>
      </c>
      <c r="J33" s="173">
        <f>IF(RES_hhdet_in_tes!J33=0,"",RES_hhdet_in_tes!J33/RES_hhdet_in_fec!J33)</f>
        <v>0.59247347271880835</v>
      </c>
      <c r="K33" s="173" t="str">
        <f>IF(RES_hhdet_in_tes!K33=0,"",RES_hhdet_in_tes!K33/RES_hhdet_in_fec!K33)</f>
        <v/>
      </c>
      <c r="L33" s="173">
        <f>IF(RES_hhdet_in_tes!L33=0,"",RES_hhdet_in_tes!L33/RES_hhdet_in_fec!L33)</f>
        <v>0.60016707252748203</v>
      </c>
      <c r="M33" s="173" t="str">
        <f>IF(RES_hhdet_in_tes!M33=0,"",RES_hhdet_in_tes!M33/RES_hhdet_in_fec!M33)</f>
        <v/>
      </c>
      <c r="N33" s="173" t="str">
        <f>IF(RES_hhdet_in_tes!N33=0,"",RES_hhdet_in_tes!N33/RES_hhdet_in_fec!N33)</f>
        <v/>
      </c>
      <c r="O33" s="173">
        <f>IF(RES_hhdet_in_tes!O33=0,"",RES_hhdet_in_tes!O33/RES_hhdet_in_fec!O33)</f>
        <v>0.61038966528949334</v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>
        <f>IF(RES_hhdet_in_tes!C34=0,"",RES_hhdet_in_tes!C34/RES_hhdet_in_fec!C34)</f>
        <v>1.0417834901381051</v>
      </c>
      <c r="D34" s="172">
        <f>IF(RES_hhdet_in_tes!D34=0,"",RES_hhdet_in_tes!D34/RES_hhdet_in_fec!D34)</f>
        <v>1.0240411608842073</v>
      </c>
      <c r="E34" s="172">
        <f>IF(RES_hhdet_in_tes!E34=0,"",RES_hhdet_in_tes!E34/RES_hhdet_in_fec!E34)</f>
        <v>1.0112834399948463</v>
      </c>
      <c r="F34" s="172">
        <f>IF(RES_hhdet_in_tes!F34=0,"",RES_hhdet_in_tes!F34/RES_hhdet_in_fec!F34)</f>
        <v>1.0040469214540622</v>
      </c>
      <c r="G34" s="172">
        <f>IF(RES_hhdet_in_tes!G34=0,"",RES_hhdet_in_tes!G34/RES_hhdet_in_fec!G34)</f>
        <v>1.0052292352023913</v>
      </c>
      <c r="H34" s="172">
        <f>IF(RES_hhdet_in_tes!H34=0,"",RES_hhdet_in_tes!H34/RES_hhdet_in_fec!H34)</f>
        <v>1.0264528417423662</v>
      </c>
      <c r="I34" s="172">
        <f>IF(RES_hhdet_in_tes!I34=0,"",RES_hhdet_in_tes!I34/RES_hhdet_in_fec!I34)</f>
        <v>1.0514416806613793</v>
      </c>
      <c r="J34" s="172">
        <f>IF(RES_hhdet_in_tes!J34=0,"",RES_hhdet_in_tes!J34/RES_hhdet_in_fec!J34)</f>
        <v>0.99498622735438813</v>
      </c>
      <c r="K34" s="172" t="str">
        <f>IF(RES_hhdet_in_tes!K34=0,"",RES_hhdet_in_tes!K34/RES_hhdet_in_fec!K34)</f>
        <v/>
      </c>
      <c r="L34" s="172">
        <f>IF(RES_hhdet_in_tes!L34=0,"",RES_hhdet_in_tes!L34/RES_hhdet_in_fec!L34)</f>
        <v>1.0012914176455916</v>
      </c>
      <c r="M34" s="172" t="str">
        <f>IF(RES_hhdet_in_tes!M34=0,"",RES_hhdet_in_tes!M34/RES_hhdet_in_fec!M34)</f>
        <v/>
      </c>
      <c r="N34" s="172" t="str">
        <f>IF(RES_hhdet_in_tes!N34=0,"",RES_hhdet_in_tes!N34/RES_hhdet_in_fec!N34)</f>
        <v/>
      </c>
      <c r="O34" s="172">
        <f>IF(RES_hhdet_in_tes!O34=0,"",RES_hhdet_in_tes!O34/RES_hhdet_in_fec!O34)</f>
        <v>1.0089557550922432</v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>
        <f>IF(RES_hhdet_in_tes!M35=0,"",RES_hhdet_in_tes!M35/RES_hhdet_in_fec!M35)</f>
        <v>0.7646969435246147</v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>
        <f>IF(RES_hhdet_in_tes!P35=0,"",RES_hhdet_in_tes!P35/RES_hhdet_in_fec!P35)</f>
        <v>0.76642258178328138</v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>
        <f>IF(RES_hhdet_in_tes!M36=0,"",RES_hhdet_in_tes!M36/RES_hhdet_in_fec!M36)</f>
        <v>0.80329377395004475</v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>
        <f>IF(RES_hhdet_in_tes!P36=0,"",RES_hhdet_in_tes!P36/RES_hhdet_in_fec!P36)</f>
        <v>0.80466232154341988</v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>
        <f>IF(RES_hhdet_in_tes!M37=0,"",RES_hhdet_in_tes!M37/RES_hhdet_in_fec!M37)</f>
        <v>0.75722062219997888</v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>
        <f>IF(RES_hhdet_in_tes!P37=0,"",RES_hhdet_in_tes!P37/RES_hhdet_in_fec!P37)</f>
        <v>0.76133920967276048</v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>
        <f>IF(RES_hhdet_in_tes!M38=0,"",RES_hhdet_in_tes!M38/RES_hhdet_in_fec!M38)</f>
        <v>1.0157563873793947</v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>
        <f>IF(RES_hhdet_in_tes!P38=0,"",RES_hhdet_in_tes!P38/RES_hhdet_in_fec!P38)</f>
        <v>1.007841870055145</v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>
        <f>IF(RES_hhdet_in_tes!C39=0,"",RES_hhdet_in_tes!C39/RES_hhdet_in_fec!C39)</f>
        <v>0.44856933880839545</v>
      </c>
      <c r="D39" s="169">
        <f>IF(RES_hhdet_in_tes!D39=0,"",RES_hhdet_in_tes!D39/RES_hhdet_in_fec!D39)</f>
        <v>0.82464296563480399</v>
      </c>
      <c r="E39" s="169">
        <f>IF(RES_hhdet_in_tes!E39=0,"",RES_hhdet_in_tes!E39/RES_hhdet_in_fec!E39)</f>
        <v>0.45801668546718999</v>
      </c>
      <c r="F39" s="169">
        <f>IF(RES_hhdet_in_tes!F39=0,"",RES_hhdet_in_tes!F39/RES_hhdet_in_fec!F39)</f>
        <v>0.83124331811807917</v>
      </c>
      <c r="G39" s="169">
        <f>IF(RES_hhdet_in_tes!G39=0,"",RES_hhdet_in_tes!G39/RES_hhdet_in_fec!G39)</f>
        <v>0.83456443770029265</v>
      </c>
      <c r="H39" s="169">
        <f>IF(RES_hhdet_in_tes!H39=0,"",RES_hhdet_in_tes!H39/RES_hhdet_in_fec!H39)</f>
        <v>0.4636710745631904</v>
      </c>
      <c r="I39" s="169">
        <f>IF(RES_hhdet_in_tes!I39=0,"",RES_hhdet_in_tes!I39/RES_hhdet_in_fec!I39)</f>
        <v>0.84049620055785046</v>
      </c>
      <c r="J39" s="169">
        <f>IF(RES_hhdet_in_tes!J39=0,"",RES_hhdet_in_tes!J39/RES_hhdet_in_fec!J39)</f>
        <v>0.46337228485406901</v>
      </c>
      <c r="K39" s="169" t="str">
        <f>IF(RES_hhdet_in_tes!K39=0,"",RES_hhdet_in_tes!K39/RES_hhdet_in_fec!K39)</f>
        <v/>
      </c>
      <c r="L39" s="169">
        <f>IF(RES_hhdet_in_tes!L39=0,"",RES_hhdet_in_tes!L39/RES_hhdet_in_fec!L39)</f>
        <v>0.46973087115005074</v>
      </c>
      <c r="M39" s="169">
        <f>IF(RES_hhdet_in_tes!M39=0,"",RES_hhdet_in_tes!M39/RES_hhdet_in_fec!M39)</f>
        <v>0.84421544401633097</v>
      </c>
      <c r="N39" s="169" t="str">
        <f>IF(RES_hhdet_in_tes!N39=0,"",RES_hhdet_in_tes!N39/RES_hhdet_in_fec!N39)</f>
        <v/>
      </c>
      <c r="O39" s="169">
        <f>IF(RES_hhdet_in_tes!O39=0,"",RES_hhdet_in_tes!O39/RES_hhdet_in_fec!O39)</f>
        <v>0.47908275602499989</v>
      </c>
      <c r="P39" s="169">
        <f>IF(RES_hhdet_in_tes!P39=0,"",RES_hhdet_in_tes!P39/RES_hhdet_in_fec!P39)</f>
        <v>0.848997418523326</v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>
        <f>IF(RES_hhdet_in_tes!C40=0,"",RES_hhdet_in_tes!C40/RES_hhdet_in_fec!C40)</f>
        <v>0.44856933880839545</v>
      </c>
      <c r="D40" s="73" t="str">
        <f>IF(RES_hhdet_in_tes!D40=0,"",RES_hhdet_in_tes!D40/RES_hhdet_in_fec!D40)</f>
        <v/>
      </c>
      <c r="E40" s="73">
        <f>IF(RES_hhdet_in_tes!E40=0,"",RES_hhdet_in_tes!E40/RES_hhdet_in_fec!E40)</f>
        <v>0.45801668546718999</v>
      </c>
      <c r="F40" s="73" t="str">
        <f>IF(RES_hhdet_in_tes!F40=0,"",RES_hhdet_in_tes!F40/RES_hhdet_in_fec!F40)</f>
        <v/>
      </c>
      <c r="G40" s="73" t="str">
        <f>IF(RES_hhdet_in_tes!G40=0,"",RES_hhdet_in_tes!G40/RES_hhdet_in_fec!G40)</f>
        <v/>
      </c>
      <c r="H40" s="73">
        <f>IF(RES_hhdet_in_tes!H40=0,"",RES_hhdet_in_tes!H40/RES_hhdet_in_fec!H40)</f>
        <v>0.4636710745631904</v>
      </c>
      <c r="I40" s="73" t="str">
        <f>IF(RES_hhdet_in_tes!I40=0,"",RES_hhdet_in_tes!I40/RES_hhdet_in_fec!I40)</f>
        <v/>
      </c>
      <c r="J40" s="73">
        <f>IF(RES_hhdet_in_tes!J40=0,"",RES_hhdet_in_tes!J40/RES_hhdet_in_fec!J40)</f>
        <v>0.46337228485406901</v>
      </c>
      <c r="K40" s="73" t="str">
        <f>IF(RES_hhdet_in_tes!K40=0,"",RES_hhdet_in_tes!K40/RES_hhdet_in_fec!K40)</f>
        <v/>
      </c>
      <c r="L40" s="73">
        <f>IF(RES_hhdet_in_tes!L40=0,"",RES_hhdet_in_tes!L40/RES_hhdet_in_fec!L40)</f>
        <v>0.46973087115005074</v>
      </c>
      <c r="M40" s="73" t="str">
        <f>IF(RES_hhdet_in_tes!M40=0,"",RES_hhdet_in_tes!M40/RES_hhdet_in_fec!M40)</f>
        <v/>
      </c>
      <c r="N40" s="73" t="str">
        <f>IF(RES_hhdet_in_tes!N40=0,"",RES_hhdet_in_tes!N40/RES_hhdet_in_fec!N40)</f>
        <v/>
      </c>
      <c r="O40" s="73">
        <f>IF(RES_hhdet_in_tes!O40=0,"",RES_hhdet_in_tes!O40/RES_hhdet_in_fec!O40)</f>
        <v>0.47908275602499989</v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>
        <f>IF(RES_hhdet_in_tes!D41=0,"",RES_hhdet_in_tes!D41/RES_hhdet_in_fec!D41)</f>
        <v>0.82464296563480399</v>
      </c>
      <c r="E41" s="65" t="str">
        <f>IF(RES_hhdet_in_tes!E41=0,"",RES_hhdet_in_tes!E41/RES_hhdet_in_fec!E41)</f>
        <v/>
      </c>
      <c r="F41" s="65">
        <f>IF(RES_hhdet_in_tes!F41=0,"",RES_hhdet_in_tes!F41/RES_hhdet_in_fec!F41)</f>
        <v>0.83124331811807917</v>
      </c>
      <c r="G41" s="65">
        <f>IF(RES_hhdet_in_tes!G41=0,"",RES_hhdet_in_tes!G41/RES_hhdet_in_fec!G41)</f>
        <v>0.83456443770029265</v>
      </c>
      <c r="H41" s="65" t="str">
        <f>IF(RES_hhdet_in_tes!H41=0,"",RES_hhdet_in_tes!H41/RES_hhdet_in_fec!H41)</f>
        <v/>
      </c>
      <c r="I41" s="65">
        <f>IF(RES_hhdet_in_tes!I41=0,"",RES_hhdet_in_tes!I41/RES_hhdet_in_fec!I41)</f>
        <v>0.84049620055785046</v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 t="str">
        <f>IF(RES_hhdet_in_tes!L41=0,"",RES_hhdet_in_tes!L41/RES_hhdet_in_fec!L41)</f>
        <v/>
      </c>
      <c r="M41" s="65">
        <f>IF(RES_hhdet_in_tes!M41=0,"",RES_hhdet_in_tes!M41/RES_hhdet_in_fec!M41)</f>
        <v>0.84421544401633097</v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>
        <f>IF(RES_hhdet_in_tes!P41=0,"",RES_hhdet_in_tes!P41/RES_hhdet_in_fec!P41)</f>
        <v>0.848997418523326</v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>
        <f>IF(RES_hhdet_in_tes!C43=0,"",RES_hhdet_in_tes!C43/RES_hhdet_in_fec!C43)</f>
        <v>0.6605454137694563</v>
      </c>
      <c r="D43" s="175" t="str">
        <f>IF(RES_hhdet_in_tes!D43=0,"",RES_hhdet_in_tes!D43/RES_hhdet_in_fec!D43)</f>
        <v/>
      </c>
      <c r="E43" s="175">
        <f>IF(RES_hhdet_in_tes!E43=0,"",RES_hhdet_in_tes!E43/RES_hhdet_in_fec!E43)</f>
        <v>0.6687012287068278</v>
      </c>
      <c r="F43" s="175">
        <f>IF(RES_hhdet_in_tes!F43=0,"",RES_hhdet_in_tes!F43/RES_hhdet_in_fec!F43)</f>
        <v>0.67056230651802129</v>
      </c>
      <c r="G43" s="175">
        <f>IF(RES_hhdet_in_tes!G43=0,"",RES_hhdet_in_tes!G43/RES_hhdet_in_fec!G43)</f>
        <v>0.67439838469526736</v>
      </c>
      <c r="H43" s="175">
        <f>IF(RES_hhdet_in_tes!H43=0,"",RES_hhdet_in_tes!H43/RES_hhdet_in_fec!H43)</f>
        <v>0.67347560332943424</v>
      </c>
      <c r="I43" s="175">
        <f>IF(RES_hhdet_in_tes!I43=0,"",RES_hhdet_in_tes!I43/RES_hhdet_in_fec!I43)</f>
        <v>0.69618866543076641</v>
      </c>
      <c r="J43" s="175">
        <f>IF(RES_hhdet_in_tes!J43=0,"",RES_hhdet_in_tes!J43/RES_hhdet_in_fec!J43)</f>
        <v>0.68514558176046458</v>
      </c>
      <c r="K43" s="175">
        <f>IF(RES_hhdet_in_tes!K43=0,"",RES_hhdet_in_tes!K43/RES_hhdet_in_fec!K43)</f>
        <v>0.68373536671071644</v>
      </c>
      <c r="L43" s="175">
        <f>IF(RES_hhdet_in_tes!L43=0,"",RES_hhdet_in_tes!L43/RES_hhdet_in_fec!L43)</f>
        <v>0.69147775430891767</v>
      </c>
      <c r="M43" s="175">
        <f>IF(RES_hhdet_in_tes!M43=0,"",RES_hhdet_in_tes!M43/RES_hhdet_in_fec!M43)</f>
        <v>0.69123738055668293</v>
      </c>
      <c r="N43" s="175">
        <f>IF(RES_hhdet_in_tes!N43=0,"",RES_hhdet_in_tes!N43/RES_hhdet_in_fec!N43)</f>
        <v>0.70867220337586734</v>
      </c>
      <c r="O43" s="175">
        <f>IF(RES_hhdet_in_tes!O43=0,"",RES_hhdet_in_tes!O43/RES_hhdet_in_fec!O43)</f>
        <v>0.69773313808931314</v>
      </c>
      <c r="P43" s="175">
        <f>IF(RES_hhdet_in_tes!P43=0,"",RES_hhdet_in_tes!P43/RES_hhdet_in_fec!P43)</f>
        <v>0.69815954176050721</v>
      </c>
      <c r="Q43" s="175">
        <f>IF(RES_hhdet_in_tes!Q43=0,"",RES_hhdet_in_tes!Q43/RES_hhdet_in_fec!Q43)</f>
        <v>0.7296112768453491</v>
      </c>
    </row>
    <row r="44" spans="1:17" ht="12.95" customHeight="1" x14ac:dyDescent="0.25">
      <c r="A44" s="158" t="s">
        <v>65</v>
      </c>
      <c r="B44" s="169"/>
      <c r="C44" s="169">
        <f>IF(RES_hhdet_in_tes!C44=0,"",RES_hhdet_in_tes!C44/RES_hhdet_in_fec!C44)</f>
        <v>0.66482255911716603</v>
      </c>
      <c r="D44" s="169" t="str">
        <f>IF(RES_hhdet_in_tes!D44=0,"",RES_hhdet_in_tes!D44/RES_hhdet_in_fec!D44)</f>
        <v/>
      </c>
      <c r="E44" s="169">
        <f>IF(RES_hhdet_in_tes!E44=0,"",RES_hhdet_in_tes!E44/RES_hhdet_in_fec!E44)</f>
        <v>0.67101229812286445</v>
      </c>
      <c r="F44" s="169">
        <f>IF(RES_hhdet_in_tes!F44=0,"",RES_hhdet_in_tes!F44/RES_hhdet_in_fec!F44)</f>
        <v>0.67477459387876382</v>
      </c>
      <c r="G44" s="169">
        <f>IF(RES_hhdet_in_tes!G44=0,"",RES_hhdet_in_tes!G44/RES_hhdet_in_fec!G44)</f>
        <v>0.67837684845974922</v>
      </c>
      <c r="H44" s="169">
        <f>IF(RES_hhdet_in_tes!H44=0,"",RES_hhdet_in_tes!H44/RES_hhdet_in_fec!H44)</f>
        <v>0.68755913264704982</v>
      </c>
      <c r="I44" s="169">
        <f>IF(RES_hhdet_in_tes!I44=0,"",RES_hhdet_in_tes!I44/RES_hhdet_in_fec!I44)</f>
        <v>0.68371588770896385</v>
      </c>
      <c r="J44" s="169">
        <f>IF(RES_hhdet_in_tes!J44=0,"",RES_hhdet_in_tes!J44/RES_hhdet_in_fec!J44)</f>
        <v>0.69303307891405752</v>
      </c>
      <c r="K44" s="169">
        <f>IF(RES_hhdet_in_tes!K44=0,"",RES_hhdet_in_tes!K44/RES_hhdet_in_fec!K44)</f>
        <v>0.69667923235895624</v>
      </c>
      <c r="L44" s="169">
        <f>IF(RES_hhdet_in_tes!L44=0,"",RES_hhdet_in_tes!L44/RES_hhdet_in_fec!L44)</f>
        <v>0.69237564023636078</v>
      </c>
      <c r="M44" s="169">
        <f>IF(RES_hhdet_in_tes!M44=0,"",RES_hhdet_in_tes!M44/RES_hhdet_in_fec!M44)</f>
        <v>0.70211179631242804</v>
      </c>
      <c r="N44" s="169">
        <f>IF(RES_hhdet_in_tes!N44=0,"",RES_hhdet_in_tes!N44/RES_hhdet_in_fec!N44)</f>
        <v>0.67967112851290346</v>
      </c>
      <c r="O44" s="169">
        <f>IF(RES_hhdet_in_tes!O44=0,"",RES_hhdet_in_tes!O44/RES_hhdet_in_fec!O44)</f>
        <v>0.70992706652737225</v>
      </c>
      <c r="P44" s="169">
        <f>IF(RES_hhdet_in_tes!P44=0,"",RES_hhdet_in_tes!P44/RES_hhdet_in_fec!P44)</f>
        <v>0.71502471332110051</v>
      </c>
      <c r="Q44" s="169">
        <f>IF(RES_hhdet_in_tes!Q44=0,"",RES_hhdet_in_tes!Q44/RES_hhdet_in_fec!Q44)</f>
        <v>0.7032666484919704</v>
      </c>
    </row>
    <row r="45" spans="1:17" ht="12" customHeight="1" x14ac:dyDescent="0.25">
      <c r="A45" s="23" t="s">
        <v>166</v>
      </c>
      <c r="B45" s="73"/>
      <c r="C45" s="73">
        <f>IF(RES_hhdet_in_tes!C45=0,"",RES_hhdet_in_tes!C45/RES_hhdet_in_fec!C45)</f>
        <v>0.65859536979002786</v>
      </c>
      <c r="D45" s="73" t="str">
        <f>IF(RES_hhdet_in_tes!D45=0,"",RES_hhdet_in_tes!D45/RES_hhdet_in_fec!D45)</f>
        <v/>
      </c>
      <c r="E45" s="73">
        <f>IF(RES_hhdet_in_tes!E45=0,"",RES_hhdet_in_tes!E45/RES_hhdet_in_fec!E45)</f>
        <v>0.66300478016463549</v>
      </c>
      <c r="F45" s="73">
        <f>IF(RES_hhdet_in_tes!F45=0,"",RES_hhdet_in_tes!F45/RES_hhdet_in_fec!F45)</f>
        <v>0.66853535600359248</v>
      </c>
      <c r="G45" s="73">
        <f>IF(RES_hhdet_in_tes!G45=0,"",RES_hhdet_in_tes!G45/RES_hhdet_in_fec!G45)</f>
        <v>0.67106710031213057</v>
      </c>
      <c r="H45" s="73">
        <f>IF(RES_hhdet_in_tes!H45=0,"",RES_hhdet_in_tes!H45/RES_hhdet_in_fec!H45)</f>
        <v>0.68010175024463571</v>
      </c>
      <c r="I45" s="73">
        <f>IF(RES_hhdet_in_tes!I45=0,"",RES_hhdet_in_tes!I45/RES_hhdet_in_fec!I45)</f>
        <v>0.67601184365511702</v>
      </c>
      <c r="J45" s="73">
        <f>IF(RES_hhdet_in_tes!J45=0,"",RES_hhdet_in_tes!J45/RES_hhdet_in_fec!J45)</f>
        <v>0.68718714196688246</v>
      </c>
      <c r="K45" s="73">
        <f>IF(RES_hhdet_in_tes!K45=0,"",RES_hhdet_in_tes!K45/RES_hhdet_in_fec!K45)</f>
        <v>0.69002832227906219</v>
      </c>
      <c r="L45" s="73">
        <f>IF(RES_hhdet_in_tes!L45=0,"",RES_hhdet_in_tes!L45/RES_hhdet_in_fec!L45)</f>
        <v>0.68817806556501615</v>
      </c>
      <c r="M45" s="73">
        <f>IF(RES_hhdet_in_tes!M45=0,"",RES_hhdet_in_tes!M45/RES_hhdet_in_fec!M45)</f>
        <v>0.69525413037429307</v>
      </c>
      <c r="N45" s="73">
        <f>IF(RES_hhdet_in_tes!N45=0,"",RES_hhdet_in_tes!N45/RES_hhdet_in_fec!N45)</f>
        <v>0.67458090921656677</v>
      </c>
      <c r="O45" s="73">
        <f>IF(RES_hhdet_in_tes!O45=0,"",RES_hhdet_in_tes!O45/RES_hhdet_in_fec!O45)</f>
        <v>0.70495998628780965</v>
      </c>
      <c r="P45" s="73">
        <f>IF(RES_hhdet_in_tes!P45=0,"",RES_hhdet_in_tes!P45/RES_hhdet_in_fec!P45)</f>
        <v>0.70827135592472346</v>
      </c>
      <c r="Q45" s="73">
        <f>IF(RES_hhdet_in_tes!Q45=0,"",RES_hhdet_in_tes!Q45/RES_hhdet_in_fec!Q45)</f>
        <v>0.69750720816623568</v>
      </c>
    </row>
    <row r="46" spans="1:17" ht="12" customHeight="1" x14ac:dyDescent="0.25">
      <c r="A46" s="23" t="s">
        <v>60</v>
      </c>
      <c r="B46" s="73"/>
      <c r="C46" s="73">
        <f>IF(RES_hhdet_in_tes!C46=0,"",RES_hhdet_in_tes!C46/RES_hhdet_in_fec!C46)</f>
        <v>1.1013828196325881</v>
      </c>
      <c r="D46" s="73" t="str">
        <f>IF(RES_hhdet_in_tes!D46=0,"",RES_hhdet_in_tes!D46/RES_hhdet_in_fec!D46)</f>
        <v/>
      </c>
      <c r="E46" s="73">
        <f>IF(RES_hhdet_in_tes!E46=0,"",RES_hhdet_in_tes!E46/RES_hhdet_in_fec!E46)</f>
        <v>1.1004780372172087</v>
      </c>
      <c r="F46" s="73">
        <f>IF(RES_hhdet_in_tes!F46=0,"",RES_hhdet_in_tes!F46/RES_hhdet_in_fec!F46)</f>
        <v>1.0904277941229821</v>
      </c>
      <c r="G46" s="73">
        <f>IF(RES_hhdet_in_tes!G46=0,"",RES_hhdet_in_tes!G46/RES_hhdet_in_fec!G46)</f>
        <v>1.0836578193811137</v>
      </c>
      <c r="H46" s="73">
        <f>IF(RES_hhdet_in_tes!H46=0,"",RES_hhdet_in_tes!H46/RES_hhdet_in_fec!H46)</f>
        <v>1.0859154652614971</v>
      </c>
      <c r="I46" s="73">
        <f>IF(RES_hhdet_in_tes!I46=0,"",RES_hhdet_in_tes!I46/RES_hhdet_in_fec!I46)</f>
        <v>1.0691757094548613</v>
      </c>
      <c r="J46" s="73">
        <f>IF(RES_hhdet_in_tes!J46=0,"",RES_hhdet_in_tes!J46/RES_hhdet_in_fec!J46)</f>
        <v>1.0763260960232179</v>
      </c>
      <c r="K46" s="73">
        <f>IF(RES_hhdet_in_tes!K46=0,"",RES_hhdet_in_tes!K46/RES_hhdet_in_fec!K46)</f>
        <v>1.0678869206799972</v>
      </c>
      <c r="L46" s="73">
        <f>IF(RES_hhdet_in_tes!L46=0,"",RES_hhdet_in_tes!L46/RES_hhdet_in_fec!L46)</f>
        <v>1.0547646871579235</v>
      </c>
      <c r="M46" s="73">
        <f>IF(RES_hhdet_in_tes!M46=0,"",RES_hhdet_in_tes!M46/RES_hhdet_in_fec!M46)</f>
        <v>1.0549741949866653</v>
      </c>
      <c r="N46" s="73">
        <f>IF(RES_hhdet_in_tes!N46=0,"",RES_hhdet_in_tes!N46/RES_hhdet_in_fec!N46)</f>
        <v>1.0145236435043758</v>
      </c>
      <c r="O46" s="73">
        <f>IF(RES_hhdet_in_tes!O46=0,"",RES_hhdet_in_tes!O46/RES_hhdet_in_fec!O46)</f>
        <v>1.0488681694839719</v>
      </c>
      <c r="P46" s="73">
        <f>IF(RES_hhdet_in_tes!P46=0,"",RES_hhdet_in_tes!P46/RES_hhdet_in_fec!P46)</f>
        <v>1.0401977613843636</v>
      </c>
      <c r="Q46" s="73">
        <f>IF(RES_hhdet_in_tes!Q46=0,"",RES_hhdet_in_tes!Q46/RES_hhdet_in_fec!Q46)</f>
        <v>1.013623914058384</v>
      </c>
    </row>
    <row r="47" spans="1:17" ht="12.95" customHeight="1" x14ac:dyDescent="0.25">
      <c r="A47" s="158" t="s">
        <v>112</v>
      </c>
      <c r="B47" s="169"/>
      <c r="C47" s="169">
        <f>IF(RES_hhdet_in_tes!C47=0,"",RES_hhdet_in_tes!C47/RES_hhdet_in_fec!C47)</f>
        <v>1.9070802387260719</v>
      </c>
      <c r="D47" s="169" t="str">
        <f>IF(RES_hhdet_in_tes!D47=0,"",RES_hhdet_in_tes!D47/RES_hhdet_in_fec!D47)</f>
        <v/>
      </c>
      <c r="E47" s="169">
        <f>IF(RES_hhdet_in_tes!E47=0,"",RES_hhdet_in_tes!E47/RES_hhdet_in_fec!E47)</f>
        <v>1.9823648092170254</v>
      </c>
      <c r="F47" s="169">
        <f>IF(RES_hhdet_in_tes!F47=0,"",RES_hhdet_in_tes!F47/RES_hhdet_in_fec!F47)</f>
        <v>2.0515666306155858</v>
      </c>
      <c r="G47" s="169">
        <f>IF(RES_hhdet_in_tes!G47=0,"",RES_hhdet_in_tes!G47/RES_hhdet_in_fec!G47)</f>
        <v>2.1372755299194974</v>
      </c>
      <c r="H47" s="169">
        <f>IF(RES_hhdet_in_tes!H47=0,"",RES_hhdet_in_tes!H47/RES_hhdet_in_fec!H47)</f>
        <v>2.2621521002774925</v>
      </c>
      <c r="I47" s="169">
        <f>IF(RES_hhdet_in_tes!I47=0,"",RES_hhdet_in_tes!I47/RES_hhdet_in_fec!I47)</f>
        <v>2.4130794190855989</v>
      </c>
      <c r="J47" s="169">
        <f>IF(RES_hhdet_in_tes!J47=0,"",RES_hhdet_in_tes!J47/RES_hhdet_in_fec!J47)</f>
        <v>2.6302352242716629</v>
      </c>
      <c r="K47" s="169">
        <f>IF(RES_hhdet_in_tes!K47=0,"",RES_hhdet_in_tes!K47/RES_hhdet_in_fec!K47)</f>
        <v>2.8494105592626964</v>
      </c>
      <c r="L47" s="169">
        <f>IF(RES_hhdet_in_tes!L47=0,"",RES_hhdet_in_tes!L47/RES_hhdet_in_fec!L47)</f>
        <v>3.1085489623718026</v>
      </c>
      <c r="M47" s="169">
        <f>IF(RES_hhdet_in_tes!M47=0,"",RES_hhdet_in_tes!M47/RES_hhdet_in_fec!M47)</f>
        <v>3.3649950078326598</v>
      </c>
      <c r="N47" s="169">
        <f>IF(RES_hhdet_in_tes!N47=0,"",RES_hhdet_in_tes!N47/RES_hhdet_in_fec!N47)</f>
        <v>3.6285523581027146</v>
      </c>
      <c r="O47" s="169">
        <f>IF(RES_hhdet_in_tes!O47=0,"",RES_hhdet_in_tes!O47/RES_hhdet_in_fec!O47)</f>
        <v>3.9095728803878398</v>
      </c>
      <c r="P47" s="169">
        <f>IF(RES_hhdet_in_tes!P47=0,"",RES_hhdet_in_tes!P47/RES_hhdet_in_fec!P47)</f>
        <v>4.1844143390444417</v>
      </c>
      <c r="Q47" s="169">
        <f>IF(RES_hhdet_in_tes!Q47=0,"",RES_hhdet_in_tes!Q47/RES_hhdet_in_fec!Q47)</f>
        <v>4.4543540267613864</v>
      </c>
    </row>
    <row r="48" spans="1:17" ht="12" customHeight="1" x14ac:dyDescent="0.25">
      <c r="A48" s="23" t="s">
        <v>60</v>
      </c>
      <c r="B48" s="73"/>
      <c r="C48" s="73">
        <f>IF(RES_hhdet_in_tes!C48=0,"",RES_hhdet_in_tes!C48/RES_hhdet_in_fec!C48)</f>
        <v>1.9070802387260719</v>
      </c>
      <c r="D48" s="73" t="str">
        <f>IF(RES_hhdet_in_tes!D48=0,"",RES_hhdet_in_tes!D48/RES_hhdet_in_fec!D48)</f>
        <v/>
      </c>
      <c r="E48" s="73">
        <f>IF(RES_hhdet_in_tes!E48=0,"",RES_hhdet_in_tes!E48/RES_hhdet_in_fec!E48)</f>
        <v>1.9823648092170254</v>
      </c>
      <c r="F48" s="73">
        <f>IF(RES_hhdet_in_tes!F48=0,"",RES_hhdet_in_tes!F48/RES_hhdet_in_fec!F48)</f>
        <v>2.0515666306155858</v>
      </c>
      <c r="G48" s="73">
        <f>IF(RES_hhdet_in_tes!G48=0,"",RES_hhdet_in_tes!G48/RES_hhdet_in_fec!G48)</f>
        <v>2.1372755299194974</v>
      </c>
      <c r="H48" s="73">
        <f>IF(RES_hhdet_in_tes!H48=0,"",RES_hhdet_in_tes!H48/RES_hhdet_in_fec!H48)</f>
        <v>2.2621521002774925</v>
      </c>
      <c r="I48" s="73">
        <f>IF(RES_hhdet_in_tes!I48=0,"",RES_hhdet_in_tes!I48/RES_hhdet_in_fec!I48)</f>
        <v>2.4130794190855989</v>
      </c>
      <c r="J48" s="73">
        <f>IF(RES_hhdet_in_tes!J48=0,"",RES_hhdet_in_tes!J48/RES_hhdet_in_fec!J48)</f>
        <v>2.6302352242716629</v>
      </c>
      <c r="K48" s="73">
        <f>IF(RES_hhdet_in_tes!K48=0,"",RES_hhdet_in_tes!K48/RES_hhdet_in_fec!K48)</f>
        <v>2.8494105592626964</v>
      </c>
      <c r="L48" s="73">
        <f>IF(RES_hhdet_in_tes!L48=0,"",RES_hhdet_in_tes!L48/RES_hhdet_in_fec!L48)</f>
        <v>3.1085489623718026</v>
      </c>
      <c r="M48" s="73">
        <f>IF(RES_hhdet_in_tes!M48=0,"",RES_hhdet_in_tes!M48/RES_hhdet_in_fec!M48)</f>
        <v>3.3649950078326598</v>
      </c>
      <c r="N48" s="73">
        <f>IF(RES_hhdet_in_tes!N48=0,"",RES_hhdet_in_tes!N48/RES_hhdet_in_fec!N48)</f>
        <v>3.6285523581027146</v>
      </c>
      <c r="O48" s="73">
        <f>IF(RES_hhdet_in_tes!O48=0,"",RES_hhdet_in_tes!O48/RES_hhdet_in_fec!O48)</f>
        <v>3.9095728803878398</v>
      </c>
      <c r="P48" s="73">
        <f>IF(RES_hhdet_in_tes!P48=0,"",RES_hhdet_in_tes!P48/RES_hhdet_in_fec!P48)</f>
        <v>4.1844143390444417</v>
      </c>
      <c r="Q48" s="73">
        <f>IF(RES_hhdet_in_tes!Q48=0,"",RES_hhdet_in_tes!Q48/RES_hhdet_in_fec!Q48)</f>
        <v>4.4543540267613864</v>
      </c>
    </row>
    <row r="49" spans="1:17" ht="12" customHeight="1" x14ac:dyDescent="0.25">
      <c r="A49" s="158" t="s">
        <v>63</v>
      </c>
      <c r="B49" s="169"/>
      <c r="C49" s="169">
        <f>IF(RES_hhdet_in_tes!C49=0,"",RES_hhdet_in_tes!C49/RES_hhdet_in_fec!C49)</f>
        <v>0.61692943965720559</v>
      </c>
      <c r="D49" s="169" t="str">
        <f>IF(RES_hhdet_in_tes!D49=0,"",RES_hhdet_in_tes!D49/RES_hhdet_in_fec!D49)</f>
        <v/>
      </c>
      <c r="E49" s="169">
        <f>IF(RES_hhdet_in_tes!E49=0,"",RES_hhdet_in_tes!E49/RES_hhdet_in_fec!E49)</f>
        <v>0.62858969810098542</v>
      </c>
      <c r="F49" s="169">
        <f>IF(RES_hhdet_in_tes!F49=0,"",RES_hhdet_in_tes!F49/RES_hhdet_in_fec!F49)</f>
        <v>0.62286117760458182</v>
      </c>
      <c r="G49" s="169">
        <f>IF(RES_hhdet_in_tes!G49=0,"",RES_hhdet_in_tes!G49/RES_hhdet_in_fec!G49)</f>
        <v>0.62669773354618741</v>
      </c>
      <c r="H49" s="169">
        <f>IF(RES_hhdet_in_tes!H49=0,"",RES_hhdet_in_tes!H49/RES_hhdet_in_fec!H49)</f>
        <v>0.57825620370873154</v>
      </c>
      <c r="I49" s="169">
        <f>IF(RES_hhdet_in_tes!I49=0,"",RES_hhdet_in_tes!I49/RES_hhdet_in_fec!I49)</f>
        <v>0.7190759646327658</v>
      </c>
      <c r="J49" s="169">
        <f>IF(RES_hhdet_in_tes!J49=0,"",RES_hhdet_in_tes!J49/RES_hhdet_in_fec!J49)</f>
        <v>0.61386847865061733</v>
      </c>
      <c r="K49" s="169">
        <f>IF(RES_hhdet_in_tes!K49=0,"",RES_hhdet_in_tes!K49/RES_hhdet_in_fec!K49)</f>
        <v>0.59163454010964556</v>
      </c>
      <c r="L49" s="169">
        <f>IF(RES_hhdet_in_tes!L49=0,"",RES_hhdet_in_tes!L49/RES_hhdet_in_fec!L49)</f>
        <v>0.63503706804159576</v>
      </c>
      <c r="M49" s="169">
        <f>IF(RES_hhdet_in_tes!M49=0,"",RES_hhdet_in_tes!M49/RES_hhdet_in_fec!M49)</f>
        <v>0.60172716890441391</v>
      </c>
      <c r="N49" s="169">
        <f>IF(RES_hhdet_in_tes!N49=0,"",RES_hhdet_in_tes!N49/RES_hhdet_in_fec!N49)</f>
        <v>0.77139261732067099</v>
      </c>
      <c r="O49" s="169">
        <f>IF(RES_hhdet_in_tes!O49=0,"",RES_hhdet_in_tes!O49/RES_hhdet_in_fec!O49)</f>
        <v>0.59682001056049383</v>
      </c>
      <c r="P49" s="169">
        <f>IF(RES_hhdet_in_tes!P49=0,"",RES_hhdet_in_tes!P49/RES_hhdet_in_fec!P49)</f>
        <v>0.59810329792068206</v>
      </c>
      <c r="Q49" s="169">
        <f>IF(RES_hhdet_in_tes!Q49=0,"",RES_hhdet_in_tes!Q49/RES_hhdet_in_fec!Q49)</f>
        <v>0.77448228033595201</v>
      </c>
    </row>
    <row r="50" spans="1:17" ht="12" customHeight="1" x14ac:dyDescent="0.25">
      <c r="A50" s="167" t="s">
        <v>165</v>
      </c>
      <c r="B50" s="174"/>
      <c r="C50" s="174">
        <f>IF(RES_hhdet_in_tes!C50=0,"",RES_hhdet_in_tes!C50/RES_hhdet_in_fec!C50)</f>
        <v>0.5533452805420418</v>
      </c>
      <c r="D50" s="174" t="str">
        <f>IF(RES_hhdet_in_tes!D50=0,"",RES_hhdet_in_tes!D50/RES_hhdet_in_fec!D50)</f>
        <v/>
      </c>
      <c r="E50" s="174">
        <f>IF(RES_hhdet_in_tes!E50=0,"",RES_hhdet_in_tes!E50/RES_hhdet_in_fec!E50)</f>
        <v>0.55926398701398194</v>
      </c>
      <c r="F50" s="174">
        <f>IF(RES_hhdet_in_tes!F50=0,"",RES_hhdet_in_tes!F50/RES_hhdet_in_fec!F50)</f>
        <v>0.56264101475504935</v>
      </c>
      <c r="G50" s="174">
        <f>IF(RES_hhdet_in_tes!G50=0,"",RES_hhdet_in_tes!G50/RES_hhdet_in_fec!G50)</f>
        <v>0.56592511272779711</v>
      </c>
      <c r="H50" s="174">
        <f>IF(RES_hhdet_in_tes!H50=0,"",RES_hhdet_in_tes!H50/RES_hhdet_in_fec!H50)</f>
        <v>0.56896557646070922</v>
      </c>
      <c r="I50" s="174">
        <f>IF(RES_hhdet_in_tes!I50=0,"",RES_hhdet_in_tes!I50/RES_hhdet_in_fec!I50)</f>
        <v>0.57012465358464148</v>
      </c>
      <c r="J50" s="174">
        <f>IF(RES_hhdet_in_tes!J50=0,"",RES_hhdet_in_tes!J50/RES_hhdet_in_fec!J50)</f>
        <v>0.57348435581364532</v>
      </c>
      <c r="K50" s="174">
        <f>IF(RES_hhdet_in_tes!K50=0,"",RES_hhdet_in_tes!K50/RES_hhdet_in_fec!K50)</f>
        <v>0.57719886562369938</v>
      </c>
      <c r="L50" s="174">
        <f>IF(RES_hhdet_in_tes!L50=0,"",RES_hhdet_in_tes!L50/RES_hhdet_in_fec!L50)</f>
        <v>0.58083592370969606</v>
      </c>
      <c r="M50" s="174">
        <f>IF(RES_hhdet_in_tes!M50=0,"",RES_hhdet_in_tes!M50/RES_hhdet_in_fec!M50)</f>
        <v>0.58373268538082945</v>
      </c>
      <c r="N50" s="174" t="str">
        <f>IF(RES_hhdet_in_tes!N50=0,"",RES_hhdet_in_tes!N50/RES_hhdet_in_fec!N50)</f>
        <v/>
      </c>
      <c r="O50" s="174">
        <f>IF(RES_hhdet_in_tes!O50=0,"",RES_hhdet_in_tes!O50/RES_hhdet_in_fec!O50)</f>
        <v>0.58724215525697376</v>
      </c>
      <c r="P50" s="174">
        <f>IF(RES_hhdet_in_tes!P50=0,"",RES_hhdet_in_tes!P50/RES_hhdet_in_fec!P50)</f>
        <v>0.58811836407355289</v>
      </c>
      <c r="Q50" s="174" t="str">
        <f>IF(RES_hhdet_in_tes!Q50=0,"",RES_hhdet_in_tes!Q50/RES_hhdet_in_fec!Q50)</f>
        <v/>
      </c>
    </row>
    <row r="51" spans="1:17" ht="12" customHeight="1" x14ac:dyDescent="0.25">
      <c r="A51" s="167" t="s">
        <v>164</v>
      </c>
      <c r="B51" s="174"/>
      <c r="C51" s="174">
        <f>IF(RES_hhdet_in_tes!C51=0,"",RES_hhdet_in_tes!C51/RES_hhdet_in_fec!C51)</f>
        <v>0.62251158750448987</v>
      </c>
      <c r="D51" s="174" t="str">
        <f>IF(RES_hhdet_in_tes!D51=0,"",RES_hhdet_in_tes!D51/RES_hhdet_in_fec!D51)</f>
        <v/>
      </c>
      <c r="E51" s="174">
        <f>IF(RES_hhdet_in_tes!E51=0,"",RES_hhdet_in_tes!E51/RES_hhdet_in_fec!E51)</f>
        <v>0.62771831390973654</v>
      </c>
      <c r="F51" s="174">
        <f>IF(RES_hhdet_in_tes!F51=0,"",RES_hhdet_in_tes!F51/RES_hhdet_in_fec!F51)</f>
        <v>0.6317661471851449</v>
      </c>
      <c r="G51" s="174">
        <f>IF(RES_hhdet_in_tes!G51=0,"",RES_hhdet_in_tes!G51/RES_hhdet_in_fec!G51)</f>
        <v>0.63564879053615353</v>
      </c>
      <c r="H51" s="174">
        <f>IF(RES_hhdet_in_tes!H51=0,"",RES_hhdet_in_tes!H51/RES_hhdet_in_fec!H51)</f>
        <v>0.67309065714693994</v>
      </c>
      <c r="I51" s="174">
        <f>IF(RES_hhdet_in_tes!I51=0,"",RES_hhdet_in_tes!I51/RES_hhdet_in_fec!I51)</f>
        <v>0.72380031395822808</v>
      </c>
      <c r="J51" s="174">
        <f>IF(RES_hhdet_in_tes!J51=0,"",RES_hhdet_in_tes!J51/RES_hhdet_in_fec!J51)</f>
        <v>0.64239967037437473</v>
      </c>
      <c r="K51" s="174">
        <f>IF(RES_hhdet_in_tes!K51=0,"",RES_hhdet_in_tes!K51/RES_hhdet_in_fec!K51)</f>
        <v>0.64510429381473622</v>
      </c>
      <c r="L51" s="174">
        <f>IF(RES_hhdet_in_tes!L51=0,"",RES_hhdet_in_tes!L51/RES_hhdet_in_fec!L51)</f>
        <v>0.64832644348978907</v>
      </c>
      <c r="M51" s="174">
        <f>IF(RES_hhdet_in_tes!M51=0,"",RES_hhdet_in_tes!M51/RES_hhdet_in_fec!M51)</f>
        <v>0.65130481847817312</v>
      </c>
      <c r="N51" s="174" t="str">
        <f>IF(RES_hhdet_in_tes!N51=0,"",RES_hhdet_in_tes!N51/RES_hhdet_in_fec!N51)</f>
        <v/>
      </c>
      <c r="O51" s="174">
        <f>IF(RES_hhdet_in_tes!O51=0,"",RES_hhdet_in_tes!O51/RES_hhdet_in_fec!O51)</f>
        <v>0.65657282773626835</v>
      </c>
      <c r="P51" s="174">
        <f>IF(RES_hhdet_in_tes!P51=0,"",RES_hhdet_in_tes!P51/RES_hhdet_in_fec!P51)</f>
        <v>0.65920487330435951</v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>
        <f>IF(RES_hhdet_in_tes!C52=0,"",RES_hhdet_in_tes!C52/RES_hhdet_in_fec!C52)</f>
        <v>0.55018932447618474</v>
      </c>
      <c r="D52" s="173" t="str">
        <f>IF(RES_hhdet_in_tes!D52=0,"",RES_hhdet_in_tes!D52/RES_hhdet_in_fec!D52)</f>
        <v/>
      </c>
      <c r="E52" s="173">
        <f>IF(RES_hhdet_in_tes!E52=0,"",RES_hhdet_in_tes!E52/RES_hhdet_in_fec!E52)</f>
        <v>0.55587920174824035</v>
      </c>
      <c r="F52" s="173">
        <f>IF(RES_hhdet_in_tes!F52=0,"",RES_hhdet_in_tes!F52/RES_hhdet_in_fec!F52)</f>
        <v>0.5617537983063583</v>
      </c>
      <c r="G52" s="173">
        <f>IF(RES_hhdet_in_tes!G52=0,"",RES_hhdet_in_tes!G52/RES_hhdet_in_fec!G52)</f>
        <v>0.56611282755757197</v>
      </c>
      <c r="H52" s="173">
        <f>IF(RES_hhdet_in_tes!H52=0,"",RES_hhdet_in_tes!H52/RES_hhdet_in_fec!H52)</f>
        <v>0.58488313343162035</v>
      </c>
      <c r="I52" s="173">
        <f>IF(RES_hhdet_in_tes!I52=0,"",RES_hhdet_in_tes!I52/RES_hhdet_in_fec!I52)</f>
        <v>0.60669932053265996</v>
      </c>
      <c r="J52" s="173">
        <f>IF(RES_hhdet_in_tes!J52=0,"",RES_hhdet_in_tes!J52/RES_hhdet_in_fec!J52)</f>
        <v>0.57331892606254842</v>
      </c>
      <c r="K52" s="173">
        <f>IF(RES_hhdet_in_tes!K52=0,"",RES_hhdet_in_tes!K52/RES_hhdet_in_fec!K52)</f>
        <v>0.57641368227210277</v>
      </c>
      <c r="L52" s="173">
        <f>IF(RES_hhdet_in_tes!L52=0,"",RES_hhdet_in_tes!L52/RES_hhdet_in_fec!L52)</f>
        <v>0.57953685527197063</v>
      </c>
      <c r="M52" s="173">
        <f>IF(RES_hhdet_in_tes!M52=0,"",RES_hhdet_in_tes!M52/RES_hhdet_in_fec!M52)</f>
        <v>0.58318477615924813</v>
      </c>
      <c r="N52" s="173" t="str">
        <f>IF(RES_hhdet_in_tes!N52=0,"",RES_hhdet_in_tes!N52/RES_hhdet_in_fec!N52)</f>
        <v/>
      </c>
      <c r="O52" s="173">
        <f>IF(RES_hhdet_in_tes!O52=0,"",RES_hhdet_in_tes!O52/RES_hhdet_in_fec!O52)</f>
        <v>0.58860246793617976</v>
      </c>
      <c r="P52" s="173">
        <f>IF(RES_hhdet_in_tes!P52=0,"",RES_hhdet_in_tes!P52/RES_hhdet_in_fec!P52)</f>
        <v>0.5918149743185811</v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>
        <f>IF(RES_hhdet_in_tes!C53=0,"",RES_hhdet_in_tes!C53/RES_hhdet_in_fec!C53)</f>
        <v>1.0339563664688298</v>
      </c>
      <c r="D53" s="172" t="str">
        <f>IF(RES_hhdet_in_tes!D53=0,"",RES_hhdet_in_tes!D53/RES_hhdet_in_fec!D53)</f>
        <v/>
      </c>
      <c r="E53" s="172">
        <f>IF(RES_hhdet_in_tes!E53=0,"",RES_hhdet_in_tes!E53/RES_hhdet_in_fec!E53)</f>
        <v>1.030294508277992</v>
      </c>
      <c r="F53" s="172">
        <f>IF(RES_hhdet_in_tes!F53=0,"",RES_hhdet_in_tes!F53/RES_hhdet_in_fec!F53)</f>
        <v>1.0211060098671747</v>
      </c>
      <c r="G53" s="172">
        <f>IF(RES_hhdet_in_tes!G53=0,"",RES_hhdet_in_tes!G53/RES_hhdet_in_fec!G53)</f>
        <v>1.0192908563049368</v>
      </c>
      <c r="H53" s="172">
        <f>IF(RES_hhdet_in_tes!H53=0,"",RES_hhdet_in_tes!H53/RES_hhdet_in_fec!H53)</f>
        <v>1.0404121745805106</v>
      </c>
      <c r="I53" s="172">
        <f>IF(RES_hhdet_in_tes!I53=0,"",RES_hhdet_in_tes!I53/RES_hhdet_in_fec!I53)</f>
        <v>1.078186398769321</v>
      </c>
      <c r="J53" s="172">
        <f>IF(RES_hhdet_in_tes!J53=0,"",RES_hhdet_in_tes!J53/RES_hhdet_in_fec!J53)</f>
        <v>1.016062511953423</v>
      </c>
      <c r="K53" s="172">
        <f>IF(RES_hhdet_in_tes!K53=0,"",RES_hhdet_in_tes!K53/RES_hhdet_in_fec!K53)</f>
        <v>1.0136968352660811</v>
      </c>
      <c r="L53" s="172">
        <f>IF(RES_hhdet_in_tes!L53=0,"",RES_hhdet_in_tes!L53/RES_hhdet_in_fec!L53)</f>
        <v>1.0144629114517227</v>
      </c>
      <c r="M53" s="172">
        <f>IF(RES_hhdet_in_tes!M53=0,"",RES_hhdet_in_tes!M53/RES_hhdet_in_fec!M53)</f>
        <v>1.0135182797758884</v>
      </c>
      <c r="N53" s="172" t="str">
        <f>IF(RES_hhdet_in_tes!N53=0,"",RES_hhdet_in_tes!N53/RES_hhdet_in_fec!N53)</f>
        <v/>
      </c>
      <c r="O53" s="172">
        <f>IF(RES_hhdet_in_tes!O53=0,"",RES_hhdet_in_tes!O53/RES_hhdet_in_fec!O53)</f>
        <v>1.0161815099088392</v>
      </c>
      <c r="P53" s="172">
        <f>IF(RES_hhdet_in_tes!P53=0,"",RES_hhdet_in_tes!P53/RES_hhdet_in_fec!P53)</f>
        <v>1.0146579295910518</v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>
        <f>IF(RES_hhdet_in_tes!C54=0,"",RES_hhdet_in_tes!C54/RES_hhdet_in_fec!C54)</f>
        <v>0.7188927935965449</v>
      </c>
      <c r="D54" s="171" t="str">
        <f>IF(RES_hhdet_in_tes!D54=0,"",RES_hhdet_in_tes!D54/RES_hhdet_in_fec!D54)</f>
        <v/>
      </c>
      <c r="E54" s="171">
        <f>IF(RES_hhdet_in_tes!E54=0,"",RES_hhdet_in_tes!E54/RES_hhdet_in_fec!E54)</f>
        <v>0.72797158215604885</v>
      </c>
      <c r="F54" s="171">
        <f>IF(RES_hhdet_in_tes!F54=0,"",RES_hhdet_in_tes!F54/RES_hhdet_in_fec!F54)</f>
        <v>0.7329915780008347</v>
      </c>
      <c r="G54" s="171">
        <f>IF(RES_hhdet_in_tes!G54=0,"",RES_hhdet_in_tes!G54/RES_hhdet_in_fec!G54)</f>
        <v>0.73847023777164933</v>
      </c>
      <c r="H54" s="171" t="str">
        <f>IF(RES_hhdet_in_tes!H54=0,"",RES_hhdet_in_tes!H54/RES_hhdet_in_fec!H54)</f>
        <v/>
      </c>
      <c r="I54" s="171">
        <f>IF(RES_hhdet_in_tes!I54=0,"",RES_hhdet_in_tes!I54/RES_hhdet_in_fec!I54)</f>
        <v>0.74504478263308282</v>
      </c>
      <c r="J54" s="171">
        <f>IF(RES_hhdet_in_tes!J54=0,"",RES_hhdet_in_tes!J54/RES_hhdet_in_fec!J54)</f>
        <v>0.75127205910269956</v>
      </c>
      <c r="K54" s="171">
        <f>IF(RES_hhdet_in_tes!K54=0,"",RES_hhdet_in_tes!K54/RES_hhdet_in_fec!K54)</f>
        <v>0.75402218619736472</v>
      </c>
      <c r="L54" s="171">
        <f>IF(RES_hhdet_in_tes!L54=0,"",RES_hhdet_in_tes!L54/RES_hhdet_in_fec!L54)</f>
        <v>0.75514605682105995</v>
      </c>
      <c r="M54" s="171" t="str">
        <f>IF(RES_hhdet_in_tes!M54=0,"",RES_hhdet_in_tes!M54/RES_hhdet_in_fec!M54)</f>
        <v/>
      </c>
      <c r="N54" s="171">
        <f>IF(RES_hhdet_in_tes!N54=0,"",RES_hhdet_in_tes!N54/RES_hhdet_in_fec!N54)</f>
        <v>0.75814670819249474</v>
      </c>
      <c r="O54" s="171" t="str">
        <f>IF(RES_hhdet_in_tes!O54=0,"",RES_hhdet_in_tes!O54/RES_hhdet_in_fec!O54)</f>
        <v/>
      </c>
      <c r="P54" s="171" t="str">
        <f>IF(RES_hhdet_in_tes!P54=0,"",RES_hhdet_in_tes!P54/RES_hhdet_in_fec!P54)</f>
        <v/>
      </c>
      <c r="Q54" s="171">
        <f>IF(RES_hhdet_in_tes!Q54=0,"",RES_hhdet_in_tes!Q54/RES_hhdet_in_fec!Q54)</f>
        <v>0.76927954781479846</v>
      </c>
    </row>
    <row r="55" spans="1:17" ht="12" customHeight="1" x14ac:dyDescent="0.25">
      <c r="A55" s="161" t="s">
        <v>141</v>
      </c>
      <c r="B55" s="170"/>
      <c r="C55" s="170">
        <f>IF(RES_hhdet_in_tes!C55=0,"",RES_hhdet_in_tes!C55/RES_hhdet_in_fec!C55)</f>
        <v>0.7697732329087843</v>
      </c>
      <c r="D55" s="170" t="str">
        <f>IF(RES_hhdet_in_tes!D55=0,"",RES_hhdet_in_tes!D55/RES_hhdet_in_fec!D55)</f>
        <v/>
      </c>
      <c r="E55" s="170">
        <f>IF(RES_hhdet_in_tes!E55=0,"",RES_hhdet_in_tes!E55/RES_hhdet_in_fec!E55)</f>
        <v>0.77529785835190768</v>
      </c>
      <c r="F55" s="170">
        <f>IF(RES_hhdet_in_tes!F55=0,"",RES_hhdet_in_tes!F55/RES_hhdet_in_fec!F55)</f>
        <v>0.78244408301754298</v>
      </c>
      <c r="G55" s="170">
        <f>IF(RES_hhdet_in_tes!G55=0,"",RES_hhdet_in_tes!G55/RES_hhdet_in_fec!G55)</f>
        <v>0.78834432098944052</v>
      </c>
      <c r="H55" s="170" t="str">
        <f>IF(RES_hhdet_in_tes!H55=0,"",RES_hhdet_in_tes!H55/RES_hhdet_in_fec!H55)</f>
        <v/>
      </c>
      <c r="I55" s="170">
        <f>IF(RES_hhdet_in_tes!I55=0,"",RES_hhdet_in_tes!I55/RES_hhdet_in_fec!I55)</f>
        <v>0.83813862136304107</v>
      </c>
      <c r="J55" s="170">
        <f>IF(RES_hhdet_in_tes!J55=0,"",RES_hhdet_in_tes!J55/RES_hhdet_in_fec!J55)</f>
        <v>0.78756064968924977</v>
      </c>
      <c r="K55" s="170">
        <f>IF(RES_hhdet_in_tes!K55=0,"",RES_hhdet_in_tes!K55/RES_hhdet_in_fec!K55)</f>
        <v>0.78994725449752412</v>
      </c>
      <c r="L55" s="170">
        <f>IF(RES_hhdet_in_tes!L55=0,"",RES_hhdet_in_tes!L55/RES_hhdet_in_fec!L55)</f>
        <v>0.7966825701078637</v>
      </c>
      <c r="M55" s="170" t="str">
        <f>IF(RES_hhdet_in_tes!M55=0,"",RES_hhdet_in_tes!M55/RES_hhdet_in_fec!M55)</f>
        <v/>
      </c>
      <c r="N55" s="170">
        <f>IF(RES_hhdet_in_tes!N55=0,"",RES_hhdet_in_tes!N55/RES_hhdet_in_fec!N55)</f>
        <v>0.80463968726196722</v>
      </c>
      <c r="O55" s="170" t="str">
        <f>IF(RES_hhdet_in_tes!O55=0,"",RES_hhdet_in_tes!O55/RES_hhdet_in_fec!O55)</f>
        <v/>
      </c>
      <c r="P55" s="170" t="str">
        <f>IF(RES_hhdet_in_tes!P55=0,"",RES_hhdet_in_tes!P55/RES_hhdet_in_fec!P55)</f>
        <v/>
      </c>
      <c r="Q55" s="170">
        <f>IF(RES_hhdet_in_tes!Q55=0,"",RES_hhdet_in_tes!Q55/RES_hhdet_in_fec!Q55)</f>
        <v>0.8107779837069915</v>
      </c>
    </row>
    <row r="56" spans="1:17" ht="12" customHeight="1" x14ac:dyDescent="0.25">
      <c r="A56" s="148" t="s">
        <v>60</v>
      </c>
      <c r="B56" s="73"/>
      <c r="C56" s="73">
        <f>IF(RES_hhdet_in_tes!C56=0,"",RES_hhdet_in_tes!C56/RES_hhdet_in_fec!C56)</f>
        <v>0.71559897814545737</v>
      </c>
      <c r="D56" s="73" t="str">
        <f>IF(RES_hhdet_in_tes!D56=0,"",RES_hhdet_in_tes!D56/RES_hhdet_in_fec!D56)</f>
        <v/>
      </c>
      <c r="E56" s="73">
        <f>IF(RES_hhdet_in_tes!E56=0,"",RES_hhdet_in_tes!E56/RES_hhdet_in_fec!E56)</f>
        <v>0.72287292311225348</v>
      </c>
      <c r="F56" s="73">
        <f>IF(RES_hhdet_in_tes!F56=0,"",RES_hhdet_in_tes!F56/RES_hhdet_in_fec!F56)</f>
        <v>0.73153809350856502</v>
      </c>
      <c r="G56" s="73">
        <f>IF(RES_hhdet_in_tes!G56=0,"",RES_hhdet_in_tes!G56/RES_hhdet_in_fec!G56)</f>
        <v>0.73839659202350405</v>
      </c>
      <c r="H56" s="73" t="str">
        <f>IF(RES_hhdet_in_tes!H56=0,"",RES_hhdet_in_tes!H56/RES_hhdet_in_fec!H56)</f>
        <v/>
      </c>
      <c r="I56" s="73">
        <f>IF(RES_hhdet_in_tes!I56=0,"",RES_hhdet_in_tes!I56/RES_hhdet_in_fec!I56)</f>
        <v>0.76114820296457952</v>
      </c>
      <c r="J56" s="73">
        <f>IF(RES_hhdet_in_tes!J56=0,"",RES_hhdet_in_tes!J56/RES_hhdet_in_fec!J56)</f>
        <v>0.73943734824031082</v>
      </c>
      <c r="K56" s="73">
        <f>IF(RES_hhdet_in_tes!K56=0,"",RES_hhdet_in_tes!K56/RES_hhdet_in_fec!K56)</f>
        <v>0.74237488878890101</v>
      </c>
      <c r="L56" s="73">
        <f>IF(RES_hhdet_in_tes!L56=0,"",RES_hhdet_in_tes!L56/RES_hhdet_in_fec!L56)</f>
        <v>0.74767971131238953</v>
      </c>
      <c r="M56" s="73" t="str">
        <f>IF(RES_hhdet_in_tes!M56=0,"",RES_hhdet_in_tes!M56/RES_hhdet_in_fec!M56)</f>
        <v/>
      </c>
      <c r="N56" s="73">
        <f>IF(RES_hhdet_in_tes!N56=0,"",RES_hhdet_in_tes!N56/RES_hhdet_in_fec!N56)</f>
        <v>0.76091357572529117</v>
      </c>
      <c r="O56" s="73" t="str">
        <f>IF(RES_hhdet_in_tes!O56=0,"",RES_hhdet_in_tes!O56/RES_hhdet_in_fec!O56)</f>
        <v/>
      </c>
      <c r="P56" s="73" t="str">
        <f>IF(RES_hhdet_in_tes!P56=0,"",RES_hhdet_in_tes!P56/RES_hhdet_in_fec!P56)</f>
        <v/>
      </c>
      <c r="Q56" s="73">
        <f>IF(RES_hhdet_in_tes!Q56=0,"",RES_hhdet_in_tes!Q56/RES_hhdet_in_fec!Q56)</f>
        <v>0.76872803737183171</v>
      </c>
    </row>
    <row r="57" spans="1:17" ht="12" customHeight="1" x14ac:dyDescent="0.25">
      <c r="A57" s="148" t="s">
        <v>59</v>
      </c>
      <c r="B57" s="73"/>
      <c r="C57" s="73">
        <f>IF(RES_hhdet_in_tes!C57=0,"",RES_hhdet_in_tes!C57/RES_hhdet_in_fec!C57)</f>
        <v>1.024192980304107</v>
      </c>
      <c r="D57" s="73" t="str">
        <f>IF(RES_hhdet_in_tes!D57=0,"",RES_hhdet_in_tes!D57/RES_hhdet_in_fec!D57)</f>
        <v/>
      </c>
      <c r="E57" s="73">
        <f>IF(RES_hhdet_in_tes!E57=0,"",RES_hhdet_in_tes!E57/RES_hhdet_in_fec!E57)</f>
        <v>1.0230790069996185</v>
      </c>
      <c r="F57" s="73">
        <f>IF(RES_hhdet_in_tes!F57=0,"",RES_hhdet_in_tes!F57/RES_hhdet_in_fec!F57)</f>
        <v>1.0167478142507718</v>
      </c>
      <c r="G57" s="73">
        <f>IF(RES_hhdet_in_tes!G57=0,"",RES_hhdet_in_tes!G57/RES_hhdet_in_fec!G57)</f>
        <v>1.0158038128230138</v>
      </c>
      <c r="H57" s="73" t="str">
        <f>IF(RES_hhdet_in_tes!H57=0,"",RES_hhdet_in_tes!H57/RES_hhdet_in_fec!H57)</f>
        <v/>
      </c>
      <c r="I57" s="73">
        <f>IF(RES_hhdet_in_tes!I57=0,"",RES_hhdet_in_tes!I57/RES_hhdet_in_fec!I57)</f>
        <v>1.0358740900314929</v>
      </c>
      <c r="J57" s="73">
        <f>IF(RES_hhdet_in_tes!J57=0,"",RES_hhdet_in_tes!J57/RES_hhdet_in_fec!J57)</f>
        <v>1.0047274778845534</v>
      </c>
      <c r="K57" s="73">
        <f>IF(RES_hhdet_in_tes!K57=0,"",RES_hhdet_in_tes!K57/RES_hhdet_in_fec!K57)</f>
        <v>1.0063058023413889</v>
      </c>
      <c r="L57" s="73">
        <f>IF(RES_hhdet_in_tes!L57=0,"",RES_hhdet_in_tes!L57/RES_hhdet_in_fec!L57)</f>
        <v>1.0107132061058877</v>
      </c>
      <c r="M57" s="73" t="str">
        <f>IF(RES_hhdet_in_tes!M57=0,"",RES_hhdet_in_tes!M57/RES_hhdet_in_fec!M57)</f>
        <v/>
      </c>
      <c r="N57" s="73">
        <f>IF(RES_hhdet_in_tes!N57=0,"",RES_hhdet_in_tes!N57/RES_hhdet_in_fec!N57)</f>
        <v>1.0025462938176271</v>
      </c>
      <c r="O57" s="73" t="str">
        <f>IF(RES_hhdet_in_tes!O57=0,"",RES_hhdet_in_tes!O57/RES_hhdet_in_fec!O57)</f>
        <v/>
      </c>
      <c r="P57" s="73" t="str">
        <f>IF(RES_hhdet_in_tes!P57=0,"",RES_hhdet_in_tes!P57/RES_hhdet_in_fec!P57)</f>
        <v/>
      </c>
      <c r="Q57" s="73">
        <f>IF(RES_hhdet_in_tes!Q57=0,"",RES_hhdet_in_tes!Q57/RES_hhdet_in_fec!Q57)</f>
        <v>1.003004949646491</v>
      </c>
    </row>
    <row r="58" spans="1:17" ht="12" customHeight="1" x14ac:dyDescent="0.25">
      <c r="A58" s="158" t="s">
        <v>62</v>
      </c>
      <c r="B58" s="169"/>
      <c r="C58" s="169">
        <f>IF(RES_hhdet_in_tes!C58=0,"",RES_hhdet_in_tes!C58/RES_hhdet_in_fec!C58)</f>
        <v>0.82063090259239646</v>
      </c>
      <c r="D58" s="169" t="str">
        <f>IF(RES_hhdet_in_tes!D58=0,"",RES_hhdet_in_tes!D58/RES_hhdet_in_fec!D58)</f>
        <v/>
      </c>
      <c r="E58" s="169">
        <f>IF(RES_hhdet_in_tes!E58=0,"",RES_hhdet_in_tes!E58/RES_hhdet_in_fec!E58)</f>
        <v>0.82536208464794658</v>
      </c>
      <c r="F58" s="169">
        <f>IF(RES_hhdet_in_tes!F58=0,"",RES_hhdet_in_tes!F58/RES_hhdet_in_fec!F58)</f>
        <v>0.82879862230222656</v>
      </c>
      <c r="G58" s="169">
        <f>IF(RES_hhdet_in_tes!G58=0,"",RES_hhdet_in_tes!G58/RES_hhdet_in_fec!G58)</f>
        <v>0.83234851910643914</v>
      </c>
      <c r="H58" s="169">
        <f>IF(RES_hhdet_in_tes!H58=0,"",RES_hhdet_in_tes!H58/RES_hhdet_in_fec!H58)</f>
        <v>0.83599358736753915</v>
      </c>
      <c r="I58" s="169">
        <f>IF(RES_hhdet_in_tes!I58=0,"",RES_hhdet_in_tes!I58/RES_hhdet_in_fec!I58)</f>
        <v>0.8388238127666312</v>
      </c>
      <c r="J58" s="169">
        <f>IF(RES_hhdet_in_tes!J58=0,"",RES_hhdet_in_tes!J58/RES_hhdet_in_fec!J58)</f>
        <v>0.84282257372770431</v>
      </c>
      <c r="K58" s="169">
        <f>IF(RES_hhdet_in_tes!K58=0,"",RES_hhdet_in_tes!K58/RES_hhdet_in_fec!K58)</f>
        <v>0.8411214629278938</v>
      </c>
      <c r="L58" s="169">
        <f>IF(RES_hhdet_in_tes!L58=0,"",RES_hhdet_in_tes!L58/RES_hhdet_in_fec!L58)</f>
        <v>0.84274679333247682</v>
      </c>
      <c r="M58" s="169">
        <f>IF(RES_hhdet_in_tes!M58=0,"",RES_hhdet_in_tes!M58/RES_hhdet_in_fec!M58)</f>
        <v>0.84232542259977072</v>
      </c>
      <c r="N58" s="169">
        <f>IF(RES_hhdet_in_tes!N58=0,"",RES_hhdet_in_tes!N58/RES_hhdet_in_fec!N58)</f>
        <v>0.84274128031478701</v>
      </c>
      <c r="O58" s="169">
        <f>IF(RES_hhdet_in_tes!O58=0,"",RES_hhdet_in_tes!O58/RES_hhdet_in_fec!O58)</f>
        <v>0.84608695911780574</v>
      </c>
      <c r="P58" s="169">
        <f>IF(RES_hhdet_in_tes!P58=0,"",RES_hhdet_in_tes!P58/RES_hhdet_in_fec!P58)</f>
        <v>0.84794173204316614</v>
      </c>
      <c r="Q58" s="169">
        <f>IF(RES_hhdet_in_tes!Q58=0,"",RES_hhdet_in_tes!Q58/RES_hhdet_in_fec!Q58)</f>
        <v>0.8518551732128018</v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>
        <f>IF(RES_hhdet_in_tes!C60=0,"",RES_hhdet_in_tes!C60/RES_hhdet_in_fec!C60)</f>
        <v>0.82063090259239646</v>
      </c>
      <c r="D60" s="65" t="str">
        <f>IF(RES_hhdet_in_tes!D60=0,"",RES_hhdet_in_tes!D60/RES_hhdet_in_fec!D60)</f>
        <v/>
      </c>
      <c r="E60" s="65">
        <f>IF(RES_hhdet_in_tes!E60=0,"",RES_hhdet_in_tes!E60/RES_hhdet_in_fec!E60)</f>
        <v>0.82536208464794658</v>
      </c>
      <c r="F60" s="65">
        <f>IF(RES_hhdet_in_tes!F60=0,"",RES_hhdet_in_tes!F60/RES_hhdet_in_fec!F60)</f>
        <v>0.82879862230222656</v>
      </c>
      <c r="G60" s="65">
        <f>IF(RES_hhdet_in_tes!G60=0,"",RES_hhdet_in_tes!G60/RES_hhdet_in_fec!G60)</f>
        <v>0.83234851910643914</v>
      </c>
      <c r="H60" s="65">
        <f>IF(RES_hhdet_in_tes!H60=0,"",RES_hhdet_in_tes!H60/RES_hhdet_in_fec!H60)</f>
        <v>0.83599358736753915</v>
      </c>
      <c r="I60" s="65">
        <f>IF(RES_hhdet_in_tes!I60=0,"",RES_hhdet_in_tes!I60/RES_hhdet_in_fec!I60)</f>
        <v>0.8388238127666312</v>
      </c>
      <c r="J60" s="65">
        <f>IF(RES_hhdet_in_tes!J60=0,"",RES_hhdet_in_tes!J60/RES_hhdet_in_fec!J60)</f>
        <v>0.84282257372770431</v>
      </c>
      <c r="K60" s="65">
        <f>IF(RES_hhdet_in_tes!K60=0,"",RES_hhdet_in_tes!K60/RES_hhdet_in_fec!K60)</f>
        <v>0.8411214629278938</v>
      </c>
      <c r="L60" s="65">
        <f>IF(RES_hhdet_in_tes!L60=0,"",RES_hhdet_in_tes!L60/RES_hhdet_in_fec!L60)</f>
        <v>0.84274679333247682</v>
      </c>
      <c r="M60" s="65">
        <f>IF(RES_hhdet_in_tes!M60=0,"",RES_hhdet_in_tes!M60/RES_hhdet_in_fec!M60)</f>
        <v>0.84232542259977072</v>
      </c>
      <c r="N60" s="65">
        <f>IF(RES_hhdet_in_tes!N60=0,"",RES_hhdet_in_tes!N60/RES_hhdet_in_fec!N60)</f>
        <v>0.84274128031478701</v>
      </c>
      <c r="O60" s="65">
        <f>IF(RES_hhdet_in_tes!O60=0,"",RES_hhdet_in_tes!O60/RES_hhdet_in_fec!O60)</f>
        <v>0.84608695911780574</v>
      </c>
      <c r="P60" s="65">
        <f>IF(RES_hhdet_in_tes!P60=0,"",RES_hhdet_in_tes!P60/RES_hhdet_in_fec!P60)</f>
        <v>0.84794173204316614</v>
      </c>
      <c r="Q60" s="65">
        <f>IF(RES_hhdet_in_tes!Q60=0,"",RES_hhdet_in_tes!Q60/RES_hhdet_in_fec!Q60)</f>
        <v>0.8518551732128018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0.67107881495352861</v>
      </c>
      <c r="D62" s="175">
        <f>IF(RES_hhdet_in_tes!D62=0,"",RES_hhdet_in_tes!D62/RES_hhdet_in_fec!D62)</f>
        <v>0.67511986320811601</v>
      </c>
      <c r="E62" s="175">
        <f>IF(RES_hhdet_in_tes!E62=0,"",RES_hhdet_in_tes!E62/RES_hhdet_in_fec!E62)</f>
        <v>0.67918001945511641</v>
      </c>
      <c r="F62" s="175">
        <f>IF(RES_hhdet_in_tes!F62=0,"",RES_hhdet_in_tes!F62/RES_hhdet_in_fec!F62)</f>
        <v>0.67951007576917388</v>
      </c>
      <c r="G62" s="175">
        <f>IF(RES_hhdet_in_tes!G62=0,"",RES_hhdet_in_tes!G62/RES_hhdet_in_fec!G62)</f>
        <v>0.68856593410635203</v>
      </c>
      <c r="H62" s="175">
        <f>IF(RES_hhdet_in_tes!H62=0,"",RES_hhdet_in_tes!H62/RES_hhdet_in_fec!H62)</f>
        <v>0.69076302765019526</v>
      </c>
      <c r="I62" s="175">
        <f>IF(RES_hhdet_in_tes!I62=0,"",RES_hhdet_in_tes!I62/RES_hhdet_in_fec!I62)</f>
        <v>0.6962975188745425</v>
      </c>
      <c r="J62" s="175">
        <f>IF(RES_hhdet_in_tes!J62=0,"",RES_hhdet_in_tes!J62/RES_hhdet_in_fec!J62)</f>
        <v>0.69459423944194898</v>
      </c>
      <c r="K62" s="175">
        <f>IF(RES_hhdet_in_tes!K62=0,"",RES_hhdet_in_tes!K62/RES_hhdet_in_fec!K62)</f>
        <v>0.69712898085956509</v>
      </c>
      <c r="L62" s="175">
        <f>IF(RES_hhdet_in_tes!L62=0,"",RES_hhdet_in_tes!L62/RES_hhdet_in_fec!L62)</f>
        <v>0.70347926254979642</v>
      </c>
      <c r="M62" s="175">
        <f>IF(RES_hhdet_in_tes!M62=0,"",RES_hhdet_in_tes!M62/RES_hhdet_in_fec!M62)</f>
        <v>0.70636494437316333</v>
      </c>
      <c r="N62" s="175">
        <f>IF(RES_hhdet_in_tes!N62=0,"",RES_hhdet_in_tes!N62/RES_hhdet_in_fec!N62)</f>
        <v>0.70973294618823968</v>
      </c>
      <c r="O62" s="175">
        <f>IF(RES_hhdet_in_tes!O62=0,"",RES_hhdet_in_tes!O62/RES_hhdet_in_fec!O62)</f>
        <v>0.71599059307317481</v>
      </c>
      <c r="P62" s="175">
        <f>IF(RES_hhdet_in_tes!P62=0,"",RES_hhdet_in_tes!P62/RES_hhdet_in_fec!P62)</f>
        <v>0.72022947516069502</v>
      </c>
      <c r="Q62" s="175">
        <f>IF(RES_hhdet_in_tes!Q62=0,"",RES_hhdet_in_tes!Q62/RES_hhdet_in_fec!Q62)</f>
        <v>0.72229465349593192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0.69186950505711176</v>
      </c>
      <c r="D63" s="169">
        <f>IF(RES_hhdet_in_tes!D63=0,"",RES_hhdet_in_tes!D63/RES_hhdet_in_fec!D63)</f>
        <v>0.69362045639214953</v>
      </c>
      <c r="E63" s="169">
        <f>IF(RES_hhdet_in_tes!E63=0,"",RES_hhdet_in_tes!E63/RES_hhdet_in_fec!E63)</f>
        <v>0.69942794889780513</v>
      </c>
      <c r="F63" s="169">
        <f>IF(RES_hhdet_in_tes!F63=0,"",RES_hhdet_in_tes!F63/RES_hhdet_in_fec!F63)</f>
        <v>0.7005531293443672</v>
      </c>
      <c r="G63" s="169">
        <f>IF(RES_hhdet_in_tes!G63=0,"",RES_hhdet_in_tes!G63/RES_hhdet_in_fec!G63)</f>
        <v>0.70512535113801489</v>
      </c>
      <c r="H63" s="169">
        <f>IF(RES_hhdet_in_tes!H63=0,"",RES_hhdet_in_tes!H63/RES_hhdet_in_fec!H63)</f>
        <v>0.71341864642280572</v>
      </c>
      <c r="I63" s="169">
        <f>IF(RES_hhdet_in_tes!I63=0,"",RES_hhdet_in_tes!I63/RES_hhdet_in_fec!I63)</f>
        <v>0.71806578608003613</v>
      </c>
      <c r="J63" s="169">
        <f>IF(RES_hhdet_in_tes!J63=0,"",RES_hhdet_in_tes!J63/RES_hhdet_in_fec!J63)</f>
        <v>0.7230816032722438</v>
      </c>
      <c r="K63" s="169">
        <f>IF(RES_hhdet_in_tes!K63=0,"",RES_hhdet_in_tes!K63/RES_hhdet_in_fec!K63)</f>
        <v>0.71907415137025488</v>
      </c>
      <c r="L63" s="169">
        <f>IF(RES_hhdet_in_tes!L63=0,"",RES_hhdet_in_tes!L63/RES_hhdet_in_fec!L63)</f>
        <v>0.71945283347855327</v>
      </c>
      <c r="M63" s="169">
        <f>IF(RES_hhdet_in_tes!M63=0,"",RES_hhdet_in_tes!M63/RES_hhdet_in_fec!M63)</f>
        <v>0.7243504759566789</v>
      </c>
      <c r="N63" s="169">
        <f>IF(RES_hhdet_in_tes!N63=0,"",RES_hhdet_in_tes!N63/RES_hhdet_in_fec!N63)</f>
        <v>0.73373612963329382</v>
      </c>
      <c r="O63" s="169">
        <f>IF(RES_hhdet_in_tes!O63=0,"",RES_hhdet_in_tes!O63/RES_hhdet_in_fec!O63)</f>
        <v>0.73756554735048663</v>
      </c>
      <c r="P63" s="169">
        <f>IF(RES_hhdet_in_tes!P63=0,"",RES_hhdet_in_tes!P63/RES_hhdet_in_fec!P63)</f>
        <v>0.74563592731871009</v>
      </c>
      <c r="Q63" s="169">
        <f>IF(RES_hhdet_in_tes!Q63=0,"",RES_hhdet_in_tes!Q63/RES_hhdet_in_fec!Q63)</f>
        <v>0.75223387761820393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0.68595765528358732</v>
      </c>
      <c r="D64" s="73">
        <f>IF(RES_hhdet_in_tes!D64=0,"",RES_hhdet_in_tes!D64/RES_hhdet_in_fec!D64)</f>
        <v>0.68900434478739048</v>
      </c>
      <c r="E64" s="73">
        <f>IF(RES_hhdet_in_tes!E64=0,"",RES_hhdet_in_tes!E64/RES_hhdet_in_fec!E64)</f>
        <v>0.69194278987312197</v>
      </c>
      <c r="F64" s="73">
        <f>IF(RES_hhdet_in_tes!F64=0,"",RES_hhdet_in_tes!F64/RES_hhdet_in_fec!F64)</f>
        <v>0.69466264619770624</v>
      </c>
      <c r="G64" s="73">
        <f>IF(RES_hhdet_in_tes!G64=0,"",RES_hhdet_in_tes!G64/RES_hhdet_in_fec!G64)</f>
        <v>0.69821353050771351</v>
      </c>
      <c r="H64" s="73">
        <f>IF(RES_hhdet_in_tes!H64=0,"",RES_hhdet_in_tes!H64/RES_hhdet_in_fec!H64)</f>
        <v>0.70633394817021988</v>
      </c>
      <c r="I64" s="73">
        <f>IF(RES_hhdet_in_tes!I64=0,"",RES_hhdet_in_tes!I64/RES_hhdet_in_fec!I64)</f>
        <v>0.71064371746396515</v>
      </c>
      <c r="J64" s="73">
        <f>IF(RES_hhdet_in_tes!J64=0,"",RES_hhdet_in_tes!J64/RES_hhdet_in_fec!J64)</f>
        <v>0.71747128078468259</v>
      </c>
      <c r="K64" s="73">
        <f>IF(RES_hhdet_in_tes!K64=0,"",RES_hhdet_in_tes!K64/RES_hhdet_in_fec!K64)</f>
        <v>0.71273719000792513</v>
      </c>
      <c r="L64" s="73">
        <f>IF(RES_hhdet_in_tes!L64=0,"",RES_hhdet_in_tes!L64/RES_hhdet_in_fec!L64)</f>
        <v>0.71543233572685094</v>
      </c>
      <c r="M64" s="73">
        <f>IF(RES_hhdet_in_tes!M64=0,"",RES_hhdet_in_tes!M64/RES_hhdet_in_fec!M64)</f>
        <v>0.7178280868894239</v>
      </c>
      <c r="N64" s="73">
        <f>IF(RES_hhdet_in_tes!N64=0,"",RES_hhdet_in_tes!N64/RES_hhdet_in_fec!N64)</f>
        <v>0.72869103733625296</v>
      </c>
      <c r="O64" s="73">
        <f>IF(RES_hhdet_in_tes!O64=0,"",RES_hhdet_in_tes!O64/RES_hhdet_in_fec!O64)</f>
        <v>0.73282150069762031</v>
      </c>
      <c r="P64" s="73">
        <f>IF(RES_hhdet_in_tes!P64=0,"",RES_hhdet_in_tes!P64/RES_hhdet_in_fec!P64)</f>
        <v>0.73911964483383497</v>
      </c>
      <c r="Q64" s="73">
        <f>IF(RES_hhdet_in_tes!Q64=0,"",RES_hhdet_in_tes!Q64/RES_hhdet_in_fec!Q64)</f>
        <v>0.74653899304439975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1.0832332204596762</v>
      </c>
      <c r="D65" s="73">
        <f>IF(RES_hhdet_in_tes!D65=0,"",RES_hhdet_in_tes!D65/RES_hhdet_in_fec!D65)</f>
        <v>1.0793283619752516</v>
      </c>
      <c r="E65" s="73">
        <f>IF(RES_hhdet_in_tes!E65=0,"",RES_hhdet_in_tes!E65/RES_hhdet_in_fec!E65)</f>
        <v>1.0752818212590816</v>
      </c>
      <c r="F65" s="73">
        <f>IF(RES_hhdet_in_tes!F65=0,"",RES_hhdet_in_tes!F65/RES_hhdet_in_fec!F65)</f>
        <v>1.0717411210924008</v>
      </c>
      <c r="G65" s="73">
        <f>IF(RES_hhdet_in_tes!G65=0,"",RES_hhdet_in_tes!G65/RES_hhdet_in_fec!G65)</f>
        <v>1.0681853392421901</v>
      </c>
      <c r="H65" s="73">
        <f>IF(RES_hhdet_in_tes!H65=0,"",RES_hhdet_in_tes!H65/RES_hhdet_in_fec!H65)</f>
        <v>1.0737195166781075</v>
      </c>
      <c r="I65" s="73">
        <f>IF(RES_hhdet_in_tes!I65=0,"",RES_hhdet_in_tes!I65/RES_hhdet_in_fec!I65)</f>
        <v>1.0723784827142653</v>
      </c>
      <c r="J65" s="73">
        <f>IF(RES_hhdet_in_tes!J65=0,"",RES_hhdet_in_tes!J65/RES_hhdet_in_fec!J65)</f>
        <v>1.0749490858674646</v>
      </c>
      <c r="K65" s="73">
        <f>IF(RES_hhdet_in_tes!K65=0,"",RES_hhdet_in_tes!K65/RES_hhdet_in_fec!K65)</f>
        <v>1.0584713826582657</v>
      </c>
      <c r="L65" s="73">
        <f>IF(RES_hhdet_in_tes!L65=0,"",RES_hhdet_in_tes!L65/RES_hhdet_in_fec!L65)</f>
        <v>1.0526677708128531</v>
      </c>
      <c r="M65" s="73">
        <f>IF(RES_hhdet_in_tes!M65=0,"",RES_hhdet_in_tes!M65/RES_hhdet_in_fec!M65)</f>
        <v>1.0469277452879207</v>
      </c>
      <c r="N65" s="73">
        <f>IF(RES_hhdet_in_tes!N65=0,"",RES_hhdet_in_tes!N65/RES_hhdet_in_fec!N65)</f>
        <v>1.0524659394725342</v>
      </c>
      <c r="O65" s="73">
        <f>IF(RES_hhdet_in_tes!O65=0,"",RES_hhdet_in_tes!O65/RES_hhdet_in_fec!O65)</f>
        <v>1.0490267282386627</v>
      </c>
      <c r="P65" s="73">
        <f>IF(RES_hhdet_in_tes!P65=0,"",RES_hhdet_in_tes!P65/RES_hhdet_in_fec!P65)</f>
        <v>1.0487790625628262</v>
      </c>
      <c r="Q65" s="73">
        <f>IF(RES_hhdet_in_tes!Q65=0,"",RES_hhdet_in_tes!Q65/RES_hhdet_in_fec!Q65)</f>
        <v>1.0489495786983614</v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1.9058895661366901</v>
      </c>
      <c r="D66" s="169">
        <f>IF(RES_hhdet_in_tes!D66=0,"",RES_hhdet_in_tes!D66/RES_hhdet_in_fec!D66)</f>
        <v>1.9770570219796839</v>
      </c>
      <c r="E66" s="169">
        <f>IF(RES_hhdet_in_tes!E66=0,"",RES_hhdet_in_tes!E66/RES_hhdet_in_fec!E66)</f>
        <v>2.0545500312055096</v>
      </c>
      <c r="F66" s="169">
        <f>IF(RES_hhdet_in_tes!F66=0,"",RES_hhdet_in_tes!F66/RES_hhdet_in_fec!F66)</f>
        <v>2.1493109052917356</v>
      </c>
      <c r="G66" s="169">
        <f>IF(RES_hhdet_in_tes!G66=0,"",RES_hhdet_in_tes!G66/RES_hhdet_in_fec!G66)</f>
        <v>2.2569537508275763</v>
      </c>
      <c r="H66" s="169">
        <f>IF(RES_hhdet_in_tes!H66=0,"",RES_hhdet_in_tes!H66/RES_hhdet_in_fec!H66)</f>
        <v>2.3885878800163978</v>
      </c>
      <c r="I66" s="169">
        <f>IF(RES_hhdet_in_tes!I66=0,"",RES_hhdet_in_tes!I66/RES_hhdet_in_fec!I66)</f>
        <v>2.5455391022465106</v>
      </c>
      <c r="J66" s="169">
        <f>IF(RES_hhdet_in_tes!J66=0,"",RES_hhdet_in_tes!J66/RES_hhdet_in_fec!J66)</f>
        <v>2.6379400989052453</v>
      </c>
      <c r="K66" s="169">
        <f>IF(RES_hhdet_in_tes!K66=0,"",RES_hhdet_in_tes!K66/RES_hhdet_in_fec!K66)</f>
        <v>2.8626141720288878</v>
      </c>
      <c r="L66" s="169">
        <f>IF(RES_hhdet_in_tes!L66=0,"",RES_hhdet_in_tes!L66/RES_hhdet_in_fec!L66)</f>
        <v>3.1320138209041559</v>
      </c>
      <c r="M66" s="169">
        <f>IF(RES_hhdet_in_tes!M66=0,"",RES_hhdet_in_tes!M66/RES_hhdet_in_fec!M66)</f>
        <v>3.3704464071206406</v>
      </c>
      <c r="N66" s="169">
        <f>IF(RES_hhdet_in_tes!N66=0,"",RES_hhdet_in_tes!N66/RES_hhdet_in_fec!N66)</f>
        <v>3.6240743861947089</v>
      </c>
      <c r="O66" s="169">
        <f>IF(RES_hhdet_in_tes!O66=0,"",RES_hhdet_in_tes!O66/RES_hhdet_in_fec!O66)</f>
        <v>3.9102983531919575</v>
      </c>
      <c r="P66" s="169">
        <f>IF(RES_hhdet_in_tes!P66=0,"",RES_hhdet_in_tes!P66/RES_hhdet_in_fec!P66)</f>
        <v>4.1737045347132762</v>
      </c>
      <c r="Q66" s="169">
        <f>IF(RES_hhdet_in_tes!Q66=0,"",RES_hhdet_in_tes!Q66/RES_hhdet_in_fec!Q66)</f>
        <v>4.4530596410014684</v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1.9058895661366901</v>
      </c>
      <c r="D67" s="73">
        <f>IF(RES_hhdet_in_tes!D67=0,"",RES_hhdet_in_tes!D67/RES_hhdet_in_fec!D67)</f>
        <v>1.9770570219796839</v>
      </c>
      <c r="E67" s="73">
        <f>IF(RES_hhdet_in_tes!E67=0,"",RES_hhdet_in_tes!E67/RES_hhdet_in_fec!E67)</f>
        <v>2.0545500312055096</v>
      </c>
      <c r="F67" s="73">
        <f>IF(RES_hhdet_in_tes!F67=0,"",RES_hhdet_in_tes!F67/RES_hhdet_in_fec!F67)</f>
        <v>2.1493109052917356</v>
      </c>
      <c r="G67" s="73">
        <f>IF(RES_hhdet_in_tes!G67=0,"",RES_hhdet_in_tes!G67/RES_hhdet_in_fec!G67)</f>
        <v>2.2569537508275763</v>
      </c>
      <c r="H67" s="73">
        <f>IF(RES_hhdet_in_tes!H67=0,"",RES_hhdet_in_tes!H67/RES_hhdet_in_fec!H67)</f>
        <v>2.3885878800163978</v>
      </c>
      <c r="I67" s="73">
        <f>IF(RES_hhdet_in_tes!I67=0,"",RES_hhdet_in_tes!I67/RES_hhdet_in_fec!I67)</f>
        <v>2.5455391022465106</v>
      </c>
      <c r="J67" s="73">
        <f>IF(RES_hhdet_in_tes!J67=0,"",RES_hhdet_in_tes!J67/RES_hhdet_in_fec!J67)</f>
        <v>2.6379400989052453</v>
      </c>
      <c r="K67" s="73">
        <f>IF(RES_hhdet_in_tes!K67=0,"",RES_hhdet_in_tes!K67/RES_hhdet_in_fec!K67)</f>
        <v>2.8626141720288878</v>
      </c>
      <c r="L67" s="73">
        <f>IF(RES_hhdet_in_tes!L67=0,"",RES_hhdet_in_tes!L67/RES_hhdet_in_fec!L67)</f>
        <v>3.1320138209041559</v>
      </c>
      <c r="M67" s="73">
        <f>IF(RES_hhdet_in_tes!M67=0,"",RES_hhdet_in_tes!M67/RES_hhdet_in_fec!M67)</f>
        <v>3.3704464071206406</v>
      </c>
      <c r="N67" s="73">
        <f>IF(RES_hhdet_in_tes!N67=0,"",RES_hhdet_in_tes!N67/RES_hhdet_in_fec!N67)</f>
        <v>3.6240743861947089</v>
      </c>
      <c r="O67" s="73">
        <f>IF(RES_hhdet_in_tes!O67=0,"",RES_hhdet_in_tes!O67/RES_hhdet_in_fec!O67)</f>
        <v>3.9102983531919575</v>
      </c>
      <c r="P67" s="73">
        <f>IF(RES_hhdet_in_tes!P67=0,"",RES_hhdet_in_tes!P67/RES_hhdet_in_fec!P67)</f>
        <v>4.1737045347132762</v>
      </c>
      <c r="Q67" s="73">
        <f>IF(RES_hhdet_in_tes!Q67=0,"",RES_hhdet_in_tes!Q67/RES_hhdet_in_fec!Q67)</f>
        <v>4.4530596410014684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0.6168815712466198</v>
      </c>
      <c r="D68" s="169">
        <f>IF(RES_hhdet_in_tes!D68=0,"",RES_hhdet_in_tes!D68/RES_hhdet_in_fec!D68)</f>
        <v>0.6172377584475347</v>
      </c>
      <c r="E68" s="169">
        <f>IF(RES_hhdet_in_tes!E68=0,"",RES_hhdet_in_tes!E68/RES_hhdet_in_fec!E68)</f>
        <v>0.62302136674554831</v>
      </c>
      <c r="F68" s="169">
        <f>IF(RES_hhdet_in_tes!F68=0,"",RES_hhdet_in_tes!F68/RES_hhdet_in_fec!F68)</f>
        <v>0.61500692580080507</v>
      </c>
      <c r="G68" s="169">
        <f>IF(RES_hhdet_in_tes!G68=0,"",RES_hhdet_in_tes!G68/RES_hhdet_in_fec!G68)</f>
        <v>0.63741674576902274</v>
      </c>
      <c r="H68" s="169">
        <f>IF(RES_hhdet_in_tes!H68=0,"",RES_hhdet_in_tes!H68/RES_hhdet_in_fec!H68)</f>
        <v>0.61994814744754467</v>
      </c>
      <c r="I68" s="169">
        <f>IF(RES_hhdet_in_tes!I68=0,"",RES_hhdet_in_tes!I68/RES_hhdet_in_fec!I68)</f>
        <v>0.61677686248355235</v>
      </c>
      <c r="J68" s="169">
        <f>IF(RES_hhdet_in_tes!J68=0,"",RES_hhdet_in_tes!J68/RES_hhdet_in_fec!J68)</f>
        <v>0.60116180900142335</v>
      </c>
      <c r="K68" s="169">
        <f>IF(RES_hhdet_in_tes!K68=0,"",RES_hhdet_in_tes!K68/RES_hhdet_in_fec!K68)</f>
        <v>0.63603927902855861</v>
      </c>
      <c r="L68" s="169">
        <f>IF(RES_hhdet_in_tes!L68=0,"",RES_hhdet_in_tes!L68/RES_hhdet_in_fec!L68)</f>
        <v>0.64345457310833198</v>
      </c>
      <c r="M68" s="169">
        <f>IF(RES_hhdet_in_tes!M68=0,"",RES_hhdet_in_tes!M68/RES_hhdet_in_fec!M68)</f>
        <v>0.66167903016804575</v>
      </c>
      <c r="N68" s="169">
        <f>IF(RES_hhdet_in_tes!N68=0,"",RES_hhdet_in_tes!N68/RES_hhdet_in_fec!N68)</f>
        <v>0.63838867711789649</v>
      </c>
      <c r="O68" s="169">
        <f>IF(RES_hhdet_in_tes!O68=0,"",RES_hhdet_in_tes!O68/RES_hhdet_in_fec!O68)</f>
        <v>0.65249717331120405</v>
      </c>
      <c r="P68" s="169">
        <f>IF(RES_hhdet_in_tes!P68=0,"",RES_hhdet_in_tes!P68/RES_hhdet_in_fec!P68)</f>
        <v>0.64982774193420456</v>
      </c>
      <c r="Q68" s="169">
        <f>IF(RES_hhdet_in_tes!Q68=0,"",RES_hhdet_in_tes!Q68/RES_hhdet_in_fec!Q68)</f>
        <v>0.63754375285435649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0.57649376364097771</v>
      </c>
      <c r="D69" s="174">
        <f>IF(RES_hhdet_in_tes!D69=0,"",RES_hhdet_in_tes!D69/RES_hhdet_in_fec!D69)</f>
        <v>0.57966931125315091</v>
      </c>
      <c r="E69" s="174">
        <f>IF(RES_hhdet_in_tes!E69=0,"",RES_hhdet_in_tes!E69/RES_hhdet_in_fec!E69)</f>
        <v>0.58286877268363502</v>
      </c>
      <c r="F69" s="174">
        <f>IF(RES_hhdet_in_tes!F69=0,"",RES_hhdet_in_tes!F69/RES_hhdet_in_fec!F69)</f>
        <v>0.5862836921571225</v>
      </c>
      <c r="G69" s="174">
        <f>IF(RES_hhdet_in_tes!G69=0,"",RES_hhdet_in_tes!G69/RES_hhdet_in_fec!G69)</f>
        <v>0.58960158411332952</v>
      </c>
      <c r="H69" s="174">
        <f>IF(RES_hhdet_in_tes!H69=0,"",RES_hhdet_in_tes!H69/RES_hhdet_in_fec!H69)</f>
        <v>0.59254840960126287</v>
      </c>
      <c r="I69" s="174">
        <f>IF(RES_hhdet_in_tes!I69=0,"",RES_hhdet_in_tes!I69/RES_hhdet_in_fec!I69)</f>
        <v>0.59562923024889469</v>
      </c>
      <c r="J69" s="174">
        <f>IF(RES_hhdet_in_tes!J69=0,"",RES_hhdet_in_tes!J69/RES_hhdet_in_fec!J69)</f>
        <v>0.5990825018033934</v>
      </c>
      <c r="K69" s="174">
        <f>IF(RES_hhdet_in_tes!K69=0,"",RES_hhdet_in_tes!K69/RES_hhdet_in_fec!K69)</f>
        <v>0.60247141502383905</v>
      </c>
      <c r="L69" s="174">
        <f>IF(RES_hhdet_in_tes!L69=0,"",RES_hhdet_in_tes!L69/RES_hhdet_in_fec!L69)</f>
        <v>0.60547782157444907</v>
      </c>
      <c r="M69" s="174">
        <f>IF(RES_hhdet_in_tes!M69=0,"",RES_hhdet_in_tes!M69/RES_hhdet_in_fec!M69)</f>
        <v>0.60854578475177346</v>
      </c>
      <c r="N69" s="174">
        <f>IF(RES_hhdet_in_tes!N69=0,"",RES_hhdet_in_tes!N69/RES_hhdet_in_fec!N69)</f>
        <v>0.61158239220054778</v>
      </c>
      <c r="O69" s="174">
        <f>IF(RES_hhdet_in_tes!O69=0,"",RES_hhdet_in_tes!O69/RES_hhdet_in_fec!O69)</f>
        <v>0.61467005772125172</v>
      </c>
      <c r="P69" s="174">
        <f>IF(RES_hhdet_in_tes!P69=0,"",RES_hhdet_in_tes!P69/RES_hhdet_in_fec!P69)</f>
        <v>0.61779563513868385</v>
      </c>
      <c r="Q69" s="174">
        <f>IF(RES_hhdet_in_tes!Q69=0,"",RES_hhdet_in_tes!Q69/RES_hhdet_in_fec!Q69)</f>
        <v>0.62092275739086478</v>
      </c>
    </row>
    <row r="70" spans="1:17" ht="12" customHeight="1" x14ac:dyDescent="0.25">
      <c r="A70" s="167" t="s">
        <v>159</v>
      </c>
      <c r="B70" s="174"/>
      <c r="C70" s="174">
        <f>IF(RES_hhdet_in_tes!C70=0,"",RES_hhdet_in_tes!C70/RES_hhdet_in_fec!C70)</f>
        <v>0.64505497457055128</v>
      </c>
      <c r="D70" s="174">
        <f>IF(RES_hhdet_in_tes!D70=0,"",RES_hhdet_in_tes!D70/RES_hhdet_in_fec!D70)</f>
        <v>0.64824796449734878</v>
      </c>
      <c r="E70" s="174">
        <f>IF(RES_hhdet_in_tes!E70=0,"",RES_hhdet_in_tes!E70/RES_hhdet_in_fec!E70)</f>
        <v>0.65159713209893377</v>
      </c>
      <c r="F70" s="174">
        <f>IF(RES_hhdet_in_tes!F70=0,"",RES_hhdet_in_tes!F70/RES_hhdet_in_fec!F70)</f>
        <v>0.6551284644559332</v>
      </c>
      <c r="G70" s="174">
        <f>IF(RES_hhdet_in_tes!G70=0,"",RES_hhdet_in_tes!G70/RES_hhdet_in_fec!G70)</f>
        <v>0.65831007735378433</v>
      </c>
      <c r="H70" s="174">
        <f>IF(RES_hhdet_in_tes!H70=0,"",RES_hhdet_in_tes!H70/RES_hhdet_in_fec!H70)</f>
        <v>0.69744985440499407</v>
      </c>
      <c r="I70" s="174">
        <f>IF(RES_hhdet_in_tes!I70=0,"",RES_hhdet_in_tes!I70/RES_hhdet_in_fec!I70)</f>
        <v>0.7467508709522287</v>
      </c>
      <c r="J70" s="174">
        <f>IF(RES_hhdet_in_tes!J70=0,"",RES_hhdet_in_tes!J70/RES_hhdet_in_fec!J70)</f>
        <v>0.66688569145179843</v>
      </c>
      <c r="K70" s="174">
        <f>IF(RES_hhdet_in_tes!K70=0,"",RES_hhdet_in_tes!K70/RES_hhdet_in_fec!K70)</f>
        <v>0.67030867126311</v>
      </c>
      <c r="L70" s="174">
        <f>IF(RES_hhdet_in_tes!L70=0,"",RES_hhdet_in_tes!L70/RES_hhdet_in_fec!L70)</f>
        <v>0.67343130498126114</v>
      </c>
      <c r="M70" s="174">
        <f>IF(RES_hhdet_in_tes!M70=0,"",RES_hhdet_in_tes!M70/RES_hhdet_in_fec!M70)</f>
        <v>0.67700498470250081</v>
      </c>
      <c r="N70" s="174">
        <f>IF(RES_hhdet_in_tes!N70=0,"",RES_hhdet_in_tes!N70/RES_hhdet_in_fec!N70)</f>
        <v>0.68020470958834323</v>
      </c>
      <c r="O70" s="174">
        <f>IF(RES_hhdet_in_tes!O70=0,"",RES_hhdet_in_tes!O70/RES_hhdet_in_fec!O70)</f>
        <v>0.6839806559291336</v>
      </c>
      <c r="P70" s="174">
        <f>IF(RES_hhdet_in_tes!P70=0,"",RES_hhdet_in_tes!P70/RES_hhdet_in_fec!P70)</f>
        <v>0.68843869058667329</v>
      </c>
      <c r="Q70" s="174">
        <f>IF(RES_hhdet_in_tes!Q70=0,"",RES_hhdet_in_tes!Q70/RES_hhdet_in_fec!Q70)</f>
        <v>0.69160657869326414</v>
      </c>
    </row>
    <row r="71" spans="1:17" ht="12" customHeight="1" x14ac:dyDescent="0.25">
      <c r="A71" s="166" t="s">
        <v>109</v>
      </c>
      <c r="B71" s="173"/>
      <c r="C71" s="173">
        <f>IF(RES_hhdet_in_tes!C71=0,"",RES_hhdet_in_tes!C71/RES_hhdet_in_fec!C71)</f>
        <v>0.57468335490445299</v>
      </c>
      <c r="D71" s="173">
        <f>IF(RES_hhdet_in_tes!D71=0,"",RES_hhdet_in_tes!D71/RES_hhdet_in_fec!D71)</f>
        <v>0.57828145093317496</v>
      </c>
      <c r="E71" s="173">
        <f>IF(RES_hhdet_in_tes!E71=0,"",RES_hhdet_in_tes!E71/RES_hhdet_in_fec!E71)</f>
        <v>0.58196175543463968</v>
      </c>
      <c r="F71" s="173">
        <f>IF(RES_hhdet_in_tes!F71=0,"",RES_hhdet_in_tes!F71/RES_hhdet_in_fec!F71)</f>
        <v>0.58581248115596818</v>
      </c>
      <c r="G71" s="173">
        <f>IF(RES_hhdet_in_tes!G71=0,"",RES_hhdet_in_tes!G71/RES_hhdet_in_fec!G71)</f>
        <v>0.58950004274546197</v>
      </c>
      <c r="H71" s="173">
        <f>IF(RES_hhdet_in_tes!H71=0,"",RES_hhdet_in_tes!H71/RES_hhdet_in_fec!H71)</f>
        <v>0.60804491756261991</v>
      </c>
      <c r="I71" s="173">
        <f>IF(RES_hhdet_in_tes!I71=0,"",RES_hhdet_in_tes!I71/RES_hhdet_in_fec!I71)</f>
        <v>0.63010779350630908</v>
      </c>
      <c r="J71" s="173">
        <f>IF(RES_hhdet_in_tes!J71=0,"",RES_hhdet_in_tes!J71/RES_hhdet_in_fec!J71)</f>
        <v>0.59737516258338441</v>
      </c>
      <c r="K71" s="173">
        <f>IF(RES_hhdet_in_tes!K71=0,"",RES_hhdet_in_tes!K71/RES_hhdet_in_fec!K71)</f>
        <v>0.60085928768418084</v>
      </c>
      <c r="L71" s="173">
        <f>IF(RES_hhdet_in_tes!L71=0,"",RES_hhdet_in_tes!L71/RES_hhdet_in_fec!L71)</f>
        <v>0.60439651461373411</v>
      </c>
      <c r="M71" s="173">
        <f>IF(RES_hhdet_in_tes!M71=0,"",RES_hhdet_in_tes!M71/RES_hhdet_in_fec!M71)</f>
        <v>0.60801041131881739</v>
      </c>
      <c r="N71" s="173">
        <f>IF(RES_hhdet_in_tes!N71=0,"",RES_hhdet_in_tes!N71/RES_hhdet_in_fec!N71)</f>
        <v>0.61181568202403913</v>
      </c>
      <c r="O71" s="173">
        <f>IF(RES_hhdet_in_tes!O71=0,"",RES_hhdet_in_tes!O71/RES_hhdet_in_fec!O71)</f>
        <v>0.61550537082822721</v>
      </c>
      <c r="P71" s="173">
        <f>IF(RES_hhdet_in_tes!P71=0,"",RES_hhdet_in_tes!P71/RES_hhdet_in_fec!P71)</f>
        <v>0.61957600421374248</v>
      </c>
      <c r="Q71" s="173">
        <f>IF(RES_hhdet_in_tes!Q71=0,"",RES_hhdet_in_tes!Q71/RES_hhdet_in_fec!Q71)</f>
        <v>0.62335659914604946</v>
      </c>
    </row>
    <row r="72" spans="1:17" ht="12" customHeight="1" x14ac:dyDescent="0.25">
      <c r="A72" s="147" t="s">
        <v>59</v>
      </c>
      <c r="B72" s="172"/>
      <c r="C72" s="172">
        <f>IF(RES_hhdet_in_tes!C72=0,"",RES_hhdet_in_tes!C72/RES_hhdet_in_fec!C72)</f>
        <v>1.0187126448697832</v>
      </c>
      <c r="D72" s="172">
        <f>IF(RES_hhdet_in_tes!D72=0,"",RES_hhdet_in_tes!D72/RES_hhdet_in_fec!D72)</f>
        <v>1.0169745087051709</v>
      </c>
      <c r="E72" s="172">
        <f>IF(RES_hhdet_in_tes!E72=0,"",RES_hhdet_in_tes!E72/RES_hhdet_in_fec!E72)</f>
        <v>1.0158086788648237</v>
      </c>
      <c r="F72" s="172">
        <f>IF(RES_hhdet_in_tes!F72=0,"",RES_hhdet_in_tes!F72/RES_hhdet_in_fec!F72)</f>
        <v>1.0148980490049484</v>
      </c>
      <c r="G72" s="172">
        <f>IF(RES_hhdet_in_tes!G72=0,"",RES_hhdet_in_tes!G72/RES_hhdet_in_fec!G72)</f>
        <v>1.0145763368442979</v>
      </c>
      <c r="H72" s="172">
        <f>IF(RES_hhdet_in_tes!H72=0,"",RES_hhdet_in_tes!H72/RES_hhdet_in_fec!H72)</f>
        <v>1.0428460663198822</v>
      </c>
      <c r="I72" s="172">
        <f>IF(RES_hhdet_in_tes!I72=0,"",RES_hhdet_in_tes!I72/RES_hhdet_in_fec!I72)</f>
        <v>1.076217697448427</v>
      </c>
      <c r="J72" s="172">
        <f>IF(RES_hhdet_in_tes!J72=0,"",RES_hhdet_in_tes!J72/RES_hhdet_in_fec!J72)</f>
        <v>1.0178073956345708</v>
      </c>
      <c r="K72" s="172">
        <f>IF(RES_hhdet_in_tes!K72=0,"",RES_hhdet_in_tes!K72/RES_hhdet_in_fec!K72)</f>
        <v>1.0181284787075255</v>
      </c>
      <c r="L72" s="172">
        <f>IF(RES_hhdet_in_tes!L72=0,"",RES_hhdet_in_tes!L72/RES_hhdet_in_fec!L72)</f>
        <v>1.0174334246241017</v>
      </c>
      <c r="M72" s="172">
        <f>IF(RES_hhdet_in_tes!M72=0,"",RES_hhdet_in_tes!M72/RES_hhdet_in_fec!M72)</f>
        <v>1.0185938055365948</v>
      </c>
      <c r="N72" s="172">
        <f>IF(RES_hhdet_in_tes!N72=0,"",RES_hhdet_in_tes!N72/RES_hhdet_in_fec!N72)</f>
        <v>1.019453971571157</v>
      </c>
      <c r="O72" s="172">
        <f>IF(RES_hhdet_in_tes!O72=0,"",RES_hhdet_in_tes!O72/RES_hhdet_in_fec!O72)</f>
        <v>1.0231258953135041</v>
      </c>
      <c r="P72" s="172">
        <f>IF(RES_hhdet_in_tes!P72=0,"",RES_hhdet_in_tes!P72/RES_hhdet_in_fec!P72)</f>
        <v>1.0274657180026969</v>
      </c>
      <c r="Q72" s="172">
        <f>IF(RES_hhdet_in_tes!Q72=0,"",RES_hhdet_in_tes!Q72/RES_hhdet_in_fec!Q72)</f>
        <v>1.0294216308582069</v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0.7189143028072883</v>
      </c>
      <c r="D73" s="171">
        <f>IF(RES_hhdet_in_tes!D73=0,"",RES_hhdet_in_tes!D73/RES_hhdet_in_fec!D73)</f>
        <v>0.72369398644379357</v>
      </c>
      <c r="E73" s="171">
        <f>IF(RES_hhdet_in_tes!E73=0,"",RES_hhdet_in_tes!E73/RES_hhdet_in_fec!E73)</f>
        <v>0.72882371159925463</v>
      </c>
      <c r="F73" s="171">
        <f>IF(RES_hhdet_in_tes!F73=0,"",RES_hhdet_in_tes!F73/RES_hhdet_in_fec!F73)</f>
        <v>0.73279073411402751</v>
      </c>
      <c r="G73" s="171">
        <f>IF(RES_hhdet_in_tes!G73=0,"",RES_hhdet_in_tes!G73/RES_hhdet_in_fec!G73)</f>
        <v>0.7383189723770397</v>
      </c>
      <c r="H73" s="171">
        <f>IF(RES_hhdet_in_tes!H73=0,"",RES_hhdet_in_tes!H73/RES_hhdet_in_fec!H73)</f>
        <v>0.74184059463522811</v>
      </c>
      <c r="I73" s="171">
        <f>IF(RES_hhdet_in_tes!I73=0,"",RES_hhdet_in_tes!I73/RES_hhdet_in_fec!I73)</f>
        <v>0.74513205681073524</v>
      </c>
      <c r="J73" s="171" t="str">
        <f>IF(RES_hhdet_in_tes!J73=0,"",RES_hhdet_in_tes!J73/RES_hhdet_in_fec!J73)</f>
        <v/>
      </c>
      <c r="K73" s="171">
        <f>IF(RES_hhdet_in_tes!K73=0,"",RES_hhdet_in_tes!K73/RES_hhdet_in_fec!K73)</f>
        <v>0.74605693974284137</v>
      </c>
      <c r="L73" s="171">
        <f>IF(RES_hhdet_in_tes!L73=0,"",RES_hhdet_in_tes!L73/RES_hhdet_in_fec!L73)</f>
        <v>0.75115961792469321</v>
      </c>
      <c r="M73" s="171">
        <f>IF(RES_hhdet_in_tes!M73=0,"",RES_hhdet_in_tes!M73/RES_hhdet_in_fec!M73)</f>
        <v>0.75511025627522199</v>
      </c>
      <c r="N73" s="171">
        <f>IF(RES_hhdet_in_tes!N73=0,"",RES_hhdet_in_tes!N73/RES_hhdet_in_fec!N73)</f>
        <v>0.76089605546693062</v>
      </c>
      <c r="O73" s="171">
        <f>IF(RES_hhdet_in_tes!O73=0,"",RES_hhdet_in_tes!O73/RES_hhdet_in_fec!O73)</f>
        <v>0.76448515243364989</v>
      </c>
      <c r="P73" s="171">
        <f>IF(RES_hhdet_in_tes!P73=0,"",RES_hhdet_in_tes!P73/RES_hhdet_in_fec!P73)</f>
        <v>0.76761313735558501</v>
      </c>
      <c r="Q73" s="171">
        <f>IF(RES_hhdet_in_tes!Q73=0,"",RES_hhdet_in_tes!Q73/RES_hhdet_in_fec!Q73)</f>
        <v>0.76961765965797169</v>
      </c>
    </row>
    <row r="74" spans="1:17" ht="12" customHeight="1" x14ac:dyDescent="0.25">
      <c r="A74" s="161" t="s">
        <v>141</v>
      </c>
      <c r="B74" s="170"/>
      <c r="C74" s="170">
        <f>IF(RES_hhdet_in_tes!C74=0,"",RES_hhdet_in_tes!C74/RES_hhdet_in_fec!C74)</f>
        <v>0.76949479936131016</v>
      </c>
      <c r="D74" s="170">
        <f>IF(RES_hhdet_in_tes!D74=0,"",RES_hhdet_in_tes!D74/RES_hhdet_in_fec!D74)</f>
        <v>0.77507013396538871</v>
      </c>
      <c r="E74" s="170">
        <f>IF(RES_hhdet_in_tes!E74=0,"",RES_hhdet_in_tes!E74/RES_hhdet_in_fec!E74)</f>
        <v>0.77659807607188158</v>
      </c>
      <c r="F74" s="170">
        <f>IF(RES_hhdet_in_tes!F74=0,"",RES_hhdet_in_tes!F74/RES_hhdet_in_fec!F74)</f>
        <v>0.78153080902872252</v>
      </c>
      <c r="G74" s="170">
        <f>IF(RES_hhdet_in_tes!G74=0,"",RES_hhdet_in_tes!G74/RES_hhdet_in_fec!G74)</f>
        <v>0.78733247050751043</v>
      </c>
      <c r="H74" s="170">
        <f>IF(RES_hhdet_in_tes!H74=0,"",RES_hhdet_in_tes!H74/RES_hhdet_in_fec!H74)</f>
        <v>0.80814701458558347</v>
      </c>
      <c r="I74" s="170">
        <f>IF(RES_hhdet_in_tes!I74=0,"",RES_hhdet_in_tes!I74/RES_hhdet_in_fec!I74)</f>
        <v>0.84229720981774847</v>
      </c>
      <c r="J74" s="170" t="str">
        <f>IF(RES_hhdet_in_tes!J74=0,"",RES_hhdet_in_tes!J74/RES_hhdet_in_fec!J74)</f>
        <v/>
      </c>
      <c r="K74" s="170">
        <f>IF(RES_hhdet_in_tes!K74=0,"",RES_hhdet_in_tes!K74/RES_hhdet_in_fec!K74)</f>
        <v>0.79381625016268731</v>
      </c>
      <c r="L74" s="170">
        <f>IF(RES_hhdet_in_tes!L74=0,"",RES_hhdet_in_tes!L74/RES_hhdet_in_fec!L74)</f>
        <v>0.80000330854857082</v>
      </c>
      <c r="M74" s="170">
        <f>IF(RES_hhdet_in_tes!M74=0,"",RES_hhdet_in_tes!M74/RES_hhdet_in_fec!M74)</f>
        <v>0.79969625108896436</v>
      </c>
      <c r="N74" s="170">
        <f>IF(RES_hhdet_in_tes!N74=0,"",RES_hhdet_in_tes!N74/RES_hhdet_in_fec!N74)</f>
        <v>0.80331212612982794</v>
      </c>
      <c r="O74" s="170">
        <f>IF(RES_hhdet_in_tes!O74=0,"",RES_hhdet_in_tes!O74/RES_hhdet_in_fec!O74)</f>
        <v>0.80324565528192693</v>
      </c>
      <c r="P74" s="170">
        <f>IF(RES_hhdet_in_tes!P74=0,"",RES_hhdet_in_tes!P74/RES_hhdet_in_fec!P74)</f>
        <v>0.80516020710059599</v>
      </c>
      <c r="Q74" s="170">
        <f>IF(RES_hhdet_in_tes!Q74=0,"",RES_hhdet_in_tes!Q74/RES_hhdet_in_fec!Q74)</f>
        <v>0.81021174897182935</v>
      </c>
    </row>
    <row r="75" spans="1:17" ht="12" customHeight="1" x14ac:dyDescent="0.25">
      <c r="A75" s="148" t="s">
        <v>60</v>
      </c>
      <c r="B75" s="73"/>
      <c r="C75" s="73">
        <f>IF(RES_hhdet_in_tes!C75=0,"",RES_hhdet_in_tes!C75/RES_hhdet_in_fec!C75)</f>
        <v>0.71467515348142208</v>
      </c>
      <c r="D75" s="73">
        <f>IF(RES_hhdet_in_tes!D75=0,"",RES_hhdet_in_tes!D75/RES_hhdet_in_fec!D75)</f>
        <v>0.72091790717619231</v>
      </c>
      <c r="E75" s="73">
        <f>IF(RES_hhdet_in_tes!E75=0,"",RES_hhdet_in_tes!E75/RES_hhdet_in_fec!E75)</f>
        <v>0.72568861279791552</v>
      </c>
      <c r="F75" s="73">
        <f>IF(RES_hhdet_in_tes!F75=0,"",RES_hhdet_in_tes!F75/RES_hhdet_in_fec!F75)</f>
        <v>0.73021658310600235</v>
      </c>
      <c r="G75" s="73">
        <f>IF(RES_hhdet_in_tes!G75=0,"",RES_hhdet_in_tes!G75/RES_hhdet_in_fec!G75)</f>
        <v>0.73750658188345564</v>
      </c>
      <c r="H75" s="73">
        <f>IF(RES_hhdet_in_tes!H75=0,"",RES_hhdet_in_tes!H75/RES_hhdet_in_fec!H75)</f>
        <v>0.74743443394951903</v>
      </c>
      <c r="I75" s="73">
        <f>IF(RES_hhdet_in_tes!I75=0,"",RES_hhdet_in_tes!I75/RES_hhdet_in_fec!I75)</f>
        <v>0.76320334290726533</v>
      </c>
      <c r="J75" s="73" t="str">
        <f>IF(RES_hhdet_in_tes!J75=0,"",RES_hhdet_in_tes!J75/RES_hhdet_in_fec!J75)</f>
        <v/>
      </c>
      <c r="K75" s="73">
        <f>IF(RES_hhdet_in_tes!K75=0,"",RES_hhdet_in_tes!K75/RES_hhdet_in_fec!K75)</f>
        <v>0.74505875249127385</v>
      </c>
      <c r="L75" s="73">
        <f>IF(RES_hhdet_in_tes!L75=0,"",RES_hhdet_in_tes!L75/RES_hhdet_in_fec!L75)</f>
        <v>0.7499661106900628</v>
      </c>
      <c r="M75" s="73">
        <f>IF(RES_hhdet_in_tes!M75=0,"",RES_hhdet_in_tes!M75/RES_hhdet_in_fec!M75)</f>
        <v>0.75337666483422228</v>
      </c>
      <c r="N75" s="73">
        <f>IF(RES_hhdet_in_tes!N75=0,"",RES_hhdet_in_tes!N75/RES_hhdet_in_fec!N75)</f>
        <v>0.75713923529732907</v>
      </c>
      <c r="O75" s="73">
        <f>IF(RES_hhdet_in_tes!O75=0,"",RES_hhdet_in_tes!O75/RES_hhdet_in_fec!O75)</f>
        <v>0.7587664957831658</v>
      </c>
      <c r="P75" s="73">
        <f>IF(RES_hhdet_in_tes!P75=0,"",RES_hhdet_in_tes!P75/RES_hhdet_in_fec!P75)</f>
        <v>0.76237601745309413</v>
      </c>
      <c r="Q75" s="73">
        <f>IF(RES_hhdet_in_tes!Q75=0,"",RES_hhdet_in_tes!Q75/RES_hhdet_in_fec!Q75)</f>
        <v>0.76654136739676637</v>
      </c>
    </row>
    <row r="76" spans="1:17" ht="12" customHeight="1" x14ac:dyDescent="0.25">
      <c r="A76" s="148" t="s">
        <v>59</v>
      </c>
      <c r="B76" s="73"/>
      <c r="C76" s="73">
        <f>IF(RES_hhdet_in_tes!C76=0,"",RES_hhdet_in_tes!C76/RES_hhdet_in_fec!C76)</f>
        <v>1.0269455112906904</v>
      </c>
      <c r="D76" s="73">
        <f>IF(RES_hhdet_in_tes!D76=0,"",RES_hhdet_in_tes!D76/RES_hhdet_in_fec!D76)</f>
        <v>1.0228230240965119</v>
      </c>
      <c r="E76" s="73">
        <f>IF(RES_hhdet_in_tes!E76=0,"",RES_hhdet_in_tes!E76/RES_hhdet_in_fec!E76)</f>
        <v>1.0172164999077251</v>
      </c>
      <c r="F76" s="73">
        <f>IF(RES_hhdet_in_tes!F76=0,"",RES_hhdet_in_tes!F76/RES_hhdet_in_fec!F76)</f>
        <v>1.0177135198454472</v>
      </c>
      <c r="G76" s="73">
        <f>IF(RES_hhdet_in_tes!G76=0,"",RES_hhdet_in_tes!G76/RES_hhdet_in_fec!G76)</f>
        <v>1.0142371074393086</v>
      </c>
      <c r="H76" s="73">
        <f>IF(RES_hhdet_in_tes!H76=0,"",RES_hhdet_in_tes!H76/RES_hhdet_in_fec!H76)</f>
        <v>1.0258550040069616</v>
      </c>
      <c r="I76" s="73">
        <f>IF(RES_hhdet_in_tes!I76=0,"",RES_hhdet_in_tes!I76/RES_hhdet_in_fec!I76)</f>
        <v>1.0454349919947714</v>
      </c>
      <c r="J76" s="73" t="str">
        <f>IF(RES_hhdet_in_tes!J76=0,"",RES_hhdet_in_tes!J76/RES_hhdet_in_fec!J76)</f>
        <v/>
      </c>
      <c r="K76" s="73">
        <f>IF(RES_hhdet_in_tes!K76=0,"",RES_hhdet_in_tes!K76/RES_hhdet_in_fec!K76)</f>
        <v>1.0155647639385215</v>
      </c>
      <c r="L76" s="73">
        <f>IF(RES_hhdet_in_tes!L76=0,"",RES_hhdet_in_tes!L76/RES_hhdet_in_fec!L76)</f>
        <v>1.0185516452061156</v>
      </c>
      <c r="M76" s="73">
        <f>IF(RES_hhdet_in_tes!M76=0,"",RES_hhdet_in_tes!M76/RES_hhdet_in_fec!M76)</f>
        <v>1.0132952773078434</v>
      </c>
      <c r="N76" s="73">
        <f>IF(RES_hhdet_in_tes!N76=0,"",RES_hhdet_in_tes!N76/RES_hhdet_in_fec!N76)</f>
        <v>1.0122929803240133</v>
      </c>
      <c r="O76" s="73">
        <f>IF(RES_hhdet_in_tes!O76=0,"",RES_hhdet_in_tes!O76/RES_hhdet_in_fec!O76)</f>
        <v>1.0050525521391473</v>
      </c>
      <c r="P76" s="73">
        <f>IF(RES_hhdet_in_tes!P76=0,"",RES_hhdet_in_tes!P76/RES_hhdet_in_fec!P76)</f>
        <v>1.0058122831096308</v>
      </c>
      <c r="Q76" s="73">
        <f>IF(RES_hhdet_in_tes!Q76=0,"",RES_hhdet_in_tes!Q76/RES_hhdet_in_fec!Q76)</f>
        <v>1.0098463664499366</v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0.50219844042118478</v>
      </c>
      <c r="D77" s="169">
        <f>IF(RES_hhdet_in_tes!D77=0,"",RES_hhdet_in_tes!D77/RES_hhdet_in_fec!D77)</f>
        <v>0.55956535597170431</v>
      </c>
      <c r="E77" s="169">
        <f>IF(RES_hhdet_in_tes!E77=0,"",RES_hhdet_in_tes!E77/RES_hhdet_in_fec!E77)</f>
        <v>0.5187906491923564</v>
      </c>
      <c r="F77" s="169">
        <f>IF(RES_hhdet_in_tes!F77=0,"",RES_hhdet_in_tes!F77/RES_hhdet_in_fec!F77)</f>
        <v>0.51721852939769619</v>
      </c>
      <c r="G77" s="169">
        <f>IF(RES_hhdet_in_tes!G77=0,"",RES_hhdet_in_tes!G77/RES_hhdet_in_fec!G77)</f>
        <v>0.57035986833667929</v>
      </c>
      <c r="H77" s="169">
        <f>IF(RES_hhdet_in_tes!H77=0,"",RES_hhdet_in_tes!H77/RES_hhdet_in_fec!H77)</f>
        <v>0.53484648570157167</v>
      </c>
      <c r="I77" s="169">
        <f>IF(RES_hhdet_in_tes!I77=0,"",RES_hhdet_in_tes!I77/RES_hhdet_in_fec!I77)</f>
        <v>0.60494732030870324</v>
      </c>
      <c r="J77" s="169">
        <f>IF(RES_hhdet_in_tes!J77=0,"",RES_hhdet_in_tes!J77/RES_hhdet_in_fec!J77)</f>
        <v>0.52391507991338038</v>
      </c>
      <c r="K77" s="169">
        <f>IF(RES_hhdet_in_tes!K77=0,"",RES_hhdet_in_tes!K77/RES_hhdet_in_fec!K77)</f>
        <v>0.52470473982157928</v>
      </c>
      <c r="L77" s="169">
        <f>IF(RES_hhdet_in_tes!L77=0,"",RES_hhdet_in_tes!L77/RES_hhdet_in_fec!L77)</f>
        <v>0.53494513154404233</v>
      </c>
      <c r="M77" s="169">
        <f>IF(RES_hhdet_in_tes!M77=0,"",RES_hhdet_in_tes!M77/RES_hhdet_in_fec!M77)</f>
        <v>0.54259304803355202</v>
      </c>
      <c r="N77" s="169">
        <f>IF(RES_hhdet_in_tes!N77=0,"",RES_hhdet_in_tes!N77/RES_hhdet_in_fec!N77)</f>
        <v>0.52526226424863476</v>
      </c>
      <c r="O77" s="169">
        <f>IF(RES_hhdet_in_tes!O77=0,"",RES_hhdet_in_tes!O77/RES_hhdet_in_fec!O77)</f>
        <v>0.52574995164368943</v>
      </c>
      <c r="P77" s="169">
        <f>IF(RES_hhdet_in_tes!P77=0,"",RES_hhdet_in_tes!P77/RES_hhdet_in_fec!P77)</f>
        <v>0.59700824058363355</v>
      </c>
      <c r="Q77" s="169">
        <f>IF(RES_hhdet_in_tes!Q77=0,"",RES_hhdet_in_tes!Q77/RES_hhdet_in_fec!Q77)</f>
        <v>0.5443642845665505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0.48995248106360434</v>
      </c>
      <c r="D78" s="73">
        <f>IF(RES_hhdet_in_tes!D78=0,"",RES_hhdet_in_tes!D78/RES_hhdet_in_fec!D78)</f>
        <v>0.49448394569288051</v>
      </c>
      <c r="E78" s="73">
        <f>IF(RES_hhdet_in_tes!E78=0,"",RES_hhdet_in_tes!E78/RES_hhdet_in_fec!E78)</f>
        <v>0.49911409631264786</v>
      </c>
      <c r="F78" s="73">
        <f>IF(RES_hhdet_in_tes!F78=0,"",RES_hhdet_in_tes!F78/RES_hhdet_in_fec!F78)</f>
        <v>0.50395816468964916</v>
      </c>
      <c r="G78" s="73">
        <f>IF(RES_hhdet_in_tes!G78=0,"",RES_hhdet_in_tes!G78/RES_hhdet_in_fec!G78)</f>
        <v>0.50905013595101423</v>
      </c>
      <c r="H78" s="73">
        <f>IF(RES_hhdet_in_tes!H78=0,"",RES_hhdet_in_tes!H78/RES_hhdet_in_fec!H78)</f>
        <v>0.51388596980445189</v>
      </c>
      <c r="I78" s="73">
        <f>IF(RES_hhdet_in_tes!I78=0,"",RES_hhdet_in_tes!I78/RES_hhdet_in_fec!I78)</f>
        <v>0.51902011234891754</v>
      </c>
      <c r="J78" s="73">
        <f>IF(RES_hhdet_in_tes!J78=0,"",RES_hhdet_in_tes!J78/RES_hhdet_in_fec!J78)</f>
        <v>0.52391507991338038</v>
      </c>
      <c r="K78" s="73">
        <f>IF(RES_hhdet_in_tes!K78=0,"",RES_hhdet_in_tes!K78/RES_hhdet_in_fec!K78)</f>
        <v>0.52470473982157928</v>
      </c>
      <c r="L78" s="73">
        <f>IF(RES_hhdet_in_tes!L78=0,"",RES_hhdet_in_tes!L78/RES_hhdet_in_fec!L78)</f>
        <v>0.52430278873520142</v>
      </c>
      <c r="M78" s="73">
        <f>IF(RES_hhdet_in_tes!M78=0,"",RES_hhdet_in_tes!M78/RES_hhdet_in_fec!M78)</f>
        <v>0.52514997592232726</v>
      </c>
      <c r="N78" s="73">
        <f>IF(RES_hhdet_in_tes!N78=0,"",RES_hhdet_in_tes!N78/RES_hhdet_in_fec!N78)</f>
        <v>0.52526226424863476</v>
      </c>
      <c r="O78" s="73">
        <f>IF(RES_hhdet_in_tes!O78=0,"",RES_hhdet_in_tes!O78/RES_hhdet_in_fec!O78)</f>
        <v>0.52574995164368943</v>
      </c>
      <c r="P78" s="73">
        <f>IF(RES_hhdet_in_tes!P78=0,"",RES_hhdet_in_tes!P78/RES_hhdet_in_fec!P78)</f>
        <v>0.52650889563580172</v>
      </c>
      <c r="Q78" s="73">
        <f>IF(RES_hhdet_in_tes!Q78=0,"",RES_hhdet_in_tes!Q78/RES_hhdet_in_fec!Q78)</f>
        <v>0.52733935654236597</v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0.82117936273728798</v>
      </c>
      <c r="D79" s="65">
        <f>IF(RES_hhdet_in_tes!D79=0,"",RES_hhdet_in_tes!D79/RES_hhdet_in_fec!D79)</f>
        <v>0.824236009096317</v>
      </c>
      <c r="E79" s="65">
        <f>IF(RES_hhdet_in_tes!E79=0,"",RES_hhdet_in_tes!E79/RES_hhdet_in_fec!E79)</f>
        <v>0.82746071347794015</v>
      </c>
      <c r="F79" s="65">
        <f>IF(RES_hhdet_in_tes!F79=0,"",RES_hhdet_in_tes!F79/RES_hhdet_in_fec!F79)</f>
        <v>0.83090529895387988</v>
      </c>
      <c r="G79" s="65">
        <f>IF(RES_hhdet_in_tes!G79=0,"",RES_hhdet_in_tes!G79/RES_hhdet_in_fec!G79)</f>
        <v>0.83447118795927622</v>
      </c>
      <c r="H79" s="65">
        <f>IF(RES_hhdet_in_tes!H79=0,"",RES_hhdet_in_tes!H79/RES_hhdet_in_fec!H79)</f>
        <v>0.83817459300714636</v>
      </c>
      <c r="I79" s="65">
        <f>IF(RES_hhdet_in_tes!I79=0,"",RES_hhdet_in_tes!I79/RES_hhdet_in_fec!I79)</f>
        <v>0.8419333195383194</v>
      </c>
      <c r="J79" s="65" t="str">
        <f>IF(RES_hhdet_in_tes!J79=0,"",RES_hhdet_in_tes!J79/RES_hhdet_in_fec!J79)</f>
        <v/>
      </c>
      <c r="K79" s="65" t="str">
        <f>IF(RES_hhdet_in_tes!K79=0,"",RES_hhdet_in_tes!K79/RES_hhdet_in_fec!K79)</f>
        <v/>
      </c>
      <c r="L79" s="65">
        <f>IF(RES_hhdet_in_tes!L79=0,"",RES_hhdet_in_tes!L79/RES_hhdet_in_fec!L79)</f>
        <v>0.84120814089762586</v>
      </c>
      <c r="M79" s="65">
        <f>IF(RES_hhdet_in_tes!M79=0,"",RES_hhdet_in_tes!M79/RES_hhdet_in_fec!M79)</f>
        <v>0.84156733791800209</v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>
        <f>IF(RES_hhdet_in_tes!P79=0,"",RES_hhdet_in_tes!P79/RES_hhdet_in_fec!P79)</f>
        <v>0.84768298042743229</v>
      </c>
      <c r="Q79" s="65">
        <f>IF(RES_hhdet_in_tes!Q79=0,"",RES_hhdet_in_tes!Q79/RES_hhdet_in_fec!Q79)</f>
        <v>0.85202586395693292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0.57697682978095111</v>
      </c>
      <c r="D81" s="175">
        <f>IF(RES_hhdet_in_tes!D81=0,"",RES_hhdet_in_tes!D81/RES_hhdet_in_fec!D81)</f>
        <v>0.56728067650021741</v>
      </c>
      <c r="E81" s="175">
        <f>IF(RES_hhdet_in_tes!E81=0,"",RES_hhdet_in_tes!E81/RES_hhdet_in_fec!E81)</f>
        <v>0.58501827154947039</v>
      </c>
      <c r="F81" s="175">
        <f>IF(RES_hhdet_in_tes!F81=0,"",RES_hhdet_in_tes!F81/RES_hhdet_in_fec!F81)</f>
        <v>0.58613124794793647</v>
      </c>
      <c r="G81" s="175">
        <f>IF(RES_hhdet_in_tes!G81=0,"",RES_hhdet_in_tes!G81/RES_hhdet_in_fec!G81)</f>
        <v>0.58528487168704368</v>
      </c>
      <c r="H81" s="175">
        <f>IF(RES_hhdet_in_tes!H81=0,"",RES_hhdet_in_tes!H81/RES_hhdet_in_fec!H81)</f>
        <v>0.5935938976328301</v>
      </c>
      <c r="I81" s="175">
        <f>IF(RES_hhdet_in_tes!I81=0,"",RES_hhdet_in_tes!I81/RES_hhdet_in_fec!I81)</f>
        <v>0.59590443314375985</v>
      </c>
      <c r="J81" s="175">
        <f>IF(RES_hhdet_in_tes!J81=0,"",RES_hhdet_in_tes!J81/RES_hhdet_in_fec!J81)</f>
        <v>0.5954053815640209</v>
      </c>
      <c r="K81" s="175">
        <f>IF(RES_hhdet_in_tes!K81=0,"",RES_hhdet_in_tes!K81/RES_hhdet_in_fec!K81)</f>
        <v>0.59998851035712897</v>
      </c>
      <c r="L81" s="175">
        <f>IF(RES_hhdet_in_tes!L81=0,"",RES_hhdet_in_tes!L81/RES_hhdet_in_fec!L81)</f>
        <v>0.60084825705477185</v>
      </c>
      <c r="M81" s="175">
        <f>IF(RES_hhdet_in_tes!M81=0,"",RES_hhdet_in_tes!M81/RES_hhdet_in_fec!M81)</f>
        <v>0.61154596798125205</v>
      </c>
      <c r="N81" s="175">
        <f>IF(RES_hhdet_in_tes!N81=0,"",RES_hhdet_in_tes!N81/RES_hhdet_in_fec!N81)</f>
        <v>0.6107264643753465</v>
      </c>
      <c r="O81" s="175">
        <f>IF(RES_hhdet_in_tes!O81=0,"",RES_hhdet_in_tes!O81/RES_hhdet_in_fec!O81)</f>
        <v>0.6107360163339729</v>
      </c>
      <c r="P81" s="175">
        <f>IF(RES_hhdet_in_tes!P81=0,"",RES_hhdet_in_tes!P81/RES_hhdet_in_fec!P81)</f>
        <v>0.61627692292731995</v>
      </c>
      <c r="Q81" s="175">
        <f>IF(RES_hhdet_in_tes!Q81=0,"",RES_hhdet_in_tes!Q81/RES_hhdet_in_fec!Q81)</f>
        <v>0.61392824684141278</v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0.55864206985265652</v>
      </c>
      <c r="D82" s="169">
        <f>IF(RES_hhdet_in_tes!D82=0,"",RES_hhdet_in_tes!D82/RES_hhdet_in_fec!D82)</f>
        <v>0.55919924490364059</v>
      </c>
      <c r="E82" s="169">
        <f>IF(RES_hhdet_in_tes!E82=0,"",RES_hhdet_in_tes!E82/RES_hhdet_in_fec!E82)</f>
        <v>0.56302714153644706</v>
      </c>
      <c r="F82" s="169">
        <f>IF(RES_hhdet_in_tes!F82=0,"",RES_hhdet_in_tes!F82/RES_hhdet_in_fec!F82)</f>
        <v>0.56357695672821351</v>
      </c>
      <c r="G82" s="169">
        <f>IF(RES_hhdet_in_tes!G82=0,"",RES_hhdet_in_tes!G82/RES_hhdet_in_fec!G82)</f>
        <v>0.5704610707630744</v>
      </c>
      <c r="H82" s="169">
        <f>IF(RES_hhdet_in_tes!H82=0,"",RES_hhdet_in_tes!H82/RES_hhdet_in_fec!H82)</f>
        <v>0.5736448094471106</v>
      </c>
      <c r="I82" s="169">
        <f>IF(RES_hhdet_in_tes!I82=0,"",RES_hhdet_in_tes!I82/RES_hhdet_in_fec!I82)</f>
        <v>0.57746674105806317</v>
      </c>
      <c r="J82" s="169">
        <f>IF(RES_hhdet_in_tes!J82=0,"",RES_hhdet_in_tes!J82/RES_hhdet_in_fec!J82)</f>
        <v>0.58076741693154454</v>
      </c>
      <c r="K82" s="169">
        <f>IF(RES_hhdet_in_tes!K82=0,"",RES_hhdet_in_tes!K82/RES_hhdet_in_fec!K82)</f>
        <v>0.58392710534208148</v>
      </c>
      <c r="L82" s="169">
        <f>IF(RES_hhdet_in_tes!L82=0,"",RES_hhdet_in_tes!L82/RES_hhdet_in_fec!L82)</f>
        <v>0.58583918429651982</v>
      </c>
      <c r="M82" s="169">
        <f>IF(RES_hhdet_in_tes!M82=0,"",RES_hhdet_in_tes!M82/RES_hhdet_in_fec!M82)</f>
        <v>0.58968060195990268</v>
      </c>
      <c r="N82" s="169">
        <f>IF(RES_hhdet_in_tes!N82=0,"",RES_hhdet_in_tes!N82/RES_hhdet_in_fec!N82)</f>
        <v>0.59103705966886577</v>
      </c>
      <c r="O82" s="169">
        <f>IF(RES_hhdet_in_tes!O82=0,"",RES_hhdet_in_tes!O82/RES_hhdet_in_fec!O82)</f>
        <v>0.5932511452878898</v>
      </c>
      <c r="P82" s="169">
        <f>IF(RES_hhdet_in_tes!P82=0,"",RES_hhdet_in_tes!P82/RES_hhdet_in_fec!P82)</f>
        <v>0.59552691587629025</v>
      </c>
      <c r="Q82" s="169">
        <f>IF(RES_hhdet_in_tes!Q82=0,"",RES_hhdet_in_tes!Q82/RES_hhdet_in_fec!Q82)</f>
        <v>0.59603356848539712</v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0.55597998790325764</v>
      </c>
      <c r="D83" s="73">
        <f>IF(RES_hhdet_in_tes!D83=0,"",RES_hhdet_in_tes!D83/RES_hhdet_in_fec!D83)</f>
        <v>0.55712015679819293</v>
      </c>
      <c r="E83" s="73">
        <f>IF(RES_hhdet_in_tes!E83=0,"",RES_hhdet_in_tes!E83/RES_hhdet_in_fec!E83)</f>
        <v>0.5596228717313172</v>
      </c>
      <c r="F83" s="73">
        <f>IF(RES_hhdet_in_tes!F83=0,"",RES_hhdet_in_tes!F83/RES_hhdet_in_fec!F83)</f>
        <v>0.56090216372254487</v>
      </c>
      <c r="G83" s="73">
        <f>IF(RES_hhdet_in_tes!G83=0,"",RES_hhdet_in_tes!G83/RES_hhdet_in_fec!G83)</f>
        <v>0.5673584453426137</v>
      </c>
      <c r="H83" s="73">
        <f>IF(RES_hhdet_in_tes!H83=0,"",RES_hhdet_in_tes!H83/RES_hhdet_in_fec!H83)</f>
        <v>0.57050536678567099</v>
      </c>
      <c r="I83" s="73">
        <f>IF(RES_hhdet_in_tes!I83=0,"",RES_hhdet_in_tes!I83/RES_hhdet_in_fec!I83)</f>
        <v>0.57418618728550463</v>
      </c>
      <c r="J83" s="73">
        <f>IF(RES_hhdet_in_tes!J83=0,"",RES_hhdet_in_tes!J83/RES_hhdet_in_fec!J83)</f>
        <v>0.57838300266654141</v>
      </c>
      <c r="K83" s="73">
        <f>IF(RES_hhdet_in_tes!K83=0,"",RES_hhdet_in_tes!K83/RES_hhdet_in_fec!K83)</f>
        <v>0.58116863081189019</v>
      </c>
      <c r="L83" s="73">
        <f>IF(RES_hhdet_in_tes!L83=0,"",RES_hhdet_in_tes!L83/RES_hhdet_in_fec!L83)</f>
        <v>0.58407217667252664</v>
      </c>
      <c r="M83" s="73">
        <f>IF(RES_hhdet_in_tes!M83=0,"",RES_hhdet_in_tes!M83/RES_hhdet_in_fec!M83)</f>
        <v>0.58676440189234946</v>
      </c>
      <c r="N83" s="73">
        <f>IF(RES_hhdet_in_tes!N83=0,"",RES_hhdet_in_tes!N83/RES_hhdet_in_fec!N83)</f>
        <v>0.58877576674816134</v>
      </c>
      <c r="O83" s="73">
        <f>IF(RES_hhdet_in_tes!O83=0,"",RES_hhdet_in_tes!O83/RES_hhdet_in_fec!O83)</f>
        <v>0.59110468149670214</v>
      </c>
      <c r="P83" s="73">
        <f>IF(RES_hhdet_in_tes!P83=0,"",RES_hhdet_in_tes!P83/RES_hhdet_in_fec!P83)</f>
        <v>0.59254063840211035</v>
      </c>
      <c r="Q83" s="73">
        <f>IF(RES_hhdet_in_tes!Q83=0,"",RES_hhdet_in_tes!Q83/RES_hhdet_in_fec!Q83)</f>
        <v>0.59339465392037083</v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1.1213316044498531</v>
      </c>
      <c r="D84" s="73">
        <f>IF(RES_hhdet_in_tes!D84=0,"",RES_hhdet_in_tes!D84/RES_hhdet_in_fec!D84)</f>
        <v>1.1131428246918684</v>
      </c>
      <c r="E84" s="73">
        <f>IF(RES_hhdet_in_tes!E84=0,"",RES_hhdet_in_tes!E84/RES_hhdet_in_fec!E84)</f>
        <v>1.107011815275891</v>
      </c>
      <c r="F84" s="73">
        <f>IF(RES_hhdet_in_tes!F84=0,"",RES_hhdet_in_tes!F84/RES_hhdet_in_fec!F84)</f>
        <v>1.09844929672883</v>
      </c>
      <c r="G84" s="73">
        <f>IF(RES_hhdet_in_tes!G84=0,"",RES_hhdet_in_tes!G84/RES_hhdet_in_fec!G84)</f>
        <v>1.0751164692984532</v>
      </c>
      <c r="H84" s="73">
        <f>IF(RES_hhdet_in_tes!H84=0,"",RES_hhdet_in_tes!H84/RES_hhdet_in_fec!H84)</f>
        <v>1.0628018688854448</v>
      </c>
      <c r="I84" s="73">
        <f>IF(RES_hhdet_in_tes!I84=0,"",RES_hhdet_in_tes!I84/RES_hhdet_in_fec!I84)</f>
        <v>1.0534945049951996</v>
      </c>
      <c r="J84" s="73">
        <f>IF(RES_hhdet_in_tes!J84=0,"",RES_hhdet_in_tes!J84/RES_hhdet_in_fec!J84)</f>
        <v>1.0214595659056429</v>
      </c>
      <c r="K84" s="73">
        <f>IF(RES_hhdet_in_tes!K84=0,"",RES_hhdet_in_tes!K84/RES_hhdet_in_fec!K84)</f>
        <v>1.0207471062419764</v>
      </c>
      <c r="L84" s="73">
        <f>IF(RES_hhdet_in_tes!L84=0,"",RES_hhdet_in_tes!L84/RES_hhdet_in_fec!L84)</f>
        <v>1.020667952668709</v>
      </c>
      <c r="M84" s="73">
        <f>IF(RES_hhdet_in_tes!M84=0,"",RES_hhdet_in_tes!M84/RES_hhdet_in_fec!M84)</f>
        <v>1.0190308121506428</v>
      </c>
      <c r="N84" s="73">
        <f>IF(RES_hhdet_in_tes!N84=0,"",RES_hhdet_in_tes!N84/RES_hhdet_in_fec!N84)</f>
        <v>1.0190065788656741</v>
      </c>
      <c r="O84" s="73">
        <f>IF(RES_hhdet_in_tes!O84=0,"",RES_hhdet_in_tes!O84/RES_hhdet_in_fec!O84)</f>
        <v>1.0164622495217723</v>
      </c>
      <c r="P84" s="73">
        <f>IF(RES_hhdet_in_tes!P84=0,"",RES_hhdet_in_tes!P84/RES_hhdet_in_fec!P84)</f>
        <v>1.0146586755703002</v>
      </c>
      <c r="Q84" s="73">
        <f>IF(RES_hhdet_in_tes!Q84=0,"",RES_hhdet_in_tes!Q84/RES_hhdet_in_fec!Q84)</f>
        <v>1.0141174936964106</v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1.9072155977093848</v>
      </c>
      <c r="D85" s="169">
        <f>IF(RES_hhdet_in_tes!D85=0,"",RES_hhdet_in_tes!D85/RES_hhdet_in_fec!D85)</f>
        <v>1.9778526731997488</v>
      </c>
      <c r="E85" s="169">
        <f>IF(RES_hhdet_in_tes!E85=0,"",RES_hhdet_in_tes!E85/RES_hhdet_in_fec!E85)</f>
        <v>2.0554327929234315</v>
      </c>
      <c r="F85" s="169">
        <f>IF(RES_hhdet_in_tes!F85=0,"",RES_hhdet_in_tes!F85/RES_hhdet_in_fec!F85)</f>
        <v>2.1503133283349483</v>
      </c>
      <c r="G85" s="169">
        <f>IF(RES_hhdet_in_tes!G85=0,"",RES_hhdet_in_tes!G85/RES_hhdet_in_fec!G85)</f>
        <v>2.2536106714739712</v>
      </c>
      <c r="H85" s="169">
        <f>IF(RES_hhdet_in_tes!H85=0,"",RES_hhdet_in_tes!H85/RES_hhdet_in_fec!H85)</f>
        <v>2.3788571763115858</v>
      </c>
      <c r="I85" s="169">
        <f>IF(RES_hhdet_in_tes!I85=0,"",RES_hhdet_in_tes!I85/RES_hhdet_in_fec!I85)</f>
        <v>2.5294385595186761</v>
      </c>
      <c r="J85" s="169">
        <f>IF(RES_hhdet_in_tes!J85=0,"",RES_hhdet_in_tes!J85/RES_hhdet_in_fec!J85)</f>
        <v>2.6290759639825665</v>
      </c>
      <c r="K85" s="169">
        <f>IF(RES_hhdet_in_tes!K85=0,"",RES_hhdet_in_tes!K85/RES_hhdet_in_fec!K85)</f>
        <v>2.8299276311193249</v>
      </c>
      <c r="L85" s="169">
        <f>IF(RES_hhdet_in_tes!L85=0,"",RES_hhdet_in_tes!L85/RES_hhdet_in_fec!L85)</f>
        <v>3.0779286292025829</v>
      </c>
      <c r="M85" s="169">
        <f>IF(RES_hhdet_in_tes!M85=0,"",RES_hhdet_in_tes!M85/RES_hhdet_in_fec!M85)</f>
        <v>3.341778489477079</v>
      </c>
      <c r="N85" s="169">
        <f>IF(RES_hhdet_in_tes!N85=0,"",RES_hhdet_in_tes!N85/RES_hhdet_in_fec!N85)</f>
        <v>3.6113491100597384</v>
      </c>
      <c r="O85" s="169">
        <f>IF(RES_hhdet_in_tes!O85=0,"",RES_hhdet_in_tes!O85/RES_hhdet_in_fec!O85)</f>
        <v>3.8918038693004955</v>
      </c>
      <c r="P85" s="169">
        <f>IF(RES_hhdet_in_tes!P85=0,"",RES_hhdet_in_tes!P85/RES_hhdet_in_fec!P85)</f>
        <v>4.1787941281648875</v>
      </c>
      <c r="Q85" s="169">
        <f>IF(RES_hhdet_in_tes!Q85=0,"",RES_hhdet_in_tes!Q85/RES_hhdet_in_fec!Q85)</f>
        <v>4.4863577528911929</v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1.9072155977093848</v>
      </c>
      <c r="D86" s="73">
        <f>IF(RES_hhdet_in_tes!D86=0,"",RES_hhdet_in_tes!D86/RES_hhdet_in_fec!D86)</f>
        <v>1.9778526731997488</v>
      </c>
      <c r="E86" s="73">
        <f>IF(RES_hhdet_in_tes!E86=0,"",RES_hhdet_in_tes!E86/RES_hhdet_in_fec!E86)</f>
        <v>2.0554327929234315</v>
      </c>
      <c r="F86" s="73">
        <f>IF(RES_hhdet_in_tes!F86=0,"",RES_hhdet_in_tes!F86/RES_hhdet_in_fec!F86)</f>
        <v>2.1503133283349483</v>
      </c>
      <c r="G86" s="73">
        <f>IF(RES_hhdet_in_tes!G86=0,"",RES_hhdet_in_tes!G86/RES_hhdet_in_fec!G86)</f>
        <v>2.2536106714739712</v>
      </c>
      <c r="H86" s="73">
        <f>IF(RES_hhdet_in_tes!H86=0,"",RES_hhdet_in_tes!H86/RES_hhdet_in_fec!H86)</f>
        <v>2.3788571763115858</v>
      </c>
      <c r="I86" s="73">
        <f>IF(RES_hhdet_in_tes!I86=0,"",RES_hhdet_in_tes!I86/RES_hhdet_in_fec!I86)</f>
        <v>2.5294385595186761</v>
      </c>
      <c r="J86" s="73">
        <f>IF(RES_hhdet_in_tes!J86=0,"",RES_hhdet_in_tes!J86/RES_hhdet_in_fec!J86)</f>
        <v>2.6290759639825665</v>
      </c>
      <c r="K86" s="73">
        <f>IF(RES_hhdet_in_tes!K86=0,"",RES_hhdet_in_tes!K86/RES_hhdet_in_fec!K86)</f>
        <v>2.8299276311193249</v>
      </c>
      <c r="L86" s="73">
        <f>IF(RES_hhdet_in_tes!L86=0,"",RES_hhdet_in_tes!L86/RES_hhdet_in_fec!L86)</f>
        <v>3.0779286292025829</v>
      </c>
      <c r="M86" s="73">
        <f>IF(RES_hhdet_in_tes!M86=0,"",RES_hhdet_in_tes!M86/RES_hhdet_in_fec!M86)</f>
        <v>3.341778489477079</v>
      </c>
      <c r="N86" s="73">
        <f>IF(RES_hhdet_in_tes!N86=0,"",RES_hhdet_in_tes!N86/RES_hhdet_in_fec!N86)</f>
        <v>3.6113491100597384</v>
      </c>
      <c r="O86" s="73">
        <f>IF(RES_hhdet_in_tes!O86=0,"",RES_hhdet_in_tes!O86/RES_hhdet_in_fec!O86)</f>
        <v>3.8918038693004955</v>
      </c>
      <c r="P86" s="73">
        <f>IF(RES_hhdet_in_tes!P86=0,"",RES_hhdet_in_tes!P86/RES_hhdet_in_fec!P86)</f>
        <v>4.1787941281648875</v>
      </c>
      <c r="Q86" s="73">
        <f>IF(RES_hhdet_in_tes!Q86=0,"",RES_hhdet_in_tes!Q86/RES_hhdet_in_fec!Q86)</f>
        <v>4.4863577528911929</v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0.6367551917028248</v>
      </c>
      <c r="D87" s="169">
        <f>IF(RES_hhdet_in_tes!D87=0,"",RES_hhdet_in_tes!D87/RES_hhdet_in_fec!D87)</f>
        <v>0.56845329599467798</v>
      </c>
      <c r="E87" s="169">
        <f>IF(RES_hhdet_in_tes!E87=0,"",RES_hhdet_in_tes!E87/RES_hhdet_in_fec!E87)</f>
        <v>0.66522785515554794</v>
      </c>
      <c r="F87" s="169">
        <f>IF(RES_hhdet_in_tes!F87=0,"",RES_hhdet_in_tes!F87/RES_hhdet_in_fec!F87)</f>
        <v>0.66958438408000565</v>
      </c>
      <c r="G87" s="169">
        <f>IF(RES_hhdet_in_tes!G87=0,"",RES_hhdet_in_tes!G87/RES_hhdet_in_fec!G87)</f>
        <v>0.62447101568433083</v>
      </c>
      <c r="H87" s="169">
        <f>IF(RES_hhdet_in_tes!H87=0,"",RES_hhdet_in_tes!H87/RES_hhdet_in_fec!H87)</f>
        <v>0.65886642412982088</v>
      </c>
      <c r="I87" s="169">
        <f>IF(RES_hhdet_in_tes!I87=0,"",RES_hhdet_in_tes!I87/RES_hhdet_in_fec!I87)</f>
        <v>0.64707203594813545</v>
      </c>
      <c r="J87" s="169">
        <f>IF(RES_hhdet_in_tes!J87=0,"",RES_hhdet_in_tes!J87/RES_hhdet_in_fec!J87)</f>
        <v>0.63312709174069592</v>
      </c>
      <c r="K87" s="169">
        <f>IF(RES_hhdet_in_tes!K87=0,"",RES_hhdet_in_tes!K87/RES_hhdet_in_fec!K87)</f>
        <v>0.63547237599428485</v>
      </c>
      <c r="L87" s="169">
        <f>IF(RES_hhdet_in_tes!L87=0,"",RES_hhdet_in_tes!L87/RES_hhdet_in_fec!L87)</f>
        <v>0.63858656494240085</v>
      </c>
      <c r="M87" s="169">
        <f>IF(RES_hhdet_in_tes!M87=0,"",RES_hhdet_in_tes!M87/RES_hhdet_in_fec!M87)</f>
        <v>0.6527053502709137</v>
      </c>
      <c r="N87" s="169">
        <f>IF(RES_hhdet_in_tes!N87=0,"",RES_hhdet_in_tes!N87/RES_hhdet_in_fec!N87)</f>
        <v>0.64977597332158155</v>
      </c>
      <c r="O87" s="169">
        <f>IF(RES_hhdet_in_tes!O87=0,"",RES_hhdet_in_tes!O87/RES_hhdet_in_fec!O87)</f>
        <v>0.64357142703431702</v>
      </c>
      <c r="P87" s="169">
        <f>IF(RES_hhdet_in_tes!P87=0,"",RES_hhdet_in_tes!P87/RES_hhdet_in_fec!P87)</f>
        <v>0.63941354548719875</v>
      </c>
      <c r="Q87" s="169">
        <f>IF(RES_hhdet_in_tes!Q87=0,"",RES_hhdet_in_tes!Q87/RES_hhdet_in_fec!Q87)</f>
        <v>0.61422959896437379</v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0.49961001987109988</v>
      </c>
      <c r="D88" s="174">
        <f>IF(RES_hhdet_in_tes!D88=0,"",RES_hhdet_in_tes!D88/RES_hhdet_in_fec!D88)</f>
        <v>0.50246460075685018</v>
      </c>
      <c r="E88" s="174">
        <f>IF(RES_hhdet_in_tes!E88=0,"",RES_hhdet_in_tes!E88/RES_hhdet_in_fec!E88)</f>
        <v>0.5052208374643099</v>
      </c>
      <c r="F88" s="174">
        <f>IF(RES_hhdet_in_tes!F88=0,"",RES_hhdet_in_tes!F88/RES_hhdet_in_fec!F88)</f>
        <v>0.5080611018663258</v>
      </c>
      <c r="G88" s="174">
        <f>IF(RES_hhdet_in_tes!G88=0,"",RES_hhdet_in_tes!G88/RES_hhdet_in_fec!G88)</f>
        <v>0.51081254086074868</v>
      </c>
      <c r="H88" s="174">
        <f>IF(RES_hhdet_in_tes!H88=0,"",RES_hhdet_in_tes!H88/RES_hhdet_in_fec!H88)</f>
        <v>0.51319178403519294</v>
      </c>
      <c r="I88" s="174">
        <f>IF(RES_hhdet_in_tes!I88=0,"",RES_hhdet_in_tes!I88/RES_hhdet_in_fec!I88)</f>
        <v>0.51551456852698085</v>
      </c>
      <c r="J88" s="174">
        <f>IF(RES_hhdet_in_tes!J88=0,"",RES_hhdet_in_tes!J88/RES_hhdet_in_fec!J88)</f>
        <v>0.51751219285317274</v>
      </c>
      <c r="K88" s="174">
        <f>IF(RES_hhdet_in_tes!K88=0,"",RES_hhdet_in_tes!K88/RES_hhdet_in_fec!K88)</f>
        <v>0.52033084023166087</v>
      </c>
      <c r="L88" s="174">
        <f>IF(RES_hhdet_in_tes!L88=0,"",RES_hhdet_in_tes!L88/RES_hhdet_in_fec!L88)</f>
        <v>0.52320006236929739</v>
      </c>
      <c r="M88" s="174">
        <f>IF(RES_hhdet_in_tes!M88=0,"",RES_hhdet_in_tes!M88/RES_hhdet_in_fec!M88)</f>
        <v>0.52545714487931194</v>
      </c>
      <c r="N88" s="174">
        <f>IF(RES_hhdet_in_tes!N88=0,"",RES_hhdet_in_tes!N88/RES_hhdet_in_fec!N88)</f>
        <v>0.52730283487528062</v>
      </c>
      <c r="O88" s="174">
        <f>IF(RES_hhdet_in_tes!O88=0,"",RES_hhdet_in_tes!O88/RES_hhdet_in_fec!O88)</f>
        <v>0.52858168482859347</v>
      </c>
      <c r="P88" s="174">
        <f>IF(RES_hhdet_in_tes!P88=0,"",RES_hhdet_in_tes!P88/RES_hhdet_in_fec!P88)</f>
        <v>0.52956772608146041</v>
      </c>
      <c r="Q88" s="174">
        <f>IF(RES_hhdet_in_tes!Q88=0,"",RES_hhdet_in_tes!Q88/RES_hhdet_in_fec!Q88)</f>
        <v>0.53027962304523946</v>
      </c>
    </row>
    <row r="89" spans="1:17" ht="12" customHeight="1" x14ac:dyDescent="0.25">
      <c r="A89" s="167" t="s">
        <v>155</v>
      </c>
      <c r="B89" s="174"/>
      <c r="C89" s="174">
        <f>IF(RES_hhdet_in_tes!C89=0,"",RES_hhdet_in_tes!C89/RES_hhdet_in_fec!C89)</f>
        <v>0.57126544517619149</v>
      </c>
      <c r="D89" s="174">
        <f>IF(RES_hhdet_in_tes!D89=0,"",RES_hhdet_in_tes!D89/RES_hhdet_in_fec!D89)</f>
        <v>0.57470250294278835</v>
      </c>
      <c r="E89" s="174">
        <f>IF(RES_hhdet_in_tes!E89=0,"",RES_hhdet_in_tes!E89/RES_hhdet_in_fec!E89)</f>
        <v>0.57771394100275009</v>
      </c>
      <c r="F89" s="174">
        <f>IF(RES_hhdet_in_tes!F89=0,"",RES_hhdet_in_tes!F89/RES_hhdet_in_fec!F89)</f>
        <v>0.5808139940893301</v>
      </c>
      <c r="G89" s="174">
        <f>IF(RES_hhdet_in_tes!G89=0,"",RES_hhdet_in_tes!G89/RES_hhdet_in_fec!G89)</f>
        <v>0.58286766676932145</v>
      </c>
      <c r="H89" s="174">
        <f>IF(RES_hhdet_in_tes!H89=0,"",RES_hhdet_in_tes!H89/RES_hhdet_in_fec!H89)</f>
        <v>0.61864729676391139</v>
      </c>
      <c r="I89" s="174">
        <f>IF(RES_hhdet_in_tes!I89=0,"",RES_hhdet_in_tes!I89/RES_hhdet_in_fec!I89)</f>
        <v>0.66320629505906004</v>
      </c>
      <c r="J89" s="174">
        <f>IF(RES_hhdet_in_tes!J89=0,"",RES_hhdet_in_tes!J89/RES_hhdet_in_fec!J89)</f>
        <v>0.58401554452529991</v>
      </c>
      <c r="K89" s="174">
        <f>IF(RES_hhdet_in_tes!K89=0,"",RES_hhdet_in_tes!K89/RES_hhdet_in_fec!K89)</f>
        <v>0.58947640133763568</v>
      </c>
      <c r="L89" s="174">
        <f>IF(RES_hhdet_in_tes!L89=0,"",RES_hhdet_in_tes!L89/RES_hhdet_in_fec!L89)</f>
        <v>0.59542825919973608</v>
      </c>
      <c r="M89" s="174">
        <f>IF(RES_hhdet_in_tes!M89=0,"",RES_hhdet_in_tes!M89/RES_hhdet_in_fec!M89)</f>
        <v>0.59778884871020299</v>
      </c>
      <c r="N89" s="174">
        <f>IF(RES_hhdet_in_tes!N89=0,"",RES_hhdet_in_tes!N89/RES_hhdet_in_fec!N89)</f>
        <v>0.60033420924522241</v>
      </c>
      <c r="O89" s="174">
        <f>IF(RES_hhdet_in_tes!O89=0,"",RES_hhdet_in_tes!O89/RES_hhdet_in_fec!O89)</f>
        <v>0.60190232204908356</v>
      </c>
      <c r="P89" s="174">
        <f>IF(RES_hhdet_in_tes!P89=0,"",RES_hhdet_in_tes!P89/RES_hhdet_in_fec!P89)</f>
        <v>0.60284789148552997</v>
      </c>
      <c r="Q89" s="174">
        <f>IF(RES_hhdet_in_tes!Q89=0,"",RES_hhdet_in_tes!Q89/RES_hhdet_in_fec!Q89)</f>
        <v>0.60394487307869704</v>
      </c>
    </row>
    <row r="90" spans="1:17" ht="12" customHeight="1" x14ac:dyDescent="0.25">
      <c r="A90" s="166" t="s">
        <v>55</v>
      </c>
      <c r="B90" s="173"/>
      <c r="C90" s="173">
        <f>IF(RES_hhdet_in_tes!C90=0,"",RES_hhdet_in_tes!C90/RES_hhdet_in_fec!C90)</f>
        <v>0.49872496020789464</v>
      </c>
      <c r="D90" s="173">
        <f>IF(RES_hhdet_in_tes!D90=0,"",RES_hhdet_in_tes!D90/RES_hhdet_in_fec!D90)</f>
        <v>0.50266238554739884</v>
      </c>
      <c r="E90" s="173">
        <f>IF(RES_hhdet_in_tes!E90=0,"",RES_hhdet_in_tes!E90/RES_hhdet_in_fec!E90)</f>
        <v>0.50556979094948273</v>
      </c>
      <c r="F90" s="173">
        <f>IF(RES_hhdet_in_tes!F90=0,"",RES_hhdet_in_tes!F90/RES_hhdet_in_fec!F90)</f>
        <v>0.50861301487008725</v>
      </c>
      <c r="G90" s="173">
        <f>IF(RES_hhdet_in_tes!G90=0,"",RES_hhdet_in_tes!G90/RES_hhdet_in_fec!G90)</f>
        <v>0.51188512894686733</v>
      </c>
      <c r="H90" s="173">
        <f>IF(RES_hhdet_in_tes!H90=0,"",RES_hhdet_in_tes!H90/RES_hhdet_in_fec!H90)</f>
        <v>0.52676601277243496</v>
      </c>
      <c r="I90" s="173">
        <f>IF(RES_hhdet_in_tes!I90=0,"",RES_hhdet_in_tes!I90/RES_hhdet_in_fec!I90)</f>
        <v>0.54221404918246219</v>
      </c>
      <c r="J90" s="173">
        <f>IF(RES_hhdet_in_tes!J90=0,"",RES_hhdet_in_tes!J90/RES_hhdet_in_fec!J90)</f>
        <v>0.5138013723727608</v>
      </c>
      <c r="K90" s="173">
        <f>IF(RES_hhdet_in_tes!K90=0,"",RES_hhdet_in_tes!K90/RES_hhdet_in_fec!K90)</f>
        <v>0.51847058323991313</v>
      </c>
      <c r="L90" s="173">
        <f>IF(RES_hhdet_in_tes!L90=0,"",RES_hhdet_in_tes!L90/RES_hhdet_in_fec!L90)</f>
        <v>0.52378269926209509</v>
      </c>
      <c r="M90" s="173">
        <f>IF(RES_hhdet_in_tes!M90=0,"",RES_hhdet_in_tes!M90/RES_hhdet_in_fec!M90)</f>
        <v>0.52656417465618999</v>
      </c>
      <c r="N90" s="173">
        <f>IF(RES_hhdet_in_tes!N90=0,"",RES_hhdet_in_tes!N90/RES_hhdet_in_fec!N90)</f>
        <v>0.52878965231849095</v>
      </c>
      <c r="O90" s="173">
        <f>IF(RES_hhdet_in_tes!O90=0,"",RES_hhdet_in_tes!O90/RES_hhdet_in_fec!O90)</f>
        <v>0.53059446066175409</v>
      </c>
      <c r="P90" s="173">
        <f>IF(RES_hhdet_in_tes!P90=0,"",RES_hhdet_in_tes!P90/RES_hhdet_in_fec!P90)</f>
        <v>0.53159746989246193</v>
      </c>
      <c r="Q90" s="173">
        <f>IF(RES_hhdet_in_tes!Q90=0,"",RES_hhdet_in_tes!Q90/RES_hhdet_in_fec!Q90)</f>
        <v>0.53254294343960651</v>
      </c>
    </row>
    <row r="91" spans="1:17" ht="12" customHeight="1" x14ac:dyDescent="0.25">
      <c r="A91" s="147" t="s">
        <v>59</v>
      </c>
      <c r="B91" s="172"/>
      <c r="C91" s="172">
        <f>IF(RES_hhdet_in_tes!C91=0,"",RES_hhdet_in_tes!C91/RES_hhdet_in_fec!C91)</f>
        <v>1.0158283340937737</v>
      </c>
      <c r="D91" s="172">
        <f>IF(RES_hhdet_in_tes!D91=0,"",RES_hhdet_in_tes!D91/RES_hhdet_in_fec!D91)</f>
        <v>1.0128978246293727</v>
      </c>
      <c r="E91" s="172">
        <f>IF(RES_hhdet_in_tes!E91=0,"",RES_hhdet_in_tes!E91/RES_hhdet_in_fec!E91)</f>
        <v>1.0132343331446036</v>
      </c>
      <c r="F91" s="172">
        <f>IF(RES_hhdet_in_tes!F91=0,"",RES_hhdet_in_tes!F91/RES_hhdet_in_fec!F91)</f>
        <v>1.0133459804029488</v>
      </c>
      <c r="G91" s="172">
        <f>IF(RES_hhdet_in_tes!G91=0,"",RES_hhdet_in_tes!G91/RES_hhdet_in_fec!G91)</f>
        <v>1.0047480320690738</v>
      </c>
      <c r="H91" s="172">
        <f>IF(RES_hhdet_in_tes!H91=0,"",RES_hhdet_in_tes!H91/RES_hhdet_in_fec!H91)</f>
        <v>1.0308272030292973</v>
      </c>
      <c r="I91" s="172">
        <f>IF(RES_hhdet_in_tes!I91=0,"",RES_hhdet_in_tes!I91/RES_hhdet_in_fec!I91)</f>
        <v>1.0576581048860842</v>
      </c>
      <c r="J91" s="172">
        <f>IF(RES_hhdet_in_tes!J91=0,"",RES_hhdet_in_tes!J91/RES_hhdet_in_fec!J91)</f>
        <v>0.99315071795574272</v>
      </c>
      <c r="K91" s="172">
        <f>IF(RES_hhdet_in_tes!K91=0,"",RES_hhdet_in_tes!K91/RES_hhdet_in_fec!K91)</f>
        <v>0.99992804299002458</v>
      </c>
      <c r="L91" s="172">
        <f>IF(RES_hhdet_in_tes!L91=0,"",RES_hhdet_in_tes!L91/RES_hhdet_in_fec!L91)</f>
        <v>1.006227305411967</v>
      </c>
      <c r="M91" s="172">
        <f>IF(RES_hhdet_in_tes!M91=0,"",RES_hhdet_in_tes!M91/RES_hhdet_in_fec!M91)</f>
        <v>1.0061505990807735</v>
      </c>
      <c r="N91" s="172">
        <f>IF(RES_hhdet_in_tes!N91=0,"",RES_hhdet_in_tes!N91/RES_hhdet_in_fec!N91)</f>
        <v>1.0077421817948098</v>
      </c>
      <c r="O91" s="172">
        <f>IF(RES_hhdet_in_tes!O91=0,"",RES_hhdet_in_tes!O91/RES_hhdet_in_fec!O91)</f>
        <v>1.0061403153434667</v>
      </c>
      <c r="P91" s="172">
        <f>IF(RES_hhdet_in_tes!P91=0,"",RES_hhdet_in_tes!P91/RES_hhdet_in_fec!P91)</f>
        <v>1.0052209228425388</v>
      </c>
      <c r="Q91" s="172">
        <f>IF(RES_hhdet_in_tes!Q91=0,"",RES_hhdet_in_tes!Q91/RES_hhdet_in_fec!Q91)</f>
        <v>1.0057070222288718</v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0.71889875206075349</v>
      </c>
      <c r="D96" s="171">
        <f>IF(RES_hhdet_in_tes!D96=0,"",RES_hhdet_in_tes!D96/RES_hhdet_in_fec!D96)</f>
        <v>0.72338242158776012</v>
      </c>
      <c r="E96" s="171">
        <f>IF(RES_hhdet_in_tes!E96=0,"",RES_hhdet_in_tes!E96/RES_hhdet_in_fec!E96)</f>
        <v>0.72862334014411467</v>
      </c>
      <c r="F96" s="171">
        <f>IF(RES_hhdet_in_tes!F96=0,"",RES_hhdet_in_tes!F96/RES_hhdet_in_fec!F96)</f>
        <v>0.734068698108714</v>
      </c>
      <c r="G96" s="171">
        <f>IF(RES_hhdet_in_tes!G96=0,"",RES_hhdet_in_tes!G96/RES_hhdet_in_fec!G96)</f>
        <v>0.73840450098553834</v>
      </c>
      <c r="H96" s="171">
        <f>IF(RES_hhdet_in_tes!H96=0,"",RES_hhdet_in_tes!H96/RES_hhdet_in_fec!H96)</f>
        <v>0.74219511500442414</v>
      </c>
      <c r="I96" s="171">
        <f>IF(RES_hhdet_in_tes!I96=0,"",RES_hhdet_in_tes!I96/RES_hhdet_in_fec!I96)</f>
        <v>0.7459115196822329</v>
      </c>
      <c r="J96" s="171">
        <f>IF(RES_hhdet_in_tes!J96=0,"",RES_hhdet_in_tes!J96/RES_hhdet_in_fec!J96)</f>
        <v>0.74617205315063484</v>
      </c>
      <c r="K96" s="171">
        <f>IF(RES_hhdet_in_tes!K96=0,"",RES_hhdet_in_tes!K96/RES_hhdet_in_fec!K96)</f>
        <v>0.7496063282158768</v>
      </c>
      <c r="L96" s="171">
        <f>IF(RES_hhdet_in_tes!L96=0,"",RES_hhdet_in_tes!L96/RES_hhdet_in_fec!L96)</f>
        <v>0.752626982256973</v>
      </c>
      <c r="M96" s="171">
        <f>IF(RES_hhdet_in_tes!M96=0,"",RES_hhdet_in_tes!M96/RES_hhdet_in_fec!M96)</f>
        <v>0.75548582056778191</v>
      </c>
      <c r="N96" s="171">
        <f>IF(RES_hhdet_in_tes!N96=0,"",RES_hhdet_in_tes!N96/RES_hhdet_in_fec!N96)</f>
        <v>0.75858234329689311</v>
      </c>
      <c r="O96" s="171">
        <f>IF(RES_hhdet_in_tes!O96=0,"",RES_hhdet_in_tes!O96/RES_hhdet_in_fec!O96)</f>
        <v>0.76188063827164731</v>
      </c>
      <c r="P96" s="171">
        <f>IF(RES_hhdet_in_tes!P96=0,"",RES_hhdet_in_tes!P96/RES_hhdet_in_fec!P96)</f>
        <v>0.76486424260948582</v>
      </c>
      <c r="Q96" s="171">
        <f>IF(RES_hhdet_in_tes!Q96=0,"",RES_hhdet_in_tes!Q96/RES_hhdet_in_fec!Q96)</f>
        <v>0.76768156041881275</v>
      </c>
    </row>
    <row r="97" spans="1:17" ht="12" customHeight="1" x14ac:dyDescent="0.25">
      <c r="A97" s="161" t="s">
        <v>141</v>
      </c>
      <c r="B97" s="170"/>
      <c r="C97" s="170">
        <f>IF(RES_hhdet_in_tes!C97=0,"",RES_hhdet_in_tes!C97/RES_hhdet_in_fec!C97)</f>
        <v>0.7697025952816775</v>
      </c>
      <c r="D97" s="170">
        <f>IF(RES_hhdet_in_tes!D97=0,"",RES_hhdet_in_tes!D97/RES_hhdet_in_fec!D97)</f>
        <v>0.77447400261595423</v>
      </c>
      <c r="E97" s="170">
        <f>IF(RES_hhdet_in_tes!E97=0,"",RES_hhdet_in_tes!E97/RES_hhdet_in_fec!E97)</f>
        <v>0.77617436888088642</v>
      </c>
      <c r="F97" s="170">
        <f>IF(RES_hhdet_in_tes!F97=0,"",RES_hhdet_in_tes!F97/RES_hhdet_in_fec!F97)</f>
        <v>0.78310153734723287</v>
      </c>
      <c r="G97" s="170">
        <f>IF(RES_hhdet_in_tes!G97=0,"",RES_hhdet_in_tes!G97/RES_hhdet_in_fec!G97)</f>
        <v>0.78564112528010399</v>
      </c>
      <c r="H97" s="170">
        <f>IF(RES_hhdet_in_tes!H97=0,"",RES_hhdet_in_tes!H97/RES_hhdet_in_fec!H97)</f>
        <v>0.80500408560114167</v>
      </c>
      <c r="I97" s="170">
        <f>IF(RES_hhdet_in_tes!I97=0,"",RES_hhdet_in_tes!I97/RES_hhdet_in_fec!I97)</f>
        <v>0.83575667766087502</v>
      </c>
      <c r="J97" s="170">
        <f>IF(RES_hhdet_in_tes!J97=0,"",RES_hhdet_in_tes!J97/RES_hhdet_in_fec!J97)</f>
        <v>0.78799953347301532</v>
      </c>
      <c r="K97" s="170">
        <f>IF(RES_hhdet_in_tes!K97=0,"",RES_hhdet_in_tes!K97/RES_hhdet_in_fec!K97)</f>
        <v>0.7922570726224416</v>
      </c>
      <c r="L97" s="170">
        <f>IF(RES_hhdet_in_tes!L97=0,"",RES_hhdet_in_tes!L97/RES_hhdet_in_fec!L97)</f>
        <v>0.79983837010987902</v>
      </c>
      <c r="M97" s="170">
        <f>IF(RES_hhdet_in_tes!M97=0,"",RES_hhdet_in_tes!M97/RES_hhdet_in_fec!M97)</f>
        <v>0.80021276854469114</v>
      </c>
      <c r="N97" s="170">
        <f>IF(RES_hhdet_in_tes!N97=0,"",RES_hhdet_in_tes!N97/RES_hhdet_in_fec!N97)</f>
        <v>0.80484931999702125</v>
      </c>
      <c r="O97" s="170">
        <f>IF(RES_hhdet_in_tes!O97=0,"",RES_hhdet_in_tes!O97/RES_hhdet_in_fec!O97)</f>
        <v>0.80769503267424236</v>
      </c>
      <c r="P97" s="170">
        <f>IF(RES_hhdet_in_tes!P97=0,"",RES_hhdet_in_tes!P97/RES_hhdet_in_fec!P97)</f>
        <v>0.8079353827945116</v>
      </c>
      <c r="Q97" s="170">
        <f>IF(RES_hhdet_in_tes!Q97=0,"",RES_hhdet_in_tes!Q97/RES_hhdet_in_fec!Q97)</f>
        <v>0.81214029008098931</v>
      </c>
    </row>
    <row r="98" spans="1:17" ht="12" customHeight="1" x14ac:dyDescent="0.25">
      <c r="A98" s="148" t="s">
        <v>60</v>
      </c>
      <c r="B98" s="73"/>
      <c r="C98" s="73">
        <f>IF(RES_hhdet_in_tes!C98=0,"",RES_hhdet_in_tes!C98/RES_hhdet_in_fec!C98)</f>
        <v>0.7153973868005844</v>
      </c>
      <c r="D98" s="73">
        <f>IF(RES_hhdet_in_tes!D98=0,"",RES_hhdet_in_tes!D98/RES_hhdet_in_fec!D98)</f>
        <v>0.72007837662583973</v>
      </c>
      <c r="E98" s="73">
        <f>IF(RES_hhdet_in_tes!E98=0,"",RES_hhdet_in_tes!E98/RES_hhdet_in_fec!E98)</f>
        <v>0.72481401019699143</v>
      </c>
      <c r="F98" s="73">
        <f>IF(RES_hhdet_in_tes!F98=0,"",RES_hhdet_in_tes!F98/RES_hhdet_in_fec!F98)</f>
        <v>0.732192983457015</v>
      </c>
      <c r="G98" s="73">
        <f>IF(RES_hhdet_in_tes!G98=0,"",RES_hhdet_in_tes!G98/RES_hhdet_in_fec!G98)</f>
        <v>0.73676845927191825</v>
      </c>
      <c r="H98" s="73">
        <f>IF(RES_hhdet_in_tes!H98=0,"",RES_hhdet_in_tes!H98/RES_hhdet_in_fec!H98)</f>
        <v>0.74602586147821504</v>
      </c>
      <c r="I98" s="73">
        <f>IF(RES_hhdet_in_tes!I98=0,"",RES_hhdet_in_tes!I98/RES_hhdet_in_fec!I98)</f>
        <v>0.75960982659107745</v>
      </c>
      <c r="J98" s="73">
        <f>IF(RES_hhdet_in_tes!J98=0,"",RES_hhdet_in_tes!J98/RES_hhdet_in_fec!J98)</f>
        <v>0.74162564503745476</v>
      </c>
      <c r="K98" s="73">
        <f>IF(RES_hhdet_in_tes!K98=0,"",RES_hhdet_in_tes!K98/RES_hhdet_in_fec!K98)</f>
        <v>0.7462313156271092</v>
      </c>
      <c r="L98" s="73">
        <f>IF(RES_hhdet_in_tes!L98=0,"",RES_hhdet_in_tes!L98/RES_hhdet_in_fec!L98)</f>
        <v>0.75248983866405816</v>
      </c>
      <c r="M98" s="73">
        <f>IF(RES_hhdet_in_tes!M98=0,"",RES_hhdet_in_tes!M98/RES_hhdet_in_fec!M98)</f>
        <v>0.7558967652303008</v>
      </c>
      <c r="N98" s="73">
        <f>IF(RES_hhdet_in_tes!N98=0,"",RES_hhdet_in_tes!N98/RES_hhdet_in_fec!N98)</f>
        <v>0.76016653111993115</v>
      </c>
      <c r="O98" s="73">
        <f>IF(RES_hhdet_in_tes!O98=0,"",RES_hhdet_in_tes!O98/RES_hhdet_in_fec!O98)</f>
        <v>0.76407144723426013</v>
      </c>
      <c r="P98" s="73">
        <f>IF(RES_hhdet_in_tes!P98=0,"",RES_hhdet_in_tes!P98/RES_hhdet_in_fec!P98)</f>
        <v>0.76603482718688087</v>
      </c>
      <c r="Q98" s="73">
        <f>IF(RES_hhdet_in_tes!Q98=0,"",RES_hhdet_in_tes!Q98/RES_hhdet_in_fec!Q98)</f>
        <v>0.76949707937387468</v>
      </c>
    </row>
    <row r="99" spans="1:17" ht="12" customHeight="1" x14ac:dyDescent="0.25">
      <c r="A99" s="148" t="s">
        <v>59</v>
      </c>
      <c r="B99" s="73"/>
      <c r="C99" s="73">
        <f>IF(RES_hhdet_in_tes!C99=0,"",RES_hhdet_in_tes!C99/RES_hhdet_in_fec!C99)</f>
        <v>1.0247373435097777</v>
      </c>
      <c r="D99" s="73">
        <f>IF(RES_hhdet_in_tes!D99=0,"",RES_hhdet_in_tes!D99/RES_hhdet_in_fec!D99)</f>
        <v>1.0233404730937876</v>
      </c>
      <c r="E99" s="73">
        <f>IF(RES_hhdet_in_tes!E99=0,"",RES_hhdet_in_tes!E99/RES_hhdet_in_fec!E99)</f>
        <v>1.018923904220854</v>
      </c>
      <c r="F99" s="73">
        <f>IF(RES_hhdet_in_tes!F99=0,"",RES_hhdet_in_tes!F99/RES_hhdet_in_fec!F99)</f>
        <v>1.0174170715941853</v>
      </c>
      <c r="G99" s="73">
        <f>IF(RES_hhdet_in_tes!G99=0,"",RES_hhdet_in_tes!G99/RES_hhdet_in_fec!G99)</f>
        <v>1.0082048334790323</v>
      </c>
      <c r="H99" s="73">
        <f>IF(RES_hhdet_in_tes!H99=0,"",RES_hhdet_in_tes!H99/RES_hhdet_in_fec!H99)</f>
        <v>1.0164928818098578</v>
      </c>
      <c r="I99" s="73">
        <f>IF(RES_hhdet_in_tes!I99=0,"",RES_hhdet_in_tes!I99/RES_hhdet_in_fec!I99)</f>
        <v>1.0313256016532937</v>
      </c>
      <c r="J99" s="73">
        <f>IF(RES_hhdet_in_tes!J99=0,"",RES_hhdet_in_tes!J99/RES_hhdet_in_fec!J99)</f>
        <v>0.99727175627176112</v>
      </c>
      <c r="K99" s="73">
        <f>IF(RES_hhdet_in_tes!K99=0,"",RES_hhdet_in_tes!K99/RES_hhdet_in_fec!K99)</f>
        <v>1.0015816626148135</v>
      </c>
      <c r="L99" s="73">
        <f>IF(RES_hhdet_in_tes!L99=0,"",RES_hhdet_in_tes!L99/RES_hhdet_in_fec!L99)</f>
        <v>1.0066433718592347</v>
      </c>
      <c r="M99" s="73">
        <f>IF(RES_hhdet_in_tes!M99=0,"",RES_hhdet_in_tes!M99/RES_hhdet_in_fec!M99)</f>
        <v>1.0045724340608593</v>
      </c>
      <c r="N99" s="73">
        <f>IF(RES_hhdet_in_tes!N99=0,"",RES_hhdet_in_tes!N99/RES_hhdet_in_fec!N99)</f>
        <v>1.0070858968920571</v>
      </c>
      <c r="O99" s="73">
        <f>IF(RES_hhdet_in_tes!O99=0,"",RES_hhdet_in_tes!O99/RES_hhdet_in_fec!O99)</f>
        <v>1.005620094807528</v>
      </c>
      <c r="P99" s="73">
        <f>IF(RES_hhdet_in_tes!P99=0,"",RES_hhdet_in_tes!P99/RES_hhdet_in_fec!P99)</f>
        <v>1.0044433343970025</v>
      </c>
      <c r="Q99" s="73">
        <f>IF(RES_hhdet_in_tes!Q99=0,"",RES_hhdet_in_tes!Q99/RES_hhdet_in_fec!Q99)</f>
        <v>1.0070793025308917</v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0.82054287060063269</v>
      </c>
      <c r="D100" s="169">
        <f>IF(RES_hhdet_in_tes!D100=0,"",RES_hhdet_in_tes!D100/RES_hhdet_in_fec!D100)</f>
        <v>0.8234210668261529</v>
      </c>
      <c r="E100" s="169">
        <f>IF(RES_hhdet_in_tes!E100=0,"",RES_hhdet_in_tes!E100/RES_hhdet_in_fec!E100)</f>
        <v>0.82563459135161832</v>
      </c>
      <c r="F100" s="169">
        <f>IF(RES_hhdet_in_tes!F100=0,"",RES_hhdet_in_tes!F100/RES_hhdet_in_fec!F100)</f>
        <v>0.82883968619870674</v>
      </c>
      <c r="G100" s="169">
        <f>IF(RES_hhdet_in_tes!G100=0,"",RES_hhdet_in_tes!G100/RES_hhdet_in_fec!G100)</f>
        <v>0.8319672439047372</v>
      </c>
      <c r="H100" s="169">
        <f>IF(RES_hhdet_in_tes!H100=0,"",RES_hhdet_in_tes!H100/RES_hhdet_in_fec!H100)</f>
        <v>0.83475805089732824</v>
      </c>
      <c r="I100" s="169">
        <f>IF(RES_hhdet_in_tes!I100=0,"",RES_hhdet_in_tes!I100/RES_hhdet_in_fec!I100)</f>
        <v>0.83683222845019301</v>
      </c>
      <c r="J100" s="169">
        <f>IF(RES_hhdet_in_tes!J100=0,"",RES_hhdet_in_tes!J100/RES_hhdet_in_fec!J100)</f>
        <v>0.83765527268296647</v>
      </c>
      <c r="K100" s="169">
        <f>IF(RES_hhdet_in_tes!K100=0,"",RES_hhdet_in_tes!K100/RES_hhdet_in_fec!K100)</f>
        <v>0.83928224467788437</v>
      </c>
      <c r="L100" s="169">
        <f>IF(RES_hhdet_in_tes!L100=0,"",RES_hhdet_in_tes!L100/RES_hhdet_in_fec!L100)</f>
        <v>0.84144094993861929</v>
      </c>
      <c r="M100" s="169">
        <f>IF(RES_hhdet_in_tes!M100=0,"",RES_hhdet_in_tes!M100/RES_hhdet_in_fec!M100)</f>
        <v>0.84363312150785186</v>
      </c>
      <c r="N100" s="169">
        <f>IF(RES_hhdet_in_tes!N100=0,"",RES_hhdet_in_tes!N100/RES_hhdet_in_fec!N100)</f>
        <v>0.84555478321622368</v>
      </c>
      <c r="O100" s="169">
        <f>IF(RES_hhdet_in_tes!O100=0,"",RES_hhdet_in_tes!O100/RES_hhdet_in_fec!O100)</f>
        <v>0.84719980233739822</v>
      </c>
      <c r="P100" s="169">
        <f>IF(RES_hhdet_in_tes!P100=0,"",RES_hhdet_in_tes!P100/RES_hhdet_in_fec!P100)</f>
        <v>0.84887105952919084</v>
      </c>
      <c r="Q100" s="169">
        <f>IF(RES_hhdet_in_tes!Q100=0,"",RES_hhdet_in_tes!Q100/RES_hhdet_in_fec!Q100)</f>
        <v>0.85066178959299388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0.82054287060063269</v>
      </c>
      <c r="D103" s="65">
        <f>IF(RES_hhdet_in_tes!D103=0,"",RES_hhdet_in_tes!D103/RES_hhdet_in_fec!D103)</f>
        <v>0.8234210668261529</v>
      </c>
      <c r="E103" s="65">
        <f>IF(RES_hhdet_in_tes!E103=0,"",RES_hhdet_in_tes!E103/RES_hhdet_in_fec!E103)</f>
        <v>0.82563459135161832</v>
      </c>
      <c r="F103" s="65">
        <f>IF(RES_hhdet_in_tes!F103=0,"",RES_hhdet_in_tes!F103/RES_hhdet_in_fec!F103)</f>
        <v>0.82883968619870674</v>
      </c>
      <c r="G103" s="65">
        <f>IF(RES_hhdet_in_tes!G103=0,"",RES_hhdet_in_tes!G103/RES_hhdet_in_fec!G103)</f>
        <v>0.8319672439047372</v>
      </c>
      <c r="H103" s="65">
        <f>IF(RES_hhdet_in_tes!H103=0,"",RES_hhdet_in_tes!H103/RES_hhdet_in_fec!H103)</f>
        <v>0.83475805089732824</v>
      </c>
      <c r="I103" s="65">
        <f>IF(RES_hhdet_in_tes!I103=0,"",RES_hhdet_in_tes!I103/RES_hhdet_in_fec!I103)</f>
        <v>0.83683222845019301</v>
      </c>
      <c r="J103" s="65">
        <f>IF(RES_hhdet_in_tes!J103=0,"",RES_hhdet_in_tes!J103/RES_hhdet_in_fec!J103)</f>
        <v>0.83765527268296647</v>
      </c>
      <c r="K103" s="65">
        <f>IF(RES_hhdet_in_tes!K103=0,"",RES_hhdet_in_tes!K103/RES_hhdet_in_fec!K103)</f>
        <v>0.83928224467788437</v>
      </c>
      <c r="L103" s="65">
        <f>IF(RES_hhdet_in_tes!L103=0,"",RES_hhdet_in_tes!L103/RES_hhdet_in_fec!L103)</f>
        <v>0.84144094993861929</v>
      </c>
      <c r="M103" s="65">
        <f>IF(RES_hhdet_in_tes!M103=0,"",RES_hhdet_in_tes!M103/RES_hhdet_in_fec!M103)</f>
        <v>0.84363312150785186</v>
      </c>
      <c r="N103" s="65">
        <f>IF(RES_hhdet_in_tes!N103=0,"",RES_hhdet_in_tes!N103/RES_hhdet_in_fec!N103)</f>
        <v>0.84555478321622368</v>
      </c>
      <c r="O103" s="65">
        <f>IF(RES_hhdet_in_tes!O103=0,"",RES_hhdet_in_tes!O103/RES_hhdet_in_fec!O103)</f>
        <v>0.84719980233739822</v>
      </c>
      <c r="P103" s="65">
        <f>IF(RES_hhdet_in_tes!P103=0,"",RES_hhdet_in_tes!P103/RES_hhdet_in_fec!P103)</f>
        <v>0.84887105952919084</v>
      </c>
      <c r="Q103" s="65">
        <f>IF(RES_hhdet_in_tes!Q103=0,"",RES_hhdet_in_tes!Q103/RES_hhdet_in_fec!Q103)</f>
        <v>0.85066178959299388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 t="str">
        <f>IF(RES_hhdet_in_tes!C124=0,"",RES_hhdet_in_tes!C124/RES_hhdet_in_fec!C124)</f>
        <v/>
      </c>
      <c r="D124" s="175">
        <f>IF(RES_hhdet_in_tes!D124=0,"",RES_hhdet_in_tes!D124/RES_hhdet_in_fec!D124)</f>
        <v>0.78276409938226099</v>
      </c>
      <c r="E124" s="175" t="str">
        <f>IF(RES_hhdet_in_tes!E124=0,"",RES_hhdet_in_tes!E124/RES_hhdet_in_fec!E124)</f>
        <v/>
      </c>
      <c r="F124" s="175">
        <f>IF(RES_hhdet_in_tes!F124=0,"",RES_hhdet_in_tes!F124/RES_hhdet_in_fec!F124)</f>
        <v>0.79017462965042995</v>
      </c>
      <c r="G124" s="175">
        <f>IF(RES_hhdet_in_tes!G124=0,"",RES_hhdet_in_tes!G124/RES_hhdet_in_fec!G124)</f>
        <v>0.7923703497512844</v>
      </c>
      <c r="H124" s="175">
        <f>IF(RES_hhdet_in_tes!H124=0,"",RES_hhdet_in_tes!H124/RES_hhdet_in_fec!H124)</f>
        <v>0.79668974324121999</v>
      </c>
      <c r="I124" s="175">
        <f>IF(RES_hhdet_in_tes!I124=0,"",RES_hhdet_in_tes!I124/RES_hhdet_in_fec!I124)</f>
        <v>0.80445485556558805</v>
      </c>
      <c r="J124" s="175">
        <f>IF(RES_hhdet_in_tes!J124=0,"",RES_hhdet_in_tes!J124/RES_hhdet_in_fec!J124)</f>
        <v>0.81338568828731084</v>
      </c>
      <c r="K124" s="175">
        <f>IF(RES_hhdet_in_tes!K124=0,"",RES_hhdet_in_tes!K124/RES_hhdet_in_fec!K124)</f>
        <v>0.85465137223307952</v>
      </c>
      <c r="L124" s="175">
        <f>IF(RES_hhdet_in_tes!L124=0,"",RES_hhdet_in_tes!L124/RES_hhdet_in_fec!L124)</f>
        <v>0.88932292234544619</v>
      </c>
      <c r="M124" s="175">
        <f>IF(RES_hhdet_in_tes!M124=0,"",RES_hhdet_in_tes!M124/RES_hhdet_in_fec!M124)</f>
        <v>0.80376951125293794</v>
      </c>
      <c r="N124" s="175">
        <f>IF(RES_hhdet_in_tes!N124=0,"",RES_hhdet_in_tes!N124/RES_hhdet_in_fec!N124)</f>
        <v>0.83774909106564566</v>
      </c>
      <c r="O124" s="175">
        <f>IF(RES_hhdet_in_tes!O124=0,"",RES_hhdet_in_tes!O124/RES_hhdet_in_fec!O124)</f>
        <v>0.84410033742995327</v>
      </c>
      <c r="P124" s="175">
        <f>IF(RES_hhdet_in_tes!P124=0,"",RES_hhdet_in_tes!P124/RES_hhdet_in_fec!P124)</f>
        <v>0.810329085442962</v>
      </c>
      <c r="Q124" s="175">
        <f>IF(RES_hhdet_in_tes!Q124=0,"",RES_hhdet_in_tes!Q124/RES_hhdet_in_fec!Q124)</f>
        <v>0.91112042796914083</v>
      </c>
    </row>
    <row r="125" spans="1:17" ht="12.95" customHeight="1" x14ac:dyDescent="0.25">
      <c r="A125" s="158" t="s">
        <v>65</v>
      </c>
      <c r="B125" s="169"/>
      <c r="C125" s="169" t="str">
        <f>IF(RES_hhdet_in_tes!C125=0,"",RES_hhdet_in_tes!C125/RES_hhdet_in_fec!C125)</f>
        <v/>
      </c>
      <c r="D125" s="169">
        <f>IF(RES_hhdet_in_tes!D125=0,"",RES_hhdet_in_tes!D125/RES_hhdet_in_fec!D125)</f>
        <v>0.81201653550140063</v>
      </c>
      <c r="E125" s="169" t="str">
        <f>IF(RES_hhdet_in_tes!E125=0,"",RES_hhdet_in_tes!E125/RES_hhdet_in_fec!E125)</f>
        <v/>
      </c>
      <c r="F125" s="169">
        <f>IF(RES_hhdet_in_tes!F125=0,"",RES_hhdet_in_tes!F125/RES_hhdet_in_fec!F125)</f>
        <v>0.82154663587762311</v>
      </c>
      <c r="G125" s="169">
        <f>IF(RES_hhdet_in_tes!G125=0,"",RES_hhdet_in_tes!G125/RES_hhdet_in_fec!G125)</f>
        <v>0.82626864347086015</v>
      </c>
      <c r="H125" s="169">
        <f>IF(RES_hhdet_in_tes!H125=0,"",RES_hhdet_in_tes!H125/RES_hhdet_in_fec!H125)</f>
        <v>0.83031969164508146</v>
      </c>
      <c r="I125" s="169">
        <f>IF(RES_hhdet_in_tes!I125=0,"",RES_hhdet_in_tes!I125/RES_hhdet_in_fec!I125)</f>
        <v>0.83372307891524167</v>
      </c>
      <c r="J125" s="169">
        <f>IF(RES_hhdet_in_tes!J125=0,"",RES_hhdet_in_tes!J125/RES_hhdet_in_fec!J125)</f>
        <v>0.83797027304197558</v>
      </c>
      <c r="K125" s="169">
        <f>IF(RES_hhdet_in_tes!K125=0,"",RES_hhdet_in_tes!K125/RES_hhdet_in_fec!K125)</f>
        <v>0.83999177132472413</v>
      </c>
      <c r="L125" s="169">
        <f>IF(RES_hhdet_in_tes!L125=0,"",RES_hhdet_in_tes!L125/RES_hhdet_in_fec!L125)</f>
        <v>0.84151989480588063</v>
      </c>
      <c r="M125" s="169">
        <f>IF(RES_hhdet_in_tes!M125=0,"",RES_hhdet_in_tes!M125/RES_hhdet_in_fec!M125)</f>
        <v>0.84839963574968502</v>
      </c>
      <c r="N125" s="169">
        <f>IF(RES_hhdet_in_tes!N125=0,"",RES_hhdet_in_tes!N125/RES_hhdet_in_fec!N125)</f>
        <v>0.85045207249585186</v>
      </c>
      <c r="O125" s="169">
        <f>IF(RES_hhdet_in_tes!O125=0,"",RES_hhdet_in_tes!O125/RES_hhdet_in_fec!O125)</f>
        <v>0.85425450556315474</v>
      </c>
      <c r="P125" s="169">
        <f>IF(RES_hhdet_in_tes!P125=0,"",RES_hhdet_in_tes!P125/RES_hhdet_in_fec!P125)</f>
        <v>0.84810229343694332</v>
      </c>
      <c r="Q125" s="169">
        <f>IF(RES_hhdet_in_tes!Q125=0,"",RES_hhdet_in_tes!Q125/RES_hhdet_in_fec!Q125)</f>
        <v>0.8498771899516282</v>
      </c>
    </row>
    <row r="126" spans="1:17" ht="12" customHeight="1" x14ac:dyDescent="0.25">
      <c r="A126" s="23" t="s">
        <v>149</v>
      </c>
      <c r="B126" s="73"/>
      <c r="C126" s="73" t="str">
        <f>IF(RES_hhdet_in_tes!C126=0,"",RES_hhdet_in_tes!C126/RES_hhdet_in_fec!C126)</f>
        <v/>
      </c>
      <c r="D126" s="73">
        <f>IF(RES_hhdet_in_tes!D126=0,"",RES_hhdet_in_tes!D126/RES_hhdet_in_fec!D126)</f>
        <v>0.81137464018215733</v>
      </c>
      <c r="E126" s="73" t="str">
        <f>IF(RES_hhdet_in_tes!E126=0,"",RES_hhdet_in_tes!E126/RES_hhdet_in_fec!E126)</f>
        <v/>
      </c>
      <c r="F126" s="73">
        <f>IF(RES_hhdet_in_tes!F126=0,"",RES_hhdet_in_tes!F126/RES_hhdet_in_fec!F126)</f>
        <v>0.82081430357724761</v>
      </c>
      <c r="G126" s="73">
        <f>IF(RES_hhdet_in_tes!G126=0,"",RES_hhdet_in_tes!G126/RES_hhdet_in_fec!G126)</f>
        <v>0.82540542394020544</v>
      </c>
      <c r="H126" s="73">
        <f>IF(RES_hhdet_in_tes!H126=0,"",RES_hhdet_in_tes!H126/RES_hhdet_in_fec!H126)</f>
        <v>0.82944093803071595</v>
      </c>
      <c r="I126" s="73">
        <f>IF(RES_hhdet_in_tes!I126=0,"",RES_hhdet_in_tes!I126/RES_hhdet_in_fec!I126)</f>
        <v>0.83279142049589983</v>
      </c>
      <c r="J126" s="73">
        <f>IF(RES_hhdet_in_tes!J126=0,"",RES_hhdet_in_tes!J126/RES_hhdet_in_fec!J126)</f>
        <v>0.83726188770121834</v>
      </c>
      <c r="K126" s="73">
        <f>IF(RES_hhdet_in_tes!K126=0,"",RES_hhdet_in_tes!K126/RES_hhdet_in_fec!K126)</f>
        <v>0.83916845988492683</v>
      </c>
      <c r="L126" s="73">
        <f>IF(RES_hhdet_in_tes!L126=0,"",RES_hhdet_in_tes!L126/RES_hhdet_in_fec!L126)</f>
        <v>0.84099086393719613</v>
      </c>
      <c r="M126" s="73">
        <f>IF(RES_hhdet_in_tes!M126=0,"",RES_hhdet_in_tes!M126/RES_hhdet_in_fec!M126)</f>
        <v>0.84752514824376379</v>
      </c>
      <c r="N126" s="73">
        <f>IF(RES_hhdet_in_tes!N126=0,"",RES_hhdet_in_tes!N126/RES_hhdet_in_fec!N126)</f>
        <v>0.84977373101859222</v>
      </c>
      <c r="O126" s="73">
        <f>IF(RES_hhdet_in_tes!O126=0,"",RES_hhdet_in_tes!O126/RES_hhdet_in_fec!O126)</f>
        <v>0.85360577647704505</v>
      </c>
      <c r="P126" s="73">
        <f>IF(RES_hhdet_in_tes!P126=0,"",RES_hhdet_in_tes!P126/RES_hhdet_in_fec!P126)</f>
        <v>0.8472175723388069</v>
      </c>
      <c r="Q126" s="73">
        <f>IF(RES_hhdet_in_tes!Q126=0,"",RES_hhdet_in_tes!Q126/RES_hhdet_in_fec!Q126)</f>
        <v>0.84909323372621304</v>
      </c>
    </row>
    <row r="127" spans="1:17" ht="12" customHeight="1" x14ac:dyDescent="0.25">
      <c r="A127" s="23" t="s">
        <v>60</v>
      </c>
      <c r="B127" s="73"/>
      <c r="C127" s="73" t="str">
        <f>IF(RES_hhdet_in_tes!C127=0,"",RES_hhdet_in_tes!C127/RES_hhdet_in_fec!C127)</f>
        <v/>
      </c>
      <c r="D127" s="73">
        <f>IF(RES_hhdet_in_tes!D127=0,"",RES_hhdet_in_tes!D127/RES_hhdet_in_fec!D127)</f>
        <v>1.0291597024539765</v>
      </c>
      <c r="E127" s="73" t="str">
        <f>IF(RES_hhdet_in_tes!E127=0,"",RES_hhdet_in_tes!E127/RES_hhdet_in_fec!E127)</f>
        <v/>
      </c>
      <c r="F127" s="73">
        <f>IF(RES_hhdet_in_tes!F127=0,"",RES_hhdet_in_tes!F127/RES_hhdet_in_fec!F127)</f>
        <v>1.0045875221484069</v>
      </c>
      <c r="G127" s="73">
        <f>IF(RES_hhdet_in_tes!G127=0,"",RES_hhdet_in_tes!G127/RES_hhdet_in_fec!G127)</f>
        <v>1.007074818157063</v>
      </c>
      <c r="H127" s="73">
        <f>IF(RES_hhdet_in_tes!H127=0,"",RES_hhdet_in_tes!H127/RES_hhdet_in_fec!H127)</f>
        <v>1.009164737822325</v>
      </c>
      <c r="I127" s="73">
        <f>IF(RES_hhdet_in_tes!I127=0,"",RES_hhdet_in_tes!I127/RES_hhdet_in_fec!I127)</f>
        <v>1.0129704683533434</v>
      </c>
      <c r="J127" s="73">
        <f>IF(RES_hhdet_in_tes!J127=0,"",RES_hhdet_in_tes!J127/RES_hhdet_in_fec!J127)</f>
        <v>1.0182972757885942</v>
      </c>
      <c r="K127" s="73">
        <f>IF(RES_hhdet_in_tes!K127=0,"",RES_hhdet_in_tes!K127/RES_hhdet_in_fec!K127)</f>
        <v>1.0205396651229062</v>
      </c>
      <c r="L127" s="73">
        <f>IF(RES_hhdet_in_tes!L127=0,"",RES_hhdet_in_tes!L127/RES_hhdet_in_fec!L127)</f>
        <v>1.0227098186395815</v>
      </c>
      <c r="M127" s="73">
        <f>IF(RES_hhdet_in_tes!M127=0,"",RES_hhdet_in_tes!M127/RES_hhdet_in_fec!M127)</f>
        <v>1.0282947837217311</v>
      </c>
      <c r="N127" s="73">
        <f>IF(RES_hhdet_in_tes!N127=0,"",RES_hhdet_in_tes!N127/RES_hhdet_in_fec!N127)</f>
        <v>1.0303312502512307</v>
      </c>
      <c r="O127" s="73">
        <f>IF(RES_hhdet_in_tes!O127=0,"",RES_hhdet_in_tes!O127/RES_hhdet_in_fec!O127)</f>
        <v>1.0345546577249676</v>
      </c>
      <c r="P127" s="73">
        <f>IF(RES_hhdet_in_tes!P127=0,"",RES_hhdet_in_tes!P127/RES_hhdet_in_fec!P127)</f>
        <v>1.0232681522559364</v>
      </c>
      <c r="Q127" s="73">
        <f>IF(RES_hhdet_in_tes!Q127=0,"",RES_hhdet_in_tes!Q127/RES_hhdet_in_fec!Q127)</f>
        <v>1.0254095934917389</v>
      </c>
    </row>
    <row r="128" spans="1:17" ht="12.95" customHeight="1" x14ac:dyDescent="0.25">
      <c r="A128" s="158" t="s">
        <v>112</v>
      </c>
      <c r="B128" s="169"/>
      <c r="C128" s="169" t="str">
        <f>IF(RES_hhdet_in_tes!C128=0,"",RES_hhdet_in_tes!C128/RES_hhdet_in_fec!C128)</f>
        <v/>
      </c>
      <c r="D128" s="169">
        <f>IF(RES_hhdet_in_tes!D128=0,"",RES_hhdet_in_tes!D128/RES_hhdet_in_fec!D128)</f>
        <v>1.9598944473833291</v>
      </c>
      <c r="E128" s="169" t="str">
        <f>IF(RES_hhdet_in_tes!E128=0,"",RES_hhdet_in_tes!E128/RES_hhdet_in_fec!E128)</f>
        <v/>
      </c>
      <c r="F128" s="169">
        <f>IF(RES_hhdet_in_tes!F128=0,"",RES_hhdet_in_tes!F128/RES_hhdet_in_fec!F128)</f>
        <v>2.0949399973453455</v>
      </c>
      <c r="G128" s="169">
        <f>IF(RES_hhdet_in_tes!G128=0,"",RES_hhdet_in_tes!G128/RES_hhdet_in_fec!G128)</f>
        <v>2.1955285111132059</v>
      </c>
      <c r="H128" s="169">
        <f>IF(RES_hhdet_in_tes!H128=0,"",RES_hhdet_in_tes!H128/RES_hhdet_in_fec!H128)</f>
        <v>2.3222664941614859</v>
      </c>
      <c r="I128" s="169">
        <f>IF(RES_hhdet_in_tes!I128=0,"",RES_hhdet_in_tes!I128/RES_hhdet_in_fec!I128)</f>
        <v>2.454365915716278</v>
      </c>
      <c r="J128" s="169">
        <f>IF(RES_hhdet_in_tes!J128=0,"",RES_hhdet_in_tes!J128/RES_hhdet_in_fec!J128)</f>
        <v>2.6293099898714392</v>
      </c>
      <c r="K128" s="169">
        <f>IF(RES_hhdet_in_tes!K128=0,"",RES_hhdet_in_tes!K128/RES_hhdet_in_fec!K128)</f>
        <v>2.8596269257012166</v>
      </c>
      <c r="L128" s="169">
        <f>IF(RES_hhdet_in_tes!L128=0,"",RES_hhdet_in_tes!L128/RES_hhdet_in_fec!L128)</f>
        <v>3.253759213152096</v>
      </c>
      <c r="M128" s="169">
        <f>IF(RES_hhdet_in_tes!M128=0,"",RES_hhdet_in_tes!M128/RES_hhdet_in_fec!M128)</f>
        <v>3.4979144644381863</v>
      </c>
      <c r="N128" s="169">
        <f>IF(RES_hhdet_in_tes!N128=0,"",RES_hhdet_in_tes!N128/RES_hhdet_in_fec!N128)</f>
        <v>3.8060209007565331</v>
      </c>
      <c r="O128" s="169">
        <f>IF(RES_hhdet_in_tes!O128=0,"",RES_hhdet_in_tes!O128/RES_hhdet_in_fec!O128)</f>
        <v>3.9840032897010893</v>
      </c>
      <c r="P128" s="169">
        <f>IF(RES_hhdet_in_tes!P128=0,"",RES_hhdet_in_tes!P128/RES_hhdet_in_fec!P128)</f>
        <v>4.2339379551146132</v>
      </c>
      <c r="Q128" s="169">
        <f>IF(RES_hhdet_in_tes!Q128=0,"",RES_hhdet_in_tes!Q128/RES_hhdet_in_fec!Q128)</f>
        <v>4.6305535441404402</v>
      </c>
    </row>
    <row r="129" spans="1:17" ht="12" customHeight="1" x14ac:dyDescent="0.25">
      <c r="A129" s="23" t="s">
        <v>60</v>
      </c>
      <c r="B129" s="73"/>
      <c r="C129" s="73" t="str">
        <f>IF(RES_hhdet_in_tes!C129=0,"",RES_hhdet_in_tes!C129/RES_hhdet_in_fec!C129)</f>
        <v/>
      </c>
      <c r="D129" s="73">
        <f>IF(RES_hhdet_in_tes!D129=0,"",RES_hhdet_in_tes!D129/RES_hhdet_in_fec!D129)</f>
        <v>1.9598944473833291</v>
      </c>
      <c r="E129" s="73" t="str">
        <f>IF(RES_hhdet_in_tes!E129=0,"",RES_hhdet_in_tes!E129/RES_hhdet_in_fec!E129)</f>
        <v/>
      </c>
      <c r="F129" s="73">
        <f>IF(RES_hhdet_in_tes!F129=0,"",RES_hhdet_in_tes!F129/RES_hhdet_in_fec!F129)</f>
        <v>2.0949399973453455</v>
      </c>
      <c r="G129" s="73">
        <f>IF(RES_hhdet_in_tes!G129=0,"",RES_hhdet_in_tes!G129/RES_hhdet_in_fec!G129)</f>
        <v>2.1955285111132059</v>
      </c>
      <c r="H129" s="73">
        <f>IF(RES_hhdet_in_tes!H129=0,"",RES_hhdet_in_tes!H129/RES_hhdet_in_fec!H129)</f>
        <v>2.3222664941614859</v>
      </c>
      <c r="I129" s="73">
        <f>IF(RES_hhdet_in_tes!I129=0,"",RES_hhdet_in_tes!I129/RES_hhdet_in_fec!I129)</f>
        <v>2.454365915716278</v>
      </c>
      <c r="J129" s="73">
        <f>IF(RES_hhdet_in_tes!J129=0,"",RES_hhdet_in_tes!J129/RES_hhdet_in_fec!J129)</f>
        <v>2.6293099898714392</v>
      </c>
      <c r="K129" s="73">
        <f>IF(RES_hhdet_in_tes!K129=0,"",RES_hhdet_in_tes!K129/RES_hhdet_in_fec!K129)</f>
        <v>2.8596269257012166</v>
      </c>
      <c r="L129" s="73">
        <f>IF(RES_hhdet_in_tes!L129=0,"",RES_hhdet_in_tes!L129/RES_hhdet_in_fec!L129)</f>
        <v>3.253759213152096</v>
      </c>
      <c r="M129" s="73">
        <f>IF(RES_hhdet_in_tes!M129=0,"",RES_hhdet_in_tes!M129/RES_hhdet_in_fec!M129)</f>
        <v>3.4979144644381863</v>
      </c>
      <c r="N129" s="73">
        <f>IF(RES_hhdet_in_tes!N129=0,"",RES_hhdet_in_tes!N129/RES_hhdet_in_fec!N129)</f>
        <v>3.8060209007565331</v>
      </c>
      <c r="O129" s="73">
        <f>IF(RES_hhdet_in_tes!O129=0,"",RES_hhdet_in_tes!O129/RES_hhdet_in_fec!O129)</f>
        <v>3.9840032897010893</v>
      </c>
      <c r="P129" s="73">
        <f>IF(RES_hhdet_in_tes!P129=0,"",RES_hhdet_in_tes!P129/RES_hhdet_in_fec!P129)</f>
        <v>4.2339379551146132</v>
      </c>
      <c r="Q129" s="73">
        <f>IF(RES_hhdet_in_tes!Q129=0,"",RES_hhdet_in_tes!Q129/RES_hhdet_in_fec!Q129)</f>
        <v>4.6305535441404402</v>
      </c>
    </row>
    <row r="130" spans="1:17" ht="12" customHeight="1" x14ac:dyDescent="0.25">
      <c r="A130" s="158" t="s">
        <v>63</v>
      </c>
      <c r="B130" s="169"/>
      <c r="C130" s="169" t="str">
        <f>IF(RES_hhdet_in_tes!C130=0,"",RES_hhdet_in_tes!C130/RES_hhdet_in_fec!C130)</f>
        <v/>
      </c>
      <c r="D130" s="169">
        <f>IF(RES_hhdet_in_tes!D130=0,"",RES_hhdet_in_tes!D130/RES_hhdet_in_fec!D130)</f>
        <v>0.66293473704368644</v>
      </c>
      <c r="E130" s="169" t="str">
        <f>IF(RES_hhdet_in_tes!E130=0,"",RES_hhdet_in_tes!E130/RES_hhdet_in_fec!E130)</f>
        <v/>
      </c>
      <c r="F130" s="169">
        <f>IF(RES_hhdet_in_tes!F130=0,"",RES_hhdet_in_tes!F130/RES_hhdet_in_fec!F130)</f>
        <v>0.65816914479770805</v>
      </c>
      <c r="G130" s="169">
        <f>IF(RES_hhdet_in_tes!G130=0,"",RES_hhdet_in_tes!G130/RES_hhdet_in_fec!G130)</f>
        <v>0.65517818445986409</v>
      </c>
      <c r="H130" s="169">
        <f>IF(RES_hhdet_in_tes!H130=0,"",RES_hhdet_in_tes!H130/RES_hhdet_in_fec!H130)</f>
        <v>0.65980304534906831</v>
      </c>
      <c r="I130" s="169">
        <f>IF(RES_hhdet_in_tes!I130=0,"",RES_hhdet_in_tes!I130/RES_hhdet_in_fec!I130)</f>
        <v>0.66080216180372608</v>
      </c>
      <c r="J130" s="169">
        <f>IF(RES_hhdet_in_tes!J130=0,"",RES_hhdet_in_tes!J130/RES_hhdet_in_fec!J130)</f>
        <v>0.6307095043448534</v>
      </c>
      <c r="K130" s="169">
        <f>IF(RES_hhdet_in_tes!K130=0,"",RES_hhdet_in_tes!K130/RES_hhdet_in_fec!K130)</f>
        <v>0.68164040513769319</v>
      </c>
      <c r="L130" s="169">
        <f>IF(RES_hhdet_in_tes!L130=0,"",RES_hhdet_in_tes!L130/RES_hhdet_in_fec!L130)</f>
        <v>0.69117927060038398</v>
      </c>
      <c r="M130" s="169">
        <f>IF(RES_hhdet_in_tes!M130=0,"",RES_hhdet_in_tes!M130/RES_hhdet_in_fec!M130)</f>
        <v>0.64441014215015935</v>
      </c>
      <c r="N130" s="169">
        <f>IF(RES_hhdet_in_tes!N130=0,"",RES_hhdet_in_tes!N130/RES_hhdet_in_fec!N130)</f>
        <v>0.65307150773947475</v>
      </c>
      <c r="O130" s="169">
        <f>IF(RES_hhdet_in_tes!O130=0,"",RES_hhdet_in_tes!O130/RES_hhdet_in_fec!O130)</f>
        <v>0.64590943005020685</v>
      </c>
      <c r="P130" s="169">
        <f>IF(RES_hhdet_in_tes!P130=0,"",RES_hhdet_in_tes!P130/RES_hhdet_in_fec!P130)</f>
        <v>0.68236785950800138</v>
      </c>
      <c r="Q130" s="169">
        <f>IF(RES_hhdet_in_tes!Q130=0,"",RES_hhdet_in_tes!Q130/RES_hhdet_in_fec!Q130)</f>
        <v>0.69393693537112844</v>
      </c>
    </row>
    <row r="131" spans="1:17" ht="12" customHeight="1" x14ac:dyDescent="0.25">
      <c r="A131" s="167" t="s">
        <v>148</v>
      </c>
      <c r="B131" s="174"/>
      <c r="C131" s="174" t="str">
        <f>IF(RES_hhdet_in_tes!C131=0,"",RES_hhdet_in_tes!C131/RES_hhdet_in_fec!C131)</f>
        <v/>
      </c>
      <c r="D131" s="174">
        <f>IF(RES_hhdet_in_tes!D131=0,"",RES_hhdet_in_tes!D131/RES_hhdet_in_fec!D131)</f>
        <v>0.62576578568748942</v>
      </c>
      <c r="E131" s="174" t="str">
        <f>IF(RES_hhdet_in_tes!E131=0,"",RES_hhdet_in_tes!E131/RES_hhdet_in_fec!E131)</f>
        <v/>
      </c>
      <c r="F131" s="174">
        <f>IF(RES_hhdet_in_tes!F131=0,"",RES_hhdet_in_tes!F131/RES_hhdet_in_fec!F131)</f>
        <v>0.62576578568748931</v>
      </c>
      <c r="G131" s="174">
        <f>IF(RES_hhdet_in_tes!G131=0,"",RES_hhdet_in_tes!G131/RES_hhdet_in_fec!G131)</f>
        <v>0.62576578568748953</v>
      </c>
      <c r="H131" s="174">
        <f>IF(RES_hhdet_in_tes!H131=0,"",RES_hhdet_in_tes!H131/RES_hhdet_in_fec!H131)</f>
        <v>0.62576578568748986</v>
      </c>
      <c r="I131" s="174">
        <f>IF(RES_hhdet_in_tes!I131=0,"",RES_hhdet_in_tes!I131/RES_hhdet_in_fec!I131)</f>
        <v>0.62576578568748931</v>
      </c>
      <c r="J131" s="174">
        <f>IF(RES_hhdet_in_tes!J131=0,"",RES_hhdet_in_tes!J131/RES_hhdet_in_fec!J131)</f>
        <v>0.62576578568748942</v>
      </c>
      <c r="K131" s="174" t="str">
        <f>IF(RES_hhdet_in_tes!K131=0,"",RES_hhdet_in_tes!K131/RES_hhdet_in_fec!K131)</f>
        <v/>
      </c>
      <c r="L131" s="174" t="str">
        <f>IF(RES_hhdet_in_tes!L131=0,"",RES_hhdet_in_tes!L131/RES_hhdet_in_fec!L131)</f>
        <v/>
      </c>
      <c r="M131" s="174">
        <f>IF(RES_hhdet_in_tes!M131=0,"",RES_hhdet_in_tes!M131/RES_hhdet_in_fec!M131)</f>
        <v>0.6257657856874892</v>
      </c>
      <c r="N131" s="174">
        <f>IF(RES_hhdet_in_tes!N131=0,"",RES_hhdet_in_tes!N131/RES_hhdet_in_fec!N131)</f>
        <v>0.62576578568748942</v>
      </c>
      <c r="O131" s="174">
        <f>IF(RES_hhdet_in_tes!O131=0,"",RES_hhdet_in_tes!O131/RES_hhdet_in_fec!O131)</f>
        <v>0.62576578568748942</v>
      </c>
      <c r="P131" s="174">
        <f>IF(RES_hhdet_in_tes!P131=0,"",RES_hhdet_in_tes!P131/RES_hhdet_in_fec!P131)</f>
        <v>0.62576578568748931</v>
      </c>
      <c r="Q131" s="174" t="str">
        <f>IF(RES_hhdet_in_tes!Q131=0,"",RES_hhdet_in_tes!Q131/RES_hhdet_in_fec!Q131)</f>
        <v/>
      </c>
    </row>
    <row r="132" spans="1:17" ht="12" customHeight="1" x14ac:dyDescent="0.25">
      <c r="A132" s="167" t="s">
        <v>147</v>
      </c>
      <c r="B132" s="174"/>
      <c r="C132" s="174" t="str">
        <f>IF(RES_hhdet_in_tes!C132=0,"",RES_hhdet_in_tes!C132/RES_hhdet_in_fec!C132)</f>
        <v/>
      </c>
      <c r="D132" s="174">
        <f>IF(RES_hhdet_in_tes!D132=0,"",RES_hhdet_in_tes!D132/RES_hhdet_in_fec!D132)</f>
        <v>0.68427200095686358</v>
      </c>
      <c r="E132" s="174" t="str">
        <f>IF(RES_hhdet_in_tes!E132=0,"",RES_hhdet_in_tes!E132/RES_hhdet_in_fec!E132)</f>
        <v/>
      </c>
      <c r="F132" s="174">
        <f>IF(RES_hhdet_in_tes!F132=0,"",RES_hhdet_in_tes!F132/RES_hhdet_in_fec!F132)</f>
        <v>0.69035478624878799</v>
      </c>
      <c r="G132" s="174">
        <f>IF(RES_hhdet_in_tes!G132=0,"",RES_hhdet_in_tes!G132/RES_hhdet_in_fec!G132)</f>
        <v>0.69035448168259494</v>
      </c>
      <c r="H132" s="174">
        <f>IF(RES_hhdet_in_tes!H132=0,"",RES_hhdet_in_tes!H132/RES_hhdet_in_fec!H132)</f>
        <v>0.7215323763146394</v>
      </c>
      <c r="I132" s="174">
        <f>IF(RES_hhdet_in_tes!I132=0,"",RES_hhdet_in_tes!I132/RES_hhdet_in_fec!I132)</f>
        <v>0.76319264174462687</v>
      </c>
      <c r="J132" s="174">
        <f>IF(RES_hhdet_in_tes!J132=0,"",RES_hhdet_in_tes!J132/RES_hhdet_in_fec!J132)</f>
        <v>0.68647231118369023</v>
      </c>
      <c r="K132" s="174">
        <f>IF(RES_hhdet_in_tes!K132=0,"",RES_hhdet_in_tes!K132/RES_hhdet_in_fec!K132)</f>
        <v>0.68164040513769319</v>
      </c>
      <c r="L132" s="174">
        <f>IF(RES_hhdet_in_tes!L132=0,"",RES_hhdet_in_tes!L132/RES_hhdet_in_fec!L132)</f>
        <v>0.69117927060038398</v>
      </c>
      <c r="M132" s="174">
        <f>IF(RES_hhdet_in_tes!M132=0,"",RES_hhdet_in_tes!M132/RES_hhdet_in_fec!M132)</f>
        <v>0.68015771339569997</v>
      </c>
      <c r="N132" s="174">
        <f>IF(RES_hhdet_in_tes!N132=0,"",RES_hhdet_in_tes!N132/RES_hhdet_in_fec!N132)</f>
        <v>0.69550524233774491</v>
      </c>
      <c r="O132" s="174">
        <f>IF(RES_hhdet_in_tes!O132=0,"",RES_hhdet_in_tes!O132/RES_hhdet_in_fec!O132)</f>
        <v>0.69906600849034251</v>
      </c>
      <c r="P132" s="174">
        <f>IF(RES_hhdet_in_tes!P132=0,"",RES_hhdet_in_tes!P132/RES_hhdet_in_fec!P132)</f>
        <v>0.68225476625703485</v>
      </c>
      <c r="Q132" s="174">
        <f>IF(RES_hhdet_in_tes!Q132=0,"",RES_hhdet_in_tes!Q132/RES_hhdet_in_fec!Q132)</f>
        <v>0.69393693537112844</v>
      </c>
    </row>
    <row r="133" spans="1:17" ht="12" customHeight="1" x14ac:dyDescent="0.25">
      <c r="A133" s="166" t="s">
        <v>61</v>
      </c>
      <c r="B133" s="173"/>
      <c r="C133" s="173" t="str">
        <f>IF(RES_hhdet_in_tes!C133=0,"",RES_hhdet_in_tes!C133/RES_hhdet_in_fec!C133)</f>
        <v/>
      </c>
      <c r="D133" s="173">
        <f>IF(RES_hhdet_in_tes!D133=0,"",RES_hhdet_in_tes!D133/RES_hhdet_in_fec!D133)</f>
        <v>0.62337485687706451</v>
      </c>
      <c r="E133" s="173" t="str">
        <f>IF(RES_hhdet_in_tes!E133=0,"",RES_hhdet_in_tes!E133/RES_hhdet_in_fec!E133)</f>
        <v/>
      </c>
      <c r="F133" s="173">
        <f>IF(RES_hhdet_in_tes!F133=0,"",RES_hhdet_in_tes!F133/RES_hhdet_in_fec!F133)</f>
        <v>0.6257657856874892</v>
      </c>
      <c r="G133" s="173">
        <f>IF(RES_hhdet_in_tes!G133=0,"",RES_hhdet_in_tes!G133/RES_hhdet_in_fec!G133)</f>
        <v>0.62576566700594438</v>
      </c>
      <c r="H133" s="173">
        <f>IF(RES_hhdet_in_tes!H133=0,"",RES_hhdet_in_tes!H133/RES_hhdet_in_fec!H133)</f>
        <v>0.6391753680719271</v>
      </c>
      <c r="I133" s="173">
        <f>IF(RES_hhdet_in_tes!I133=0,"",RES_hhdet_in_tes!I133/RES_hhdet_in_fec!I133)</f>
        <v>0.65608776279474745</v>
      </c>
      <c r="J133" s="173">
        <f>IF(RES_hhdet_in_tes!J133=0,"",RES_hhdet_in_tes!J133/RES_hhdet_in_fec!J133)</f>
        <v>0.62224741839073139</v>
      </c>
      <c r="K133" s="173">
        <f>IF(RES_hhdet_in_tes!K133=0,"",RES_hhdet_in_tes!K133/RES_hhdet_in_fec!K133)</f>
        <v>0.62043791784274849</v>
      </c>
      <c r="L133" s="173">
        <f>IF(RES_hhdet_in_tes!L133=0,"",RES_hhdet_in_tes!L133/RES_hhdet_in_fec!L133)</f>
        <v>0.62484207664438796</v>
      </c>
      <c r="M133" s="173">
        <f>IF(RES_hhdet_in_tes!M133=0,"",RES_hhdet_in_tes!M133/RES_hhdet_in_fec!M133)</f>
        <v>0.62079557942002994</v>
      </c>
      <c r="N133" s="173">
        <f>IF(RES_hhdet_in_tes!N133=0,"",RES_hhdet_in_tes!N133/RES_hhdet_in_fec!N133)</f>
        <v>0.6276825146649947</v>
      </c>
      <c r="O133" s="173">
        <f>IF(RES_hhdet_in_tes!O133=0,"",RES_hhdet_in_tes!O133/RES_hhdet_in_fec!O133)</f>
        <v>0.62923385962037603</v>
      </c>
      <c r="P133" s="173">
        <f>IF(RES_hhdet_in_tes!P133=0,"",RES_hhdet_in_tes!P133/RES_hhdet_in_fec!P133)</f>
        <v>0.62177637127525831</v>
      </c>
      <c r="Q133" s="173">
        <f>IF(RES_hhdet_in_tes!Q133=0,"",RES_hhdet_in_tes!Q133/RES_hhdet_in_fec!Q133)</f>
        <v>0.62811569441651727</v>
      </c>
    </row>
    <row r="134" spans="1:17" ht="12" customHeight="1" x14ac:dyDescent="0.25">
      <c r="A134" s="147" t="s">
        <v>59</v>
      </c>
      <c r="B134" s="172"/>
      <c r="C134" s="172" t="str">
        <f>IF(RES_hhdet_in_tes!C134=0,"",RES_hhdet_in_tes!C134/RES_hhdet_in_fec!C134)</f>
        <v/>
      </c>
      <c r="D134" s="172">
        <f>IF(RES_hhdet_in_tes!D134=0,"",RES_hhdet_in_tes!D134/RES_hhdet_in_fec!D134)</f>
        <v>0.99617919537131971</v>
      </c>
      <c r="E134" s="172" t="str">
        <f>IF(RES_hhdet_in_tes!E134=0,"",RES_hhdet_in_tes!E134/RES_hhdet_in_fec!E134)</f>
        <v/>
      </c>
      <c r="F134" s="172">
        <f>IF(RES_hhdet_in_tes!F134=0,"",RES_hhdet_in_tes!F134/RES_hhdet_in_fec!F134)</f>
        <v>1.0000000000000002</v>
      </c>
      <c r="G134" s="172">
        <f>IF(RES_hhdet_in_tes!G134=0,"",RES_hhdet_in_tes!G134/RES_hhdet_in_fec!G134)</f>
        <v>0.99999981034190832</v>
      </c>
      <c r="H134" s="172">
        <f>IF(RES_hhdet_in_tes!H134=0,"",RES_hhdet_in_tes!H134/RES_hhdet_in_fec!H134)</f>
        <v>1.021429075687968</v>
      </c>
      <c r="I134" s="172">
        <f>IF(RES_hhdet_in_tes!I134=0,"",RES_hhdet_in_tes!I134/RES_hhdet_in_fec!I134)</f>
        <v>1.0484557925677349</v>
      </c>
      <c r="J134" s="172">
        <f>IF(RES_hhdet_in_tes!J134=0,"",RES_hhdet_in_tes!J134/RES_hhdet_in_fec!J134)</f>
        <v>0.99437750133160085</v>
      </c>
      <c r="K134" s="172">
        <f>IF(RES_hhdet_in_tes!K134=0,"",RES_hhdet_in_tes!K134/RES_hhdet_in_fec!K134)</f>
        <v>0.99148584347914281</v>
      </c>
      <c r="L134" s="172">
        <f>IF(RES_hhdet_in_tes!L134=0,"",RES_hhdet_in_tes!L134/RES_hhdet_in_fec!L134)</f>
        <v>0.99852387416469857</v>
      </c>
      <c r="M134" s="172">
        <f>IF(RES_hhdet_in_tes!M134=0,"",RES_hhdet_in_tes!M134/RES_hhdet_in_fec!M134)</f>
        <v>0.99205740169702872</v>
      </c>
      <c r="N134" s="172">
        <f>IF(RES_hhdet_in_tes!N134=0,"",RES_hhdet_in_tes!N134/RES_hhdet_in_fec!N134)</f>
        <v>1.0030630133851113</v>
      </c>
      <c r="O134" s="172">
        <f>IF(RES_hhdet_in_tes!O134=0,"",RES_hhdet_in_tes!O134/RES_hhdet_in_fec!O134)</f>
        <v>1.0055421277612311</v>
      </c>
      <c r="P134" s="172">
        <f>IF(RES_hhdet_in_tes!P134=0,"",RES_hhdet_in_tes!P134/RES_hhdet_in_fec!P134)</f>
        <v>0.99362474826288605</v>
      </c>
      <c r="Q134" s="172">
        <f>IF(RES_hhdet_in_tes!Q134=0,"",RES_hhdet_in_tes!Q134/RES_hhdet_in_fec!Q134)</f>
        <v>1.0037552528162699</v>
      </c>
    </row>
    <row r="135" spans="1:17" ht="12" customHeight="1" x14ac:dyDescent="0.25">
      <c r="A135" s="163" t="s">
        <v>142</v>
      </c>
      <c r="B135" s="171"/>
      <c r="C135" s="171" t="str">
        <f>IF(RES_hhdet_in_tes!C135=0,"",RES_hhdet_in_tes!C135/RES_hhdet_in_fec!C135)</f>
        <v/>
      </c>
      <c r="D135" s="171">
        <f>IF(RES_hhdet_in_tes!D135=0,"",RES_hhdet_in_tes!D135/RES_hhdet_in_fec!D135)</f>
        <v>0.72183611008392123</v>
      </c>
      <c r="E135" s="171" t="str">
        <f>IF(RES_hhdet_in_tes!E135=0,"",RES_hhdet_in_tes!E135/RES_hhdet_in_fec!E135)</f>
        <v/>
      </c>
      <c r="F135" s="171">
        <f>IF(RES_hhdet_in_tes!F135=0,"",RES_hhdet_in_tes!F135/RES_hhdet_in_fec!F135)</f>
        <v>0.72617594496545235</v>
      </c>
      <c r="G135" s="171">
        <f>IF(RES_hhdet_in_tes!G135=0,"",RES_hhdet_in_tes!G135/RES_hhdet_in_fec!G135)</f>
        <v>0.73219730524403603</v>
      </c>
      <c r="H135" s="171">
        <f>IF(RES_hhdet_in_tes!H135=0,"",RES_hhdet_in_tes!H135/RES_hhdet_in_fec!H135)</f>
        <v>0.7362869389621205</v>
      </c>
      <c r="I135" s="171" t="str">
        <f>IF(RES_hhdet_in_tes!I135=0,"",RES_hhdet_in_tes!I135/RES_hhdet_in_fec!I135)</f>
        <v/>
      </c>
      <c r="J135" s="171" t="str">
        <f>IF(RES_hhdet_in_tes!J135=0,"",RES_hhdet_in_tes!J135/RES_hhdet_in_fec!J135)</f>
        <v/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 t="str">
        <f>IF(RES_hhdet_in_tes!O135=0,"",RES_hhdet_in_tes!O135/RES_hhdet_in_fec!O135)</f>
        <v/>
      </c>
      <c r="P135" s="171">
        <f>IF(RES_hhdet_in_tes!P135=0,"",RES_hhdet_in_tes!P135/RES_hhdet_in_fec!P135)</f>
        <v>0.76530714374223729</v>
      </c>
      <c r="Q135" s="171" t="str">
        <f>IF(RES_hhdet_in_tes!Q135=0,"",RES_hhdet_in_tes!Q135/RES_hhdet_in_fec!Q135)</f>
        <v/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>
        <f>IF(RES_hhdet_in_tes!D136=0,"",RES_hhdet_in_tes!D136/RES_hhdet_in_fec!D136)</f>
        <v>0.77453039944694291</v>
      </c>
      <c r="E136" s="170" t="str">
        <f>IF(RES_hhdet_in_tes!E136=0,"",RES_hhdet_in_tes!E136/RES_hhdet_in_fec!E136)</f>
        <v/>
      </c>
      <c r="F136" s="170">
        <f>IF(RES_hhdet_in_tes!F136=0,"",RES_hhdet_in_tes!F136/RES_hhdet_in_fec!F136)</f>
        <v>0.77767587861359921</v>
      </c>
      <c r="G136" s="170">
        <f>IF(RES_hhdet_in_tes!G136=0,"",RES_hhdet_in_tes!G136/RES_hhdet_in_fec!G136)</f>
        <v>0.78192412788093779</v>
      </c>
      <c r="H136" s="170">
        <f>IF(RES_hhdet_in_tes!H136=0,"",RES_hhdet_in_tes!H136/RES_hhdet_in_fec!H136)</f>
        <v>0.80475395985372977</v>
      </c>
      <c r="I136" s="170" t="str">
        <f>IF(RES_hhdet_in_tes!I136=0,"",RES_hhdet_in_tes!I136/RES_hhdet_in_fec!I136)</f>
        <v/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 t="str">
        <f>IF(RES_hhdet_in_tes!O136=0,"",RES_hhdet_in_tes!O136/RES_hhdet_in_fec!O136)</f>
        <v/>
      </c>
      <c r="P136" s="170">
        <f>IF(RES_hhdet_in_tes!P136=0,"",RES_hhdet_in_tes!P136/RES_hhdet_in_fec!P136)</f>
        <v>0.80667899437678925</v>
      </c>
      <c r="Q136" s="170" t="str">
        <f>IF(RES_hhdet_in_tes!Q136=0,"",RES_hhdet_in_tes!Q136/RES_hhdet_in_fec!Q136)</f>
        <v/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>
        <f>IF(RES_hhdet_in_tes!D137=0,"",RES_hhdet_in_tes!D137/RES_hhdet_in_fec!D137)</f>
        <v>0.71875085018528573</v>
      </c>
      <c r="E137" s="73" t="str">
        <f>IF(RES_hhdet_in_tes!E137=0,"",RES_hhdet_in_tes!E137/RES_hhdet_in_fec!E137)</f>
        <v/>
      </c>
      <c r="F137" s="73">
        <f>IF(RES_hhdet_in_tes!F137=0,"",RES_hhdet_in_tes!F137/RES_hhdet_in_fec!F137)</f>
        <v>0.72937263849309442</v>
      </c>
      <c r="G137" s="73">
        <f>IF(RES_hhdet_in_tes!G137=0,"",RES_hhdet_in_tes!G137/RES_hhdet_in_fec!G137)</f>
        <v>0.7331234766075424</v>
      </c>
      <c r="H137" s="73">
        <f>IF(RES_hhdet_in_tes!H137=0,"",RES_hhdet_in_tes!H137/RES_hhdet_in_fec!H137)</f>
        <v>0.74481552569408505</v>
      </c>
      <c r="I137" s="73" t="str">
        <f>IF(RES_hhdet_in_tes!I137=0,"",RES_hhdet_in_tes!I137/RES_hhdet_in_fec!I137)</f>
        <v/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 t="str">
        <f>IF(RES_hhdet_in_tes!O137=0,"",RES_hhdet_in_tes!O137/RES_hhdet_in_fec!O137)</f>
        <v/>
      </c>
      <c r="P137" s="73">
        <f>IF(RES_hhdet_in_tes!P137=0,"",RES_hhdet_in_tes!P137/RES_hhdet_in_fec!P137)</f>
        <v>0.76545797771979329</v>
      </c>
      <c r="Q137" s="73" t="str">
        <f>IF(RES_hhdet_in_tes!Q137=0,"",RES_hhdet_in_tes!Q137/RES_hhdet_in_fec!Q137)</f>
        <v/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>
        <f>IF(RES_hhdet_in_tes!D138=0,"",RES_hhdet_in_tes!D138/RES_hhdet_in_fec!D138)</f>
        <v>1.0297284837950453</v>
      </c>
      <c r="E138" s="73" t="str">
        <f>IF(RES_hhdet_in_tes!E138=0,"",RES_hhdet_in_tes!E138/RES_hhdet_in_fec!E138)</f>
        <v/>
      </c>
      <c r="F138" s="73">
        <f>IF(RES_hhdet_in_tes!F138=0,"",RES_hhdet_in_tes!F138/RES_hhdet_in_fec!F138)</f>
        <v>1</v>
      </c>
      <c r="G138" s="73">
        <f>IF(RES_hhdet_in_tes!G138=0,"",RES_hhdet_in_tes!G138/RES_hhdet_in_fec!G138)</f>
        <v>1.0041598845329376</v>
      </c>
      <c r="H138" s="73">
        <f>IF(RES_hhdet_in_tes!H138=0,"",RES_hhdet_in_tes!H138/RES_hhdet_in_fec!H138)</f>
        <v>1.0196859534084652</v>
      </c>
      <c r="I138" s="73" t="str">
        <f>IF(RES_hhdet_in_tes!I138=0,"",RES_hhdet_in_tes!I138/RES_hhdet_in_fec!I138)</f>
        <v/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 t="str">
        <f>IF(RES_hhdet_in_tes!O138=0,"",RES_hhdet_in_tes!O138/RES_hhdet_in_fec!O138)</f>
        <v/>
      </c>
      <c r="P138" s="73">
        <f>IF(RES_hhdet_in_tes!P138=0,"",RES_hhdet_in_tes!P138/RES_hhdet_in_fec!P138)</f>
        <v>1.0000000000000002</v>
      </c>
      <c r="Q138" s="73" t="str">
        <f>IF(RES_hhdet_in_tes!Q138=0,"",RES_hhdet_in_tes!Q138/RES_hhdet_in_fec!Q138)</f>
        <v/>
      </c>
    </row>
    <row r="139" spans="1:17" ht="12" customHeight="1" x14ac:dyDescent="0.25">
      <c r="A139" s="158" t="s">
        <v>62</v>
      </c>
      <c r="B139" s="169"/>
      <c r="C139" s="169" t="str">
        <f>IF(RES_hhdet_in_tes!C139=0,"",RES_hhdet_in_tes!C139/RES_hhdet_in_fec!C139)</f>
        <v/>
      </c>
      <c r="D139" s="169">
        <f>IF(RES_hhdet_in_tes!D139=0,"",RES_hhdet_in_tes!D139/RES_hhdet_in_fec!D139)</f>
        <v>0.82383421915281851</v>
      </c>
      <c r="E139" s="169" t="str">
        <f>IF(RES_hhdet_in_tes!E139=0,"",RES_hhdet_in_tes!E139/RES_hhdet_in_fec!E139)</f>
        <v/>
      </c>
      <c r="F139" s="169">
        <f>IF(RES_hhdet_in_tes!F139=0,"",RES_hhdet_in_tes!F139/RES_hhdet_in_fec!F139)</f>
        <v>0.82829028491904666</v>
      </c>
      <c r="G139" s="169">
        <f>IF(RES_hhdet_in_tes!G139=0,"",RES_hhdet_in_tes!G139/RES_hhdet_in_fec!G139)</f>
        <v>0.8296854212041711</v>
      </c>
      <c r="H139" s="169">
        <f>IF(RES_hhdet_in_tes!H139=0,"",RES_hhdet_in_tes!H139/RES_hhdet_in_fec!H139)</f>
        <v>0.83237126317635857</v>
      </c>
      <c r="I139" s="169">
        <f>IF(RES_hhdet_in_tes!I139=0,"",RES_hhdet_in_tes!I139/RES_hhdet_in_fec!I139)</f>
        <v>0.8343468438659486</v>
      </c>
      <c r="J139" s="169">
        <f>IF(RES_hhdet_in_tes!J139=0,"",RES_hhdet_in_tes!J139/RES_hhdet_in_fec!J139)</f>
        <v>0.83703386114380229</v>
      </c>
      <c r="K139" s="169">
        <f>IF(RES_hhdet_in_tes!K139=0,"",RES_hhdet_in_tes!K139/RES_hhdet_in_fec!K139)</f>
        <v>0.83936734873081964</v>
      </c>
      <c r="L139" s="169">
        <f>IF(RES_hhdet_in_tes!L139=0,"",RES_hhdet_in_tes!L139/RES_hhdet_in_fec!L139)</f>
        <v>0.84293548016078401</v>
      </c>
      <c r="M139" s="169">
        <f>IF(RES_hhdet_in_tes!M139=0,"",RES_hhdet_in_tes!M139/RES_hhdet_in_fec!M139)</f>
        <v>0.8448438225657714</v>
      </c>
      <c r="N139" s="169">
        <f>IF(RES_hhdet_in_tes!N139=0,"",RES_hhdet_in_tes!N139/RES_hhdet_in_fec!N139)</f>
        <v>0.84641280744162783</v>
      </c>
      <c r="O139" s="169">
        <f>IF(RES_hhdet_in_tes!O139=0,"",RES_hhdet_in_tes!O139/RES_hhdet_in_fec!O139)</f>
        <v>0.84834579198268123</v>
      </c>
      <c r="P139" s="169">
        <f>IF(RES_hhdet_in_tes!P139=0,"",RES_hhdet_in_tes!P139/RES_hhdet_in_fec!P139)</f>
        <v>0.84939005120401878</v>
      </c>
      <c r="Q139" s="169">
        <f>IF(RES_hhdet_in_tes!Q139=0,"",RES_hhdet_in_tes!Q139/RES_hhdet_in_fec!Q139)</f>
        <v>0.85135195349676573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 t="str">
        <f>IF(RES_hhdet_in_tes!C141=0,"",RES_hhdet_in_tes!C141/RES_hhdet_in_fec!C141)</f>
        <v/>
      </c>
      <c r="D141" s="65">
        <f>IF(RES_hhdet_in_tes!D141=0,"",RES_hhdet_in_tes!D141/RES_hhdet_in_fec!D141)</f>
        <v>0.82383421915281851</v>
      </c>
      <c r="E141" s="65" t="str">
        <f>IF(RES_hhdet_in_tes!E141=0,"",RES_hhdet_in_tes!E141/RES_hhdet_in_fec!E141)</f>
        <v/>
      </c>
      <c r="F141" s="65">
        <f>IF(RES_hhdet_in_tes!F141=0,"",RES_hhdet_in_tes!F141/RES_hhdet_in_fec!F141)</f>
        <v>0.82829028491904666</v>
      </c>
      <c r="G141" s="65">
        <f>IF(RES_hhdet_in_tes!G141=0,"",RES_hhdet_in_tes!G141/RES_hhdet_in_fec!G141)</f>
        <v>0.8296854212041711</v>
      </c>
      <c r="H141" s="65">
        <f>IF(RES_hhdet_in_tes!H141=0,"",RES_hhdet_in_tes!H141/RES_hhdet_in_fec!H141)</f>
        <v>0.83237126317635857</v>
      </c>
      <c r="I141" s="65">
        <f>IF(RES_hhdet_in_tes!I141=0,"",RES_hhdet_in_tes!I141/RES_hhdet_in_fec!I141)</f>
        <v>0.8343468438659486</v>
      </c>
      <c r="J141" s="65">
        <f>IF(RES_hhdet_in_tes!J141=0,"",RES_hhdet_in_tes!J141/RES_hhdet_in_fec!J141)</f>
        <v>0.83703386114380229</v>
      </c>
      <c r="K141" s="65">
        <f>IF(RES_hhdet_in_tes!K141=0,"",RES_hhdet_in_tes!K141/RES_hhdet_in_fec!K141)</f>
        <v>0.83936734873081964</v>
      </c>
      <c r="L141" s="65">
        <f>IF(RES_hhdet_in_tes!L141=0,"",RES_hhdet_in_tes!L141/RES_hhdet_in_fec!L141)</f>
        <v>0.84293548016078401</v>
      </c>
      <c r="M141" s="65">
        <f>IF(RES_hhdet_in_tes!M141=0,"",RES_hhdet_in_tes!M141/RES_hhdet_in_fec!M141)</f>
        <v>0.8448438225657714</v>
      </c>
      <c r="N141" s="65">
        <f>IF(RES_hhdet_in_tes!N141=0,"",RES_hhdet_in_tes!N141/RES_hhdet_in_fec!N141)</f>
        <v>0.84641280744162783</v>
      </c>
      <c r="O141" s="65">
        <f>IF(RES_hhdet_in_tes!O141=0,"",RES_hhdet_in_tes!O141/RES_hhdet_in_fec!O141)</f>
        <v>0.84834579198268123</v>
      </c>
      <c r="P141" s="65">
        <f>IF(RES_hhdet_in_tes!P141=0,"",RES_hhdet_in_tes!P141/RES_hhdet_in_fec!P141)</f>
        <v>0.84939005120401878</v>
      </c>
      <c r="Q141" s="65">
        <f>IF(RES_hhdet_in_tes!Q141=0,"",RES_hhdet_in_tes!Q141/RES_hhdet_in_fec!Q141)</f>
        <v>0.85135195349676573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1.1448717196831415</v>
      </c>
      <c r="D143" s="175">
        <f>IF(RES_hhdet_in_tes!D143=0,"",RES_hhdet_in_tes!D143/RES_hhdet_in_fec!D143)</f>
        <v>1.1791101139693561</v>
      </c>
      <c r="E143" s="175">
        <f>IF(RES_hhdet_in_tes!E143=0,"",RES_hhdet_in_tes!E143/RES_hhdet_in_fec!E143)</f>
        <v>1.2180820538436499</v>
      </c>
      <c r="F143" s="175">
        <f>IF(RES_hhdet_in_tes!F143=0,"",RES_hhdet_in_tes!F143/RES_hhdet_in_fec!F143)</f>
        <v>1.2714246153539452</v>
      </c>
      <c r="G143" s="175">
        <f>IF(RES_hhdet_in_tes!G143=0,"",RES_hhdet_in_tes!G143/RES_hhdet_in_fec!G143)</f>
        <v>1.3215253717741262</v>
      </c>
      <c r="H143" s="175">
        <f>IF(RES_hhdet_in_tes!H143=0,"",RES_hhdet_in_tes!H143/RES_hhdet_in_fec!H143)</f>
        <v>1.3796162498538764</v>
      </c>
      <c r="I143" s="175">
        <f>IF(RES_hhdet_in_tes!I143=0,"",RES_hhdet_in_tes!I143/RES_hhdet_in_fec!I143)</f>
        <v>1.4498186786387328</v>
      </c>
      <c r="J143" s="175">
        <f>IF(RES_hhdet_in_tes!J143=0,"",RES_hhdet_in_tes!J143/RES_hhdet_in_fec!J143)</f>
        <v>1.5518406944235603</v>
      </c>
      <c r="K143" s="175">
        <f>IF(RES_hhdet_in_tes!K143=0,"",RES_hhdet_in_tes!K143/RES_hhdet_in_fec!K143)</f>
        <v>1.6264735391875558</v>
      </c>
      <c r="L143" s="175">
        <f>IF(RES_hhdet_in_tes!L143=0,"",RES_hhdet_in_tes!L143/RES_hhdet_in_fec!L143)</f>
        <v>1.7847317639927851</v>
      </c>
      <c r="M143" s="175">
        <f>IF(RES_hhdet_in_tes!M143=0,"",RES_hhdet_in_tes!M143/RES_hhdet_in_fec!M143)</f>
        <v>1.7429608303407875</v>
      </c>
      <c r="N143" s="175">
        <f>IF(RES_hhdet_in_tes!N143=0,"",RES_hhdet_in_tes!N143/RES_hhdet_in_fec!N143)</f>
        <v>1.8984283337991914</v>
      </c>
      <c r="O143" s="175">
        <f>IF(RES_hhdet_in_tes!O143=0,"",RES_hhdet_in_tes!O143/RES_hhdet_in_fec!O143)</f>
        <v>1.9738282153442519</v>
      </c>
      <c r="P143" s="175">
        <f>IF(RES_hhdet_in_tes!P143=0,"",RES_hhdet_in_tes!P143/RES_hhdet_in_fec!P143)</f>
        <v>1.8634626828887013</v>
      </c>
      <c r="Q143" s="175">
        <f>IF(RES_hhdet_in_tes!Q143=0,"",RES_hhdet_in_tes!Q143/RES_hhdet_in_fec!Q143)</f>
        <v>1.9532954241048395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1.2796203824167178</v>
      </c>
      <c r="D144" s="169">
        <f>IF(RES_hhdet_in_tes!D144=0,"",RES_hhdet_in_tes!D144/RES_hhdet_in_fec!D144)</f>
        <v>1.3297702690915481</v>
      </c>
      <c r="E144" s="169">
        <f>IF(RES_hhdet_in_tes!E144=0,"",RES_hhdet_in_tes!E144/RES_hhdet_in_fec!E144)</f>
        <v>1.3927641820414904</v>
      </c>
      <c r="F144" s="169">
        <f>IF(RES_hhdet_in_tes!F144=0,"",RES_hhdet_in_tes!F144/RES_hhdet_in_fec!F144)</f>
        <v>1.4636033151734325</v>
      </c>
      <c r="G144" s="169">
        <f>IF(RES_hhdet_in_tes!G144=0,"",RES_hhdet_in_tes!G144/RES_hhdet_in_fec!G144)</f>
        <v>1.5553825025987116</v>
      </c>
      <c r="H144" s="169">
        <f>IF(RES_hhdet_in_tes!H144=0,"",RES_hhdet_in_tes!H144/RES_hhdet_in_fec!H144)</f>
        <v>1.6705278252548978</v>
      </c>
      <c r="I144" s="169">
        <f>IF(RES_hhdet_in_tes!I144=0,"",RES_hhdet_in_tes!I144/RES_hhdet_in_fec!I144)</f>
        <v>1.8075455689587137</v>
      </c>
      <c r="J144" s="169">
        <f>IF(RES_hhdet_in_tes!J144=0,"",RES_hhdet_in_tes!J144/RES_hhdet_in_fec!J144)</f>
        <v>1.9758943719774194</v>
      </c>
      <c r="K144" s="169">
        <f>IF(RES_hhdet_in_tes!K144=0,"",RES_hhdet_in_tes!K144/RES_hhdet_in_fec!K144)</f>
        <v>2.1590600483553137</v>
      </c>
      <c r="L144" s="169">
        <f>IF(RES_hhdet_in_tes!L144=0,"",RES_hhdet_in_tes!L144/RES_hhdet_in_fec!L144)</f>
        <v>2.3610182518142619</v>
      </c>
      <c r="M144" s="169">
        <f>IF(RES_hhdet_in_tes!M144=0,"",RES_hhdet_in_tes!M144/RES_hhdet_in_fec!M144)</f>
        <v>2.634482587060532</v>
      </c>
      <c r="N144" s="169">
        <f>IF(RES_hhdet_in_tes!N144=0,"",RES_hhdet_in_tes!N144/RES_hhdet_in_fec!N144)</f>
        <v>2.8328137132599052</v>
      </c>
      <c r="O144" s="169">
        <f>IF(RES_hhdet_in_tes!O144=0,"",RES_hhdet_in_tes!O144/RES_hhdet_in_fec!O144)</f>
        <v>3.0270121005270898</v>
      </c>
      <c r="P144" s="169">
        <f>IF(RES_hhdet_in_tes!P144=0,"",RES_hhdet_in_tes!P144/RES_hhdet_in_fec!P144)</f>
        <v>3.1606468283844684</v>
      </c>
      <c r="Q144" s="169">
        <f>IF(RES_hhdet_in_tes!Q144=0,"",RES_hhdet_in_tes!Q144/RES_hhdet_in_fec!Q144)</f>
        <v>3.2445888586456881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1.2796203824167178</v>
      </c>
      <c r="D145" s="73">
        <f>IF(RES_hhdet_in_tes!D145=0,"",RES_hhdet_in_tes!D145/RES_hhdet_in_fec!D145)</f>
        <v>1.3297702690915481</v>
      </c>
      <c r="E145" s="73">
        <f>IF(RES_hhdet_in_tes!E145=0,"",RES_hhdet_in_tes!E145/RES_hhdet_in_fec!E145)</f>
        <v>1.3927641820414904</v>
      </c>
      <c r="F145" s="73">
        <f>IF(RES_hhdet_in_tes!F145=0,"",RES_hhdet_in_tes!F145/RES_hhdet_in_fec!F145)</f>
        <v>1.4636033151734325</v>
      </c>
      <c r="G145" s="73">
        <f>IF(RES_hhdet_in_tes!G145=0,"",RES_hhdet_in_tes!G145/RES_hhdet_in_fec!G145)</f>
        <v>1.5553825025987116</v>
      </c>
      <c r="H145" s="73">
        <f>IF(RES_hhdet_in_tes!H145=0,"",RES_hhdet_in_tes!H145/RES_hhdet_in_fec!H145)</f>
        <v>1.6705278252548978</v>
      </c>
      <c r="I145" s="73">
        <f>IF(RES_hhdet_in_tes!I145=0,"",RES_hhdet_in_tes!I145/RES_hhdet_in_fec!I145)</f>
        <v>1.8075455689587137</v>
      </c>
      <c r="J145" s="73">
        <f>IF(RES_hhdet_in_tes!J145=0,"",RES_hhdet_in_tes!J145/RES_hhdet_in_fec!J145)</f>
        <v>1.9758943719774194</v>
      </c>
      <c r="K145" s="73">
        <f>IF(RES_hhdet_in_tes!K145=0,"",RES_hhdet_in_tes!K145/RES_hhdet_in_fec!K145)</f>
        <v>2.1590600483553137</v>
      </c>
      <c r="L145" s="73">
        <f>IF(RES_hhdet_in_tes!L145=0,"",RES_hhdet_in_tes!L145/RES_hhdet_in_fec!L145)</f>
        <v>2.3610182518142619</v>
      </c>
      <c r="M145" s="73">
        <f>IF(RES_hhdet_in_tes!M145=0,"",RES_hhdet_in_tes!M145/RES_hhdet_in_fec!M145)</f>
        <v>2.634482587060532</v>
      </c>
      <c r="N145" s="73">
        <f>IF(RES_hhdet_in_tes!N145=0,"",RES_hhdet_in_tes!N145/RES_hhdet_in_fec!N145)</f>
        <v>2.8328137132599052</v>
      </c>
      <c r="O145" s="73">
        <f>IF(RES_hhdet_in_tes!O145=0,"",RES_hhdet_in_tes!O145/RES_hhdet_in_fec!O145)</f>
        <v>3.0270121005270898</v>
      </c>
      <c r="P145" s="73">
        <f>IF(RES_hhdet_in_tes!P145=0,"",RES_hhdet_in_tes!P145/RES_hhdet_in_fec!P145)</f>
        <v>3.1606468283844684</v>
      </c>
      <c r="Q145" s="73">
        <f>IF(RES_hhdet_in_tes!Q145=0,"",RES_hhdet_in_tes!Q145/RES_hhdet_in_fec!Q145)</f>
        <v>3.2445888586456881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1.9089238415208507</v>
      </c>
      <c r="D146" s="169">
        <f>IF(RES_hhdet_in_tes!D146=0,"",RES_hhdet_in_tes!D146/RES_hhdet_in_fec!D146)</f>
        <v>1.9754724073964356</v>
      </c>
      <c r="E146" s="169">
        <f>IF(RES_hhdet_in_tes!E146=0,"",RES_hhdet_in_tes!E146/RES_hhdet_in_fec!E146)</f>
        <v>2.0597658174693452</v>
      </c>
      <c r="F146" s="169">
        <f>IF(RES_hhdet_in_tes!F146=0,"",RES_hhdet_in_tes!F146/RES_hhdet_in_fec!F146)</f>
        <v>2.1502061241103156</v>
      </c>
      <c r="G146" s="169">
        <f>IF(RES_hhdet_in_tes!G146=0,"",RES_hhdet_in_tes!G146/RES_hhdet_in_fec!G146)</f>
        <v>2.2627398240765264</v>
      </c>
      <c r="H146" s="169">
        <f>IF(RES_hhdet_in_tes!H146=0,"",RES_hhdet_in_tes!H146/RES_hhdet_in_fec!H146)</f>
        <v>2.3946158287634449</v>
      </c>
      <c r="I146" s="169">
        <f>IF(RES_hhdet_in_tes!I146=0,"",RES_hhdet_in_tes!I146/RES_hhdet_in_fec!I146)</f>
        <v>2.5541018028073927</v>
      </c>
      <c r="J146" s="169">
        <f>IF(RES_hhdet_in_tes!J146=0,"",RES_hhdet_in_tes!J146/RES_hhdet_in_fec!J146)</f>
        <v>2.6409614489288749</v>
      </c>
      <c r="K146" s="169">
        <f>IF(RES_hhdet_in_tes!K146=0,"",RES_hhdet_in_tes!K146/RES_hhdet_in_fec!K146)</f>
        <v>2.8713283393389344</v>
      </c>
      <c r="L146" s="169">
        <f>IF(RES_hhdet_in_tes!L146=0,"",RES_hhdet_in_tes!L146/RES_hhdet_in_fec!L146)</f>
        <v>3.1174981372253825</v>
      </c>
      <c r="M146" s="169">
        <f>IF(RES_hhdet_in_tes!M146=0,"",RES_hhdet_in_tes!M146/RES_hhdet_in_fec!M146)</f>
        <v>3.4354476242450076</v>
      </c>
      <c r="N146" s="169">
        <f>IF(RES_hhdet_in_tes!N146=0,"",RES_hhdet_in_tes!N146/RES_hhdet_in_fec!N146)</f>
        <v>3.7310714473598736</v>
      </c>
      <c r="O146" s="169">
        <f>IF(RES_hhdet_in_tes!O146=0,"",RES_hhdet_in_tes!O146/RES_hhdet_in_fec!O146)</f>
        <v>4.0636475497884161</v>
      </c>
      <c r="P146" s="169">
        <f>IF(RES_hhdet_in_tes!P146=0,"",RES_hhdet_in_tes!P146/RES_hhdet_in_fec!P146)</f>
        <v>4.3014563645641681</v>
      </c>
      <c r="Q146" s="169">
        <f>IF(RES_hhdet_in_tes!Q146=0,"",RES_hhdet_in_tes!Q146/RES_hhdet_in_fec!Q146)</f>
        <v>4.5054426350887695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1.9089238415208507</v>
      </c>
      <c r="D147" s="73">
        <f>IF(RES_hhdet_in_tes!D147=0,"",RES_hhdet_in_tes!D147/RES_hhdet_in_fec!D147)</f>
        <v>1.9754724073964356</v>
      </c>
      <c r="E147" s="73">
        <f>IF(RES_hhdet_in_tes!E147=0,"",RES_hhdet_in_tes!E147/RES_hhdet_in_fec!E147)</f>
        <v>2.0597658174693452</v>
      </c>
      <c r="F147" s="73">
        <f>IF(RES_hhdet_in_tes!F147=0,"",RES_hhdet_in_tes!F147/RES_hhdet_in_fec!F147)</f>
        <v>2.1502061241103156</v>
      </c>
      <c r="G147" s="73">
        <f>IF(RES_hhdet_in_tes!G147=0,"",RES_hhdet_in_tes!G147/RES_hhdet_in_fec!G147)</f>
        <v>2.2627398240765264</v>
      </c>
      <c r="H147" s="73">
        <f>IF(RES_hhdet_in_tes!H147=0,"",RES_hhdet_in_tes!H147/RES_hhdet_in_fec!H147)</f>
        <v>2.3946158287634449</v>
      </c>
      <c r="I147" s="73">
        <f>IF(RES_hhdet_in_tes!I147=0,"",RES_hhdet_in_tes!I147/RES_hhdet_in_fec!I147)</f>
        <v>2.5541018028073927</v>
      </c>
      <c r="J147" s="73">
        <f>IF(RES_hhdet_in_tes!J147=0,"",RES_hhdet_in_tes!J147/RES_hhdet_in_fec!J147)</f>
        <v>2.6409614489288749</v>
      </c>
      <c r="K147" s="73">
        <f>IF(RES_hhdet_in_tes!K147=0,"",RES_hhdet_in_tes!K147/RES_hhdet_in_fec!K147)</f>
        <v>2.8713283393389344</v>
      </c>
      <c r="L147" s="73">
        <f>IF(RES_hhdet_in_tes!L147=0,"",RES_hhdet_in_tes!L147/RES_hhdet_in_fec!L147)</f>
        <v>3.1174981372253825</v>
      </c>
      <c r="M147" s="73">
        <f>IF(RES_hhdet_in_tes!M147=0,"",RES_hhdet_in_tes!M147/RES_hhdet_in_fec!M147)</f>
        <v>3.4354476242450076</v>
      </c>
      <c r="N147" s="73">
        <f>IF(RES_hhdet_in_tes!N147=0,"",RES_hhdet_in_tes!N147/RES_hhdet_in_fec!N147)</f>
        <v>3.7310714473598736</v>
      </c>
      <c r="O147" s="73">
        <f>IF(RES_hhdet_in_tes!O147=0,"",RES_hhdet_in_tes!O147/RES_hhdet_in_fec!O147)</f>
        <v>4.0636475497884161</v>
      </c>
      <c r="P147" s="73">
        <f>IF(RES_hhdet_in_tes!P147=0,"",RES_hhdet_in_tes!P147/RES_hhdet_in_fec!P147)</f>
        <v>4.3014563645641681</v>
      </c>
      <c r="Q147" s="73">
        <f>IF(RES_hhdet_in_tes!Q147=0,"",RES_hhdet_in_tes!Q147/RES_hhdet_in_fec!Q147)</f>
        <v>4.5054426350887695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0.72111573735675272</v>
      </c>
      <c r="D148" s="169">
        <f>IF(RES_hhdet_in_tes!D148=0,"",RES_hhdet_in_tes!D148/RES_hhdet_in_fec!D148)</f>
        <v>0.72673462916730247</v>
      </c>
      <c r="E148" s="169">
        <f>IF(RES_hhdet_in_tes!E148=0,"",RES_hhdet_in_tes!E148/RES_hhdet_in_fec!E148)</f>
        <v>0.73053963425533908</v>
      </c>
      <c r="F148" s="169">
        <f>IF(RES_hhdet_in_tes!F148=0,"",RES_hhdet_in_tes!F148/RES_hhdet_in_fec!F148)</f>
        <v>0.73702870400390019</v>
      </c>
      <c r="G148" s="169">
        <f>IF(RES_hhdet_in_tes!G148=0,"",RES_hhdet_in_tes!G148/RES_hhdet_in_fec!G148)</f>
        <v>0.74107988755875265</v>
      </c>
      <c r="H148" s="169">
        <f>IF(RES_hhdet_in_tes!H148=0,"",RES_hhdet_in_tes!H148/RES_hhdet_in_fec!H148)</f>
        <v>0.74484667706839547</v>
      </c>
      <c r="I148" s="169">
        <f>IF(RES_hhdet_in_tes!I148=0,"",RES_hhdet_in_tes!I148/RES_hhdet_in_fec!I148)</f>
        <v>0.75097089391387317</v>
      </c>
      <c r="J148" s="169">
        <f>IF(RES_hhdet_in_tes!J148=0,"",RES_hhdet_in_tes!J148/RES_hhdet_in_fec!J148)</f>
        <v>0.74935338980852473</v>
      </c>
      <c r="K148" s="169">
        <f>IF(RES_hhdet_in_tes!K148=0,"",RES_hhdet_in_tes!K148/RES_hhdet_in_fec!K148)</f>
        <v>0.75701662351838839</v>
      </c>
      <c r="L148" s="169">
        <f>IF(RES_hhdet_in_tes!L148=0,"",RES_hhdet_in_tes!L148/RES_hhdet_in_fec!L148)</f>
        <v>0.76525094895692269</v>
      </c>
      <c r="M148" s="169">
        <f>IF(RES_hhdet_in_tes!M148=0,"",RES_hhdet_in_tes!M148/RES_hhdet_in_fec!M148)</f>
        <v>0.76450712743360383</v>
      </c>
      <c r="N148" s="169">
        <f>IF(RES_hhdet_in_tes!N148=0,"",RES_hhdet_in_tes!N148/RES_hhdet_in_fec!N148)</f>
        <v>0.76744682566153777</v>
      </c>
      <c r="O148" s="169">
        <f>IF(RES_hhdet_in_tes!O148=0,"",RES_hhdet_in_tes!O148/RES_hhdet_in_fec!O148)</f>
        <v>0.76874709293102472</v>
      </c>
      <c r="P148" s="169">
        <f>IF(RES_hhdet_in_tes!P148=0,"",RES_hhdet_in_tes!P148/RES_hhdet_in_fec!P148)</f>
        <v>0.770987388556724</v>
      </c>
      <c r="Q148" s="169">
        <f>IF(RES_hhdet_in_tes!Q148=0,"",RES_hhdet_in_tes!Q148/RES_hhdet_in_fec!Q148)</f>
        <v>0.77423642697839168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0.71871954974629515</v>
      </c>
      <c r="D153" s="171">
        <f>IF(RES_hhdet_in_tes!D153=0,"",RES_hhdet_in_tes!D153/RES_hhdet_in_fec!D153)</f>
        <v>0.72309113753903698</v>
      </c>
      <c r="E153" s="171">
        <f>IF(RES_hhdet_in_tes!E153=0,"",RES_hhdet_in_tes!E153/RES_hhdet_in_fec!E153)</f>
        <v>0.72699718572337002</v>
      </c>
      <c r="F153" s="171">
        <f>IF(RES_hhdet_in_tes!F153=0,"",RES_hhdet_in_tes!F153/RES_hhdet_in_fec!F153)</f>
        <v>0.73124956390957685</v>
      </c>
      <c r="G153" s="171">
        <f>IF(RES_hhdet_in_tes!G153=0,"",RES_hhdet_in_tes!G153/RES_hhdet_in_fec!G153)</f>
        <v>0.73537792889758002</v>
      </c>
      <c r="H153" s="171">
        <f>IF(RES_hhdet_in_tes!H153=0,"",RES_hhdet_in_tes!H153/RES_hhdet_in_fec!H153)</f>
        <v>0.73885196071291992</v>
      </c>
      <c r="I153" s="171">
        <f>IF(RES_hhdet_in_tes!I153=0,"",RES_hhdet_in_tes!I153/RES_hhdet_in_fec!I153)</f>
        <v>0.74238995194305002</v>
      </c>
      <c r="J153" s="171">
        <f>IF(RES_hhdet_in_tes!J153=0,"",RES_hhdet_in_tes!J153/RES_hhdet_in_fec!J153)</f>
        <v>0.74648105222246486</v>
      </c>
      <c r="K153" s="171">
        <f>IF(RES_hhdet_in_tes!K153=0,"",RES_hhdet_in_tes!K153/RES_hhdet_in_fec!K153)</f>
        <v>0.75066488176431057</v>
      </c>
      <c r="L153" s="171">
        <f>IF(RES_hhdet_in_tes!L153=0,"",RES_hhdet_in_tes!L153/RES_hhdet_in_fec!L153)</f>
        <v>0.75444413653243803</v>
      </c>
      <c r="M153" s="171">
        <f>IF(RES_hhdet_in_tes!M153=0,"",RES_hhdet_in_tes!M153/RES_hhdet_in_fec!M153)</f>
        <v>0.75732328840800223</v>
      </c>
      <c r="N153" s="171">
        <f>IF(RES_hhdet_in_tes!N153=0,"",RES_hhdet_in_tes!N153/RES_hhdet_in_fec!N153)</f>
        <v>0.7602447027818976</v>
      </c>
      <c r="O153" s="171">
        <f>IF(RES_hhdet_in_tes!O153=0,"",RES_hhdet_in_tes!O153/RES_hhdet_in_fec!O153)</f>
        <v>0.7628585801140072</v>
      </c>
      <c r="P153" s="171">
        <f>IF(RES_hhdet_in_tes!P153=0,"",RES_hhdet_in_tes!P153/RES_hhdet_in_fec!P153)</f>
        <v>0.76503800075209138</v>
      </c>
      <c r="Q153" s="171">
        <f>IF(RES_hhdet_in_tes!Q153=0,"",RES_hhdet_in_tes!Q153/RES_hhdet_in_fec!Q153)</f>
        <v>0.76732064022085711</v>
      </c>
    </row>
    <row r="154" spans="1:17" ht="12" customHeight="1" x14ac:dyDescent="0.25">
      <c r="A154" s="161" t="s">
        <v>141</v>
      </c>
      <c r="B154" s="170"/>
      <c r="C154" s="170">
        <f>IF(RES_hhdet_in_tes!C154=0,"",RES_hhdet_in_tes!C154/RES_hhdet_in_fec!C154)</f>
        <v>0.77117601602193375</v>
      </c>
      <c r="D154" s="170">
        <f>IF(RES_hhdet_in_tes!D154=0,"",RES_hhdet_in_tes!D154/RES_hhdet_in_fec!D154)</f>
        <v>0.77605966038731167</v>
      </c>
      <c r="E154" s="170">
        <f>IF(RES_hhdet_in_tes!E154=0,"",RES_hhdet_in_tes!E154/RES_hhdet_in_fec!E154)</f>
        <v>0.77420459465518232</v>
      </c>
      <c r="F154" s="170">
        <f>IF(RES_hhdet_in_tes!F154=0,"",RES_hhdet_in_tes!F154/RES_hhdet_in_fec!F154)</f>
        <v>0.77948245647072067</v>
      </c>
      <c r="G154" s="170">
        <f>IF(RES_hhdet_in_tes!G154=0,"",RES_hhdet_in_tes!G154/RES_hhdet_in_fec!G154)</f>
        <v>0.78341134187989414</v>
      </c>
      <c r="H154" s="170">
        <f>IF(RES_hhdet_in_tes!H154=0,"",RES_hhdet_in_tes!H154/RES_hhdet_in_fec!H154)</f>
        <v>0.80496983141814682</v>
      </c>
      <c r="I154" s="170">
        <f>IF(RES_hhdet_in_tes!I154=0,"",RES_hhdet_in_tes!I154/RES_hhdet_in_fec!I154)</f>
        <v>0.83745063611820392</v>
      </c>
      <c r="J154" s="170">
        <f>IF(RES_hhdet_in_tes!J154=0,"",RES_hhdet_in_tes!J154/RES_hhdet_in_fec!J154)</f>
        <v>0.78834227232987786</v>
      </c>
      <c r="K154" s="170">
        <f>IF(RES_hhdet_in_tes!K154=0,"",RES_hhdet_in_tes!K154/RES_hhdet_in_fec!K154)</f>
        <v>0.79280248255742281</v>
      </c>
      <c r="L154" s="170">
        <f>IF(RES_hhdet_in_tes!L154=0,"",RES_hhdet_in_tes!L154/RES_hhdet_in_fec!L154)</f>
        <v>0.80051119130220261</v>
      </c>
      <c r="M154" s="170">
        <f>IF(RES_hhdet_in_tes!M154=0,"",RES_hhdet_in_tes!M154/RES_hhdet_in_fec!M154)</f>
        <v>0.80158197421436816</v>
      </c>
      <c r="N154" s="170">
        <f>IF(RES_hhdet_in_tes!N154=0,"",RES_hhdet_in_tes!N154/RES_hhdet_in_fec!N154)</f>
        <v>0.80542388872385573</v>
      </c>
      <c r="O154" s="170">
        <f>IF(RES_hhdet_in_tes!O154=0,"",RES_hhdet_in_tes!O154/RES_hhdet_in_fec!O154)</f>
        <v>0.8073863822112114</v>
      </c>
      <c r="P154" s="170">
        <f>IF(RES_hhdet_in_tes!P154=0,"",RES_hhdet_in_tes!P154/RES_hhdet_in_fec!P154)</f>
        <v>0.80817380857340637</v>
      </c>
      <c r="Q154" s="170">
        <f>IF(RES_hhdet_in_tes!Q154=0,"",RES_hhdet_in_tes!Q154/RES_hhdet_in_fec!Q154)</f>
        <v>0.81151812141323321</v>
      </c>
    </row>
    <row r="155" spans="1:17" ht="12" customHeight="1" x14ac:dyDescent="0.25">
      <c r="A155" s="148" t="s">
        <v>60</v>
      </c>
      <c r="B155" s="73"/>
      <c r="C155" s="73">
        <f>IF(RES_hhdet_in_tes!C155=0,"",RES_hhdet_in_tes!C155/RES_hhdet_in_fec!C155)</f>
        <v>0.71960657897924174</v>
      </c>
      <c r="D155" s="73">
        <f>IF(RES_hhdet_in_tes!D155=0,"",RES_hhdet_in_tes!D155/RES_hhdet_in_fec!D155)</f>
        <v>0.72548289631078056</v>
      </c>
      <c r="E155" s="73">
        <f>IF(RES_hhdet_in_tes!E155=0,"",RES_hhdet_in_tes!E155/RES_hhdet_in_fec!E155)</f>
        <v>0.72601800777107628</v>
      </c>
      <c r="F155" s="73">
        <f>IF(RES_hhdet_in_tes!F155=0,"",RES_hhdet_in_tes!F155/RES_hhdet_in_fec!F155)</f>
        <v>0.73059122137751109</v>
      </c>
      <c r="G155" s="73">
        <f>IF(RES_hhdet_in_tes!G155=0,"",RES_hhdet_in_tes!G155/RES_hhdet_in_fec!G155)</f>
        <v>0.73469975316891989</v>
      </c>
      <c r="H155" s="73">
        <f>IF(RES_hhdet_in_tes!H155=0,"",RES_hhdet_in_tes!H155/RES_hhdet_in_fec!H155)</f>
        <v>0.74580794828460351</v>
      </c>
      <c r="I155" s="73">
        <f>IF(RES_hhdet_in_tes!I155=0,"",RES_hhdet_in_tes!I155/RES_hhdet_in_fec!I155)</f>
        <v>0.76074119856168365</v>
      </c>
      <c r="J155" s="73">
        <f>IF(RES_hhdet_in_tes!J155=0,"",RES_hhdet_in_tes!J155/RES_hhdet_in_fec!J155)</f>
        <v>0.74039378258949917</v>
      </c>
      <c r="K155" s="73">
        <f>IF(RES_hhdet_in_tes!K155=0,"",RES_hhdet_in_tes!K155/RES_hhdet_in_fec!K155)</f>
        <v>0.74588846849358492</v>
      </c>
      <c r="L155" s="73">
        <f>IF(RES_hhdet_in_tes!L155=0,"",RES_hhdet_in_tes!L155/RES_hhdet_in_fec!L155)</f>
        <v>0.75270812473427884</v>
      </c>
      <c r="M155" s="73">
        <f>IF(RES_hhdet_in_tes!M155=0,"",RES_hhdet_in_tes!M155/RES_hhdet_in_fec!M155)</f>
        <v>0.75751930655909661</v>
      </c>
      <c r="N155" s="73">
        <f>IF(RES_hhdet_in_tes!N155=0,"",RES_hhdet_in_tes!N155/RES_hhdet_in_fec!N155)</f>
        <v>0.76120281289705538</v>
      </c>
      <c r="O155" s="73">
        <f>IF(RES_hhdet_in_tes!O155=0,"",RES_hhdet_in_tes!O155/RES_hhdet_in_fec!O155)</f>
        <v>0.76384890088960711</v>
      </c>
      <c r="P155" s="73">
        <f>IF(RES_hhdet_in_tes!P155=0,"",RES_hhdet_in_tes!P155/RES_hhdet_in_fec!P155)</f>
        <v>0.76668175140000727</v>
      </c>
      <c r="Q155" s="73">
        <f>IF(RES_hhdet_in_tes!Q155=0,"",RES_hhdet_in_tes!Q155/RES_hhdet_in_fec!Q155)</f>
        <v>0.76951745231266455</v>
      </c>
    </row>
    <row r="156" spans="1:17" ht="12" customHeight="1" x14ac:dyDescent="0.25">
      <c r="A156" s="148" t="s">
        <v>59</v>
      </c>
      <c r="B156" s="73"/>
      <c r="C156" s="73">
        <f>IF(RES_hhdet_in_tes!C156=0,"",RES_hhdet_in_tes!C156/RES_hhdet_in_fec!C156)</f>
        <v>1.0133627005096071</v>
      </c>
      <c r="D156" s="73">
        <f>IF(RES_hhdet_in_tes!D156=0,"",RES_hhdet_in_tes!D156/RES_hhdet_in_fec!D156)</f>
        <v>1.0074543825696403</v>
      </c>
      <c r="E156" s="73">
        <f>IF(RES_hhdet_in_tes!E156=0,"",RES_hhdet_in_tes!E156/RES_hhdet_in_fec!E156)</f>
        <v>1.00195361891197</v>
      </c>
      <c r="F156" s="73">
        <f>IF(RES_hhdet_in_tes!F156=0,"",RES_hhdet_in_tes!F156/RES_hhdet_in_fec!F156)</f>
        <v>1.004512927687073</v>
      </c>
      <c r="G156" s="73">
        <f>IF(RES_hhdet_in_tes!G156=0,"",RES_hhdet_in_tes!G156/RES_hhdet_in_fec!G156)</f>
        <v>1.0052415120195719</v>
      </c>
      <c r="H156" s="73">
        <f>IF(RES_hhdet_in_tes!H156=0,"",RES_hhdet_in_tes!H156/RES_hhdet_in_fec!H156)</f>
        <v>1.01711720668118</v>
      </c>
      <c r="I156" s="73">
        <f>IF(RES_hhdet_in_tes!I156=0,"",RES_hhdet_in_tes!I156/RES_hhdet_in_fec!I156)</f>
        <v>1.0344644581243334</v>
      </c>
      <c r="J156" s="73">
        <f>IF(RES_hhdet_in_tes!J156=0,"",RES_hhdet_in_tes!J156/RES_hhdet_in_fec!J156)</f>
        <v>1.0047202248010223</v>
      </c>
      <c r="K156" s="73">
        <f>IF(RES_hhdet_in_tes!K156=0,"",RES_hhdet_in_tes!K156/RES_hhdet_in_fec!K156)</f>
        <v>1.0061668550283664</v>
      </c>
      <c r="L156" s="73">
        <f>IF(RES_hhdet_in_tes!L156=0,"",RES_hhdet_in_tes!L156/RES_hhdet_in_fec!L156)</f>
        <v>1.0093014739853328</v>
      </c>
      <c r="M156" s="73">
        <f>IF(RES_hhdet_in_tes!M156=0,"",RES_hhdet_in_tes!M156/RES_hhdet_in_fec!M156)</f>
        <v>1.004773402825381</v>
      </c>
      <c r="N156" s="73">
        <f>IF(RES_hhdet_in_tes!N156=0,"",RES_hhdet_in_tes!N156/RES_hhdet_in_fec!N156)</f>
        <v>1.0055707288512246</v>
      </c>
      <c r="O156" s="73">
        <f>IF(RES_hhdet_in_tes!O156=0,"",RES_hhdet_in_tes!O156/RES_hhdet_in_fec!O156)</f>
        <v>1.0049207803766456</v>
      </c>
      <c r="P156" s="73">
        <f>IF(RES_hhdet_in_tes!P156=0,"",RES_hhdet_in_tes!P156/RES_hhdet_in_fec!P156)</f>
        <v>1.0027659576434584</v>
      </c>
      <c r="Q156" s="73">
        <f>IF(RES_hhdet_in_tes!Q156=0,"",RES_hhdet_in_tes!Q156/RES_hhdet_in_fec!Q156)</f>
        <v>1.0035198215885435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0.81833686348290113</v>
      </c>
      <c r="D157" s="169">
        <f>IF(RES_hhdet_in_tes!D157=0,"",RES_hhdet_in_tes!D157/RES_hhdet_in_fec!D157)</f>
        <v>0.82209118998317243</v>
      </c>
      <c r="E157" s="169">
        <f>IF(RES_hhdet_in_tes!E157=0,"",RES_hhdet_in_tes!E157/RES_hhdet_in_fec!E157)</f>
        <v>0.82433255778196157</v>
      </c>
      <c r="F157" s="169">
        <f>IF(RES_hhdet_in_tes!F157=0,"",RES_hhdet_in_tes!F157/RES_hhdet_in_fec!F157)</f>
        <v>0.8274996264071186</v>
      </c>
      <c r="G157" s="169">
        <f>IF(RES_hhdet_in_tes!G157=0,"",RES_hhdet_in_tes!G157/RES_hhdet_in_fec!G157)</f>
        <v>0.83072161540145439</v>
      </c>
      <c r="H157" s="169">
        <f>IF(RES_hhdet_in_tes!H157=0,"",RES_hhdet_in_tes!H157/RES_hhdet_in_fec!H157)</f>
        <v>0.8330941153203093</v>
      </c>
      <c r="I157" s="169">
        <f>IF(RES_hhdet_in_tes!I157=0,"",RES_hhdet_in_tes!I157/RES_hhdet_in_fec!I157)</f>
        <v>0.835506408699207</v>
      </c>
      <c r="J157" s="169">
        <f>IF(RES_hhdet_in_tes!J157=0,"",RES_hhdet_in_tes!J157/RES_hhdet_in_fec!J157)</f>
        <v>0.83795780235892658</v>
      </c>
      <c r="K157" s="169">
        <f>IF(RES_hhdet_in_tes!K157=0,"",RES_hhdet_in_tes!K157/RES_hhdet_in_fec!K157)</f>
        <v>0.83905919335771084</v>
      </c>
      <c r="L157" s="169">
        <f>IF(RES_hhdet_in_tes!L157=0,"",RES_hhdet_in_tes!L157/RES_hhdet_in_fec!L157)</f>
        <v>0.84277960785059969</v>
      </c>
      <c r="M157" s="169">
        <f>IF(RES_hhdet_in_tes!M157=0,"",RES_hhdet_in_tes!M157/RES_hhdet_in_fec!M157)</f>
        <v>0.84289487527371432</v>
      </c>
      <c r="N157" s="169">
        <f>IF(RES_hhdet_in_tes!N157=0,"",RES_hhdet_in_tes!N157/RES_hhdet_in_fec!N157)</f>
        <v>0.84511083273018517</v>
      </c>
      <c r="O157" s="169">
        <f>IF(RES_hhdet_in_tes!O157=0,"",RES_hhdet_in_tes!O157/RES_hhdet_in_fec!O157)</f>
        <v>0.8474078090921946</v>
      </c>
      <c r="P157" s="169">
        <f>IF(RES_hhdet_in_tes!P157=0,"",RES_hhdet_in_tes!P157/RES_hhdet_in_fec!P157)</f>
        <v>0.84892057746482663</v>
      </c>
      <c r="Q157" s="169">
        <f>IF(RES_hhdet_in_tes!Q157=0,"",RES_hhdet_in_tes!Q157/RES_hhdet_in_fec!Q157)</f>
        <v>0.85075798424582172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0.81833686348290113</v>
      </c>
      <c r="D159" s="65">
        <f>IF(RES_hhdet_in_tes!D159=0,"",RES_hhdet_in_tes!D159/RES_hhdet_in_fec!D159)</f>
        <v>0.82209118998317243</v>
      </c>
      <c r="E159" s="65">
        <f>IF(RES_hhdet_in_tes!E159=0,"",RES_hhdet_in_tes!E159/RES_hhdet_in_fec!E159)</f>
        <v>0.82433255778196157</v>
      </c>
      <c r="F159" s="65">
        <f>IF(RES_hhdet_in_tes!F159=0,"",RES_hhdet_in_tes!F159/RES_hhdet_in_fec!F159)</f>
        <v>0.8274996264071186</v>
      </c>
      <c r="G159" s="65">
        <f>IF(RES_hhdet_in_tes!G159=0,"",RES_hhdet_in_tes!G159/RES_hhdet_in_fec!G159)</f>
        <v>0.83072161540145439</v>
      </c>
      <c r="H159" s="65">
        <f>IF(RES_hhdet_in_tes!H159=0,"",RES_hhdet_in_tes!H159/RES_hhdet_in_fec!H159)</f>
        <v>0.8330941153203093</v>
      </c>
      <c r="I159" s="65">
        <f>IF(RES_hhdet_in_tes!I159=0,"",RES_hhdet_in_tes!I159/RES_hhdet_in_fec!I159)</f>
        <v>0.835506408699207</v>
      </c>
      <c r="J159" s="65">
        <f>IF(RES_hhdet_in_tes!J159=0,"",RES_hhdet_in_tes!J159/RES_hhdet_in_fec!J159)</f>
        <v>0.83795780235892658</v>
      </c>
      <c r="K159" s="65">
        <f>IF(RES_hhdet_in_tes!K159=0,"",RES_hhdet_in_tes!K159/RES_hhdet_in_fec!K159)</f>
        <v>0.83905919335771084</v>
      </c>
      <c r="L159" s="65">
        <f>IF(RES_hhdet_in_tes!L159=0,"",RES_hhdet_in_tes!L159/RES_hhdet_in_fec!L159)</f>
        <v>0.84277960785059969</v>
      </c>
      <c r="M159" s="65">
        <f>IF(RES_hhdet_in_tes!M159=0,"",RES_hhdet_in_tes!M159/RES_hhdet_in_fec!M159)</f>
        <v>0.84289487527371432</v>
      </c>
      <c r="N159" s="65">
        <f>IF(RES_hhdet_in_tes!N159=0,"",RES_hhdet_in_tes!N159/RES_hhdet_in_fec!N159)</f>
        <v>0.84511083273018517</v>
      </c>
      <c r="O159" s="65">
        <f>IF(RES_hhdet_in_tes!O159=0,"",RES_hhdet_in_tes!O159/RES_hhdet_in_fec!O159)</f>
        <v>0.8474078090921946</v>
      </c>
      <c r="P159" s="65">
        <f>IF(RES_hhdet_in_tes!P159=0,"",RES_hhdet_in_tes!P159/RES_hhdet_in_fec!P159)</f>
        <v>0.84892057746482663</v>
      </c>
      <c r="Q159" s="65">
        <f>IF(RES_hhdet_in_tes!Q159=0,"",RES_hhdet_in_tes!Q159/RES_hhdet_in_fec!Q159)</f>
        <v>0.85075798424582172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0.76144145490632564</v>
      </c>
      <c r="D161" s="175">
        <f>IF(RES_hhdet_in_tes!D161=0,"",RES_hhdet_in_tes!D161/RES_hhdet_in_fec!D161)</f>
        <v>0.76565344256066903</v>
      </c>
      <c r="E161" s="175">
        <f>IF(RES_hhdet_in_tes!E161=0,"",RES_hhdet_in_tes!E161/RES_hhdet_in_fec!E161)</f>
        <v>0.76959141111366358</v>
      </c>
      <c r="F161" s="175">
        <f>IF(RES_hhdet_in_tes!F161=0,"",RES_hhdet_in_tes!F161/RES_hhdet_in_fec!F161)</f>
        <v>0.7740359960600155</v>
      </c>
      <c r="G161" s="175">
        <f>IF(RES_hhdet_in_tes!G161=0,"",RES_hhdet_in_tes!G161/RES_hhdet_in_fec!G161)</f>
        <v>0.77819553592502011</v>
      </c>
      <c r="H161" s="175">
        <f>IF(RES_hhdet_in_tes!H161=0,"",RES_hhdet_in_tes!H161/RES_hhdet_in_fec!H161)</f>
        <v>0.7826337715904943</v>
      </c>
      <c r="I161" s="175">
        <f>IF(RES_hhdet_in_tes!I161=0,"",RES_hhdet_in_tes!I161/RES_hhdet_in_fec!I161)</f>
        <v>0.7869009539673929</v>
      </c>
      <c r="J161" s="175">
        <f>IF(RES_hhdet_in_tes!J161=0,"",RES_hhdet_in_tes!J161/RES_hhdet_in_fec!J161)</f>
        <v>0.79110472167849988</v>
      </c>
      <c r="K161" s="175">
        <f>IF(RES_hhdet_in_tes!K161=0,"",RES_hhdet_in_tes!K161/RES_hhdet_in_fec!K161)</f>
        <v>0.79551763656538788</v>
      </c>
      <c r="L161" s="175">
        <f>IF(RES_hhdet_in_tes!L161=0,"",RES_hhdet_in_tes!L161/RES_hhdet_in_fec!L161)</f>
        <v>0.80187427812776035</v>
      </c>
      <c r="M161" s="175">
        <f>IF(RES_hhdet_in_tes!M161=0,"",RES_hhdet_in_tes!M161/RES_hhdet_in_fec!M161)</f>
        <v>0.80467846227430384</v>
      </c>
      <c r="N161" s="175">
        <f>IF(RES_hhdet_in_tes!N161=0,"",RES_hhdet_in_tes!N161/RES_hhdet_in_fec!N161)</f>
        <v>0.80933946154961345</v>
      </c>
      <c r="O161" s="175">
        <f>IF(RES_hhdet_in_tes!O161=0,"",RES_hhdet_in_tes!O161/RES_hhdet_in_fec!O161)</f>
        <v>0.8125004006628006</v>
      </c>
      <c r="P161" s="175">
        <f>IF(RES_hhdet_in_tes!P161=0,"",RES_hhdet_in_tes!P161/RES_hhdet_in_fec!P161)</f>
        <v>0.81360595287180393</v>
      </c>
      <c r="Q161" s="175">
        <f>IF(RES_hhdet_in_tes!Q161=0,"",RES_hhdet_in_tes!Q161/RES_hhdet_in_fec!Q161)</f>
        <v>0.8198571334400363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0.76753176201739015</v>
      </c>
      <c r="D162" s="169">
        <f>IF(RES_hhdet_in_tes!D162=0,"",RES_hhdet_in_tes!D162/RES_hhdet_in_fec!D162)</f>
        <v>0.77105349441146842</v>
      </c>
      <c r="E162" s="169">
        <f>IF(RES_hhdet_in_tes!E162=0,"",RES_hhdet_in_tes!E162/RES_hhdet_in_fec!E162)</f>
        <v>0.77467053326863622</v>
      </c>
      <c r="F162" s="169">
        <f>IF(RES_hhdet_in_tes!F162=0,"",RES_hhdet_in_tes!F162/RES_hhdet_in_fec!F162)</f>
        <v>0.77810046797889199</v>
      </c>
      <c r="G162" s="169">
        <f>IF(RES_hhdet_in_tes!G162=0,"",RES_hhdet_in_tes!G162/RES_hhdet_in_fec!G162)</f>
        <v>0.78185052277257772</v>
      </c>
      <c r="H162" s="169">
        <f>IF(RES_hhdet_in_tes!H162=0,"",RES_hhdet_in_tes!H162/RES_hhdet_in_fec!H162)</f>
        <v>0.78655564845103965</v>
      </c>
      <c r="I162" s="169">
        <f>IF(RES_hhdet_in_tes!I162=0,"",RES_hhdet_in_tes!I162/RES_hhdet_in_fec!I162)</f>
        <v>0.79008313780670336</v>
      </c>
      <c r="J162" s="169">
        <f>IF(RES_hhdet_in_tes!J162=0,"",RES_hhdet_in_tes!J162/RES_hhdet_in_fec!J162)</f>
        <v>0.79378425327327751</v>
      </c>
      <c r="K162" s="169">
        <f>IF(RES_hhdet_in_tes!K162=0,"",RES_hhdet_in_tes!K162/RES_hhdet_in_fec!K162)</f>
        <v>0.79704658650214999</v>
      </c>
      <c r="L162" s="169">
        <f>IF(RES_hhdet_in_tes!L162=0,"",RES_hhdet_in_tes!L162/RES_hhdet_in_fec!L162)</f>
        <v>0.8004305003731248</v>
      </c>
      <c r="M162" s="169">
        <f>IF(RES_hhdet_in_tes!M162=0,"",RES_hhdet_in_tes!M162/RES_hhdet_in_fec!M162)</f>
        <v>0.80403465778801819</v>
      </c>
      <c r="N162" s="169">
        <f>IF(RES_hhdet_in_tes!N162=0,"",RES_hhdet_in_tes!N162/RES_hhdet_in_fec!N162)</f>
        <v>0.80998584139841689</v>
      </c>
      <c r="O162" s="169">
        <f>IF(RES_hhdet_in_tes!O162=0,"",RES_hhdet_in_tes!O162/RES_hhdet_in_fec!O162)</f>
        <v>0.81444593869104009</v>
      </c>
      <c r="P162" s="169">
        <f>IF(RES_hhdet_in_tes!P162=0,"",RES_hhdet_in_tes!P162/RES_hhdet_in_fec!P162)</f>
        <v>0.81751493538289788</v>
      </c>
      <c r="Q162" s="169">
        <f>IF(RES_hhdet_in_tes!Q162=0,"",RES_hhdet_in_tes!Q162/RES_hhdet_in_fec!Q162)</f>
        <v>0.82033949604064327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0.76753176201739015</v>
      </c>
      <c r="D163" s="65">
        <f>IF(RES_hhdet_in_tes!D163=0,"",RES_hhdet_in_tes!D163/RES_hhdet_in_fec!D163)</f>
        <v>0.77105349441146842</v>
      </c>
      <c r="E163" s="65">
        <f>IF(RES_hhdet_in_tes!E163=0,"",RES_hhdet_in_tes!E163/RES_hhdet_in_fec!E163)</f>
        <v>0.77467053326863622</v>
      </c>
      <c r="F163" s="65">
        <f>IF(RES_hhdet_in_tes!F163=0,"",RES_hhdet_in_tes!F163/RES_hhdet_in_fec!F163)</f>
        <v>0.77810046797889199</v>
      </c>
      <c r="G163" s="65">
        <f>IF(RES_hhdet_in_tes!G163=0,"",RES_hhdet_in_tes!G163/RES_hhdet_in_fec!G163)</f>
        <v>0.78185052277257772</v>
      </c>
      <c r="H163" s="65">
        <f>IF(RES_hhdet_in_tes!H163=0,"",RES_hhdet_in_tes!H163/RES_hhdet_in_fec!H163)</f>
        <v>0.78655564845103965</v>
      </c>
      <c r="I163" s="65">
        <f>IF(RES_hhdet_in_tes!I163=0,"",RES_hhdet_in_tes!I163/RES_hhdet_in_fec!I163)</f>
        <v>0.79008313780670336</v>
      </c>
      <c r="J163" s="65">
        <f>IF(RES_hhdet_in_tes!J163=0,"",RES_hhdet_in_tes!J163/RES_hhdet_in_fec!J163)</f>
        <v>0.79378425327327751</v>
      </c>
      <c r="K163" s="65">
        <f>IF(RES_hhdet_in_tes!K163=0,"",RES_hhdet_in_tes!K163/RES_hhdet_in_fec!K163)</f>
        <v>0.79704658650214999</v>
      </c>
      <c r="L163" s="65">
        <f>IF(RES_hhdet_in_tes!L163=0,"",RES_hhdet_in_tes!L163/RES_hhdet_in_fec!L163)</f>
        <v>0.8004305003731248</v>
      </c>
      <c r="M163" s="65">
        <f>IF(RES_hhdet_in_tes!M163=0,"",RES_hhdet_in_tes!M163/RES_hhdet_in_fec!M163)</f>
        <v>0.80403465778801819</v>
      </c>
      <c r="N163" s="65">
        <f>IF(RES_hhdet_in_tes!N163=0,"",RES_hhdet_in_tes!N163/RES_hhdet_in_fec!N163)</f>
        <v>0.80998584139841689</v>
      </c>
      <c r="O163" s="65">
        <f>IF(RES_hhdet_in_tes!O163=0,"",RES_hhdet_in_tes!O163/RES_hhdet_in_fec!O163)</f>
        <v>0.81444593869104009</v>
      </c>
      <c r="P163" s="65">
        <f>IF(RES_hhdet_in_tes!P163=0,"",RES_hhdet_in_tes!P163/RES_hhdet_in_fec!P163)</f>
        <v>0.81751493538289788</v>
      </c>
      <c r="Q163" s="65">
        <f>IF(RES_hhdet_in_tes!Q163=0,"",RES_hhdet_in_tes!Q163/RES_hhdet_in_fec!Q163)</f>
        <v>0.82033949604064327</v>
      </c>
    </row>
    <row r="164" spans="1:17" ht="12.95" customHeight="1" x14ac:dyDescent="0.25">
      <c r="A164" s="158" t="s">
        <v>112</v>
      </c>
      <c r="B164" s="169"/>
      <c r="C164" s="169">
        <f>IF(RES_hhdet_in_tes!C164=0,"",RES_hhdet_in_tes!C164/RES_hhdet_in_fec!C164)</f>
        <v>1.9069015548694881</v>
      </c>
      <c r="D164" s="169">
        <f>IF(RES_hhdet_in_tes!D164=0,"",RES_hhdet_in_tes!D164/RES_hhdet_in_fec!D164)</f>
        <v>1.9778283152238483</v>
      </c>
      <c r="E164" s="169">
        <f>IF(RES_hhdet_in_tes!E164=0,"",RES_hhdet_in_tes!E164/RES_hhdet_in_fec!E164)</f>
        <v>2.0550582194419107</v>
      </c>
      <c r="F164" s="169">
        <f>IF(RES_hhdet_in_tes!F164=0,"",RES_hhdet_in_tes!F164/RES_hhdet_in_fec!F164)</f>
        <v>2.1488701523657947</v>
      </c>
      <c r="G164" s="169">
        <f>IF(RES_hhdet_in_tes!G164=0,"",RES_hhdet_in_tes!G164/RES_hhdet_in_fec!G164)</f>
        <v>2.256669384335106</v>
      </c>
      <c r="H164" s="169">
        <f>IF(RES_hhdet_in_tes!H164=0,"",RES_hhdet_in_tes!H164/RES_hhdet_in_fec!H164)</f>
        <v>2.3879157855491351</v>
      </c>
      <c r="I164" s="169">
        <f>IF(RES_hhdet_in_tes!I164=0,"",RES_hhdet_in_tes!I164/RES_hhdet_in_fec!I164)</f>
        <v>2.5451176062549012</v>
      </c>
      <c r="J164" s="169">
        <f>IF(RES_hhdet_in_tes!J164=0,"",RES_hhdet_in_tes!J164/RES_hhdet_in_fec!J164)</f>
        <v>2.6371027273030387</v>
      </c>
      <c r="K164" s="169">
        <f>IF(RES_hhdet_in_tes!K164=0,"",RES_hhdet_in_tes!K164/RES_hhdet_in_fec!K164)</f>
        <v>2.8619912562175167</v>
      </c>
      <c r="L164" s="169">
        <f>IF(RES_hhdet_in_tes!L164=0,"",RES_hhdet_in_tes!L164/RES_hhdet_in_fec!L164)</f>
        <v>3.1328992758398417</v>
      </c>
      <c r="M164" s="169">
        <f>IF(RES_hhdet_in_tes!M164=0,"",RES_hhdet_in_tes!M164/RES_hhdet_in_fec!M164)</f>
        <v>3.3695242769395044</v>
      </c>
      <c r="N164" s="169">
        <f>IF(RES_hhdet_in_tes!N164=0,"",RES_hhdet_in_tes!N164/RES_hhdet_in_fec!N164)</f>
        <v>3.6263140310099273</v>
      </c>
      <c r="O164" s="169">
        <f>IF(RES_hhdet_in_tes!O164=0,"",RES_hhdet_in_tes!O164/RES_hhdet_in_fec!O164)</f>
        <v>3.9085520237266391</v>
      </c>
      <c r="P164" s="169">
        <f>IF(RES_hhdet_in_tes!P164=0,"",RES_hhdet_in_tes!P164/RES_hhdet_in_fec!P164)</f>
        <v>4.174416537054082</v>
      </c>
      <c r="Q164" s="169">
        <f>IF(RES_hhdet_in_tes!Q164=0,"",RES_hhdet_in_tes!Q164/RES_hhdet_in_fec!Q164)</f>
        <v>4.4560560600825445</v>
      </c>
    </row>
    <row r="165" spans="1:17" ht="12" customHeight="1" x14ac:dyDescent="0.25">
      <c r="A165" s="23" t="s">
        <v>60</v>
      </c>
      <c r="B165" s="73"/>
      <c r="C165" s="73">
        <f>IF(RES_hhdet_in_tes!C165=0,"",RES_hhdet_in_tes!C165/RES_hhdet_in_fec!C165)</f>
        <v>1.9069015548694881</v>
      </c>
      <c r="D165" s="73">
        <f>IF(RES_hhdet_in_tes!D165=0,"",RES_hhdet_in_tes!D165/RES_hhdet_in_fec!D165)</f>
        <v>1.9778283152238483</v>
      </c>
      <c r="E165" s="73">
        <f>IF(RES_hhdet_in_tes!E165=0,"",RES_hhdet_in_tes!E165/RES_hhdet_in_fec!E165)</f>
        <v>2.0550582194419107</v>
      </c>
      <c r="F165" s="73">
        <f>IF(RES_hhdet_in_tes!F165=0,"",RES_hhdet_in_tes!F165/RES_hhdet_in_fec!F165)</f>
        <v>2.1488701523657947</v>
      </c>
      <c r="G165" s="73">
        <f>IF(RES_hhdet_in_tes!G165=0,"",RES_hhdet_in_tes!G165/RES_hhdet_in_fec!G165)</f>
        <v>2.256669384335106</v>
      </c>
      <c r="H165" s="73">
        <f>IF(RES_hhdet_in_tes!H165=0,"",RES_hhdet_in_tes!H165/RES_hhdet_in_fec!H165)</f>
        <v>2.3879157855491351</v>
      </c>
      <c r="I165" s="73">
        <f>IF(RES_hhdet_in_tes!I165=0,"",RES_hhdet_in_tes!I165/RES_hhdet_in_fec!I165)</f>
        <v>2.5451176062549012</v>
      </c>
      <c r="J165" s="73">
        <f>IF(RES_hhdet_in_tes!J165=0,"",RES_hhdet_in_tes!J165/RES_hhdet_in_fec!J165)</f>
        <v>2.6371027273030387</v>
      </c>
      <c r="K165" s="73">
        <f>IF(RES_hhdet_in_tes!K165=0,"",RES_hhdet_in_tes!K165/RES_hhdet_in_fec!K165)</f>
        <v>2.8619912562175167</v>
      </c>
      <c r="L165" s="73">
        <f>IF(RES_hhdet_in_tes!L165=0,"",RES_hhdet_in_tes!L165/RES_hhdet_in_fec!L165)</f>
        <v>3.1328992758398417</v>
      </c>
      <c r="M165" s="73">
        <f>IF(RES_hhdet_in_tes!M165=0,"",RES_hhdet_in_tes!M165/RES_hhdet_in_fec!M165)</f>
        <v>3.3695242769395044</v>
      </c>
      <c r="N165" s="73">
        <f>IF(RES_hhdet_in_tes!N165=0,"",RES_hhdet_in_tes!N165/RES_hhdet_in_fec!N165)</f>
        <v>3.6263140310099273</v>
      </c>
      <c r="O165" s="73">
        <f>IF(RES_hhdet_in_tes!O165=0,"",RES_hhdet_in_tes!O165/RES_hhdet_in_fec!O165)</f>
        <v>3.9085520237266391</v>
      </c>
      <c r="P165" s="73">
        <f>IF(RES_hhdet_in_tes!P165=0,"",RES_hhdet_in_tes!P165/RES_hhdet_in_fec!P165)</f>
        <v>4.174416537054082</v>
      </c>
      <c r="Q165" s="73">
        <f>IF(RES_hhdet_in_tes!Q165=0,"",RES_hhdet_in_tes!Q165/RES_hhdet_in_fec!Q165)</f>
        <v>4.4560560600825445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0.72173566992440452</v>
      </c>
      <c r="D166" s="169">
        <f>IF(RES_hhdet_in_tes!D166=0,"",RES_hhdet_in_tes!D166/RES_hhdet_in_fec!D166)</f>
        <v>0.72826575722876996</v>
      </c>
      <c r="E166" s="169">
        <f>IF(RES_hhdet_in_tes!E166=0,"",RES_hhdet_in_tes!E166/RES_hhdet_in_fec!E166)</f>
        <v>0.73340949637028796</v>
      </c>
      <c r="F166" s="169">
        <f>IF(RES_hhdet_in_tes!F166=0,"",RES_hhdet_in_tes!F166/RES_hhdet_in_fec!F166)</f>
        <v>0.74028288743378412</v>
      </c>
      <c r="G166" s="169">
        <f>IF(RES_hhdet_in_tes!G166=0,"",RES_hhdet_in_tes!G166/RES_hhdet_in_fec!G166)</f>
        <v>0.74650229367625376</v>
      </c>
      <c r="H166" s="169">
        <f>IF(RES_hhdet_in_tes!H166=0,"",RES_hhdet_in_tes!H166/RES_hhdet_in_fec!H166)</f>
        <v>0.74710502151983493</v>
      </c>
      <c r="I166" s="169">
        <f>IF(RES_hhdet_in_tes!I166=0,"",RES_hhdet_in_tes!I166/RES_hhdet_in_fec!I166)</f>
        <v>0.75315533067058904</v>
      </c>
      <c r="J166" s="169">
        <f>IF(RES_hhdet_in_tes!J166=0,"",RES_hhdet_in_tes!J166/RES_hhdet_in_fec!J166)</f>
        <v>0.7565237760854816</v>
      </c>
      <c r="K166" s="169">
        <f>IF(RES_hhdet_in_tes!K166=0,"",RES_hhdet_in_tes!K166/RES_hhdet_in_fec!K166)</f>
        <v>0.76176863164268938</v>
      </c>
      <c r="L166" s="169">
        <f>IF(RES_hhdet_in_tes!L166=0,"",RES_hhdet_in_tes!L166/RES_hhdet_in_fec!L166)</f>
        <v>0.76648705608776768</v>
      </c>
      <c r="M166" s="169">
        <f>IF(RES_hhdet_in_tes!M166=0,"",RES_hhdet_in_tes!M166/RES_hhdet_in_fec!M166)</f>
        <v>0.77095059669255839</v>
      </c>
      <c r="N166" s="169">
        <f>IF(RES_hhdet_in_tes!N166=0,"",RES_hhdet_in_tes!N166/RES_hhdet_in_fec!N166)</f>
        <v>0.76745249654071113</v>
      </c>
      <c r="O166" s="169">
        <f>IF(RES_hhdet_in_tes!O166=0,"",RES_hhdet_in_tes!O166/RES_hhdet_in_fec!O166)</f>
        <v>0.76678791788126821</v>
      </c>
      <c r="P166" s="169">
        <f>IF(RES_hhdet_in_tes!P166=0,"",RES_hhdet_in_tes!P166/RES_hhdet_in_fec!P166)</f>
        <v>0.77134078698333186</v>
      </c>
      <c r="Q166" s="169">
        <f>IF(RES_hhdet_in_tes!Q166=0,"",RES_hhdet_in_tes!Q166/RES_hhdet_in_fec!Q166)</f>
        <v>0.77473237734674139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0.71889731632851173</v>
      </c>
      <c r="D171" s="171">
        <f>IF(RES_hhdet_in_tes!D171=0,"",RES_hhdet_in_tes!D171/RES_hhdet_in_fec!D171)</f>
        <v>0.7238038175437892</v>
      </c>
      <c r="E171" s="171">
        <f>IF(RES_hhdet_in_tes!E171=0,"",RES_hhdet_in_tes!E171/RES_hhdet_in_fec!E171)</f>
        <v>0.72883353406733764</v>
      </c>
      <c r="F171" s="171">
        <f>IF(RES_hhdet_in_tes!F171=0,"",RES_hhdet_in_tes!F171/RES_hhdet_in_fec!F171)</f>
        <v>0.73394629659813415</v>
      </c>
      <c r="G171" s="171">
        <f>IF(RES_hhdet_in_tes!G171=0,"",RES_hhdet_in_tes!G171/RES_hhdet_in_fec!G171)</f>
        <v>0.73946584500080348</v>
      </c>
      <c r="H171" s="171">
        <f>IF(RES_hhdet_in_tes!H171=0,"",RES_hhdet_in_tes!H171/RES_hhdet_in_fec!H171)</f>
        <v>0.74445400494717884</v>
      </c>
      <c r="I171" s="171">
        <f>IF(RES_hhdet_in_tes!I171=0,"",RES_hhdet_in_tes!I171/RES_hhdet_in_fec!I171)</f>
        <v>0.74953834691368448</v>
      </c>
      <c r="J171" s="171">
        <f>IF(RES_hhdet_in_tes!J171=0,"",RES_hhdet_in_tes!J171/RES_hhdet_in_fec!J171)</f>
        <v>0.75548201274935101</v>
      </c>
      <c r="K171" s="171">
        <f>IF(RES_hhdet_in_tes!K171=0,"",RES_hhdet_in_tes!K171/RES_hhdet_in_fec!K171)</f>
        <v>0.75786679738043894</v>
      </c>
      <c r="L171" s="171">
        <f>IF(RES_hhdet_in_tes!L171=0,"",RES_hhdet_in_tes!L171/RES_hhdet_in_fec!L171)</f>
        <v>0.75961059502606443</v>
      </c>
      <c r="M171" s="171">
        <f>IF(RES_hhdet_in_tes!M171=0,"",RES_hhdet_in_tes!M171/RES_hhdet_in_fec!M171)</f>
        <v>0.75964094960940776</v>
      </c>
      <c r="N171" s="171">
        <f>IF(RES_hhdet_in_tes!N171=0,"",RES_hhdet_in_tes!N171/RES_hhdet_in_fec!N171)</f>
        <v>0.7618578267650945</v>
      </c>
      <c r="O171" s="171">
        <f>IF(RES_hhdet_in_tes!O171=0,"",RES_hhdet_in_tes!O171/RES_hhdet_in_fec!O171)</f>
        <v>0.76360285426496266</v>
      </c>
      <c r="P171" s="171">
        <f>IF(RES_hhdet_in_tes!P171=0,"",RES_hhdet_in_tes!P171/RES_hhdet_in_fec!P171)</f>
        <v>0.76502600932840958</v>
      </c>
      <c r="Q171" s="171">
        <f>IF(RES_hhdet_in_tes!Q171=0,"",RES_hhdet_in_tes!Q171/RES_hhdet_in_fec!Q171)</f>
        <v>0.7675586912732254</v>
      </c>
    </row>
    <row r="172" spans="1:17" ht="12" customHeight="1" x14ac:dyDescent="0.25">
      <c r="A172" s="161" t="s">
        <v>141</v>
      </c>
      <c r="B172" s="170"/>
      <c r="C172" s="170">
        <f>IF(RES_hhdet_in_tes!C172=0,"",RES_hhdet_in_tes!C172/RES_hhdet_in_fec!C172)</f>
        <v>0.77004420405542717</v>
      </c>
      <c r="D172" s="170">
        <f>IF(RES_hhdet_in_tes!D172=0,"",RES_hhdet_in_tes!D172/RES_hhdet_in_fec!D172)</f>
        <v>0.77637671919776652</v>
      </c>
      <c r="E172" s="170">
        <f>IF(RES_hhdet_in_tes!E172=0,"",RES_hhdet_in_tes!E172/RES_hhdet_in_fec!E172)</f>
        <v>0.77812010847153035</v>
      </c>
      <c r="F172" s="170">
        <f>IF(RES_hhdet_in_tes!F172=0,"",RES_hhdet_in_tes!F172/RES_hhdet_in_fec!F172)</f>
        <v>0.78378281198146693</v>
      </c>
      <c r="G172" s="170">
        <f>IF(RES_hhdet_in_tes!G172=0,"",RES_hhdet_in_tes!G172/RES_hhdet_in_fec!G172)</f>
        <v>0.78678423831031163</v>
      </c>
      <c r="H172" s="170">
        <f>IF(RES_hhdet_in_tes!H172=0,"",RES_hhdet_in_tes!H172/RES_hhdet_in_fec!H172)</f>
        <v>0.80880018758312633</v>
      </c>
      <c r="I172" s="170">
        <f>IF(RES_hhdet_in_tes!I172=0,"",RES_hhdet_in_tes!I172/RES_hhdet_in_fec!I172)</f>
        <v>0.84206939632940525</v>
      </c>
      <c r="J172" s="170">
        <f>IF(RES_hhdet_in_tes!J172=0,"",RES_hhdet_in_tes!J172/RES_hhdet_in_fec!J172)</f>
        <v>0.79346095379548764</v>
      </c>
      <c r="K172" s="170">
        <f>IF(RES_hhdet_in_tes!K172=0,"",RES_hhdet_in_tes!K172/RES_hhdet_in_fec!K172)</f>
        <v>0.79573514078935714</v>
      </c>
      <c r="L172" s="170">
        <f>IF(RES_hhdet_in_tes!L172=0,"",RES_hhdet_in_tes!L172/RES_hhdet_in_fec!L172)</f>
        <v>0.80104525260190051</v>
      </c>
      <c r="M172" s="170">
        <f>IF(RES_hhdet_in_tes!M172=0,"",RES_hhdet_in_tes!M172/RES_hhdet_in_fec!M172)</f>
        <v>0.80117849219074599</v>
      </c>
      <c r="N172" s="170">
        <f>IF(RES_hhdet_in_tes!N172=0,"",RES_hhdet_in_tes!N172/RES_hhdet_in_fec!N172)</f>
        <v>0.80431723810554312</v>
      </c>
      <c r="O172" s="170">
        <f>IF(RES_hhdet_in_tes!O172=0,"",RES_hhdet_in_tes!O172/RES_hhdet_in_fec!O172)</f>
        <v>0.80580164781275487</v>
      </c>
      <c r="P172" s="170">
        <f>IF(RES_hhdet_in_tes!P172=0,"",RES_hhdet_in_tes!P172/RES_hhdet_in_fec!P172)</f>
        <v>0.80730059610235283</v>
      </c>
      <c r="Q172" s="170">
        <f>IF(RES_hhdet_in_tes!Q172=0,"",RES_hhdet_in_tes!Q172/RES_hhdet_in_fec!Q172)</f>
        <v>0.81256898063361283</v>
      </c>
    </row>
    <row r="173" spans="1:17" ht="12" customHeight="1" x14ac:dyDescent="0.25">
      <c r="A173" s="148" t="s">
        <v>60</v>
      </c>
      <c r="B173" s="73"/>
      <c r="C173" s="73">
        <f>IF(RES_hhdet_in_tes!C173=0,"",RES_hhdet_in_tes!C173/RES_hhdet_in_fec!C173)</f>
        <v>0.7157474010352638</v>
      </c>
      <c r="D173" s="73">
        <f>IF(RES_hhdet_in_tes!D173=0,"",RES_hhdet_in_tes!D173/RES_hhdet_in_fec!D173)</f>
        <v>0.72306866128257041</v>
      </c>
      <c r="E173" s="73">
        <f>IF(RES_hhdet_in_tes!E173=0,"",RES_hhdet_in_tes!E173/RES_hhdet_in_fec!E173)</f>
        <v>0.72816252268771176</v>
      </c>
      <c r="F173" s="73">
        <f>IF(RES_hhdet_in_tes!F173=0,"",RES_hhdet_in_tes!F173/RES_hhdet_in_fec!F173)</f>
        <v>0.73410976268693129</v>
      </c>
      <c r="G173" s="73">
        <f>IF(RES_hhdet_in_tes!G173=0,"",RES_hhdet_in_tes!G173/RES_hhdet_in_fec!G173)</f>
        <v>0.73723376410326602</v>
      </c>
      <c r="H173" s="73">
        <f>IF(RES_hhdet_in_tes!H173=0,"",RES_hhdet_in_tes!H173/RES_hhdet_in_fec!H173)</f>
        <v>0.74837086284722454</v>
      </c>
      <c r="I173" s="73">
        <f>IF(RES_hhdet_in_tes!I173=0,"",RES_hhdet_in_tes!I173/RES_hhdet_in_fec!I173)</f>
        <v>0.76361931690269491</v>
      </c>
      <c r="J173" s="73">
        <f>IF(RES_hhdet_in_tes!J173=0,"",RES_hhdet_in_tes!J173/RES_hhdet_in_fec!J173)</f>
        <v>0.74440258150846761</v>
      </c>
      <c r="K173" s="73">
        <f>IF(RES_hhdet_in_tes!K173=0,"",RES_hhdet_in_tes!K173/RES_hhdet_in_fec!K173)</f>
        <v>0.74761348644900949</v>
      </c>
      <c r="L173" s="73">
        <f>IF(RES_hhdet_in_tes!L173=0,"",RES_hhdet_in_tes!L173/RES_hhdet_in_fec!L173)</f>
        <v>0.75220282704713248</v>
      </c>
      <c r="M173" s="73">
        <f>IF(RES_hhdet_in_tes!M173=0,"",RES_hhdet_in_tes!M173/RES_hhdet_in_fec!M173)</f>
        <v>0.75620307203779302</v>
      </c>
      <c r="N173" s="73">
        <f>IF(RES_hhdet_in_tes!N173=0,"",RES_hhdet_in_tes!N173/RES_hhdet_in_fec!N173)</f>
        <v>0.75941015564564285</v>
      </c>
      <c r="O173" s="73">
        <f>IF(RES_hhdet_in_tes!O173=0,"",RES_hhdet_in_tes!O173/RES_hhdet_in_fec!O173)</f>
        <v>0.76150954154966588</v>
      </c>
      <c r="P173" s="73">
        <f>IF(RES_hhdet_in_tes!P173=0,"",RES_hhdet_in_tes!P173/RES_hhdet_in_fec!P173)</f>
        <v>0.76469763626553877</v>
      </c>
      <c r="Q173" s="73">
        <f>IF(RES_hhdet_in_tes!Q173=0,"",RES_hhdet_in_tes!Q173/RES_hhdet_in_fec!Q173)</f>
        <v>0.76937453955797686</v>
      </c>
    </row>
    <row r="174" spans="1:17" ht="12" customHeight="1" x14ac:dyDescent="0.25">
      <c r="A174" s="159" t="s">
        <v>59</v>
      </c>
      <c r="B174" s="65"/>
      <c r="C174" s="65">
        <f>IF(RES_hhdet_in_tes!C174=0,"",RES_hhdet_in_tes!C174/RES_hhdet_in_fec!C174)</f>
        <v>1.0250394775319909</v>
      </c>
      <c r="D174" s="65">
        <f>IF(RES_hhdet_in_tes!D174=0,"",RES_hhdet_in_tes!D174/RES_hhdet_in_fec!D174)</f>
        <v>1.0202674361424298</v>
      </c>
      <c r="E174" s="65">
        <f>IF(RES_hhdet_in_tes!E174=0,"",RES_hhdet_in_tes!E174/RES_hhdet_in_fec!E174)</f>
        <v>1.0142395797230275</v>
      </c>
      <c r="F174" s="65">
        <f>IF(RES_hhdet_in_tes!F174=0,"",RES_hhdet_in_tes!F174/RES_hhdet_in_fec!F174)</f>
        <v>1.012411719968594</v>
      </c>
      <c r="G174" s="65">
        <f>IF(RES_hhdet_in_tes!G174=0,"",RES_hhdet_in_tes!G174/RES_hhdet_in_fec!G174)</f>
        <v>1.0124346515840283</v>
      </c>
      <c r="H174" s="65">
        <f>IF(RES_hhdet_in_tes!H174=0,"",RES_hhdet_in_tes!H174/RES_hhdet_in_fec!H174)</f>
        <v>1.025492455520258</v>
      </c>
      <c r="I174" s="65">
        <f>IF(RES_hhdet_in_tes!I174=0,"",RES_hhdet_in_tes!I174/RES_hhdet_in_fec!I174)</f>
        <v>1.0435537309414615</v>
      </c>
      <c r="J174" s="65">
        <f>IF(RES_hhdet_in_tes!J174=0,"",RES_hhdet_in_tes!J174/RES_hhdet_in_fec!J174)</f>
        <v>1.0148474918180457</v>
      </c>
      <c r="K174" s="65">
        <f>IF(RES_hhdet_in_tes!K174=0,"",RES_hhdet_in_tes!K174/RES_hhdet_in_fec!K174)</f>
        <v>1.0145918467327146</v>
      </c>
      <c r="L174" s="65">
        <f>IF(RES_hhdet_in_tes!L174=0,"",RES_hhdet_in_tes!L174/RES_hhdet_in_fec!L174)</f>
        <v>1.0143751615528167</v>
      </c>
      <c r="M174" s="65">
        <f>IF(RES_hhdet_in_tes!M174=0,"",RES_hhdet_in_tes!M174/RES_hhdet_in_fec!M174)</f>
        <v>1.0085790051319039</v>
      </c>
      <c r="N174" s="65">
        <f>IF(RES_hhdet_in_tes!N174=0,"",RES_hhdet_in_tes!N174/RES_hhdet_in_fec!N174)</f>
        <v>1.00756897917334</v>
      </c>
      <c r="O174" s="65">
        <f>IF(RES_hhdet_in_tes!O174=0,"",RES_hhdet_in_tes!O174/RES_hhdet_in_fec!O174)</f>
        <v>1.0067598633220467</v>
      </c>
      <c r="P174" s="65">
        <f>IF(RES_hhdet_in_tes!P174=0,"",RES_hhdet_in_tes!P174/RES_hhdet_in_fec!P174)</f>
        <v>1.0071027287550018</v>
      </c>
      <c r="Q174" s="65">
        <f>IF(RES_hhdet_in_tes!Q174=0,"",RES_hhdet_in_tes!Q174/RES_hhdet_in_fec!Q174)</f>
        <v>1.010027885509299</v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0.82072442286370972</v>
      </c>
      <c r="D175" s="169">
        <f>IF(RES_hhdet_in_tes!D175=0,"",RES_hhdet_in_tes!D175/RES_hhdet_in_fec!D175)</f>
        <v>0.82361227657713687</v>
      </c>
      <c r="E175" s="169">
        <f>IF(RES_hhdet_in_tes!E175=0,"",RES_hhdet_in_tes!E175/RES_hhdet_in_fec!E175)</f>
        <v>0.82576585184629359</v>
      </c>
      <c r="F175" s="169">
        <f>IF(RES_hhdet_in_tes!F175=0,"",RES_hhdet_in_tes!F175/RES_hhdet_in_fec!F175)</f>
        <v>0.82894624062534639</v>
      </c>
      <c r="G175" s="169">
        <f>IF(RES_hhdet_in_tes!G175=0,"",RES_hhdet_in_tes!G175/RES_hhdet_in_fec!G175)</f>
        <v>0.83228464045167783</v>
      </c>
      <c r="H175" s="169">
        <f>IF(RES_hhdet_in_tes!H175=0,"",RES_hhdet_in_tes!H175/RES_hhdet_in_fec!H175)</f>
        <v>0.83566808311260399</v>
      </c>
      <c r="I175" s="169">
        <f>IF(RES_hhdet_in_tes!I175=0,"",RES_hhdet_in_tes!I175/RES_hhdet_in_fec!I175)</f>
        <v>0.83830508759092792</v>
      </c>
      <c r="J175" s="169">
        <f>IF(RES_hhdet_in_tes!J175=0,"",RES_hhdet_in_tes!J175/RES_hhdet_in_fec!J175)</f>
        <v>0.841870386982841</v>
      </c>
      <c r="K175" s="169">
        <f>IF(RES_hhdet_in_tes!K175=0,"",RES_hhdet_in_tes!K175/RES_hhdet_in_fec!K175)</f>
        <v>0.84112503877912814</v>
      </c>
      <c r="L175" s="169">
        <f>IF(RES_hhdet_in_tes!L175=0,"",RES_hhdet_in_tes!L175/RES_hhdet_in_fec!L175)</f>
        <v>0.84366467960631963</v>
      </c>
      <c r="M175" s="169">
        <f>IF(RES_hhdet_in_tes!M175=0,"",RES_hhdet_in_tes!M175/RES_hhdet_in_fec!M175)</f>
        <v>0.84248702233819639</v>
      </c>
      <c r="N175" s="169">
        <f>IF(RES_hhdet_in_tes!N175=0,"",RES_hhdet_in_tes!N175/RES_hhdet_in_fec!N175)</f>
        <v>0.84460310998441535</v>
      </c>
      <c r="O175" s="169">
        <f>IF(RES_hhdet_in_tes!O175=0,"",RES_hhdet_in_tes!O175/RES_hhdet_in_fec!O175)</f>
        <v>0.84756483405008609</v>
      </c>
      <c r="P175" s="169">
        <f>IF(RES_hhdet_in_tes!P175=0,"",RES_hhdet_in_tes!P175/RES_hhdet_in_fec!P175)</f>
        <v>0.84853762231567842</v>
      </c>
      <c r="Q175" s="169">
        <f>IF(RES_hhdet_in_tes!Q175=0,"",RES_hhdet_in_tes!Q175/RES_hhdet_in_fec!Q175)</f>
        <v>0.85200256995356649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0.82072442286370972</v>
      </c>
      <c r="D177" s="65">
        <f>IF(RES_hhdet_in_tes!D177=0,"",RES_hhdet_in_tes!D177/RES_hhdet_in_fec!D177)</f>
        <v>0.82361227657713687</v>
      </c>
      <c r="E177" s="65">
        <f>IF(RES_hhdet_in_tes!E177=0,"",RES_hhdet_in_tes!E177/RES_hhdet_in_fec!E177)</f>
        <v>0.82576585184629359</v>
      </c>
      <c r="F177" s="65">
        <f>IF(RES_hhdet_in_tes!F177=0,"",RES_hhdet_in_tes!F177/RES_hhdet_in_fec!F177)</f>
        <v>0.82894624062534639</v>
      </c>
      <c r="G177" s="65">
        <f>IF(RES_hhdet_in_tes!G177=0,"",RES_hhdet_in_tes!G177/RES_hhdet_in_fec!G177)</f>
        <v>0.83228464045167783</v>
      </c>
      <c r="H177" s="65">
        <f>IF(RES_hhdet_in_tes!H177=0,"",RES_hhdet_in_tes!H177/RES_hhdet_in_fec!H177)</f>
        <v>0.83566808311260399</v>
      </c>
      <c r="I177" s="65">
        <f>IF(RES_hhdet_in_tes!I177=0,"",RES_hhdet_in_tes!I177/RES_hhdet_in_fec!I177)</f>
        <v>0.83830508759092792</v>
      </c>
      <c r="J177" s="65">
        <f>IF(RES_hhdet_in_tes!J177=0,"",RES_hhdet_in_tes!J177/RES_hhdet_in_fec!J177)</f>
        <v>0.841870386982841</v>
      </c>
      <c r="K177" s="65">
        <f>IF(RES_hhdet_in_tes!K177=0,"",RES_hhdet_in_tes!K177/RES_hhdet_in_fec!K177)</f>
        <v>0.84112503877912814</v>
      </c>
      <c r="L177" s="65">
        <f>IF(RES_hhdet_in_tes!L177=0,"",RES_hhdet_in_tes!L177/RES_hhdet_in_fec!L177)</f>
        <v>0.84366467960631963</v>
      </c>
      <c r="M177" s="65">
        <f>IF(RES_hhdet_in_tes!M177=0,"",RES_hhdet_in_tes!M177/RES_hhdet_in_fec!M177)</f>
        <v>0.84248702233819639</v>
      </c>
      <c r="N177" s="65">
        <f>IF(RES_hhdet_in_tes!N177=0,"",RES_hhdet_in_tes!N177/RES_hhdet_in_fec!N177)</f>
        <v>0.84460310998441535</v>
      </c>
      <c r="O177" s="65">
        <f>IF(RES_hhdet_in_tes!O177=0,"",RES_hhdet_in_tes!O177/RES_hhdet_in_fec!O177)</f>
        <v>0.84756483405008609</v>
      </c>
      <c r="P177" s="65">
        <f>IF(RES_hhdet_in_tes!P177=0,"",RES_hhdet_in_tes!P177/RES_hhdet_in_fec!P177)</f>
        <v>0.84853762231567842</v>
      </c>
      <c r="Q177" s="65">
        <f>IF(RES_hhdet_in_tes!Q177=0,"",RES_hhdet_in_tes!Q177/RES_hhdet_in_fec!Q177)</f>
        <v>0.85200256995356649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107.66678279790338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90.716161013377118</v>
      </c>
      <c r="I3" s="168">
        <f t="shared" ref="I3" si="6">SUM(I4,I7,I9,I19)</f>
        <v>226.4242791756802</v>
      </c>
      <c r="J3" s="168">
        <f t="shared" ref="J3" si="7">SUM(J4,J7,J9,J19)</f>
        <v>211.16233845899603</v>
      </c>
      <c r="K3" s="168">
        <f t="shared" ref="K3" si="8">SUM(K4,K7,K9,K19)</f>
        <v>170.12649551548918</v>
      </c>
      <c r="L3" s="168">
        <f t="shared" ref="L3" si="9">SUM(L4,L7,L9,L19)</f>
        <v>180.82487417616636</v>
      </c>
      <c r="M3" s="168">
        <f t="shared" ref="M3" si="10">SUM(M4,M7,M9,M19)</f>
        <v>344.09796497836152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100.39705078204622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86.109430283798815</v>
      </c>
      <c r="I4" s="157">
        <f t="shared" si="15"/>
        <v>212.36603283735516</v>
      </c>
      <c r="J4" s="157">
        <f t="shared" si="15"/>
        <v>195.22448880003515</v>
      </c>
      <c r="K4" s="157">
        <f t="shared" si="15"/>
        <v>160.37560649413101</v>
      </c>
      <c r="L4" s="157">
        <f t="shared" si="15"/>
        <v>173.46315281222266</v>
      </c>
      <c r="M4" s="157">
        <f t="shared" si="15"/>
        <v>310.86528240873696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100.39705078204622</v>
      </c>
      <c r="E5" s="156">
        <v>0</v>
      </c>
      <c r="F5" s="156">
        <v>0</v>
      </c>
      <c r="G5" s="156">
        <v>0</v>
      </c>
      <c r="H5" s="156">
        <v>86.109430283798815</v>
      </c>
      <c r="I5" s="156">
        <v>212.36603283735516</v>
      </c>
      <c r="J5" s="156">
        <v>195.22448880003515</v>
      </c>
      <c r="K5" s="156">
        <v>160.37560649413101</v>
      </c>
      <c r="L5" s="156">
        <v>173.46315281222266</v>
      </c>
      <c r="M5" s="156">
        <v>310.86528240873696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7.2697320158571541</v>
      </c>
      <c r="E9" s="157">
        <f t="shared" ref="E9" si="19">SUM(E10:E12,E15:E16)</f>
        <v>0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4.6067307295783042</v>
      </c>
      <c r="I9" s="157">
        <f t="shared" ref="I9" si="23">SUM(I10:I12,I15:I16)</f>
        <v>14.058246338325025</v>
      </c>
      <c r="J9" s="157">
        <f t="shared" ref="J9" si="24">SUM(J10:J12,J15:J16)</f>
        <v>15.937849658960884</v>
      </c>
      <c r="K9" s="157">
        <f t="shared" ref="K9" si="25">SUM(K10:K12,K15:K16)</f>
        <v>9.7508890213581783</v>
      </c>
      <c r="L9" s="157">
        <f t="shared" ref="L9" si="26">SUM(L10:L12,L15:L16)</f>
        <v>7.3617213639437153</v>
      </c>
      <c r="M9" s="157">
        <f t="shared" ref="M9" si="27">SUM(M10:M12,M15:M16)</f>
        <v>33.232682569624551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7.2697320158571541</v>
      </c>
      <c r="E10" s="132">
        <v>0</v>
      </c>
      <c r="F10" s="132">
        <v>0</v>
      </c>
      <c r="G10" s="132">
        <v>0</v>
      </c>
      <c r="H10" s="132">
        <v>4.6067307295783042</v>
      </c>
      <c r="I10" s="132">
        <v>14.058246338325025</v>
      </c>
      <c r="J10" s="132">
        <v>15.937849658960884</v>
      </c>
      <c r="K10" s="132">
        <v>9.7508890213581783</v>
      </c>
      <c r="L10" s="132">
        <v>7.3617213639437153</v>
      </c>
      <c r="M10" s="132">
        <v>33.232682569624551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7.2622347800641407</v>
      </c>
      <c r="D24" s="168">
        <f t="shared" ref="D24" si="78">SUM(D25,D28,D30,D39)</f>
        <v>7.3382858600878205</v>
      </c>
      <c r="E24" s="168">
        <f t="shared" ref="E24" si="79">SUM(E25,E28,E30,E39)</f>
        <v>7.6787475631657065</v>
      </c>
      <c r="F24" s="168">
        <f t="shared" ref="F24" si="80">SUM(F25,F28,F30,F39)</f>
        <v>7.9147984707245094</v>
      </c>
      <c r="G24" s="168">
        <f t="shared" ref="G24" si="81">SUM(G25,G28,G30,G39)</f>
        <v>8.0197723520875925</v>
      </c>
      <c r="H24" s="168">
        <f t="shared" ref="H24" si="82">SUM(H25,H28,H30,H39)</f>
        <v>7.7975110133362584</v>
      </c>
      <c r="I24" s="168">
        <f t="shared" ref="I24" si="83">SUM(I25,I28,I30,I39)</f>
        <v>6.8092495477363704</v>
      </c>
      <c r="J24" s="168">
        <f t="shared" ref="J24" si="84">SUM(J25,J28,J30,J39)</f>
        <v>10.729190829249061</v>
      </c>
      <c r="K24" s="168">
        <f t="shared" ref="K24" si="85">SUM(K25,K28,K30,K39)</f>
        <v>0</v>
      </c>
      <c r="L24" s="168">
        <f t="shared" ref="L24" si="86">SUM(L25,L28,L30,L39)</f>
        <v>6.5536041549942219</v>
      </c>
      <c r="M24" s="168">
        <f t="shared" ref="M24" si="87">SUM(M25,M28,M30,M39)</f>
        <v>3.9641895730037588</v>
      </c>
      <c r="N24" s="168">
        <f t="shared" ref="N24" si="88">SUM(N25,N28,N30,N39)</f>
        <v>0</v>
      </c>
      <c r="O24" s="168">
        <f t="shared" ref="O24" si="89">SUM(O25,O28,O30,O39)</f>
        <v>5.9033790335373668</v>
      </c>
      <c r="P24" s="168">
        <f t="shared" ref="P24" si="90">SUM(P25,P28,P30,P39)</f>
        <v>1.9107101541492431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5.5999298947680645</v>
      </c>
      <c r="D25" s="157">
        <f t="shared" si="92"/>
        <v>5.9232379305849134</v>
      </c>
      <c r="E25" s="157">
        <f t="shared" si="92"/>
        <v>5.9526894056524151</v>
      </c>
      <c r="F25" s="157">
        <f t="shared" si="92"/>
        <v>6.4773152542460526</v>
      </c>
      <c r="G25" s="157">
        <f t="shared" si="92"/>
        <v>6.5022260240737193</v>
      </c>
      <c r="H25" s="157">
        <f t="shared" si="92"/>
        <v>6.0044311114163529</v>
      </c>
      <c r="I25" s="157">
        <f t="shared" si="92"/>
        <v>5.4570592259634836</v>
      </c>
      <c r="J25" s="157">
        <f t="shared" si="92"/>
        <v>8.2393570588149032</v>
      </c>
      <c r="K25" s="157">
        <f t="shared" si="92"/>
        <v>0</v>
      </c>
      <c r="L25" s="157">
        <f t="shared" si="92"/>
        <v>5.1363510605621947</v>
      </c>
      <c r="M25" s="157">
        <f t="shared" si="92"/>
        <v>3.9641895730037588</v>
      </c>
      <c r="N25" s="157">
        <f t="shared" si="92"/>
        <v>0</v>
      </c>
      <c r="O25" s="157">
        <f t="shared" si="92"/>
        <v>4.4522437435593787</v>
      </c>
      <c r="P25" s="157">
        <f t="shared" si="92"/>
        <v>1.9107101541492431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5.5999298947680645</v>
      </c>
      <c r="D26" s="156">
        <v>5.9232379305849134</v>
      </c>
      <c r="E26" s="156">
        <v>5.9526894056524151</v>
      </c>
      <c r="F26" s="156">
        <v>6.4773152542460526</v>
      </c>
      <c r="G26" s="156">
        <v>6.5022260240737193</v>
      </c>
      <c r="H26" s="156">
        <v>6.0044311114163529</v>
      </c>
      <c r="I26" s="156">
        <v>5.4570592259634836</v>
      </c>
      <c r="J26" s="156">
        <v>8.2393570588149032</v>
      </c>
      <c r="K26" s="156">
        <v>0</v>
      </c>
      <c r="L26" s="156">
        <v>5.1363510605621947</v>
      </c>
      <c r="M26" s="156">
        <v>3.9641895730037588</v>
      </c>
      <c r="N26" s="156">
        <v>0</v>
      </c>
      <c r="O26" s="156">
        <v>4.4522437435593787</v>
      </c>
      <c r="P26" s="156">
        <v>1.9107101541492431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1.333250328668325</v>
      </c>
      <c r="D30" s="157">
        <f t="shared" ref="D30" si="95">SUM(D31:D32,D35:D36)</f>
        <v>1.4150479295029066</v>
      </c>
      <c r="E30" s="157">
        <f t="shared" ref="E30" si="96">SUM(E31:E32,E35:E36)</f>
        <v>1.3783285142621167</v>
      </c>
      <c r="F30" s="157">
        <f t="shared" ref="F30" si="97">SUM(F31:F32,F35:F36)</f>
        <v>1.4374832164784568</v>
      </c>
      <c r="G30" s="157">
        <f t="shared" ref="G30" si="98">SUM(G31:G32,G35:G36)</f>
        <v>1.5175463280138739</v>
      </c>
      <c r="H30" s="157">
        <f t="shared" ref="H30" si="99">SUM(H31:H32,H35:H36)</f>
        <v>1.4262989511514135</v>
      </c>
      <c r="I30" s="157">
        <f t="shared" ref="I30" si="100">SUM(I31:I32,I35:I36)</f>
        <v>1.3521903217728868</v>
      </c>
      <c r="J30" s="157">
        <f t="shared" ref="J30" si="101">SUM(J31:J32,J35:J36)</f>
        <v>1.9594223909337121</v>
      </c>
      <c r="K30" s="157">
        <f t="shared" ref="K30" si="102">SUM(K31:K32,K35:K36)</f>
        <v>0</v>
      </c>
      <c r="L30" s="157">
        <f t="shared" ref="L30" si="103">SUM(L31:L32,L35:L36)</f>
        <v>1.1105145519417592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1.1214554359680695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1.3052605131746688</v>
      </c>
      <c r="D31" s="132">
        <v>1.3739896291853277</v>
      </c>
      <c r="E31" s="132">
        <v>1.3282305178344931</v>
      </c>
      <c r="F31" s="132">
        <v>1.3727517684934947</v>
      </c>
      <c r="G31" s="132">
        <v>1.4453590279146833</v>
      </c>
      <c r="H31" s="132">
        <v>1.3854926153876934</v>
      </c>
      <c r="I31" s="132">
        <v>1.319710610899641</v>
      </c>
      <c r="J31" s="132">
        <v>1.9036019544605545</v>
      </c>
      <c r="K31" s="132">
        <v>0</v>
      </c>
      <c r="L31" s="132">
        <v>1.0363953326700526</v>
      </c>
      <c r="M31" s="132">
        <v>0</v>
      </c>
      <c r="N31" s="132">
        <v>0</v>
      </c>
      <c r="O31" s="132">
        <v>1.0778245245083309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2.7989815493656173E-2</v>
      </c>
      <c r="D32" s="132">
        <f t="shared" ref="D32" si="110">SUM(D33:D34)</f>
        <v>4.1058300317578733E-2</v>
      </c>
      <c r="E32" s="132">
        <f t="shared" ref="E32" si="111">SUM(E33:E34)</f>
        <v>5.0097996427623664E-2</v>
      </c>
      <c r="F32" s="132">
        <f t="shared" ref="F32" si="112">SUM(F33:F34)</f>
        <v>6.4731447984962179E-2</v>
      </c>
      <c r="G32" s="132">
        <f t="shared" ref="G32" si="113">SUM(G33:G34)</f>
        <v>7.2187300099190707E-2</v>
      </c>
      <c r="H32" s="132">
        <f t="shared" ref="H32" si="114">SUM(H33:H34)</f>
        <v>4.080633576372001E-2</v>
      </c>
      <c r="I32" s="132">
        <f t="shared" ref="I32" si="115">SUM(I33:I34)</f>
        <v>3.2479710873245769E-2</v>
      </c>
      <c r="J32" s="132">
        <f t="shared" ref="J32" si="116">SUM(J33:J34)</f>
        <v>5.5820436473157549E-2</v>
      </c>
      <c r="K32" s="132">
        <f t="shared" ref="K32" si="117">SUM(K33:K34)</f>
        <v>0</v>
      </c>
      <c r="L32" s="132">
        <f t="shared" ref="L32" si="118">SUM(L33:L34)</f>
        <v>7.4119219271706505E-2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4.3630911459738693E-2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2.7989815493656173E-2</v>
      </c>
      <c r="D33" s="165">
        <v>4.1058300317578733E-2</v>
      </c>
      <c r="E33" s="165">
        <v>5.0097996427623664E-2</v>
      </c>
      <c r="F33" s="165">
        <v>6.4731447984962179E-2</v>
      </c>
      <c r="G33" s="165">
        <v>7.2187300099190707E-2</v>
      </c>
      <c r="H33" s="165">
        <v>4.080633576372001E-2</v>
      </c>
      <c r="I33" s="165">
        <v>3.2479710873245769E-2</v>
      </c>
      <c r="J33" s="165">
        <v>5.5820436473157549E-2</v>
      </c>
      <c r="K33" s="165">
        <v>0</v>
      </c>
      <c r="L33" s="165">
        <v>7.4119219271706505E-2</v>
      </c>
      <c r="M33" s="165">
        <v>0</v>
      </c>
      <c r="N33" s="165">
        <v>0</v>
      </c>
      <c r="O33" s="165">
        <v>4.3630911459738693E-2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0.3290545566277514</v>
      </c>
      <c r="D39" s="157">
        <f t="shared" ref="D39" si="140">SUM(D40:D41)</f>
        <v>0</v>
      </c>
      <c r="E39" s="157">
        <f t="shared" ref="E39" si="141">SUM(E40:E41)</f>
        <v>0.34772964325117545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0.36678095076849199</v>
      </c>
      <c r="I39" s="157">
        <f t="shared" ref="I39" si="145">SUM(I40:I41)</f>
        <v>0</v>
      </c>
      <c r="J39" s="157">
        <f t="shared" ref="J39" si="146">SUM(J40:J41)</f>
        <v>0.53041137950044626</v>
      </c>
      <c r="K39" s="157">
        <f t="shared" ref="K39" si="147">SUM(K40:K41)</f>
        <v>0</v>
      </c>
      <c r="L39" s="157">
        <f t="shared" ref="L39" si="148">SUM(L40:L41)</f>
        <v>0.30673854249026783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0.32967985400991823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0.3290545566277514</v>
      </c>
      <c r="D40" s="156">
        <v>0</v>
      </c>
      <c r="E40" s="156">
        <v>0.34772964325117545</v>
      </c>
      <c r="F40" s="156">
        <v>0</v>
      </c>
      <c r="G40" s="156">
        <v>0</v>
      </c>
      <c r="H40" s="156">
        <v>0.36678095076849199</v>
      </c>
      <c r="I40" s="156">
        <v>0</v>
      </c>
      <c r="J40" s="156">
        <v>0.53041137950044626</v>
      </c>
      <c r="K40" s="156">
        <v>0</v>
      </c>
      <c r="L40" s="156">
        <v>0.30673854249026783</v>
      </c>
      <c r="M40" s="156">
        <v>0</v>
      </c>
      <c r="N40" s="156">
        <v>0</v>
      </c>
      <c r="O40" s="156">
        <v>0.32967985400991823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354.53999709221705</v>
      </c>
      <c r="D43" s="168">
        <f t="shared" ref="D43" si="155">SUM(D44,D47,D49,D58)</f>
        <v>0</v>
      </c>
      <c r="E43" s="168">
        <f t="shared" ref="E43" si="156">SUM(E44,E47,E49,E58)</f>
        <v>103.18723244914949</v>
      </c>
      <c r="F43" s="168">
        <f t="shared" ref="F43" si="157">SUM(F44,F47,F49,F58)</f>
        <v>426.02645001488725</v>
      </c>
      <c r="G43" s="168">
        <f t="shared" ref="G43" si="158">SUM(G44,G47,G49,G58)</f>
        <v>222.57651646480119</v>
      </c>
      <c r="H43" s="168">
        <f t="shared" ref="H43" si="159">SUM(H44,H47,H49,H58)</f>
        <v>265.19255988419394</v>
      </c>
      <c r="I43" s="168">
        <f t="shared" ref="I43" si="160">SUM(I44,I47,I49,I58)</f>
        <v>144.2730781957153</v>
      </c>
      <c r="J43" s="168">
        <f t="shared" ref="J43" si="161">SUM(J44,J47,J49,J58)</f>
        <v>187.32800589276857</v>
      </c>
      <c r="K43" s="168">
        <f t="shared" ref="K43" si="162">SUM(K44,K47,K49,K58)</f>
        <v>306.06359624816309</v>
      </c>
      <c r="L43" s="168">
        <f t="shared" ref="L43" si="163">SUM(L44,L47,L49,L58)</f>
        <v>217.49850117649402</v>
      </c>
      <c r="M43" s="168">
        <f t="shared" ref="M43" si="164">SUM(M44,M47,M49,M58)</f>
        <v>183.59636956440241</v>
      </c>
      <c r="N43" s="168">
        <f t="shared" ref="N43" si="165">SUM(N44,N47,N49,N58)</f>
        <v>94.753870015626376</v>
      </c>
      <c r="O43" s="168">
        <f t="shared" ref="O43" si="166">SUM(O44,O47,O49,O58)</f>
        <v>204.12217858084369</v>
      </c>
      <c r="P43" s="168">
        <f t="shared" ref="P43" si="167">SUM(P44,P47,P49,P58)</f>
        <v>323.80208992244712</v>
      </c>
      <c r="Q43" s="168">
        <f t="shared" ref="Q43" si="168">SUM(Q44,Q47,Q49,Q58)</f>
        <v>138.14807903989617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309.71923056392433</v>
      </c>
      <c r="D44" s="157">
        <f t="shared" si="169"/>
        <v>0</v>
      </c>
      <c r="E44" s="157">
        <f t="shared" si="169"/>
        <v>90.35256511833694</v>
      </c>
      <c r="F44" s="157">
        <f t="shared" si="169"/>
        <v>372.44091683044047</v>
      </c>
      <c r="G44" s="157">
        <f t="shared" si="169"/>
        <v>193.05701069694607</v>
      </c>
      <c r="H44" s="157">
        <f t="shared" si="169"/>
        <v>217.21932041264571</v>
      </c>
      <c r="I44" s="157">
        <f t="shared" si="169"/>
        <v>138.6766380445932</v>
      </c>
      <c r="J44" s="157">
        <f t="shared" si="169"/>
        <v>158.75273667072693</v>
      </c>
      <c r="K44" s="157">
        <f t="shared" si="169"/>
        <v>248.98696712624684</v>
      </c>
      <c r="L44" s="157">
        <f t="shared" si="169"/>
        <v>189.61485142874258</v>
      </c>
      <c r="M44" s="157">
        <f t="shared" si="169"/>
        <v>145.34075113479616</v>
      </c>
      <c r="N44" s="157">
        <f t="shared" si="169"/>
        <v>94.753870015626376</v>
      </c>
      <c r="O44" s="157">
        <f t="shared" si="169"/>
        <v>165.10349171657913</v>
      </c>
      <c r="P44" s="157">
        <f t="shared" si="169"/>
        <v>250.63956822605169</v>
      </c>
      <c r="Q44" s="157">
        <f t="shared" si="169"/>
        <v>138.14807903989617</v>
      </c>
    </row>
    <row r="45" spans="1:17" ht="12" customHeight="1" x14ac:dyDescent="0.25">
      <c r="A45" s="23" t="s">
        <v>166</v>
      </c>
      <c r="B45" s="156"/>
      <c r="C45" s="156">
        <v>309.71923056392433</v>
      </c>
      <c r="D45" s="156">
        <v>0</v>
      </c>
      <c r="E45" s="156">
        <v>90.35256511833694</v>
      </c>
      <c r="F45" s="156">
        <v>372.44091683044047</v>
      </c>
      <c r="G45" s="156">
        <v>193.05701069694607</v>
      </c>
      <c r="H45" s="156">
        <v>217.21932041264571</v>
      </c>
      <c r="I45" s="156">
        <v>138.6766380445932</v>
      </c>
      <c r="J45" s="156">
        <v>158.75273667072693</v>
      </c>
      <c r="K45" s="156">
        <v>248.98696712624684</v>
      </c>
      <c r="L45" s="156">
        <v>189.61485142874258</v>
      </c>
      <c r="M45" s="156">
        <v>145.34075113479616</v>
      </c>
      <c r="N45" s="156">
        <v>94.753870015626376</v>
      </c>
      <c r="O45" s="156">
        <v>165.10349171657913</v>
      </c>
      <c r="P45" s="156">
        <v>250.63956822605169</v>
      </c>
      <c r="Q45" s="156">
        <v>138.14807903989617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44.820766528292729</v>
      </c>
      <c r="D49" s="157">
        <f t="shared" ref="D49" si="172">SUM(D50:D51,D54:D55)</f>
        <v>0</v>
      </c>
      <c r="E49" s="157">
        <f t="shared" ref="E49" si="173">SUM(E50:E51,E54:E55)</f>
        <v>12.834667330812554</v>
      </c>
      <c r="F49" s="157">
        <f t="shared" ref="F49" si="174">SUM(F50:F51,F54:F55)</f>
        <v>53.585533184446795</v>
      </c>
      <c r="G49" s="157">
        <f t="shared" ref="G49" si="175">SUM(G50:G51,G54:G55)</f>
        <v>29.519505767855122</v>
      </c>
      <c r="H49" s="157">
        <f t="shared" ref="H49" si="176">SUM(H50:H51,H54:H55)</f>
        <v>47.973239471548247</v>
      </c>
      <c r="I49" s="157">
        <f t="shared" ref="I49" si="177">SUM(I50:I51,I54:I55)</f>
        <v>5.5964401511220974</v>
      </c>
      <c r="J49" s="157">
        <f t="shared" ref="J49" si="178">SUM(J50:J51,J54:J55)</f>
        <v>28.575269222041644</v>
      </c>
      <c r="K49" s="157">
        <f t="shared" ref="K49" si="179">SUM(K50:K51,K54:K55)</f>
        <v>57.076629121916248</v>
      </c>
      <c r="L49" s="157">
        <f t="shared" ref="L49" si="180">SUM(L50:L51,L54:L55)</f>
        <v>27.883649747751441</v>
      </c>
      <c r="M49" s="157">
        <f t="shared" ref="M49" si="181">SUM(M50:M51,M54:M55)</f>
        <v>38.255618429606251</v>
      </c>
      <c r="N49" s="157">
        <f t="shared" ref="N49" si="182">SUM(N50:N51,N54:N55)</f>
        <v>0</v>
      </c>
      <c r="O49" s="157">
        <f t="shared" ref="O49" si="183">SUM(O50:O51,O54:O55)</f>
        <v>39.018686864264573</v>
      </c>
      <c r="P49" s="157">
        <f t="shared" ref="P49" si="184">SUM(P50:P51,P54:P55)</f>
        <v>73.162521696395444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42.034591561680131</v>
      </c>
      <c r="D50" s="132">
        <v>0</v>
      </c>
      <c r="E50" s="132">
        <v>10.143678413132706</v>
      </c>
      <c r="F50" s="132">
        <v>47.252331049415233</v>
      </c>
      <c r="G50" s="132">
        <v>24.702828309503914</v>
      </c>
      <c r="H50" s="132">
        <v>44.460967787816024</v>
      </c>
      <c r="I50" s="132">
        <v>5.4945618804646887</v>
      </c>
      <c r="J50" s="132">
        <v>27.66451726575465</v>
      </c>
      <c r="K50" s="132">
        <v>49.994282178464054</v>
      </c>
      <c r="L50" s="132">
        <v>21.473392263661935</v>
      </c>
      <c r="M50" s="132">
        <v>29.303396482434156</v>
      </c>
      <c r="N50" s="132">
        <v>0</v>
      </c>
      <c r="O50" s="132">
        <v>34.38343905374488</v>
      </c>
      <c r="P50" s="132">
        <v>64.325979683833935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2.786174966612597</v>
      </c>
      <c r="D51" s="132">
        <f t="shared" ref="D51" si="187">SUM(D52:D53)</f>
        <v>0</v>
      </c>
      <c r="E51" s="132">
        <f t="shared" ref="E51" si="188">SUM(E52:E53)</f>
        <v>2.6909889176798485</v>
      </c>
      <c r="F51" s="132">
        <f t="shared" ref="F51" si="189">SUM(F52:F53)</f>
        <v>6.3332021350315655</v>
      </c>
      <c r="G51" s="132">
        <f t="shared" ref="G51" si="190">SUM(G52:G53)</f>
        <v>4.8166774583512098</v>
      </c>
      <c r="H51" s="132">
        <f t="shared" ref="H51" si="191">SUM(H52:H53)</f>
        <v>3.5122716837322248</v>
      </c>
      <c r="I51" s="132">
        <f t="shared" ref="I51" si="192">SUM(I52:I53)</f>
        <v>0.10187827065740887</v>
      </c>
      <c r="J51" s="132">
        <f t="shared" ref="J51" si="193">SUM(J52:J53)</f>
        <v>0.91075195628699457</v>
      </c>
      <c r="K51" s="132">
        <f t="shared" ref="K51" si="194">SUM(K52:K53)</f>
        <v>7.082346943452194</v>
      </c>
      <c r="L51" s="132">
        <f t="shared" ref="L51" si="195">SUM(L52:L53)</f>
        <v>6.4102574840895068</v>
      </c>
      <c r="M51" s="132">
        <f t="shared" ref="M51" si="196">SUM(M52:M53)</f>
        <v>8.952221947172097</v>
      </c>
      <c r="N51" s="132">
        <f t="shared" ref="N51" si="197">SUM(N52:N53)</f>
        <v>0</v>
      </c>
      <c r="O51" s="132">
        <f t="shared" ref="O51" si="198">SUM(O52:O53)</f>
        <v>4.6352478105196964</v>
      </c>
      <c r="P51" s="132">
        <f t="shared" ref="P51" si="199">SUM(P52:P53)</f>
        <v>8.8365420125615124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2.786174966612597</v>
      </c>
      <c r="D52" s="165">
        <v>0</v>
      </c>
      <c r="E52" s="165">
        <v>2.6909889176798485</v>
      </c>
      <c r="F52" s="165">
        <v>6.3332021350315655</v>
      </c>
      <c r="G52" s="165">
        <v>4.8166774583512098</v>
      </c>
      <c r="H52" s="165">
        <v>3.5122716837322248</v>
      </c>
      <c r="I52" s="165">
        <v>0.10187827065740887</v>
      </c>
      <c r="J52" s="165">
        <v>0.91075195628699457</v>
      </c>
      <c r="K52" s="165">
        <v>7.082346943452194</v>
      </c>
      <c r="L52" s="165">
        <v>6.4102574840895068</v>
      </c>
      <c r="M52" s="165">
        <v>8.952221947172097</v>
      </c>
      <c r="N52" s="165">
        <v>0</v>
      </c>
      <c r="O52" s="165">
        <v>4.6352478105196964</v>
      </c>
      <c r="P52" s="165">
        <v>8.8365420125615124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1692.4372159795025</v>
      </c>
      <c r="D62" s="168">
        <f t="shared" ref="D62" si="232">SUM(D63,D66,D68,D77)</f>
        <v>1938.0695468613642</v>
      </c>
      <c r="E62" s="168">
        <f t="shared" ref="E62" si="233">SUM(E63,E66,E68,E77)</f>
        <v>1943.2813403513298</v>
      </c>
      <c r="F62" s="168">
        <f t="shared" ref="F62" si="234">SUM(F63,F66,F68,F77)</f>
        <v>1815.9185123438779</v>
      </c>
      <c r="G62" s="168">
        <f t="shared" ref="G62" si="235">SUM(G63,G66,G68,G77)</f>
        <v>2030.3333168020342</v>
      </c>
      <c r="H62" s="168">
        <f t="shared" ref="H62" si="236">SUM(H63,H66,H68,H77)</f>
        <v>1208.2292785978</v>
      </c>
      <c r="I62" s="168">
        <f t="shared" ref="I62" si="237">SUM(I63,I66,I68,I77)</f>
        <v>1256.5650612210272</v>
      </c>
      <c r="J62" s="168">
        <f t="shared" ref="J62" si="238">SUM(J63,J66,J68,J77)</f>
        <v>1323.0989700885987</v>
      </c>
      <c r="K62" s="168">
        <f t="shared" ref="K62" si="239">SUM(K63,K66,K68,K77)</f>
        <v>1847.559573644224</v>
      </c>
      <c r="L62" s="168">
        <f t="shared" ref="L62" si="240">SUM(L63,L66,L68,L77)</f>
        <v>2221.7930691971542</v>
      </c>
      <c r="M62" s="168">
        <f t="shared" ref="M62" si="241">SUM(M63,M66,M68,M77)</f>
        <v>1409.3364207844415</v>
      </c>
      <c r="N62" s="168">
        <f t="shared" ref="N62" si="242">SUM(N63,N66,N68,N77)</f>
        <v>2001.5526658723807</v>
      </c>
      <c r="O62" s="168">
        <f t="shared" ref="O62" si="243">SUM(O63,O66,O68,O77)</f>
        <v>1484.8550797890398</v>
      </c>
      <c r="P62" s="168">
        <f t="shared" ref="P62" si="244">SUM(P63,P66,P68,P77)</f>
        <v>1000.9495012108661</v>
      </c>
      <c r="Q62" s="168">
        <f t="shared" ref="Q62" si="245">SUM(Q63,Q66,Q68,Q77)</f>
        <v>1314.1299300194751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1380.6491671609501</v>
      </c>
      <c r="D63" s="157">
        <f t="shared" si="246"/>
        <v>1584.8710828593103</v>
      </c>
      <c r="E63" s="157">
        <f t="shared" si="246"/>
        <v>1586.310699869746</v>
      </c>
      <c r="F63" s="157">
        <f t="shared" si="246"/>
        <v>1466.094504479441</v>
      </c>
      <c r="G63" s="157">
        <f t="shared" si="246"/>
        <v>1681.5874799909163</v>
      </c>
      <c r="H63" s="157">
        <f t="shared" si="246"/>
        <v>966.21879078713562</v>
      </c>
      <c r="I63" s="157">
        <f t="shared" si="246"/>
        <v>999.01110598778951</v>
      </c>
      <c r="J63" s="157">
        <f t="shared" si="246"/>
        <v>1023.8403041967489</v>
      </c>
      <c r="K63" s="157">
        <f t="shared" si="246"/>
        <v>1469.5146814531765</v>
      </c>
      <c r="L63" s="157">
        <f t="shared" si="246"/>
        <v>1830.016541563007</v>
      </c>
      <c r="M63" s="157">
        <f t="shared" si="246"/>
        <v>1103.9245712795796</v>
      </c>
      <c r="N63" s="157">
        <f t="shared" si="246"/>
        <v>1565.9001714113142</v>
      </c>
      <c r="O63" s="157">
        <f t="shared" si="246"/>
        <v>1186.5640524994142</v>
      </c>
      <c r="P63" s="157">
        <f t="shared" si="246"/>
        <v>757.61656998919239</v>
      </c>
      <c r="Q63" s="157">
        <f t="shared" si="246"/>
        <v>975.76532411776122</v>
      </c>
    </row>
    <row r="64" spans="1:17" ht="12" customHeight="1" x14ac:dyDescent="0.25">
      <c r="A64" s="23" t="s">
        <v>161</v>
      </c>
      <c r="B64" s="156"/>
      <c r="C64" s="156">
        <v>1380.6491671609501</v>
      </c>
      <c r="D64" s="156">
        <v>1584.8710828593103</v>
      </c>
      <c r="E64" s="156">
        <v>1586.310699869746</v>
      </c>
      <c r="F64" s="156">
        <v>1466.094504479441</v>
      </c>
      <c r="G64" s="156">
        <v>1681.5874799909163</v>
      </c>
      <c r="H64" s="156">
        <v>966.21879078713562</v>
      </c>
      <c r="I64" s="156">
        <v>999.01110598778951</v>
      </c>
      <c r="J64" s="156">
        <v>1023.8403041967489</v>
      </c>
      <c r="K64" s="156">
        <v>1469.5146814531765</v>
      </c>
      <c r="L64" s="156">
        <v>1830.016541563007</v>
      </c>
      <c r="M64" s="156">
        <v>1103.9245712795796</v>
      </c>
      <c r="N64" s="156">
        <v>1565.9001714113142</v>
      </c>
      <c r="O64" s="156">
        <v>1186.5640524994142</v>
      </c>
      <c r="P64" s="156">
        <v>757.61656998919239</v>
      </c>
      <c r="Q64" s="156">
        <v>975.76532411776122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241.92575400019285</v>
      </c>
      <c r="D68" s="157">
        <f t="shared" ref="D68" si="249">SUM(D69:D70,D73:D74)</f>
        <v>289.21874446688781</v>
      </c>
      <c r="E68" s="157">
        <f t="shared" ref="E68" si="250">SUM(E69:E70,E73:E74)</f>
        <v>278.62926037569417</v>
      </c>
      <c r="F68" s="157">
        <f t="shared" ref="F68" si="251">SUM(F69:F70,F73:F74)</f>
        <v>277.28875184733829</v>
      </c>
      <c r="G68" s="157">
        <f t="shared" ref="G68" si="252">SUM(G69:G70,G73:G74)</f>
        <v>278.2135731854757</v>
      </c>
      <c r="H68" s="157">
        <f t="shared" ref="H68" si="253">SUM(H69:H70,H73:H74)</f>
        <v>191.01344513818984</v>
      </c>
      <c r="I68" s="157">
        <f t="shared" ref="I68" si="254">SUM(I69:I70,I73:I74)</f>
        <v>217.06377952734479</v>
      </c>
      <c r="J68" s="157">
        <f t="shared" ref="J68" si="255">SUM(J69:J70,J73:J74)</f>
        <v>238.29979188960144</v>
      </c>
      <c r="K68" s="157">
        <f t="shared" ref="K68" si="256">SUM(K69:K70,K73:K74)</f>
        <v>283.92044641956932</v>
      </c>
      <c r="L68" s="157">
        <f t="shared" ref="L68" si="257">SUM(L69:L70,L73:L74)</f>
        <v>297.41584065648726</v>
      </c>
      <c r="M68" s="157">
        <f t="shared" ref="M68" si="258">SUM(M69:M70,M73:M74)</f>
        <v>223.91931844562896</v>
      </c>
      <c r="N68" s="157">
        <f t="shared" ref="N68" si="259">SUM(N69:N70,N73:N74)</f>
        <v>326.39234541850465</v>
      </c>
      <c r="O68" s="157">
        <f t="shared" ref="O68" si="260">SUM(O69:O70,O73:O74)</f>
        <v>215.47198144181598</v>
      </c>
      <c r="P68" s="157">
        <f t="shared" ref="P68" si="261">SUM(P69:P70,P73:P74)</f>
        <v>192.78479856301448</v>
      </c>
      <c r="Q68" s="157">
        <f t="shared" ref="Q68" si="262">SUM(Q69:Q70,Q73:Q74)</f>
        <v>258.56215497024476</v>
      </c>
    </row>
    <row r="69" spans="1:17" ht="12" customHeight="1" x14ac:dyDescent="0.25">
      <c r="A69" s="167" t="s">
        <v>160</v>
      </c>
      <c r="B69" s="132"/>
      <c r="C69" s="132">
        <v>223.13461407146696</v>
      </c>
      <c r="D69" s="132">
        <v>258.76412281989229</v>
      </c>
      <c r="E69" s="132">
        <v>242.41337256224193</v>
      </c>
      <c r="F69" s="132">
        <v>230.78391797992924</v>
      </c>
      <c r="G69" s="132">
        <v>231.75912072555357</v>
      </c>
      <c r="H69" s="132">
        <v>181.68872845648247</v>
      </c>
      <c r="I69" s="132">
        <v>208.86571469047797</v>
      </c>
      <c r="J69" s="132">
        <v>232.16903674029192</v>
      </c>
      <c r="K69" s="132">
        <v>242.07331025449091</v>
      </c>
      <c r="L69" s="132">
        <v>236.5893329175629</v>
      </c>
      <c r="M69" s="132">
        <v>174.21217946635988</v>
      </c>
      <c r="N69" s="132">
        <v>280.82003838504528</v>
      </c>
      <c r="O69" s="132">
        <v>207.71193610862881</v>
      </c>
      <c r="P69" s="132">
        <v>184.31585249063707</v>
      </c>
      <c r="Q69" s="132">
        <v>233.09348093444407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18.791139928725901</v>
      </c>
      <c r="D70" s="132">
        <f t="shared" ref="D70" si="264">SUM(D71:D72)</f>
        <v>30.454621646995538</v>
      </c>
      <c r="E70" s="132">
        <f t="shared" ref="E70" si="265">SUM(E71:E72)</f>
        <v>36.215887813452255</v>
      </c>
      <c r="F70" s="132">
        <f t="shared" ref="F70" si="266">SUM(F71:F72)</f>
        <v>46.504833867409026</v>
      </c>
      <c r="G70" s="132">
        <f t="shared" ref="G70" si="267">SUM(G71:G72)</f>
        <v>46.454452459922145</v>
      </c>
      <c r="H70" s="132">
        <f t="shared" ref="H70" si="268">SUM(H71:H72)</f>
        <v>9.324716681707363</v>
      </c>
      <c r="I70" s="132">
        <f t="shared" ref="I70" si="269">SUM(I71:I72)</f>
        <v>8.1980648368668092</v>
      </c>
      <c r="J70" s="132">
        <f t="shared" ref="J70" si="270">SUM(J71:J72)</f>
        <v>6.130755149309528</v>
      </c>
      <c r="K70" s="132">
        <f t="shared" ref="K70" si="271">SUM(K71:K72)</f>
        <v>41.847136165078382</v>
      </c>
      <c r="L70" s="132">
        <f t="shared" ref="L70" si="272">SUM(L71:L72)</f>
        <v>60.826507738924356</v>
      </c>
      <c r="M70" s="132">
        <f t="shared" ref="M70" si="273">SUM(M71:M72)</f>
        <v>49.707138979269075</v>
      </c>
      <c r="N70" s="132">
        <f t="shared" ref="N70" si="274">SUM(N71:N72)</f>
        <v>45.572307033459367</v>
      </c>
      <c r="O70" s="132">
        <f t="shared" ref="O70" si="275">SUM(O71:O72)</f>
        <v>7.7600453331871835</v>
      </c>
      <c r="P70" s="132">
        <f t="shared" ref="P70" si="276">SUM(P71:P72)</f>
        <v>8.4689460723774168</v>
      </c>
      <c r="Q70" s="132">
        <f t="shared" ref="Q70" si="277">SUM(Q71:Q72)</f>
        <v>25.468674035800667</v>
      </c>
    </row>
    <row r="71" spans="1:17" ht="12" customHeight="1" x14ac:dyDescent="0.25">
      <c r="A71" s="166" t="s">
        <v>109</v>
      </c>
      <c r="B71" s="165"/>
      <c r="C71" s="165">
        <v>18.791139928725901</v>
      </c>
      <c r="D71" s="165">
        <v>30.454621646995538</v>
      </c>
      <c r="E71" s="165">
        <v>36.215887813452255</v>
      </c>
      <c r="F71" s="165">
        <v>46.504833867409026</v>
      </c>
      <c r="G71" s="165">
        <v>46.454452459922145</v>
      </c>
      <c r="H71" s="165">
        <v>9.324716681707363</v>
      </c>
      <c r="I71" s="165">
        <v>8.1980648368668092</v>
      </c>
      <c r="J71" s="165">
        <v>6.130755149309528</v>
      </c>
      <c r="K71" s="165">
        <v>41.847136165078382</v>
      </c>
      <c r="L71" s="165">
        <v>60.826507738924356</v>
      </c>
      <c r="M71" s="165">
        <v>49.707138979269075</v>
      </c>
      <c r="N71" s="165">
        <v>45.572307033459367</v>
      </c>
      <c r="O71" s="165">
        <v>7.7600453331871835</v>
      </c>
      <c r="P71" s="165">
        <v>8.4689460723774168</v>
      </c>
      <c r="Q71" s="165">
        <v>25.468674035800667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69.862294818359388</v>
      </c>
      <c r="D77" s="157">
        <f t="shared" ref="D77" si="294">SUM(D78:D79)</f>
        <v>63.979719535166147</v>
      </c>
      <c r="E77" s="157">
        <f t="shared" ref="E77" si="295">SUM(E78:E79)</f>
        <v>78.341380105889669</v>
      </c>
      <c r="F77" s="157">
        <f t="shared" ref="F77" si="296">SUM(F78:F79)</f>
        <v>72.53525601709859</v>
      </c>
      <c r="G77" s="157">
        <f t="shared" ref="G77" si="297">SUM(G78:G79)</f>
        <v>70.532263625642145</v>
      </c>
      <c r="H77" s="157">
        <f t="shared" ref="H77" si="298">SUM(H78:H79)</f>
        <v>50.997042672474421</v>
      </c>
      <c r="I77" s="157">
        <f t="shared" ref="I77" si="299">SUM(I78:I79)</f>
        <v>40.490175705892952</v>
      </c>
      <c r="J77" s="157">
        <f t="shared" ref="J77" si="300">SUM(J78:J79)</f>
        <v>60.958874002248464</v>
      </c>
      <c r="K77" s="157">
        <f t="shared" ref="K77" si="301">SUM(K78:K79)</f>
        <v>94.124445771478193</v>
      </c>
      <c r="L77" s="157">
        <f t="shared" ref="L77" si="302">SUM(L78:L79)</f>
        <v>94.360686977659824</v>
      </c>
      <c r="M77" s="157">
        <f t="shared" ref="M77" si="303">SUM(M78:M79)</f>
        <v>81.492531059232974</v>
      </c>
      <c r="N77" s="157">
        <f t="shared" ref="N77" si="304">SUM(N78:N79)</f>
        <v>109.26014904256189</v>
      </c>
      <c r="O77" s="157">
        <f t="shared" ref="O77" si="305">SUM(O78:O79)</f>
        <v>82.819045847809619</v>
      </c>
      <c r="P77" s="157">
        <f t="shared" ref="P77" si="306">SUM(P78:P79)</f>
        <v>50.548132658659235</v>
      </c>
      <c r="Q77" s="157">
        <f t="shared" ref="Q77" si="307">SUM(Q78:Q79)</f>
        <v>79.802450931469195</v>
      </c>
    </row>
    <row r="78" spans="1:17" ht="12" customHeight="1" x14ac:dyDescent="0.25">
      <c r="A78" s="23" t="s">
        <v>109</v>
      </c>
      <c r="B78" s="156"/>
      <c r="C78" s="156">
        <v>69.862294818359388</v>
      </c>
      <c r="D78" s="156">
        <v>63.979719535166147</v>
      </c>
      <c r="E78" s="156">
        <v>78.341380105889669</v>
      </c>
      <c r="F78" s="156">
        <v>72.53525601709859</v>
      </c>
      <c r="G78" s="156">
        <v>70.532263625642145</v>
      </c>
      <c r="H78" s="156">
        <v>50.997042672474421</v>
      </c>
      <c r="I78" s="156">
        <v>40.490175705892952</v>
      </c>
      <c r="J78" s="156">
        <v>60.958874002248464</v>
      </c>
      <c r="K78" s="156">
        <v>94.124445771478193</v>
      </c>
      <c r="L78" s="156">
        <v>94.360686977659824</v>
      </c>
      <c r="M78" s="156">
        <v>81.492531059232974</v>
      </c>
      <c r="N78" s="156">
        <v>109.26014904256189</v>
      </c>
      <c r="O78" s="156">
        <v>82.819045847809619</v>
      </c>
      <c r="P78" s="156">
        <v>50.548132658659235</v>
      </c>
      <c r="Q78" s="156">
        <v>79.802450931469195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0.99920262203675314</v>
      </c>
      <c r="D81" s="168">
        <f t="shared" ref="D81" si="309">SUM(D82,D85,D87,D100)</f>
        <v>0.57102988510225605</v>
      </c>
      <c r="E81" s="168">
        <f t="shared" ref="E81" si="310">SUM(E82,E85,E87,E100)</f>
        <v>0.55680316473416835</v>
      </c>
      <c r="F81" s="168">
        <f t="shared" ref="F81" si="311">SUM(F82,F85,F87,F100)</f>
        <v>0.57906444804790536</v>
      </c>
      <c r="G81" s="168">
        <f t="shared" ref="G81" si="312">SUM(G82,G85,G87,G100)</f>
        <v>2.5702820980550976</v>
      </c>
      <c r="H81" s="168">
        <f t="shared" ref="H81" si="313">SUM(H82,H85,H87,H100)</f>
        <v>1.4318418079439788</v>
      </c>
      <c r="I81" s="168">
        <f t="shared" ref="I81" si="314">SUM(I82,I85,I87,I100)</f>
        <v>1.3882985019986662</v>
      </c>
      <c r="J81" s="168">
        <f t="shared" ref="J81" si="315">SUM(J82,J85,J87,J100)</f>
        <v>3.9674408237674612</v>
      </c>
      <c r="K81" s="168">
        <f t="shared" ref="K81" si="316">SUM(K82,K85,K87,K100)</f>
        <v>1.005741710821936</v>
      </c>
      <c r="L81" s="168">
        <f t="shared" ref="L81" si="317">SUM(L82,L85,L87,L100)</f>
        <v>1.2661764330740846</v>
      </c>
      <c r="M81" s="168">
        <f t="shared" ref="M81" si="318">SUM(M82,M85,M87,M100)</f>
        <v>1.7655839416229402</v>
      </c>
      <c r="N81" s="168">
        <f t="shared" ref="N81" si="319">SUM(N82,N85,N87,N100)</f>
        <v>0.9251823050786141</v>
      </c>
      <c r="O81" s="168">
        <f t="shared" ref="O81" si="320">SUM(O82,O85,O87,O100)</f>
        <v>3.045398926173954</v>
      </c>
      <c r="P81" s="168">
        <f t="shared" ref="P81" si="321">SUM(P82,P85,P87,P100)</f>
        <v>2.244592907980195</v>
      </c>
      <c r="Q81" s="168">
        <f t="shared" ref="Q81" si="322">SUM(Q82,Q85,Q87,Q100)</f>
        <v>0.77693592289394087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0.93076362425751891</v>
      </c>
      <c r="D82" s="157">
        <f t="shared" si="323"/>
        <v>0.49797454800062474</v>
      </c>
      <c r="E82" s="157">
        <f t="shared" si="323"/>
        <v>0.52712911384868255</v>
      </c>
      <c r="F82" s="157">
        <f t="shared" si="323"/>
        <v>0.54819123791266633</v>
      </c>
      <c r="G82" s="157">
        <f t="shared" si="323"/>
        <v>2.3431762373270093</v>
      </c>
      <c r="H82" s="157">
        <f t="shared" si="323"/>
        <v>1.3361003068492436</v>
      </c>
      <c r="I82" s="157">
        <f t="shared" si="323"/>
        <v>1.2747323879930417</v>
      </c>
      <c r="J82" s="157">
        <f t="shared" si="323"/>
        <v>3.6300845008912002</v>
      </c>
      <c r="K82" s="157">
        <f t="shared" si="323"/>
        <v>0.91440256582352886</v>
      </c>
      <c r="L82" s="157">
        <f t="shared" si="323"/>
        <v>1.1658975778106846</v>
      </c>
      <c r="M82" s="157">
        <f t="shared" si="323"/>
        <v>1.5873512413300555</v>
      </c>
      <c r="N82" s="157">
        <f t="shared" si="323"/>
        <v>0.84203725814468144</v>
      </c>
      <c r="O82" s="157">
        <f t="shared" si="323"/>
        <v>2.7579353233860964</v>
      </c>
      <c r="P82" s="157">
        <f t="shared" si="323"/>
        <v>1.9558475658678283</v>
      </c>
      <c r="Q82" s="157">
        <f t="shared" si="323"/>
        <v>0.66588136710845192</v>
      </c>
    </row>
    <row r="83" spans="1:17" ht="12" customHeight="1" x14ac:dyDescent="0.25">
      <c r="A83" s="23" t="s">
        <v>157</v>
      </c>
      <c r="B83" s="156"/>
      <c r="C83" s="156">
        <v>0.93076362425751891</v>
      </c>
      <c r="D83" s="156">
        <v>0.49797454800062474</v>
      </c>
      <c r="E83" s="156">
        <v>0.52712911384868255</v>
      </c>
      <c r="F83" s="156">
        <v>0.54819123791266633</v>
      </c>
      <c r="G83" s="156">
        <v>2.3431762373270093</v>
      </c>
      <c r="H83" s="156">
        <v>1.3361003068492436</v>
      </c>
      <c r="I83" s="156">
        <v>1.2747323879930417</v>
      </c>
      <c r="J83" s="156">
        <v>3.6300845008912002</v>
      </c>
      <c r="K83" s="156">
        <v>0.91440256582352886</v>
      </c>
      <c r="L83" s="156">
        <v>1.1658975778106846</v>
      </c>
      <c r="M83" s="156">
        <v>1.5873512413300555</v>
      </c>
      <c r="N83" s="156">
        <v>0.84203725814468144</v>
      </c>
      <c r="O83" s="156">
        <v>2.7579353233860964</v>
      </c>
      <c r="P83" s="156">
        <v>1.9558475658678283</v>
      </c>
      <c r="Q83" s="156">
        <v>0.66588136710845192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6.843899777923422E-2</v>
      </c>
      <c r="D87" s="157">
        <f t="shared" ref="D87" si="326">SUM(D88:D89,D92:D93,D96:D97)</f>
        <v>7.3055337101631326E-2</v>
      </c>
      <c r="E87" s="157">
        <f t="shared" ref="E87" si="327">SUM(E88:E89,E92:E93,E96:E97)</f>
        <v>2.9674050885485852E-2</v>
      </c>
      <c r="F87" s="157">
        <f t="shared" ref="F87" si="328">SUM(F88:F89,F92:F93,F96:F97)</f>
        <v>3.087321013523903E-2</v>
      </c>
      <c r="G87" s="157">
        <f t="shared" ref="G87" si="329">SUM(G88:G89,G92:G93,G96:G97)</f>
        <v>0.2271058607280883</v>
      </c>
      <c r="H87" s="157">
        <f t="shared" ref="H87" si="330">SUM(H88:H89,H92:H93,H96:H97)</f>
        <v>9.5741501094735143E-2</v>
      </c>
      <c r="I87" s="157">
        <f t="shared" ref="I87" si="331">SUM(I88:I89,I92:I93,I96:I97)</f>
        <v>0.11356611400562455</v>
      </c>
      <c r="J87" s="157">
        <f t="shared" ref="J87" si="332">SUM(J88:J89,J92:J93,J96:J97)</f>
        <v>0.33735632287626127</v>
      </c>
      <c r="K87" s="157">
        <f t="shared" ref="K87" si="333">SUM(K88:K89,K92:K93,K96:K97)</f>
        <v>9.1339144998407062E-2</v>
      </c>
      <c r="L87" s="157">
        <f t="shared" ref="L87" si="334">SUM(L88:L89,L92:L93,L96:L97)</f>
        <v>0.10027885526339994</v>
      </c>
      <c r="M87" s="157">
        <f t="shared" ref="M87" si="335">SUM(M88:M89,M92:M93,M96:M97)</f>
        <v>0.17823270029288482</v>
      </c>
      <c r="N87" s="157">
        <f t="shared" ref="N87" si="336">SUM(N88:N89,N92:N93,N96:N97)</f>
        <v>8.3145046933932654E-2</v>
      </c>
      <c r="O87" s="157">
        <f t="shared" ref="O87" si="337">SUM(O88:O89,O92:O93,O96:O97)</f>
        <v>0.28746360278785771</v>
      </c>
      <c r="P87" s="157">
        <f t="shared" ref="P87" si="338">SUM(P88:P89,P92:P93,P96:P97)</f>
        <v>0.28874534211236663</v>
      </c>
      <c r="Q87" s="157">
        <f t="shared" ref="Q87" si="339">SUM(Q88:Q89,Q92:Q93,Q96:Q97)</f>
        <v>0.11105455578548895</v>
      </c>
    </row>
    <row r="88" spans="1:17" ht="12" customHeight="1" x14ac:dyDescent="0.25">
      <c r="A88" s="167" t="s">
        <v>156</v>
      </c>
      <c r="B88" s="132"/>
      <c r="C88" s="132">
        <v>6.4716626637230296E-2</v>
      </c>
      <c r="D88" s="132">
        <v>6.73961391727564E-2</v>
      </c>
      <c r="E88" s="132">
        <v>2.5044655416591365E-2</v>
      </c>
      <c r="F88" s="132">
        <v>2.4874963429901597E-2</v>
      </c>
      <c r="G88" s="132">
        <v>0.20572973016419346</v>
      </c>
      <c r="H88" s="132">
        <v>8.7546258528869159E-2</v>
      </c>
      <c r="I88" s="132">
        <v>0.10477098727131251</v>
      </c>
      <c r="J88" s="132">
        <v>0.30718973914755948</v>
      </c>
      <c r="K88" s="132">
        <v>7.9121355608748514E-2</v>
      </c>
      <c r="L88" s="132">
        <v>8.2724954723642441E-2</v>
      </c>
      <c r="M88" s="132">
        <v>0.14877142959613107</v>
      </c>
      <c r="N88" s="132">
        <v>6.8014240446854515E-2</v>
      </c>
      <c r="O88" s="132">
        <v>0.25218341401540822</v>
      </c>
      <c r="P88" s="132">
        <v>0.2523746242060973</v>
      </c>
      <c r="Q88" s="132">
        <v>9.3520390953479263E-2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3.7223711420039302E-3</v>
      </c>
      <c r="D89" s="132">
        <f t="shared" ref="D89" si="341">SUM(D90:D91)</f>
        <v>5.6591979288749253E-3</v>
      </c>
      <c r="E89" s="132">
        <f t="shared" ref="E89" si="342">SUM(E90:E91)</f>
        <v>4.6293954688944863E-3</v>
      </c>
      <c r="F89" s="132">
        <f t="shared" ref="F89" si="343">SUM(F90:F91)</f>
        <v>5.9982467053374322E-3</v>
      </c>
      <c r="G89" s="132">
        <f t="shared" ref="G89" si="344">SUM(G90:G91)</f>
        <v>2.1376130563894834E-2</v>
      </c>
      <c r="H89" s="132">
        <f t="shared" ref="H89" si="345">SUM(H90:H91)</f>
        <v>8.1952425658659775E-3</v>
      </c>
      <c r="I89" s="132">
        <f t="shared" ref="I89" si="346">SUM(I90:I91)</f>
        <v>8.7951267343120455E-3</v>
      </c>
      <c r="J89" s="132">
        <f t="shared" ref="J89" si="347">SUM(J90:J91)</f>
        <v>3.0166583728701811E-2</v>
      </c>
      <c r="K89" s="132">
        <f t="shared" ref="K89" si="348">SUM(K90:K91)</f>
        <v>1.2217789389658548E-2</v>
      </c>
      <c r="L89" s="132">
        <f t="shared" ref="L89" si="349">SUM(L90:L91)</f>
        <v>1.7553900539757507E-2</v>
      </c>
      <c r="M89" s="132">
        <f t="shared" ref="M89" si="350">SUM(M90:M91)</f>
        <v>2.9461270696753739E-2</v>
      </c>
      <c r="N89" s="132">
        <f t="shared" ref="N89" si="351">SUM(N90:N91)</f>
        <v>1.5130806487078133E-2</v>
      </c>
      <c r="O89" s="132">
        <f t="shared" ref="O89" si="352">SUM(O90:O91)</f>
        <v>3.5280188772449469E-2</v>
      </c>
      <c r="P89" s="132">
        <f t="shared" ref="P89" si="353">SUM(P90:P91)</f>
        <v>3.637071790626932E-2</v>
      </c>
      <c r="Q89" s="132">
        <f t="shared" ref="Q89" si="354">SUM(Q90:Q91)</f>
        <v>1.7534164832009695E-2</v>
      </c>
    </row>
    <row r="90" spans="1:17" ht="12" customHeight="1" x14ac:dyDescent="0.25">
      <c r="A90" s="166" t="s">
        <v>55</v>
      </c>
      <c r="B90" s="165"/>
      <c r="C90" s="165">
        <v>3.7223711420039302E-3</v>
      </c>
      <c r="D90" s="165">
        <v>5.6591979288749253E-3</v>
      </c>
      <c r="E90" s="165">
        <v>4.6293954688944863E-3</v>
      </c>
      <c r="F90" s="165">
        <v>5.9982467053374322E-3</v>
      </c>
      <c r="G90" s="165">
        <v>2.1376130563894834E-2</v>
      </c>
      <c r="H90" s="165">
        <v>8.1952425658659775E-3</v>
      </c>
      <c r="I90" s="165">
        <v>8.7951267343120455E-3</v>
      </c>
      <c r="J90" s="165">
        <v>3.0166583728701811E-2</v>
      </c>
      <c r="K90" s="165">
        <v>1.2217789389658548E-2</v>
      </c>
      <c r="L90" s="165">
        <v>1.7553900539757507E-2</v>
      </c>
      <c r="M90" s="165">
        <v>2.9461270696753739E-2</v>
      </c>
      <c r="N90" s="165">
        <v>1.5130806487078133E-2</v>
      </c>
      <c r="O90" s="165">
        <v>3.5280188772449469E-2</v>
      </c>
      <c r="P90" s="165">
        <v>3.637071790626932E-2</v>
      </c>
      <c r="Q90" s="165">
        <v>1.7534164832009695E-2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20991.274029882672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20298.285147900988</v>
      </c>
      <c r="I3" s="168">
        <f t="shared" ref="I3" si="6">SUM(I4,I7,I9,I19)</f>
        <v>19507.855164844259</v>
      </c>
      <c r="J3" s="168">
        <f t="shared" ref="J3" si="7">SUM(J4,J7,J9,J19)</f>
        <v>20125.338298984698</v>
      </c>
      <c r="K3" s="168">
        <f t="shared" ref="K3" si="8">SUM(K4,K7,K9,K19)</f>
        <v>19283.071706048428</v>
      </c>
      <c r="L3" s="168">
        <f t="shared" ref="L3" si="9">SUM(L4,L7,L9,L19)</f>
        <v>20243.513256873241</v>
      </c>
      <c r="M3" s="168">
        <f t="shared" ref="M3" si="10">SUM(M4,M7,M9,M19)</f>
        <v>17070.166605174945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16858.301541838529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16176.85257948071</v>
      </c>
      <c r="I4" s="157">
        <f t="shared" si="15"/>
        <v>15427.631699566195</v>
      </c>
      <c r="J4" s="157">
        <f t="shared" si="15"/>
        <v>16127.659433496367</v>
      </c>
      <c r="K4" s="157">
        <f t="shared" si="15"/>
        <v>15441.889968622647</v>
      </c>
      <c r="L4" s="157">
        <f t="shared" si="15"/>
        <v>16658.9898212878</v>
      </c>
      <c r="M4" s="157">
        <f t="shared" si="15"/>
        <v>13187.344106078306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0</v>
      </c>
      <c r="D5" s="156">
        <f>IF(RES_hhdet_in_fec!D5=0,0,RES_hhdet_in_fec!D5/0.086*1000000/RES_hhdet_in_new!D5)</f>
        <v>16793.82314015082</v>
      </c>
      <c r="E5" s="156">
        <f>IF(RES_hhdet_in_fec!E5=0,0,RES_hhdet_in_fec!E5/0.086*1000000/RES_hhdet_in_new!E5)</f>
        <v>0</v>
      </c>
      <c r="F5" s="156">
        <f>IF(RES_hhdet_in_fec!F5=0,0,RES_hhdet_in_fec!F5/0.086*1000000/RES_hhdet_in_new!F5)</f>
        <v>0</v>
      </c>
      <c r="G5" s="156">
        <f>IF(RES_hhdet_in_fec!G5=0,0,RES_hhdet_in_fec!G5/0.086*1000000/RES_hhdet_in_new!G5)</f>
        <v>0</v>
      </c>
      <c r="H5" s="156">
        <f>IF(RES_hhdet_in_fec!H5=0,0,RES_hhdet_in_fec!H5/0.086*1000000/RES_hhdet_in_new!H5)</f>
        <v>16077.700145158726</v>
      </c>
      <c r="I5" s="156">
        <f>IF(RES_hhdet_in_fec!I5=0,0,RES_hhdet_in_fec!I5/0.086*1000000/RES_hhdet_in_new!I5)</f>
        <v>15326.310715088317</v>
      </c>
      <c r="J5" s="156">
        <f>IF(RES_hhdet_in_fec!J5=0,0,RES_hhdet_in_fec!J5/0.086*1000000/RES_hhdet_in_new!J5)</f>
        <v>16046.641526401372</v>
      </c>
      <c r="K5" s="156">
        <f>IF(RES_hhdet_in_fec!K5=0,0,RES_hhdet_in_fec!K5/0.086*1000000/RES_hhdet_in_new!K5)</f>
        <v>15351.081272212454</v>
      </c>
      <c r="L5" s="156">
        <f>IF(RES_hhdet_in_fec!L5=0,0,RES_hhdet_in_fec!L5/0.086*1000000/RES_hhdet_in_new!L5)</f>
        <v>16595.511169278583</v>
      </c>
      <c r="M5" s="156">
        <f>IF(RES_hhdet_in_fec!M5=0,0,RES_hhdet_in_fec!M5/0.086*1000000/RES_hhdet_in_new!M5)</f>
        <v>13103.072807810513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0</v>
      </c>
      <c r="D6" s="156">
        <f>IF(RES_hhdet_in_fec!D6=0,0,RES_hhdet_in_fec!D6/0.086*1000000/RES_hhdet_in_new!D5)</f>
        <v>64.478401687708356</v>
      </c>
      <c r="E6" s="156">
        <f>IF(RES_hhdet_in_fec!E6=0,0,RES_hhdet_in_fec!E6/0.086*1000000/RES_hhdet_in_new!E5)</f>
        <v>0</v>
      </c>
      <c r="F6" s="156">
        <f>IF(RES_hhdet_in_fec!F6=0,0,RES_hhdet_in_fec!F6/0.086*1000000/RES_hhdet_in_new!F5)</f>
        <v>0</v>
      </c>
      <c r="G6" s="156">
        <f>IF(RES_hhdet_in_fec!G6=0,0,RES_hhdet_in_fec!G6/0.086*1000000/RES_hhdet_in_new!G5)</f>
        <v>0</v>
      </c>
      <c r="H6" s="156">
        <f>IF(RES_hhdet_in_fec!H6=0,0,RES_hhdet_in_fec!H6/0.086*1000000/RES_hhdet_in_new!H5)</f>
        <v>99.152434321984288</v>
      </c>
      <c r="I6" s="156">
        <f>IF(RES_hhdet_in_fec!I6=0,0,RES_hhdet_in_fec!I6/0.086*1000000/RES_hhdet_in_new!I5)</f>
        <v>101.32098447787706</v>
      </c>
      <c r="J6" s="156">
        <f>IF(RES_hhdet_in_fec!J6=0,0,RES_hhdet_in_fec!J6/0.086*1000000/RES_hhdet_in_new!J5)</f>
        <v>81.017907094993859</v>
      </c>
      <c r="K6" s="156">
        <f>IF(RES_hhdet_in_fec!K6=0,0,RES_hhdet_in_fec!K6/0.086*1000000/RES_hhdet_in_new!K5)</f>
        <v>90.808696410193306</v>
      </c>
      <c r="L6" s="156">
        <f>IF(RES_hhdet_in_fec!L6=0,0,RES_hhdet_in_fec!L6/0.086*1000000/RES_hhdet_in_new!L5)</f>
        <v>63.478652009217242</v>
      </c>
      <c r="M6" s="156">
        <f>IF(RES_hhdet_in_fec!M6=0,0,RES_hhdet_in_fec!M6/0.086*1000000/RES_hhdet_in_new!M5)</f>
        <v>84.271298267793981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608.79390400933585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683.00359405307097</v>
      </c>
      <c r="I7" s="157">
        <f t="shared" si="16"/>
        <v>613.00182908136924</v>
      </c>
      <c r="J7" s="157">
        <f t="shared" si="16"/>
        <v>520.10182782385959</v>
      </c>
      <c r="K7" s="157">
        <f t="shared" si="16"/>
        <v>437.33857746929834</v>
      </c>
      <c r="L7" s="157">
        <f t="shared" si="16"/>
        <v>364.55851432450379</v>
      </c>
      <c r="M7" s="157">
        <f t="shared" si="16"/>
        <v>366.83341946874424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608.79390400933585</v>
      </c>
      <c r="E8" s="156">
        <f>IF(RES_hhdet_in_fec!E8=0,0,RES_hhdet_in_fec!E8/0.086*1000000/RES_hhdet_in_new!E8)</f>
        <v>0</v>
      </c>
      <c r="F8" s="156">
        <f>IF(RES_hhdet_in_fec!F8=0,0,RES_hhdet_in_fec!F8/0.086*1000000/RES_hhdet_in_new!F8)</f>
        <v>0</v>
      </c>
      <c r="G8" s="156">
        <f>IF(RES_hhdet_in_fec!G8=0,0,RES_hhdet_in_fec!G8/0.086*1000000/RES_hhdet_in_new!G8)</f>
        <v>0</v>
      </c>
      <c r="H8" s="156">
        <f>IF(RES_hhdet_in_fec!H8=0,0,RES_hhdet_in_fec!H8/0.086*1000000/RES_hhdet_in_new!H8)</f>
        <v>683.00359405307097</v>
      </c>
      <c r="I8" s="156">
        <f>IF(RES_hhdet_in_fec!I8=0,0,RES_hhdet_in_fec!I8/0.086*1000000/RES_hhdet_in_new!I8)</f>
        <v>613.00182908136924</v>
      </c>
      <c r="J8" s="156">
        <f>IF(RES_hhdet_in_fec!J8=0,0,RES_hhdet_in_fec!J8/0.086*1000000/RES_hhdet_in_new!J8)</f>
        <v>520.10182782385959</v>
      </c>
      <c r="K8" s="156">
        <f>IF(RES_hhdet_in_fec!K8=0,0,RES_hhdet_in_fec!K8/0.086*1000000/RES_hhdet_in_new!K8)</f>
        <v>437.33857746929834</v>
      </c>
      <c r="L8" s="156">
        <f>IF(RES_hhdet_in_fec!L8=0,0,RES_hhdet_in_fec!L8/0.086*1000000/RES_hhdet_in_new!L8)</f>
        <v>364.55851432450379</v>
      </c>
      <c r="M8" s="156">
        <f>IF(RES_hhdet_in_fec!M8=0,0,RES_hhdet_in_fec!M8/0.086*1000000/RES_hhdet_in_new!M8)</f>
        <v>366.83341946874424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0</v>
      </c>
      <c r="D9" s="157">
        <f>IF(SUM(RES_hhdet_in_fec!D10:D12,RES_hhdet_in_fec!D15:D16)=0,0,SUM(RES_hhdet_in_fec!D10:D12,RES_hhdet_in_fec!D15:D16)/0.086*1000000/SUM(RES_hhdet_in_new!D10:D12,RES_hhdet_in_new!D15:D16))</f>
        <v>3066.3127736926313</v>
      </c>
      <c r="E9" s="157">
        <f>IF(SUM(RES_hhdet_in_fec!E10:E12,RES_hhdet_in_fec!E15:E16)=0,0,SUM(RES_hhdet_in_fec!E10:E12,RES_hhdet_in_fec!E15:E16)/0.086*1000000/SUM(RES_hhdet_in_new!E10:E12,RES_hhdet_in_new!E15:E16))</f>
        <v>0</v>
      </c>
      <c r="F9" s="157">
        <f>IF(SUM(RES_hhdet_in_fec!F10:F12,RES_hhdet_in_fec!F15:F16)=0,0,SUM(RES_hhdet_in_fec!F10:F12,RES_hhdet_in_fec!F15:F16)/0.086*1000000/SUM(RES_hhdet_in_new!F10:F12,RES_hhdet_in_new!F15:F16))</f>
        <v>0</v>
      </c>
      <c r="G9" s="157">
        <f>IF(SUM(RES_hhdet_in_fec!G10:G12,RES_hhdet_in_fec!G15:G16)=0,0,SUM(RES_hhdet_in_fec!G10:G12,RES_hhdet_in_fec!G15:G16)/0.086*1000000/SUM(RES_hhdet_in_new!G10:G12,RES_hhdet_in_new!G15:G16))</f>
        <v>0</v>
      </c>
      <c r="H9" s="157">
        <f>IF(SUM(RES_hhdet_in_fec!H10:H12,RES_hhdet_in_fec!H15:H16)=0,0,SUM(RES_hhdet_in_fec!H10:H12,RES_hhdet_in_fec!H15:H16)/0.086*1000000/SUM(RES_hhdet_in_new!H10:H12,RES_hhdet_in_new!H15:H16))</f>
        <v>2955.5166916902872</v>
      </c>
      <c r="I9" s="157">
        <f>IF(SUM(RES_hhdet_in_fec!I10:I12,RES_hhdet_in_fec!I15:I16)=0,0,SUM(RES_hhdet_in_fec!I10:I12,RES_hhdet_in_fec!I15:I16)/0.086*1000000/SUM(RES_hhdet_in_new!I10:I12,RES_hhdet_in_new!I15:I16))</f>
        <v>2963.8203184570079</v>
      </c>
      <c r="J9" s="157">
        <f>IF(SUM(RES_hhdet_in_fec!J10:J12,RES_hhdet_in_fec!J15:J16)=0,0,SUM(RES_hhdet_in_fec!J10:J12,RES_hhdet_in_fec!J15:J16)/0.086*1000000/SUM(RES_hhdet_in_new!J10:J12,RES_hhdet_in_new!J15:J16))</f>
        <v>2990.3056116422244</v>
      </c>
      <c r="K9" s="157">
        <f>IF(SUM(RES_hhdet_in_fec!K10:K12,RES_hhdet_in_fec!K15:K16)=0,0,SUM(RES_hhdet_in_fec!K10:K12,RES_hhdet_in_fec!K15:K16)/0.086*1000000/SUM(RES_hhdet_in_new!K10:K12,RES_hhdet_in_new!K15:K16))</f>
        <v>2899.3057175748659</v>
      </c>
      <c r="L9" s="157">
        <f>IF(SUM(RES_hhdet_in_fec!L10:L12,RES_hhdet_in_fec!L15:L16)=0,0,SUM(RES_hhdet_in_fec!L10:L12,RES_hhdet_in_fec!L15:L16)/0.086*1000000/SUM(RES_hhdet_in_new!L10:L12,RES_hhdet_in_new!L15:L16))</f>
        <v>2739.533084099518</v>
      </c>
      <c r="M9" s="157">
        <f>IF(SUM(RES_hhdet_in_fec!M10:M12,RES_hhdet_in_fec!M15:M16)=0,0,SUM(RES_hhdet_in_fec!M10:M12,RES_hhdet_in_fec!M15:M16)/0.086*1000000/SUM(RES_hhdet_in_new!M10:M12,RES_hhdet_in_new!M15:M16))</f>
        <v>3010.1402279182744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3849.9388300337719</v>
      </c>
      <c r="E10" s="132">
        <f>IF(RES_hhdet_in_fec!E10=0,0,RES_hhdet_in_fec!E10/0.086*1000000/RES_hhdet_in_new!E10)</f>
        <v>0</v>
      </c>
      <c r="F10" s="132">
        <f>IF(RES_hhdet_in_fec!F10=0,0,RES_hhdet_in_fec!F10/0.086*1000000/RES_hhdet_in_new!F10)</f>
        <v>0</v>
      </c>
      <c r="G10" s="132">
        <f>IF(RES_hhdet_in_fec!G10=0,0,RES_hhdet_in_fec!G10/0.086*1000000/RES_hhdet_in_new!G10)</f>
        <v>0</v>
      </c>
      <c r="H10" s="132">
        <f>IF(RES_hhdet_in_fec!H10=0,0,RES_hhdet_in_fec!H10/0.086*1000000/RES_hhdet_in_new!H10)</f>
        <v>3618.6844979721614</v>
      </c>
      <c r="I10" s="132">
        <f>IF(RES_hhdet_in_fec!I10=0,0,RES_hhdet_in_fec!I10/0.086*1000000/RES_hhdet_in_new!I10)</f>
        <v>3609.6157581323891</v>
      </c>
      <c r="J10" s="132">
        <f>IF(RES_hhdet_in_fec!J10=0,0,RES_hhdet_in_fec!J10/0.086*1000000/RES_hhdet_in_new!J10)</f>
        <v>3561.9076367252151</v>
      </c>
      <c r="K10" s="132">
        <f>IF(RES_hhdet_in_fec!K10=0,0,RES_hhdet_in_fec!K10/0.086*1000000/RES_hhdet_in_new!K10)</f>
        <v>3562.0861067836631</v>
      </c>
      <c r="L10" s="132">
        <f>IF(RES_hhdet_in_fec!L10=0,0,RES_hhdet_in_fec!L10/0.086*1000000/RES_hhdet_in_new!L10)</f>
        <v>3428.5762418802947</v>
      </c>
      <c r="M10" s="132">
        <f>IF(RES_hhdet_in_fec!M10=0,0,RES_hhdet_in_fec!M10/0.086*1000000/RES_hhdet_in_new!M10)</f>
        <v>3518.7367213109906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2731.0379139832103</v>
      </c>
      <c r="E15" s="162">
        <f>IF(RES_hhdet_in_fec!E15=0,0,RES_hhdet_in_fec!E15/0.086*1000000/RES_hhdet_in_new!E15)</f>
        <v>0</v>
      </c>
      <c r="F15" s="162">
        <f>IF(RES_hhdet_in_fec!F15=0,0,RES_hhdet_in_fec!F15/0.086*1000000/RES_hhdet_in_new!F15)</f>
        <v>0</v>
      </c>
      <c r="G15" s="162">
        <f>IF(RES_hhdet_in_fec!G15=0,0,RES_hhdet_in_fec!G15/0.086*1000000/RES_hhdet_in_new!G15)</f>
        <v>0</v>
      </c>
      <c r="H15" s="162">
        <f>IF(RES_hhdet_in_fec!H15=0,0,RES_hhdet_in_fec!H15/0.086*1000000/RES_hhdet_in_new!H15)</f>
        <v>2757.6033400266915</v>
      </c>
      <c r="I15" s="162">
        <f>IF(RES_hhdet_in_fec!I15=0,0,RES_hhdet_in_fec!I15/0.086*1000000/RES_hhdet_in_new!I15)</f>
        <v>2731.5440606136699</v>
      </c>
      <c r="J15" s="162">
        <f>IF(RES_hhdet_in_fec!J15=0,0,RES_hhdet_in_fec!J15/0.086*1000000/RES_hhdet_in_new!J15)</f>
        <v>2663.2564081485198</v>
      </c>
      <c r="K15" s="162">
        <f>IF(RES_hhdet_in_fec!K15=0,0,RES_hhdet_in_fec!K15/0.086*1000000/RES_hhdet_in_new!K15)</f>
        <v>2677.562228907113</v>
      </c>
      <c r="L15" s="162">
        <f>IF(RES_hhdet_in_fec!L15=0,0,RES_hhdet_in_fec!L15/0.086*1000000/RES_hhdet_in_new!L15)</f>
        <v>2577.5334660332055</v>
      </c>
      <c r="M15" s="162">
        <f>IF(RES_hhdet_in_fec!M15=0,0,RES_hhdet_in_fec!M15/0.086*1000000/RES_hhdet_in_new!M15)</f>
        <v>2691.7801502478687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2536.6626391375235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2453.8470152843825</v>
      </c>
      <c r="I16" s="160">
        <f>IF(RES_hhdet_in_fec!I16=0,0,RES_hhdet_in_fec!I16/0.086*1000000/RES_hhdet_in_new!I16)</f>
        <v>2341.7510897990123</v>
      </c>
      <c r="J16" s="160">
        <f>IF(RES_hhdet_in_fec!J16=0,0,RES_hhdet_in_fec!J16/0.086*1000000/RES_hhdet_in_new!J16)</f>
        <v>2476.0216316960737</v>
      </c>
      <c r="K16" s="160">
        <f>IF(RES_hhdet_in_fec!K16=0,0,RES_hhdet_in_fec!K16/0.086*1000000/RES_hhdet_in_new!K16)</f>
        <v>2475.6024478443137</v>
      </c>
      <c r="L16" s="160">
        <f>IF(RES_hhdet_in_fec!L16=0,0,RES_hhdet_in_fec!L16/0.086*1000000/RES_hhdet_in_new!L16)</f>
        <v>2403.180711247458</v>
      </c>
      <c r="M16" s="160">
        <f>IF(RES_hhdet_in_fec!M16=0,0,RES_hhdet_in_fec!M16/0.086*1000000/RES_hhdet_in_new!M16)</f>
        <v>2490.5815702647278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2081.6656125104091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1918.7594506217501</v>
      </c>
      <c r="I17" s="156">
        <f>IF(RES_hhdet_in_fec!I17=0,0,RES_hhdet_in_fec!I17/0.086*1000000/RES_hhdet_in_new!I16)</f>
        <v>1685.4882304319717</v>
      </c>
      <c r="J17" s="156">
        <f>IF(RES_hhdet_in_fec!J17=0,0,RES_hhdet_in_fec!J17/0.086*1000000/RES_hhdet_in_new!J16)</f>
        <v>2026.8743696551101</v>
      </c>
      <c r="K17" s="156">
        <f>IF(RES_hhdet_in_fec!K17=0,0,RES_hhdet_in_fec!K17/0.086*1000000/RES_hhdet_in_new!K16)</f>
        <v>2029.3861883965876</v>
      </c>
      <c r="L17" s="156">
        <f>IF(RES_hhdet_in_fec!L17=0,0,RES_hhdet_in_fec!L17/0.086*1000000/RES_hhdet_in_new!L16)</f>
        <v>1955.4707146718531</v>
      </c>
      <c r="M17" s="156">
        <f>IF(RES_hhdet_in_fec!M17=0,0,RES_hhdet_in_fec!M17/0.086*1000000/RES_hhdet_in_new!M16)</f>
        <v>2046.7399124070926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454.99702662711451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535.08756466263196</v>
      </c>
      <c r="I18" s="156">
        <f>IF(RES_hhdet_in_fec!I18=0,0,RES_hhdet_in_fec!I18/0.086*1000000/RES_hhdet_in_new!I16)</f>
        <v>656.26285936704039</v>
      </c>
      <c r="J18" s="156">
        <f>IF(RES_hhdet_in_fec!J18=0,0,RES_hhdet_in_fec!J18/0.086*1000000/RES_hhdet_in_new!J16)</f>
        <v>449.14726204096354</v>
      </c>
      <c r="K18" s="156">
        <f>IF(RES_hhdet_in_fec!K18=0,0,RES_hhdet_in_fec!K18/0.086*1000000/RES_hhdet_in_new!K16)</f>
        <v>446.21625944772615</v>
      </c>
      <c r="L18" s="156">
        <f>IF(RES_hhdet_in_fec!L18=0,0,RES_hhdet_in_fec!L18/0.086*1000000/RES_hhdet_in_new!L16)</f>
        <v>447.70999657560515</v>
      </c>
      <c r="M18" s="156">
        <f>IF(RES_hhdet_in_fec!M18=0,0,RES_hhdet_in_fec!M18/0.086*1000000/RES_hhdet_in_new!M16)</f>
        <v>443.8416578576352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0</v>
      </c>
      <c r="D19" s="157">
        <f>IF(SUM(RES_hhdet_in_fec!D20:D22)=0,0,SUM(RES_hhdet_in_fec!D20:D22)/0.086*1000000/SUM(RES_hhdet_in_new!D20:D22))</f>
        <v>457.86581034217238</v>
      </c>
      <c r="E19" s="157">
        <f>IF(SUM(RES_hhdet_in_fec!E20:E22)=0,0,SUM(RES_hhdet_in_fec!E20:E22)/0.086*1000000/SUM(RES_hhdet_in_new!E20:E22))</f>
        <v>0</v>
      </c>
      <c r="F19" s="157">
        <f>IF(SUM(RES_hhdet_in_fec!F20:F22)=0,0,SUM(RES_hhdet_in_fec!F20:F22)/0.086*1000000/SUM(RES_hhdet_in_new!F20:F22))</f>
        <v>0</v>
      </c>
      <c r="G19" s="157">
        <f>IF(SUM(RES_hhdet_in_fec!G20:G22)=0,0,SUM(RES_hhdet_in_fec!G20:G22)/0.086*1000000/SUM(RES_hhdet_in_new!G20:G22))</f>
        <v>0</v>
      </c>
      <c r="H19" s="157">
        <f>IF(SUM(RES_hhdet_in_fec!H20:H22)=0,0,SUM(RES_hhdet_in_fec!H20:H22)/0.086*1000000/SUM(RES_hhdet_in_new!H20:H22))</f>
        <v>482.91228267692162</v>
      </c>
      <c r="I19" s="157">
        <f>IF(SUM(RES_hhdet_in_fec!I20:I22)=0,0,SUM(RES_hhdet_in_fec!I20:I22)/0.086*1000000/SUM(RES_hhdet_in_new!I20:I22))</f>
        <v>503.40131773968824</v>
      </c>
      <c r="J19" s="157">
        <f>IF(SUM(RES_hhdet_in_fec!J20:J22)=0,0,SUM(RES_hhdet_in_fec!J20:J22)/0.086*1000000/SUM(RES_hhdet_in_new!J20:J22))</f>
        <v>487.27142602225052</v>
      </c>
      <c r="K19" s="157">
        <f>IF(SUM(RES_hhdet_in_fec!K20:K22)=0,0,SUM(RES_hhdet_in_fec!K20:K22)/0.086*1000000/SUM(RES_hhdet_in_new!K20:K22))</f>
        <v>504.53744238161767</v>
      </c>
      <c r="L19" s="157">
        <f>IF(SUM(RES_hhdet_in_fec!L20:L22)=0,0,SUM(RES_hhdet_in_fec!L20:L22)/0.086*1000000/SUM(RES_hhdet_in_new!L20:L22))</f>
        <v>480.43183716141851</v>
      </c>
      <c r="M19" s="157">
        <f>IF(SUM(RES_hhdet_in_fec!M20:M22)=0,0,SUM(RES_hhdet_in_fec!M20:M22)/0.086*1000000/SUM(RES_hhdet_in_new!M20:M22))</f>
        <v>505.84885170961854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0</v>
      </c>
      <c r="D22" s="57">
        <f>IF(RES_hhdet_in_fec!D22=0,0,RES_hhdet_in_fec!D22/0.086*1000000/RES_hhdet_in_new!D22)</f>
        <v>457.86581034217238</v>
      </c>
      <c r="E22" s="57">
        <f>IF(RES_hhdet_in_fec!E22=0,0,RES_hhdet_in_fec!E22/0.086*1000000/RES_hhdet_in_new!E22)</f>
        <v>0</v>
      </c>
      <c r="F22" s="57">
        <f>IF(RES_hhdet_in_fec!F22=0,0,RES_hhdet_in_fec!F22/0.086*1000000/RES_hhdet_in_new!F22)</f>
        <v>0</v>
      </c>
      <c r="G22" s="57">
        <f>IF(RES_hhdet_in_fec!G22=0,0,RES_hhdet_in_fec!G22/0.086*1000000/RES_hhdet_in_new!G22)</f>
        <v>0</v>
      </c>
      <c r="H22" s="57">
        <f>IF(RES_hhdet_in_fec!H22=0,0,RES_hhdet_in_fec!H22/0.086*1000000/RES_hhdet_in_new!H22)</f>
        <v>482.91228267692162</v>
      </c>
      <c r="I22" s="57">
        <f>IF(RES_hhdet_in_fec!I22=0,0,RES_hhdet_in_fec!I22/0.086*1000000/RES_hhdet_in_new!I22)</f>
        <v>503.40131773968824</v>
      </c>
      <c r="J22" s="57">
        <f>IF(RES_hhdet_in_fec!J22=0,0,RES_hhdet_in_fec!J22/0.086*1000000/RES_hhdet_in_new!J22)</f>
        <v>487.27142602225052</v>
      </c>
      <c r="K22" s="57">
        <f>IF(RES_hhdet_in_fec!K22=0,0,RES_hhdet_in_fec!K22/0.086*1000000/RES_hhdet_in_new!K22)</f>
        <v>504.53744238161767</v>
      </c>
      <c r="L22" s="57">
        <f>IF(RES_hhdet_in_fec!L22=0,0,RES_hhdet_in_fec!L22/0.086*1000000/RES_hhdet_in_new!L22)</f>
        <v>480.43183716141851</v>
      </c>
      <c r="M22" s="57">
        <f>IF(RES_hhdet_in_fec!M22=0,0,RES_hhdet_in_fec!M22/0.086*1000000/RES_hhdet_in_new!M22)</f>
        <v>505.84885170961854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18534.163263373324</v>
      </c>
      <c r="D24" s="168">
        <f t="shared" ref="D24" si="18">SUM(D25,D28,D30,D39)</f>
        <v>17829.448768132846</v>
      </c>
      <c r="E24" s="168">
        <f t="shared" ref="E24" si="19">SUM(E25,E28,E30,E39)</f>
        <v>18630.267172341333</v>
      </c>
      <c r="F24" s="168">
        <f t="shared" ref="F24" si="20">SUM(F25,F28,F30,F39)</f>
        <v>18715.958277332029</v>
      </c>
      <c r="G24" s="168">
        <f t="shared" ref="G24" si="21">SUM(G25,G28,G30,G39)</f>
        <v>17958.600586897093</v>
      </c>
      <c r="H24" s="168">
        <f t="shared" ref="H24" si="22">SUM(H25,H28,H30,H39)</f>
        <v>17998.184597016054</v>
      </c>
      <c r="I24" s="168">
        <f t="shared" ref="I24" si="23">SUM(I25,I28,I30,I39)</f>
        <v>16971.278644012462</v>
      </c>
      <c r="J24" s="168">
        <f t="shared" ref="J24" si="24">SUM(J25,J28,J30,J39)</f>
        <v>17630.927651051639</v>
      </c>
      <c r="K24" s="168">
        <f t="shared" ref="K24" si="25">SUM(K25,K28,K30,K39)</f>
        <v>0</v>
      </c>
      <c r="L24" s="168">
        <f t="shared" ref="L24" si="26">SUM(L25,L28,L30,L39)</f>
        <v>18061.033118430387</v>
      </c>
      <c r="M24" s="168">
        <f t="shared" ref="M24" si="27">SUM(M25,M28,M30,M39)</f>
        <v>13730.745707663204</v>
      </c>
      <c r="N24" s="168">
        <f t="shared" ref="N24" si="28">SUM(N25,N28,N30,N39)</f>
        <v>0</v>
      </c>
      <c r="O24" s="168">
        <f t="shared" ref="O24" si="29">SUM(O25,O28,O30,O39)</f>
        <v>15732.501650913868</v>
      </c>
      <c r="P24" s="168">
        <f t="shared" ref="P24" si="30">SUM(P25,P28,P30,P39)</f>
        <v>13388.748036107128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13907.694147028682</v>
      </c>
      <c r="D25" s="157">
        <f t="shared" si="32"/>
        <v>13623.925178713578</v>
      </c>
      <c r="E25" s="157">
        <f t="shared" si="32"/>
        <v>14102.528621423628</v>
      </c>
      <c r="F25" s="157">
        <f t="shared" si="32"/>
        <v>14566.845560754604</v>
      </c>
      <c r="G25" s="157">
        <f t="shared" si="32"/>
        <v>13826.070883883658</v>
      </c>
      <c r="H25" s="157">
        <f t="shared" si="32"/>
        <v>13562.453395873619</v>
      </c>
      <c r="I25" s="157">
        <f t="shared" si="32"/>
        <v>12895.139422947716</v>
      </c>
      <c r="J25" s="157">
        <f t="shared" si="32"/>
        <v>13230.276180524021</v>
      </c>
      <c r="K25" s="157">
        <f t="shared" si="32"/>
        <v>0</v>
      </c>
      <c r="L25" s="157">
        <f t="shared" si="32"/>
        <v>13863.637180703296</v>
      </c>
      <c r="M25" s="157">
        <f t="shared" si="32"/>
        <v>10255.578030696759</v>
      </c>
      <c r="N25" s="157">
        <f t="shared" si="32"/>
        <v>0</v>
      </c>
      <c r="O25" s="157">
        <f t="shared" si="32"/>
        <v>11653.877817869781</v>
      </c>
      <c r="P25" s="157">
        <f t="shared" si="32"/>
        <v>9835.3586849260482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13708.122477948111</v>
      </c>
      <c r="D26" s="156">
        <f>IF(RES_hhdet_in_fec!D26=0,0,RES_hhdet_in_fec!D26/0.086*1000000/RES_hhdet_in_new!D26)</f>
        <v>13468.453914702835</v>
      </c>
      <c r="E26" s="156">
        <f>IF(RES_hhdet_in_fec!E26=0,0,RES_hhdet_in_fec!E26/0.086*1000000/RES_hhdet_in_new!E26)</f>
        <v>13836.550846413566</v>
      </c>
      <c r="F26" s="156">
        <f>IF(RES_hhdet_in_fec!F26=0,0,RES_hhdet_in_fec!F26/0.086*1000000/RES_hhdet_in_new!F26)</f>
        <v>14346.725978564147</v>
      </c>
      <c r="G26" s="156">
        <f>IF(RES_hhdet_in_fec!G26=0,0,RES_hhdet_in_fec!G26/0.086*1000000/RES_hhdet_in_new!G26)</f>
        <v>13576.003109610481</v>
      </c>
      <c r="H26" s="156">
        <f>IF(RES_hhdet_in_fec!H26=0,0,RES_hhdet_in_fec!H26/0.086*1000000/RES_hhdet_in_new!H26)</f>
        <v>13308.516496058723</v>
      </c>
      <c r="I26" s="156">
        <f>IF(RES_hhdet_in_fec!I26=0,0,RES_hhdet_in_fec!I26/0.086*1000000/RES_hhdet_in_new!I26)</f>
        <v>12637.709339220955</v>
      </c>
      <c r="J26" s="156">
        <f>IF(RES_hhdet_in_fec!J26=0,0,RES_hhdet_in_fec!J26/0.086*1000000/RES_hhdet_in_new!J26)</f>
        <v>13027.507496216547</v>
      </c>
      <c r="K26" s="156">
        <f>IF(RES_hhdet_in_fec!K26=0,0,RES_hhdet_in_fec!K26/0.086*1000000/RES_hhdet_in_new!K26)</f>
        <v>0</v>
      </c>
      <c r="L26" s="156">
        <f>IF(RES_hhdet_in_fec!L26=0,0,RES_hhdet_in_fec!L26/0.086*1000000/RES_hhdet_in_new!L26)</f>
        <v>13702.110021192488</v>
      </c>
      <c r="M26" s="156">
        <f>IF(RES_hhdet_in_fec!M26=0,0,RES_hhdet_in_fec!M26/0.086*1000000/RES_hhdet_in_new!M26)</f>
        <v>10056.784716138362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11481.525018029497</v>
      </c>
      <c r="P26" s="156">
        <f>IF(RES_hhdet_in_fec!P26=0,0,RES_hhdet_in_fec!P26/0.086*1000000/RES_hhdet_in_new!P26)</f>
        <v>9631.9099784704322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199.57166908057133</v>
      </c>
      <c r="D27" s="156">
        <f>IF(RES_hhdet_in_fec!D27=0,0,RES_hhdet_in_fec!D27/0.086*1000000/RES_hhdet_in_new!D26)</f>
        <v>155.47126401074348</v>
      </c>
      <c r="E27" s="156">
        <f>IF(RES_hhdet_in_fec!E27=0,0,RES_hhdet_in_fec!E27/0.086*1000000/RES_hhdet_in_new!E26)</f>
        <v>265.97777501006175</v>
      </c>
      <c r="F27" s="156">
        <f>IF(RES_hhdet_in_fec!F27=0,0,RES_hhdet_in_fec!F27/0.086*1000000/RES_hhdet_in_new!F26)</f>
        <v>220.11958219045718</v>
      </c>
      <c r="G27" s="156">
        <f>IF(RES_hhdet_in_fec!G27=0,0,RES_hhdet_in_fec!G27/0.086*1000000/RES_hhdet_in_new!G26)</f>
        <v>250.06777427317604</v>
      </c>
      <c r="H27" s="156">
        <f>IF(RES_hhdet_in_fec!H27=0,0,RES_hhdet_in_fec!H27/0.086*1000000/RES_hhdet_in_new!H26)</f>
        <v>253.93689981489644</v>
      </c>
      <c r="I27" s="156">
        <f>IF(RES_hhdet_in_fec!I27=0,0,RES_hhdet_in_fec!I27/0.086*1000000/RES_hhdet_in_new!I26)</f>
        <v>257.43008372676024</v>
      </c>
      <c r="J27" s="156">
        <f>IF(RES_hhdet_in_fec!J27=0,0,RES_hhdet_in_fec!J27/0.086*1000000/RES_hhdet_in_new!J26)</f>
        <v>202.76868430747342</v>
      </c>
      <c r="K27" s="156">
        <f>IF(RES_hhdet_in_fec!K27=0,0,RES_hhdet_in_fec!K27/0.086*1000000/RES_hhdet_in_new!K26)</f>
        <v>0</v>
      </c>
      <c r="L27" s="156">
        <f>IF(RES_hhdet_in_fec!L27=0,0,RES_hhdet_in_fec!L27/0.086*1000000/RES_hhdet_in_new!L26)</f>
        <v>161.52715951080725</v>
      </c>
      <c r="M27" s="156">
        <f>IF(RES_hhdet_in_fec!M27=0,0,RES_hhdet_in_fec!M27/0.086*1000000/RES_hhdet_in_new!M26)</f>
        <v>198.79331455839733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172.35279984028361</v>
      </c>
      <c r="P27" s="156">
        <f>IF(RES_hhdet_in_fec!P27=0,0,RES_hhdet_in_fec!P27/0.086*1000000/RES_hhdet_in_new!P26)</f>
        <v>203.4487064556165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544.90923385403892</v>
      </c>
      <c r="D28" s="157">
        <f t="shared" si="33"/>
        <v>513.05078587634694</v>
      </c>
      <c r="E28" s="157">
        <f t="shared" si="33"/>
        <v>494.28047586935566</v>
      </c>
      <c r="F28" s="157">
        <f t="shared" si="33"/>
        <v>473.9638431357352</v>
      </c>
      <c r="G28" s="157">
        <f t="shared" si="33"/>
        <v>454.62955188418539</v>
      </c>
      <c r="H28" s="157">
        <f t="shared" si="33"/>
        <v>439.12089449975286</v>
      </c>
      <c r="I28" s="157">
        <f t="shared" si="33"/>
        <v>417.42946089147966</v>
      </c>
      <c r="J28" s="157">
        <f t="shared" si="33"/>
        <v>447.11357985481544</v>
      </c>
      <c r="K28" s="157">
        <f t="shared" si="33"/>
        <v>0</v>
      </c>
      <c r="L28" s="157">
        <f t="shared" si="33"/>
        <v>378.41669249813822</v>
      </c>
      <c r="M28" s="157">
        <f t="shared" si="33"/>
        <v>360.54869323127258</v>
      </c>
      <c r="N28" s="157">
        <f t="shared" si="33"/>
        <v>0</v>
      </c>
      <c r="O28" s="157">
        <f t="shared" si="33"/>
        <v>314.50809371500173</v>
      </c>
      <c r="P28" s="157">
        <f t="shared" si="33"/>
        <v>284.65776641303967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544.90923385403892</v>
      </c>
      <c r="D29" s="156">
        <f>IF(RES_hhdet_in_fec!D29=0,0,RES_hhdet_in_fec!D29/0.086*1000000/RES_hhdet_in_new!D29)</f>
        <v>513.05078587634694</v>
      </c>
      <c r="E29" s="156">
        <f>IF(RES_hhdet_in_fec!E29=0,0,RES_hhdet_in_fec!E29/0.086*1000000/RES_hhdet_in_new!E29)</f>
        <v>494.28047586935566</v>
      </c>
      <c r="F29" s="156">
        <f>IF(RES_hhdet_in_fec!F29=0,0,RES_hhdet_in_fec!F29/0.086*1000000/RES_hhdet_in_new!F29)</f>
        <v>473.9638431357352</v>
      </c>
      <c r="G29" s="156">
        <f>IF(RES_hhdet_in_fec!G29=0,0,RES_hhdet_in_fec!G29/0.086*1000000/RES_hhdet_in_new!G29)</f>
        <v>454.62955188418539</v>
      </c>
      <c r="H29" s="156">
        <f>IF(RES_hhdet_in_fec!H29=0,0,RES_hhdet_in_fec!H29/0.086*1000000/RES_hhdet_in_new!H29)</f>
        <v>439.12089449975286</v>
      </c>
      <c r="I29" s="156">
        <f>IF(RES_hhdet_in_fec!I29=0,0,RES_hhdet_in_fec!I29/0.086*1000000/RES_hhdet_in_new!I29)</f>
        <v>417.42946089147966</v>
      </c>
      <c r="J29" s="156">
        <f>IF(RES_hhdet_in_fec!J29=0,0,RES_hhdet_in_fec!J29/0.086*1000000/RES_hhdet_in_new!J29)</f>
        <v>447.11357985481544</v>
      </c>
      <c r="K29" s="156">
        <f>IF(RES_hhdet_in_fec!K29=0,0,RES_hhdet_in_fec!K29/0.086*1000000/RES_hhdet_in_new!K29)</f>
        <v>0</v>
      </c>
      <c r="L29" s="156">
        <f>IF(RES_hhdet_in_fec!L29=0,0,RES_hhdet_in_fec!L29/0.086*1000000/RES_hhdet_in_new!L29)</f>
        <v>378.41669249813822</v>
      </c>
      <c r="M29" s="156">
        <f>IF(RES_hhdet_in_fec!M29=0,0,RES_hhdet_in_fec!M29/0.086*1000000/RES_hhdet_in_new!M29)</f>
        <v>360.54869323127258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314.50809371500173</v>
      </c>
      <c r="P29" s="156">
        <f>IF(RES_hhdet_in_fec!P29=0,0,RES_hhdet_in_fec!P29/0.086*1000000/RES_hhdet_in_new!P29)</f>
        <v>284.65776641303967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3276.0640550527596</v>
      </c>
      <c r="D30" s="157">
        <f>IF(SUM(RES_hhdet_in_fec!D31:D32,RES_hhdet_in_fec!D35:D36)=0,0,SUM(RES_hhdet_in_fec!D31:D32,RES_hhdet_in_fec!D35:D36)/0.086*1000000/SUM(RES_hhdet_in_new!D31:D32,RES_hhdet_in_new!D35:D36))</f>
        <v>3234.5892446267339</v>
      </c>
      <c r="E30" s="157">
        <f>IF(SUM(RES_hhdet_in_fec!E31:E32,RES_hhdet_in_fec!E35:E36)=0,0,SUM(RES_hhdet_in_fec!E31:E32,RES_hhdet_in_fec!E35:E36)/0.086*1000000/SUM(RES_hhdet_in_new!E31:E32,RES_hhdet_in_new!E35:E36))</f>
        <v>3225.1883062474681</v>
      </c>
      <c r="F30" s="157">
        <f>IF(SUM(RES_hhdet_in_fec!F31:F32,RES_hhdet_in_fec!F35:F36)=0,0,SUM(RES_hhdet_in_fec!F31:F32,RES_hhdet_in_fec!F35:F36)/0.086*1000000/SUM(RES_hhdet_in_new!F31:F32,RES_hhdet_in_new!F35:F36))</f>
        <v>3210.4270827637574</v>
      </c>
      <c r="G30" s="157">
        <f>IF(SUM(RES_hhdet_in_fec!G31:G32,RES_hhdet_in_fec!G35:G36)=0,0,SUM(RES_hhdet_in_fec!G31:G32,RES_hhdet_in_fec!G35:G36)/0.086*1000000/SUM(RES_hhdet_in_new!G31:G32,RES_hhdet_in_new!G35:G36))</f>
        <v>3196.5850600464582</v>
      </c>
      <c r="H30" s="157">
        <f>IF(SUM(RES_hhdet_in_fec!H31:H32,RES_hhdet_in_fec!H35:H36)=0,0,SUM(RES_hhdet_in_fec!H31:H32,RES_hhdet_in_fec!H35:H36)/0.086*1000000/SUM(RES_hhdet_in_new!H31:H32,RES_hhdet_in_new!H35:H36))</f>
        <v>3183.6589640147968</v>
      </c>
      <c r="I30" s="157">
        <f>IF(SUM(RES_hhdet_in_fec!I31:I32,RES_hhdet_in_fec!I35:I36)=0,0,SUM(RES_hhdet_in_fec!I31:I32,RES_hhdet_in_fec!I35:I36)/0.086*1000000/SUM(RES_hhdet_in_new!I31:I32,RES_hhdet_in_new!I35:I36))</f>
        <v>3157.0293691545889</v>
      </c>
      <c r="J30" s="157">
        <f>IF(SUM(RES_hhdet_in_fec!J31:J32,RES_hhdet_in_fec!J35:J36)=0,0,SUM(RES_hhdet_in_fec!J31:J32,RES_hhdet_in_fec!J35:J36)/0.086*1000000/SUM(RES_hhdet_in_new!J31:J32,RES_hhdet_in_new!J35:J36))</f>
        <v>3114.8877177047557</v>
      </c>
      <c r="K30" s="157">
        <f>IF(SUM(RES_hhdet_in_fec!K31:K32,RES_hhdet_in_fec!K35:K36)=0,0,SUM(RES_hhdet_in_fec!K31:K32,RES_hhdet_in_fec!K35:K36)/0.086*1000000/SUM(RES_hhdet_in_new!K31:K32,RES_hhdet_in_new!K35:K36))</f>
        <v>0</v>
      </c>
      <c r="L30" s="157">
        <f>IF(SUM(RES_hhdet_in_fec!L31:L32,RES_hhdet_in_fec!L35:L36)=0,0,SUM(RES_hhdet_in_fec!L31:L32,RES_hhdet_in_fec!L35:L36)/0.086*1000000/SUM(RES_hhdet_in_new!L31:L32,RES_hhdet_in_new!L35:L36))</f>
        <v>3000.7008200619148</v>
      </c>
      <c r="M30" s="157">
        <f>IF(SUM(RES_hhdet_in_fec!M31:M32,RES_hhdet_in_fec!M35:M36)=0,0,SUM(RES_hhdet_in_fec!M31:M32,RES_hhdet_in_fec!M35:M36)/0.086*1000000/SUM(RES_hhdet_in_new!M31:M32,RES_hhdet_in_new!M35:M36))</f>
        <v>2609.1392269816297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2913.9314929632151</v>
      </c>
      <c r="P30" s="157">
        <f>IF(SUM(RES_hhdet_in_fec!P31:P32,RES_hhdet_in_fec!P35:P36)=0,0,SUM(RES_hhdet_in_fec!P31:P32,RES_hhdet_in_fec!P35:P36)/0.086*1000000/SUM(RES_hhdet_in_new!P31:P32,RES_hhdet_in_new!P35:P36))</f>
        <v>2708.6348570314258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3284.6600002639334</v>
      </c>
      <c r="D31" s="132">
        <f>IF(RES_hhdet_in_fec!D31=0,0,RES_hhdet_in_fec!D31/0.086*1000000/RES_hhdet_in_new!D31)</f>
        <v>3245.1746277757115</v>
      </c>
      <c r="E31" s="132">
        <f>IF(RES_hhdet_in_fec!E31=0,0,RES_hhdet_in_fec!E31/0.086*1000000/RES_hhdet_in_new!E31)</f>
        <v>3237.5979734499174</v>
      </c>
      <c r="F31" s="132">
        <f>IF(RES_hhdet_in_fec!F31=0,0,RES_hhdet_in_fec!F31/0.086*1000000/RES_hhdet_in_new!F31)</f>
        <v>3225.7403807997271</v>
      </c>
      <c r="G31" s="132">
        <f>IF(RES_hhdet_in_fec!G31=0,0,RES_hhdet_in_fec!G31/0.086*1000000/RES_hhdet_in_new!G31)</f>
        <v>3214.3726781397354</v>
      </c>
      <c r="H31" s="132">
        <f>IF(RES_hhdet_in_fec!H31=0,0,RES_hhdet_in_fec!H31/0.086*1000000/RES_hhdet_in_new!H31)</f>
        <v>3201.9394930832686</v>
      </c>
      <c r="I31" s="132">
        <f>IF(RES_hhdet_in_fec!I31=0,0,RES_hhdet_in_fec!I31/0.086*1000000/RES_hhdet_in_new!I31)</f>
        <v>3180.9069549252131</v>
      </c>
      <c r="J31" s="132">
        <f>IF(RES_hhdet_in_fec!J31=0,0,RES_hhdet_in_fec!J31/0.086*1000000/RES_hhdet_in_new!J31)</f>
        <v>3125.25050604748</v>
      </c>
      <c r="K31" s="132">
        <f>IF(RES_hhdet_in_fec!K31=0,0,RES_hhdet_in_fec!K31/0.086*1000000/RES_hhdet_in_new!K31)</f>
        <v>0</v>
      </c>
      <c r="L31" s="132">
        <f>IF(RES_hhdet_in_fec!L31=0,0,RES_hhdet_in_fec!L31/0.086*1000000/RES_hhdet_in_new!L31)</f>
        <v>3023.6326382657912</v>
      </c>
      <c r="M31" s="132">
        <f>IF(RES_hhdet_in_fec!M31=0,0,RES_hhdet_in_fec!M31/0.086*1000000/RES_hhdet_in_new!M31)</f>
        <v>0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2927.0755312100241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2969.1884949795663</v>
      </c>
      <c r="D32" s="132">
        <f>IF(RES_hhdet_in_fec!D32=0,0,RES_hhdet_in_fec!D32/0.086*1000000/RES_hhdet_in_new!D32)</f>
        <v>2961.1651526365072</v>
      </c>
      <c r="E32" s="132">
        <f>IF(RES_hhdet_in_fec!E32=0,0,RES_hhdet_in_fec!E32/0.086*1000000/RES_hhdet_in_new!E32)</f>
        <v>2970.1620054416198</v>
      </c>
      <c r="F32" s="132">
        <f>IF(RES_hhdet_in_fec!F32=0,0,RES_hhdet_in_fec!F32/0.086*1000000/RES_hhdet_in_new!F32)</f>
        <v>2959.0294437816297</v>
      </c>
      <c r="G32" s="132">
        <f>IF(RES_hhdet_in_fec!G32=0,0,RES_hhdet_in_fec!G32/0.086*1000000/RES_hhdet_in_new!G32)</f>
        <v>2923.5579139284414</v>
      </c>
      <c r="H32" s="132">
        <f>IF(RES_hhdet_in_fec!H32=0,0,RES_hhdet_in_fec!H32/0.086*1000000/RES_hhdet_in_new!H32)</f>
        <v>2755.3448761178965</v>
      </c>
      <c r="I32" s="132">
        <f>IF(RES_hhdet_in_fec!I32=0,0,RES_hhdet_in_fec!I32/0.086*1000000/RES_hhdet_in_new!I32)</f>
        <v>2571.6320644367906</v>
      </c>
      <c r="J32" s="132">
        <f>IF(RES_hhdet_in_fec!J32=0,0,RES_hhdet_in_fec!J32/0.086*1000000/RES_hhdet_in_new!J32)</f>
        <v>2844.6196456021644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2755.7839628505394</v>
      </c>
      <c r="M32" s="132">
        <f>IF(RES_hhdet_in_fec!M32=0,0,RES_hhdet_in_fec!M32/0.086*1000000/RES_hhdet_in_new!M32)</f>
        <v>0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2666.3481953461333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2514.5595258395156</v>
      </c>
      <c r="D33" s="165">
        <f>IF(RES_hhdet_in_fec!D33=0,0,RES_hhdet_in_fec!D33/0.086*1000000/RES_hhdet_in_new!D32)</f>
        <v>2504.8733965757915</v>
      </c>
      <c r="E33" s="165">
        <f>IF(RES_hhdet_in_fec!E33=0,0,RES_hhdet_in_fec!E33/0.086*1000000/RES_hhdet_in_new!E32)</f>
        <v>2509.5431009200943</v>
      </c>
      <c r="F33" s="165">
        <f>IF(RES_hhdet_in_fec!F33=0,0,RES_hhdet_in_fec!F33/0.086*1000000/RES_hhdet_in_new!F32)</f>
        <v>2497.1531621128115</v>
      </c>
      <c r="G33" s="165">
        <f>IF(RES_hhdet_in_fec!G33=0,0,RES_hhdet_in_fec!G33/0.086*1000000/RES_hhdet_in_new!G32)</f>
        <v>2464.1623662292845</v>
      </c>
      <c r="H33" s="165">
        <f>IF(RES_hhdet_in_fec!H33=0,0,RES_hhdet_in_fec!H33/0.086*1000000/RES_hhdet_in_new!H32)</f>
        <v>2209.5818946728436</v>
      </c>
      <c r="I33" s="165">
        <f>IF(RES_hhdet_in_fec!I33=0,0,RES_hhdet_in_fec!I33/0.086*1000000/RES_hhdet_in_new!I32)</f>
        <v>1919.3081898326459</v>
      </c>
      <c r="J33" s="165">
        <f>IF(RES_hhdet_in_fec!J33=0,0,RES_hhdet_in_fec!J33/0.086*1000000/RES_hhdet_in_new!J32)</f>
        <v>2390.1218161150864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2309.4820968583012</v>
      </c>
      <c r="M33" s="165">
        <f>IF(RES_hhdet_in_fec!M33=0,0,RES_hhdet_in_fec!M33/0.086*1000000/RES_hhdet_in_new!M32)</f>
        <v>0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2231.8894669910342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454.62896914005114</v>
      </c>
      <c r="D34" s="164">
        <f>IF(RES_hhdet_in_fec!D34=0,0,RES_hhdet_in_fec!D34/0.086*1000000/RES_hhdet_in_new!D32)</f>
        <v>456.29175606071544</v>
      </c>
      <c r="E34" s="164">
        <f>IF(RES_hhdet_in_fec!E34=0,0,RES_hhdet_in_fec!E34/0.086*1000000/RES_hhdet_in_new!E32)</f>
        <v>460.61890452152562</v>
      </c>
      <c r="F34" s="164">
        <f>IF(RES_hhdet_in_fec!F34=0,0,RES_hhdet_in_fec!F34/0.086*1000000/RES_hhdet_in_new!F32)</f>
        <v>461.87628166881757</v>
      </c>
      <c r="G34" s="164">
        <f>IF(RES_hhdet_in_fec!G34=0,0,RES_hhdet_in_fec!G34/0.086*1000000/RES_hhdet_in_new!G32)</f>
        <v>459.39554769915731</v>
      </c>
      <c r="H34" s="164">
        <f>IF(RES_hhdet_in_fec!H34=0,0,RES_hhdet_in_fec!H34/0.086*1000000/RES_hhdet_in_new!H32)</f>
        <v>545.76298144505313</v>
      </c>
      <c r="I34" s="164">
        <f>IF(RES_hhdet_in_fec!I34=0,0,RES_hhdet_in_fec!I34/0.086*1000000/RES_hhdet_in_new!I32)</f>
        <v>652.32387460414441</v>
      </c>
      <c r="J34" s="164">
        <f>IF(RES_hhdet_in_fec!J34=0,0,RES_hhdet_in_fec!J34/0.086*1000000/RES_hhdet_in_new!J32)</f>
        <v>454.49782948707815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446.30186599223862</v>
      </c>
      <c r="M34" s="164">
        <f>IF(RES_hhdet_in_fec!M34=0,0,RES_hhdet_in_fec!M34/0.086*1000000/RES_hhdet_in_new!M32)</f>
        <v>0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434.45872835509903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2642.4292135621504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2721.8641414788012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2450.0285762234294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2502.6883864245247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2013.4137879135631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2062.8381682797071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436.61478830986647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439.85021814481786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805.49582743784549</v>
      </c>
      <c r="D39" s="157">
        <f>IF(SUM(RES_hhdet_in_fec!D40:D41)=0,0,SUM(RES_hhdet_in_fec!D40:D41)/0.086*1000000/SUM(RES_hhdet_in_new!D40:D41))</f>
        <v>457.88355891618613</v>
      </c>
      <c r="E39" s="157">
        <f>IF(SUM(RES_hhdet_in_fec!E40:E41)=0,0,SUM(RES_hhdet_in_fec!E40:E41)/0.086*1000000/SUM(RES_hhdet_in_new!E40:E41))</f>
        <v>808.26976880088228</v>
      </c>
      <c r="F39" s="157">
        <f>IF(SUM(RES_hhdet_in_fec!F40:F41)=0,0,SUM(RES_hhdet_in_fec!F40:F41)/0.086*1000000/SUM(RES_hhdet_in_new!F40:F41))</f>
        <v>464.72179067793456</v>
      </c>
      <c r="G39" s="157">
        <f>IF(SUM(RES_hhdet_in_fec!G40:G41)=0,0,SUM(RES_hhdet_in_fec!G40:G41)/0.086*1000000/SUM(RES_hhdet_in_new!G40:G41))</f>
        <v>481.31509108279499</v>
      </c>
      <c r="H39" s="157">
        <f>IF(SUM(RES_hhdet_in_fec!H40:H41)=0,0,SUM(RES_hhdet_in_fec!H40:H41)/0.086*1000000/SUM(RES_hhdet_in_new!H40:H41))</f>
        <v>812.95134262788679</v>
      </c>
      <c r="I39" s="157">
        <f>IF(SUM(RES_hhdet_in_fec!I40:I41)=0,0,SUM(RES_hhdet_in_fec!I40:I41)/0.086*1000000/SUM(RES_hhdet_in_new!I40:I41))</f>
        <v>501.68039101867925</v>
      </c>
      <c r="J39" s="157">
        <f>IF(SUM(RES_hhdet_in_fec!J40:J41)=0,0,SUM(RES_hhdet_in_fec!J40:J41)/0.086*1000000/SUM(RES_hhdet_in_new!J40:J41))</f>
        <v>838.65017296804785</v>
      </c>
      <c r="K39" s="157">
        <f>IF(SUM(RES_hhdet_in_fec!K40:K41)=0,0,SUM(RES_hhdet_in_fec!K40:K41)/0.086*1000000/SUM(RES_hhdet_in_new!K40:K41))</f>
        <v>0</v>
      </c>
      <c r="L39" s="157">
        <f>IF(SUM(RES_hhdet_in_fec!L40:L41)=0,0,SUM(RES_hhdet_in_fec!L40:L41)/0.086*1000000/SUM(RES_hhdet_in_new!L40:L41))</f>
        <v>818.27842516703754</v>
      </c>
      <c r="M39" s="157">
        <f>IF(SUM(RES_hhdet_in_fec!M40:M41)=0,0,SUM(RES_hhdet_in_fec!M40:M41)/0.086*1000000/SUM(RES_hhdet_in_new!M40:M41))</f>
        <v>505.47975675354189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850.18424636586974</v>
      </c>
      <c r="P39" s="157">
        <f>IF(SUM(RES_hhdet_in_fec!P40:P41)=0,0,SUM(RES_hhdet_in_fec!P40:P41)/0.086*1000000/SUM(RES_hhdet_in_new!P40:P41))</f>
        <v>560.0967277366143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805.49582743784549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808.26976880088228</v>
      </c>
      <c r="F40" s="156">
        <f>IF(RES_hhdet_in_fec!F40=0,0,RES_hhdet_in_fec!F40/0.086*1000000/RES_hhdet_in_new!F40)</f>
        <v>0</v>
      </c>
      <c r="G40" s="156">
        <f>IF(RES_hhdet_in_fec!G40=0,0,RES_hhdet_in_fec!G40/0.086*1000000/RES_hhdet_in_new!G40)</f>
        <v>0</v>
      </c>
      <c r="H40" s="156">
        <f>IF(RES_hhdet_in_fec!H40=0,0,RES_hhdet_in_fec!H40/0.086*1000000/RES_hhdet_in_new!H40)</f>
        <v>812.95134262788679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838.65017296804785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818.27842516703754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850.18424636586974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457.88355891618613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464.72179067793456</v>
      </c>
      <c r="G41" s="57">
        <f>IF(RES_hhdet_in_fec!G41=0,0,RES_hhdet_in_fec!G41/0.086*1000000/RES_hhdet_in_new!G41)</f>
        <v>481.31509108279499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501.68039101867925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505.47975675354189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560.0967277366143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18262.627143007529</v>
      </c>
      <c r="D43" s="168">
        <f t="shared" ref="D43" si="35">SUM(D44,D47,D49,D58)</f>
        <v>0</v>
      </c>
      <c r="E43" s="168">
        <f t="shared" ref="E43" si="36">SUM(E44,E47,E49,E58)</f>
        <v>18222.580450085905</v>
      </c>
      <c r="F43" s="168">
        <f t="shared" ref="F43" si="37">SUM(F44,F47,F49,F58)</f>
        <v>18659.440130448915</v>
      </c>
      <c r="G43" s="168">
        <f t="shared" ref="G43" si="38">SUM(G44,G47,G49,G58)</f>
        <v>17862.643078561126</v>
      </c>
      <c r="H43" s="168">
        <f t="shared" ref="H43" si="39">SUM(H44,H47,H49,H58)</f>
        <v>18399.829903979458</v>
      </c>
      <c r="I43" s="168">
        <f t="shared" ref="I43" si="40">SUM(I44,I47,I49,I58)</f>
        <v>16596.157673426558</v>
      </c>
      <c r="J43" s="168">
        <f t="shared" ref="J43" si="41">SUM(J44,J47,J49,J58)</f>
        <v>17018.355290179832</v>
      </c>
      <c r="K43" s="168">
        <f t="shared" ref="K43" si="42">SUM(K44,K47,K49,K58)</f>
        <v>16590.254210353021</v>
      </c>
      <c r="L43" s="168">
        <f t="shared" ref="L43" si="43">SUM(L44,L47,L49,L58)</f>
        <v>18205.801957704036</v>
      </c>
      <c r="M43" s="168">
        <f t="shared" ref="M43" si="44">SUM(M44,M47,M49,M58)</f>
        <v>14696.517572330285</v>
      </c>
      <c r="N43" s="168">
        <f t="shared" ref="N43" si="45">SUM(N44,N47,N49,N58)</f>
        <v>15358.534493138048</v>
      </c>
      <c r="O43" s="168">
        <f t="shared" ref="O43" si="46">SUM(O44,O47,O49,O58)</f>
        <v>16133.585643517363</v>
      </c>
      <c r="P43" s="168">
        <f t="shared" ref="P43" si="47">SUM(P44,P47,P49,P58)</f>
        <v>14022.498196798757</v>
      </c>
      <c r="Q43" s="168">
        <f t="shared" ref="Q43" si="48">SUM(Q44,Q47,Q49,Q58)</f>
        <v>13613.08124234239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14087.966052622045</v>
      </c>
      <c r="D44" s="157">
        <f t="shared" si="49"/>
        <v>0</v>
      </c>
      <c r="E44" s="157">
        <f t="shared" si="49"/>
        <v>14075.705794838781</v>
      </c>
      <c r="F44" s="157">
        <f t="shared" si="49"/>
        <v>14573.129922130487</v>
      </c>
      <c r="G44" s="157">
        <f t="shared" si="49"/>
        <v>13829.808435496487</v>
      </c>
      <c r="H44" s="157">
        <f t="shared" si="49"/>
        <v>14258.229589727633</v>
      </c>
      <c r="I44" s="157">
        <f t="shared" si="49"/>
        <v>12837.053752257902</v>
      </c>
      <c r="J44" s="157">
        <f t="shared" si="49"/>
        <v>13123.86726072039</v>
      </c>
      <c r="K44" s="157">
        <f t="shared" si="49"/>
        <v>12666.437843087682</v>
      </c>
      <c r="L44" s="157">
        <f t="shared" si="49"/>
        <v>14490.801879943618</v>
      </c>
      <c r="M44" s="157">
        <f t="shared" si="49"/>
        <v>10887.3615084378</v>
      </c>
      <c r="N44" s="157">
        <f t="shared" si="49"/>
        <v>11913.08294518908</v>
      </c>
      <c r="O44" s="157">
        <f t="shared" si="49"/>
        <v>12343.466909728213</v>
      </c>
      <c r="P44" s="157">
        <f t="shared" si="49"/>
        <v>10180.688497357576</v>
      </c>
      <c r="Q44" s="157">
        <f t="shared" si="49"/>
        <v>10161.331626442683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13889.838414010863</v>
      </c>
      <c r="D45" s="156">
        <f>IF(RES_hhdet_in_fec!D45=0,0,RES_hhdet_in_fec!D45/0.086*1000000/RES_hhdet_in_new!D45)</f>
        <v>0</v>
      </c>
      <c r="E45" s="156">
        <f>IF(RES_hhdet_in_fec!E45=0,0,RES_hhdet_in_fec!E45/0.086*1000000/RES_hhdet_in_new!E45)</f>
        <v>13818.063835907851</v>
      </c>
      <c r="F45" s="156">
        <f>IF(RES_hhdet_in_fec!F45=0,0,RES_hhdet_in_fec!F45/0.086*1000000/RES_hhdet_in_new!F45)</f>
        <v>14357.612373213864</v>
      </c>
      <c r="G45" s="156">
        <f>IF(RES_hhdet_in_fec!G45=0,0,RES_hhdet_in_fec!G45/0.086*1000000/RES_hhdet_in_new!G45)</f>
        <v>13584.789796149951</v>
      </c>
      <c r="H45" s="156">
        <f>IF(RES_hhdet_in_fec!H45=0,0,RES_hhdet_in_fec!H45/0.086*1000000/RES_hhdet_in_new!H45)</f>
        <v>13996.215107472894</v>
      </c>
      <c r="I45" s="156">
        <f>IF(RES_hhdet_in_fec!I45=0,0,RES_hhdet_in_fec!I45/0.086*1000000/RES_hhdet_in_new!I45)</f>
        <v>12585.511745904327</v>
      </c>
      <c r="J45" s="156">
        <f>IF(RES_hhdet_in_fec!J45=0,0,RES_hhdet_in_fec!J45/0.086*1000000/RES_hhdet_in_new!J45)</f>
        <v>12926.710693099663</v>
      </c>
      <c r="K45" s="156">
        <f>IF(RES_hhdet_in_fec!K45=0,0,RES_hhdet_in_fec!K45/0.086*1000000/RES_hhdet_in_new!K45)</f>
        <v>12443.488466036442</v>
      </c>
      <c r="L45" s="156">
        <f>IF(RES_hhdet_in_fec!L45=0,0,RES_hhdet_in_fec!L45/0.086*1000000/RES_hhdet_in_new!L45)</f>
        <v>14324.875958603603</v>
      </c>
      <c r="M45" s="156">
        <f>IF(RES_hhdet_in_fec!M45=0,0,RES_hhdet_in_fec!M45/0.086*1000000/RES_hhdet_in_new!M45)</f>
        <v>10679.805979799079</v>
      </c>
      <c r="N45" s="156">
        <f>IF(RES_hhdet_in_fec!N45=0,0,RES_hhdet_in_fec!N45/0.086*1000000/RES_hhdet_in_new!N45)</f>
        <v>11734.699357101799</v>
      </c>
      <c r="O45" s="156">
        <f>IF(RES_hhdet_in_fec!O45=0,0,RES_hhdet_in_fec!O45/0.086*1000000/RES_hhdet_in_new!O45)</f>
        <v>12165.189702116564</v>
      </c>
      <c r="P45" s="156">
        <f>IF(RES_hhdet_in_fec!P45=0,0,RES_hhdet_in_fec!P45/0.086*1000000/RES_hhdet_in_new!P45)</f>
        <v>9973.5527382466571</v>
      </c>
      <c r="Q45" s="156">
        <f>IF(RES_hhdet_in_fec!Q45=0,0,RES_hhdet_in_fec!Q45/0.086*1000000/RES_hhdet_in_new!Q45)</f>
        <v>9976.1987877104457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198.12763861118165</v>
      </c>
      <c r="D46" s="156">
        <f>IF(RES_hhdet_in_fec!D46=0,0,RES_hhdet_in_fec!D46/0.086*1000000/RES_hhdet_in_new!D45)</f>
        <v>0</v>
      </c>
      <c r="E46" s="156">
        <f>IF(RES_hhdet_in_fec!E46=0,0,RES_hhdet_in_fec!E46/0.086*1000000/RES_hhdet_in_new!E45)</f>
        <v>257.64195893092898</v>
      </c>
      <c r="F46" s="156">
        <f>IF(RES_hhdet_in_fec!F46=0,0,RES_hhdet_in_fec!F46/0.086*1000000/RES_hhdet_in_new!F45)</f>
        <v>215.51754891662296</v>
      </c>
      <c r="G46" s="156">
        <f>IF(RES_hhdet_in_fec!G46=0,0,RES_hhdet_in_fec!G46/0.086*1000000/RES_hhdet_in_new!G45)</f>
        <v>245.01863934653596</v>
      </c>
      <c r="H46" s="156">
        <f>IF(RES_hhdet_in_fec!H46=0,0,RES_hhdet_in_fec!H46/0.086*1000000/RES_hhdet_in_new!H45)</f>
        <v>262.01448225473922</v>
      </c>
      <c r="I46" s="156">
        <f>IF(RES_hhdet_in_fec!I46=0,0,RES_hhdet_in_fec!I46/0.086*1000000/RES_hhdet_in_new!I45)</f>
        <v>251.54200635357569</v>
      </c>
      <c r="J46" s="156">
        <f>IF(RES_hhdet_in_fec!J46=0,0,RES_hhdet_in_fec!J46/0.086*1000000/RES_hhdet_in_new!J45)</f>
        <v>197.15656762072672</v>
      </c>
      <c r="K46" s="156">
        <f>IF(RES_hhdet_in_fec!K46=0,0,RES_hhdet_in_fec!K46/0.086*1000000/RES_hhdet_in_new!K45)</f>
        <v>222.94937705124022</v>
      </c>
      <c r="L46" s="156">
        <f>IF(RES_hhdet_in_fec!L46=0,0,RES_hhdet_in_fec!L46/0.086*1000000/RES_hhdet_in_new!L45)</f>
        <v>165.92592134001401</v>
      </c>
      <c r="M46" s="156">
        <f>IF(RES_hhdet_in_fec!M46=0,0,RES_hhdet_in_fec!M46/0.086*1000000/RES_hhdet_in_new!M45)</f>
        <v>207.5555286387208</v>
      </c>
      <c r="N46" s="156">
        <f>IF(RES_hhdet_in_fec!N46=0,0,RES_hhdet_in_fec!N46/0.086*1000000/RES_hhdet_in_new!N45)</f>
        <v>178.3835880872812</v>
      </c>
      <c r="O46" s="156">
        <f>IF(RES_hhdet_in_fec!O46=0,0,RES_hhdet_in_fec!O46/0.086*1000000/RES_hhdet_in_new!O45)</f>
        <v>178.27720761164886</v>
      </c>
      <c r="P46" s="156">
        <f>IF(RES_hhdet_in_fec!P46=0,0,RES_hhdet_in_fec!P46/0.086*1000000/RES_hhdet_in_new!P45)</f>
        <v>207.13575911091951</v>
      </c>
      <c r="Q46" s="156">
        <f>IF(RES_hhdet_in_fec!Q46=0,0,RES_hhdet_in_fec!Q46/0.086*1000000/RES_hhdet_in_new!Q45)</f>
        <v>185.13283873223742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546.43942402274581</v>
      </c>
      <c r="D47" s="157">
        <f t="shared" si="50"/>
        <v>0</v>
      </c>
      <c r="E47" s="157">
        <f t="shared" si="50"/>
        <v>621.78239817879444</v>
      </c>
      <c r="F47" s="157">
        <f t="shared" si="50"/>
        <v>575.82230284195634</v>
      </c>
      <c r="G47" s="157">
        <f t="shared" si="50"/>
        <v>546.45467775343752</v>
      </c>
      <c r="H47" s="157">
        <f t="shared" si="50"/>
        <v>512.53479286093045</v>
      </c>
      <c r="I47" s="157">
        <f t="shared" si="50"/>
        <v>477.6978296455145</v>
      </c>
      <c r="J47" s="157">
        <f t="shared" si="50"/>
        <v>428.86838857478125</v>
      </c>
      <c r="K47" s="157">
        <f t="shared" si="50"/>
        <v>419.56156907718832</v>
      </c>
      <c r="L47" s="157">
        <f t="shared" si="50"/>
        <v>392.37034747588604</v>
      </c>
      <c r="M47" s="157">
        <f t="shared" si="50"/>
        <v>367.76219968597326</v>
      </c>
      <c r="N47" s="157">
        <f t="shared" si="50"/>
        <v>340.9688396562176</v>
      </c>
      <c r="O47" s="157">
        <f t="shared" si="50"/>
        <v>317.56765027254232</v>
      </c>
      <c r="P47" s="157">
        <f t="shared" si="50"/>
        <v>303.04247513815739</v>
      </c>
      <c r="Q47" s="157">
        <f t="shared" si="50"/>
        <v>292.64789701017389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546.43942402274581</v>
      </c>
      <c r="D48" s="156">
        <f>IF(RES_hhdet_in_fec!D48=0,0,RES_hhdet_in_fec!D48/0.086*1000000/RES_hhdet_in_new!D48)</f>
        <v>0</v>
      </c>
      <c r="E48" s="156">
        <f>IF(RES_hhdet_in_fec!E48=0,0,RES_hhdet_in_fec!E48/0.086*1000000/RES_hhdet_in_new!E48)</f>
        <v>621.78239817879444</v>
      </c>
      <c r="F48" s="156">
        <f>IF(RES_hhdet_in_fec!F48=0,0,RES_hhdet_in_fec!F48/0.086*1000000/RES_hhdet_in_new!F48)</f>
        <v>575.82230284195634</v>
      </c>
      <c r="G48" s="156">
        <f>IF(RES_hhdet_in_fec!G48=0,0,RES_hhdet_in_fec!G48/0.086*1000000/RES_hhdet_in_new!G48)</f>
        <v>546.45467775343752</v>
      </c>
      <c r="H48" s="156">
        <f>IF(RES_hhdet_in_fec!H48=0,0,RES_hhdet_in_fec!H48/0.086*1000000/RES_hhdet_in_new!H48)</f>
        <v>512.53479286093045</v>
      </c>
      <c r="I48" s="156">
        <f>IF(RES_hhdet_in_fec!I48=0,0,RES_hhdet_in_fec!I48/0.086*1000000/RES_hhdet_in_new!I48)</f>
        <v>477.6978296455145</v>
      </c>
      <c r="J48" s="156">
        <f>IF(RES_hhdet_in_fec!J48=0,0,RES_hhdet_in_fec!J48/0.086*1000000/RES_hhdet_in_new!J48)</f>
        <v>428.86838857478125</v>
      </c>
      <c r="K48" s="156">
        <f>IF(RES_hhdet_in_fec!K48=0,0,RES_hhdet_in_fec!K48/0.086*1000000/RES_hhdet_in_new!K48)</f>
        <v>419.56156907718832</v>
      </c>
      <c r="L48" s="156">
        <f>IF(RES_hhdet_in_fec!L48=0,0,RES_hhdet_in_fec!L48/0.086*1000000/RES_hhdet_in_new!L48)</f>
        <v>392.37034747588604</v>
      </c>
      <c r="M48" s="156">
        <f>IF(RES_hhdet_in_fec!M48=0,0,RES_hhdet_in_fec!M48/0.086*1000000/RES_hhdet_in_new!M48)</f>
        <v>367.76219968597326</v>
      </c>
      <c r="N48" s="156">
        <f>IF(RES_hhdet_in_fec!N48=0,0,RES_hhdet_in_fec!N48/0.086*1000000/RES_hhdet_in_new!N48)</f>
        <v>340.9688396562176</v>
      </c>
      <c r="O48" s="156">
        <f>IF(RES_hhdet_in_fec!O48=0,0,RES_hhdet_in_fec!O48/0.086*1000000/RES_hhdet_in_new!O48)</f>
        <v>317.56765027254232</v>
      </c>
      <c r="P48" s="156">
        <f>IF(RES_hhdet_in_fec!P48=0,0,RES_hhdet_in_fec!P48/0.086*1000000/RES_hhdet_in_new!P48)</f>
        <v>303.04247513815739</v>
      </c>
      <c r="Q48" s="156">
        <f>IF(RES_hhdet_in_fec!Q48=0,0,RES_hhdet_in_fec!Q48/0.086*1000000/RES_hhdet_in_new!Q48)</f>
        <v>292.64789701017389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3172.7274630233815</v>
      </c>
      <c r="D49" s="157">
        <f>IF(SUM(RES_hhdet_in_fec!D50:D51,RES_hhdet_in_fec!D54:D55)=0,0,SUM(RES_hhdet_in_fec!D50:D51,RES_hhdet_in_fec!D54:D55)/0.086*1000000/SUM(RES_hhdet_in_new!D50:D51,RES_hhdet_in_new!D54:D55))</f>
        <v>0</v>
      </c>
      <c r="E49" s="157">
        <f>IF(SUM(RES_hhdet_in_fec!E50:E51,RES_hhdet_in_fec!E54:E55)=0,0,SUM(RES_hhdet_in_fec!E50:E51,RES_hhdet_in_fec!E54:E55)/0.086*1000000/SUM(RES_hhdet_in_new!E50:E51,RES_hhdet_in_new!E54:E55))</f>
        <v>3053.3650924873555</v>
      </c>
      <c r="F49" s="157">
        <f>IF(SUM(RES_hhdet_in_fec!F50:F51,RES_hhdet_in_fec!F54:F55)=0,0,SUM(RES_hhdet_in_fec!F50:F51,RES_hhdet_in_fec!F54:F55)/0.086*1000000/SUM(RES_hhdet_in_new!F50:F51,RES_hhdet_in_new!F54:F55))</f>
        <v>3044.3934009068898</v>
      </c>
      <c r="G49" s="157">
        <f>IF(SUM(RES_hhdet_in_fec!G50:G51,RES_hhdet_in_fec!G54:G55)=0,0,SUM(RES_hhdet_in_fec!G50:G51,RES_hhdet_in_fec!G54:G55)/0.086*1000000/SUM(RES_hhdet_in_new!G50:G51,RES_hhdet_in_new!G54:G55))</f>
        <v>3003.7820056293358</v>
      </c>
      <c r="H49" s="157">
        <f>IF(SUM(RES_hhdet_in_fec!H50:H51,RES_hhdet_in_fec!H54:H55)=0,0,SUM(RES_hhdet_in_fec!H50:H51,RES_hhdet_in_fec!H54:H55)/0.086*1000000/SUM(RES_hhdet_in_new!H50:H51,RES_hhdet_in_new!H54:H55))</f>
        <v>3145.4318140159603</v>
      </c>
      <c r="I49" s="157">
        <f>IF(SUM(RES_hhdet_in_fec!I50:I51,RES_hhdet_in_fec!I54:I55)=0,0,SUM(RES_hhdet_in_fec!I50:I51,RES_hhdet_in_fec!I54:I55)/0.086*1000000/SUM(RES_hhdet_in_new!I50:I51,RES_hhdet_in_new!I54:I55))</f>
        <v>2778.725386027812</v>
      </c>
      <c r="J49" s="157">
        <f>IF(SUM(RES_hhdet_in_fec!J50:J51,RES_hhdet_in_fec!J54:J55)=0,0,SUM(RES_hhdet_in_fec!J50:J51,RES_hhdet_in_fec!J54:J55)/0.086*1000000/SUM(RES_hhdet_in_new!J50:J51,RES_hhdet_in_new!J54:J55))</f>
        <v>2979.6769117746471</v>
      </c>
      <c r="K49" s="157">
        <f>IF(SUM(RES_hhdet_in_fec!K50:K51,RES_hhdet_in_fec!K54:K55)=0,0,SUM(RES_hhdet_in_fec!K50:K51,RES_hhdet_in_fec!K54:K55)/0.086*1000000/SUM(RES_hhdet_in_new!K50:K51,RES_hhdet_in_new!K54:K55))</f>
        <v>3001.7287623135999</v>
      </c>
      <c r="L49" s="157">
        <f>IF(SUM(RES_hhdet_in_fec!L50:L51,RES_hhdet_in_fec!L54:L55)=0,0,SUM(RES_hhdet_in_fec!L50:L51,RES_hhdet_in_fec!L54:L55)/0.086*1000000/SUM(RES_hhdet_in_new!L50:L51,RES_hhdet_in_new!L54:L55))</f>
        <v>2842.9571343615257</v>
      </c>
      <c r="M49" s="157">
        <f>IF(SUM(RES_hhdet_in_fec!M50:M51,RES_hhdet_in_fec!M54:M55)=0,0,SUM(RES_hhdet_in_fec!M50:M51,RES_hhdet_in_fec!M54:M55)/0.086*1000000/SUM(RES_hhdet_in_new!M50:M51,RES_hhdet_in_new!M54:M55))</f>
        <v>2934.7804624033879</v>
      </c>
      <c r="N49" s="157">
        <f>IF(SUM(RES_hhdet_in_fec!N50:N51,RES_hhdet_in_fec!N54:N55)=0,0,SUM(RES_hhdet_in_fec!N50:N51,RES_hhdet_in_fec!N54:N55)/0.086*1000000/SUM(RES_hhdet_in_new!N50:N51,RES_hhdet_in_new!N54:N55))</f>
        <v>2574.0664531505086</v>
      </c>
      <c r="O49" s="157">
        <f>IF(SUM(RES_hhdet_in_fec!O50:O51,RES_hhdet_in_fec!O54:O55)=0,0,SUM(RES_hhdet_in_fec!O50:O51,RES_hhdet_in_fec!O54:O55)/0.086*1000000/SUM(RES_hhdet_in_new!O50:O51,RES_hhdet_in_new!O54:O55))</f>
        <v>2939.5372456173545</v>
      </c>
      <c r="P49" s="157">
        <f>IF(SUM(RES_hhdet_in_fec!P50:P51,RES_hhdet_in_fec!P54:P55)=0,0,SUM(RES_hhdet_in_fec!P50:P51,RES_hhdet_in_fec!P54:P55)/0.086*1000000/SUM(RES_hhdet_in_new!P50:P51,RES_hhdet_in_new!P54:P55))</f>
        <v>2977.9777219089833</v>
      </c>
      <c r="Q49" s="157">
        <f>IF(SUM(RES_hhdet_in_fec!Q50:Q51,RES_hhdet_in_fec!Q54:Q55)=0,0,SUM(RES_hhdet_in_fec!Q50:Q51,RES_hhdet_in_fec!Q54:Q55)/0.086*1000000/SUM(RES_hhdet_in_new!Q50:Q51,RES_hhdet_in_new!Q54:Q55))</f>
        <v>2586.4079405787666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3418.6196037819732</v>
      </c>
      <c r="D50" s="132">
        <f>IF(RES_hhdet_in_fec!D50=0,0,RES_hhdet_in_fec!D50/0.086*1000000/RES_hhdet_in_new!D50)</f>
        <v>0</v>
      </c>
      <c r="E50" s="132">
        <f>IF(RES_hhdet_in_fec!E50=0,0,RES_hhdet_in_fec!E50/0.086*1000000/RES_hhdet_in_new!E50)</f>
        <v>3286.1569860254353</v>
      </c>
      <c r="F50" s="132">
        <f>IF(RES_hhdet_in_fec!F50=0,0,RES_hhdet_in_fec!F50/0.086*1000000/RES_hhdet_in_new!F50)</f>
        <v>3255.2474134799154</v>
      </c>
      <c r="G50" s="132">
        <f>IF(RES_hhdet_in_fec!G50=0,0,RES_hhdet_in_fec!G50/0.086*1000000/RES_hhdet_in_new!G50)</f>
        <v>3213.4352486954353</v>
      </c>
      <c r="H50" s="132">
        <f>IF(RES_hhdet_in_fec!H50=0,0,RES_hhdet_in_fec!H50/0.086*1000000/RES_hhdet_in_new!H50)</f>
        <v>3186.4184474591266</v>
      </c>
      <c r="I50" s="132">
        <f>IF(RES_hhdet_in_fec!I50=0,0,RES_hhdet_in_fec!I50/0.086*1000000/RES_hhdet_in_new!I50)</f>
        <v>3154.6495277836725</v>
      </c>
      <c r="J50" s="132">
        <f>IF(RES_hhdet_in_fec!J50=0,0,RES_hhdet_in_fec!J50/0.086*1000000/RES_hhdet_in_new!J50)</f>
        <v>3098.8012873076623</v>
      </c>
      <c r="K50" s="132">
        <f>IF(RES_hhdet_in_fec!K50=0,0,RES_hhdet_in_fec!K50/0.086*1000000/RES_hhdet_in_new!K50)</f>
        <v>3050.4119804100951</v>
      </c>
      <c r="L50" s="132">
        <f>IF(RES_hhdet_in_fec!L50=0,0,RES_hhdet_in_fec!L50/0.086*1000000/RES_hhdet_in_new!L50)</f>
        <v>3018.1778896704172</v>
      </c>
      <c r="M50" s="132">
        <f>IF(RES_hhdet_in_fec!M50=0,0,RES_hhdet_in_fec!M50/0.086*1000000/RES_hhdet_in_new!M50)</f>
        <v>3001.8505853115871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2979.2647355833797</v>
      </c>
      <c r="P50" s="132">
        <f>IF(RES_hhdet_in_fec!P50=0,0,RES_hhdet_in_fec!P50/0.086*1000000/RES_hhdet_in_new!P50)</f>
        <v>3020.5698284162331</v>
      </c>
      <c r="Q50" s="132">
        <f>IF(RES_hhdet_in_fec!Q50=0,0,RES_hhdet_in_fec!Q50/0.086*1000000/RES_hhdet_in_new!Q50)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3064.032957988506</v>
      </c>
      <c r="D51" s="132">
        <f>IF(RES_hhdet_in_fec!D51=0,0,RES_hhdet_in_fec!D51/0.086*1000000/RES_hhdet_in_new!D51)</f>
        <v>0</v>
      </c>
      <c r="E51" s="132">
        <f>IF(RES_hhdet_in_fec!E51=0,0,RES_hhdet_in_fec!E51/0.086*1000000/RES_hhdet_in_new!E51)</f>
        <v>2985.3685705506141</v>
      </c>
      <c r="F51" s="132">
        <f>IF(RES_hhdet_in_fec!F51=0,0,RES_hhdet_in_fec!F51/0.086*1000000/RES_hhdet_in_new!F51)</f>
        <v>2979.4436564673751</v>
      </c>
      <c r="G51" s="132">
        <f>IF(RES_hhdet_in_fec!G51=0,0,RES_hhdet_in_fec!G51/0.086*1000000/RES_hhdet_in_new!G51)</f>
        <v>2952.2982065908732</v>
      </c>
      <c r="H51" s="132">
        <f>IF(RES_hhdet_in_fec!H51=0,0,RES_hhdet_in_fec!H51/0.086*1000000/RES_hhdet_in_new!H51)</f>
        <v>2780.3724252585248</v>
      </c>
      <c r="I51" s="132">
        <f>IF(RES_hhdet_in_fec!I51=0,0,RES_hhdet_in_fec!I51/0.086*1000000/RES_hhdet_in_new!I51)</f>
        <v>2561.2149248267178</v>
      </c>
      <c r="J51" s="132">
        <f>IF(RES_hhdet_in_fec!J51=0,0,RES_hhdet_in_fec!J51/0.086*1000000/RES_hhdet_in_new!J51)</f>
        <v>2852.625854401108</v>
      </c>
      <c r="K51" s="132">
        <f>IF(RES_hhdet_in_fec!K51=0,0,RES_hhdet_in_fec!K51/0.086*1000000/RES_hhdet_in_new!K51)</f>
        <v>2811.1565638430361</v>
      </c>
      <c r="L51" s="132">
        <f>IF(RES_hhdet_in_fec!L51=0,0,RES_hhdet_in_fec!L51/0.086*1000000/RES_hhdet_in_new!L51)</f>
        <v>2785.2397705789663</v>
      </c>
      <c r="M51" s="132">
        <f>IF(RES_hhdet_in_fec!M51=0,0,RES_hhdet_in_fec!M51/0.086*1000000/RES_hhdet_in_new!M51)</f>
        <v>2764.5966105522234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2713.777559951493</v>
      </c>
      <c r="P51" s="132">
        <f>IF(RES_hhdet_in_fec!P51=0,0,RES_hhdet_in_fec!P51/0.086*1000000/RES_hhdet_in_new!P51)</f>
        <v>2741.4270683495288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2605.9657928458059</v>
      </c>
      <c r="D52" s="165">
        <f>IF(RES_hhdet_in_fec!D52=0,0,RES_hhdet_in_fec!D52/0.086*1000000/RES_hhdet_in_new!D51)</f>
        <v>0</v>
      </c>
      <c r="E52" s="165">
        <f>IF(RES_hhdet_in_fec!E52=0,0,RES_hhdet_in_fec!E52/0.086*1000000/RES_hhdet_in_new!E51)</f>
        <v>2533.3042618503605</v>
      </c>
      <c r="F52" s="165">
        <f>IF(RES_hhdet_in_fec!F52=0,0,RES_hhdet_in_fec!F52/0.086*1000000/RES_hhdet_in_new!F51)</f>
        <v>2525.3305739756329</v>
      </c>
      <c r="G52" s="165">
        <f>IF(RES_hhdet_in_fec!G52=0,0,RES_hhdet_in_fec!G52/0.086*1000000/RES_hhdet_in_new!G51)</f>
        <v>2499.2954443813214</v>
      </c>
      <c r="H52" s="165">
        <f>IF(RES_hhdet_in_fec!H52=0,0,RES_hhdet_in_fec!H52/0.086*1000000/RES_hhdet_in_new!H51)</f>
        <v>2241.987943733774</v>
      </c>
      <c r="I52" s="165">
        <f>IF(RES_hhdet_in_fec!I52=0,0,RES_hhdet_in_fec!I52/0.086*1000000/RES_hhdet_in_new!I51)</f>
        <v>1925.0982083404681</v>
      </c>
      <c r="J52" s="165">
        <f>IF(RES_hhdet_in_fec!J52=0,0,RES_hhdet_in_fec!J52/0.086*1000000/RES_hhdet_in_new!J51)</f>
        <v>2407.5341048082437</v>
      </c>
      <c r="K52" s="165">
        <f>IF(RES_hhdet_in_fec!K52=0,0,RES_hhdet_in_fec!K52/0.086*1000000/RES_hhdet_in_new!K51)</f>
        <v>2369.5661156623682</v>
      </c>
      <c r="L52" s="165">
        <f>IF(RES_hhdet_in_fec!L52=0,0,RES_hhdet_in_fec!L52/0.086*1000000/RES_hhdet_in_new!L51)</f>
        <v>2344.7154695312652</v>
      </c>
      <c r="M52" s="165">
        <f>IF(RES_hhdet_in_fec!M52=0,0,RES_hhdet_in_fec!M52/0.086*1000000/RES_hhdet_in_new!M51)</f>
        <v>2326.9722180221415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2282.3802765011405</v>
      </c>
      <c r="P52" s="165">
        <f>IF(RES_hhdet_in_fec!P52=0,0,RES_hhdet_in_fec!P52/0.086*1000000/RES_hhdet_in_new!P51)</f>
        <v>2304.5166482766476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458.06716514269993</v>
      </c>
      <c r="D53" s="164">
        <f>IF(RES_hhdet_in_fec!D53=0,0,RES_hhdet_in_fec!D53/0.086*1000000/RES_hhdet_in_new!D51)</f>
        <v>0</v>
      </c>
      <c r="E53" s="164">
        <f>IF(RES_hhdet_in_fec!E53=0,0,RES_hhdet_in_fec!E53/0.086*1000000/RES_hhdet_in_new!E51)</f>
        <v>452.06430870025383</v>
      </c>
      <c r="F53" s="164">
        <f>IF(RES_hhdet_in_fec!F53=0,0,RES_hhdet_in_fec!F53/0.086*1000000/RES_hhdet_in_new!F51)</f>
        <v>454.11308249174243</v>
      </c>
      <c r="G53" s="164">
        <f>IF(RES_hhdet_in_fec!G53=0,0,RES_hhdet_in_fec!G53/0.086*1000000/RES_hhdet_in_new!G51)</f>
        <v>453.0027622095518</v>
      </c>
      <c r="H53" s="164">
        <f>IF(RES_hhdet_in_fec!H53=0,0,RES_hhdet_in_fec!H53/0.086*1000000/RES_hhdet_in_new!H51)</f>
        <v>538.38448152475064</v>
      </c>
      <c r="I53" s="164">
        <f>IF(RES_hhdet_in_fec!I53=0,0,RES_hhdet_in_fec!I53/0.086*1000000/RES_hhdet_in_new!I51)</f>
        <v>636.11671648624963</v>
      </c>
      <c r="J53" s="164">
        <f>IF(RES_hhdet_in_fec!J53=0,0,RES_hhdet_in_fec!J53/0.086*1000000/RES_hhdet_in_new!J51)</f>
        <v>445.09174959286423</v>
      </c>
      <c r="K53" s="164">
        <f>IF(RES_hhdet_in_fec!K53=0,0,RES_hhdet_in_fec!K53/0.086*1000000/RES_hhdet_in_new!K51)</f>
        <v>441.59044818066781</v>
      </c>
      <c r="L53" s="164">
        <f>IF(RES_hhdet_in_fec!L53=0,0,RES_hhdet_in_fec!L53/0.086*1000000/RES_hhdet_in_new!L51)</f>
        <v>440.5243010477007</v>
      </c>
      <c r="M53" s="164">
        <f>IF(RES_hhdet_in_fec!M53=0,0,RES_hhdet_in_fec!M53/0.086*1000000/RES_hhdet_in_new!M51)</f>
        <v>437.62439253008159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431.3972834503524</v>
      </c>
      <c r="P53" s="164">
        <f>IF(RES_hhdet_in_fec!P53=0,0,RES_hhdet_in_fec!P53/0.086*1000000/RES_hhdet_in_new!P51)</f>
        <v>436.91042007288115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2858.7179084639974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2814.6309400488376</v>
      </c>
      <c r="F54" s="162">
        <f>IF(RES_hhdet_in_fec!F54=0,0,RES_hhdet_in_fec!F54/0.086*1000000/RES_hhdet_in_new!F54)</f>
        <v>2736.9142838490488</v>
      </c>
      <c r="G54" s="162">
        <f>IF(RES_hhdet_in_fec!G54=0,0,RES_hhdet_in_fec!G54/0.086*1000000/RES_hhdet_in_new!G54)</f>
        <v>2697.473005376256</v>
      </c>
      <c r="H54" s="162">
        <f>IF(RES_hhdet_in_fec!H54=0,0,RES_hhdet_in_fec!H54/0.086*1000000/RES_hhdet_in_new!H54)</f>
        <v>0</v>
      </c>
      <c r="I54" s="162">
        <f>IF(RES_hhdet_in_fec!I54=0,0,RES_hhdet_in_fec!I54/0.086*1000000/RES_hhdet_in_new!I54)</f>
        <v>2740.4425278231261</v>
      </c>
      <c r="J54" s="162">
        <f>IF(RES_hhdet_in_fec!J54=0,0,RES_hhdet_in_fec!J54/0.086*1000000/RES_hhdet_in_new!J54)</f>
        <v>2643.114942188226</v>
      </c>
      <c r="K54" s="162">
        <f>IF(RES_hhdet_in_fec!K54=0,0,RES_hhdet_in_fec!K54/0.086*1000000/RES_hhdet_in_new!K54)</f>
        <v>2645.8957947650974</v>
      </c>
      <c r="L54" s="162">
        <f>IF(RES_hhdet_in_fec!L54=0,0,RES_hhdet_in_fec!L54/0.086*1000000/RES_hhdet_in_new!L54)</f>
        <v>2539.7741140787325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2634.5521579542733</v>
      </c>
      <c r="O54" s="162">
        <f>IF(RES_hhdet_in_fec!O54=0,0,RES_hhdet_in_fec!O54/0.086*1000000/RES_hhdet_in_new!O54)</f>
        <v>0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2614.9797606859975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2634.180571624529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2606.976507321906</v>
      </c>
      <c r="F55" s="160">
        <f>IF(RES_hhdet_in_fec!F55=0,0,RES_hhdet_in_fec!F55/0.086*1000000/RES_hhdet_in_new!F55)</f>
        <v>2555.1803086041564</v>
      </c>
      <c r="G55" s="160">
        <f>IF(RES_hhdet_in_fec!G55=0,0,RES_hhdet_in_fec!G55/0.086*1000000/RES_hhdet_in_new!G55)</f>
        <v>2524.6144514174143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2362.5826851131023</v>
      </c>
      <c r="J55" s="160">
        <f>IF(RES_hhdet_in_fec!J55=0,0,RES_hhdet_in_fec!J55/0.086*1000000/RES_hhdet_in_new!J55)</f>
        <v>2481.3779904022149</v>
      </c>
      <c r="K55" s="160">
        <f>IF(RES_hhdet_in_fec!K55=0,0,RES_hhdet_in_fec!K55/0.086*1000000/RES_hhdet_in_new!K55)</f>
        <v>2468.0848941500144</v>
      </c>
      <c r="L55" s="160">
        <f>IF(RES_hhdet_in_fec!L55=0,0,RES_hhdet_in_fec!L55/0.086*1000000/RES_hhdet_in_new!L55)</f>
        <v>2373.5083562791233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2433.8156888514081</v>
      </c>
      <c r="O55" s="160">
        <f>IF(RES_hhdet_in_fec!O55=0,0,RES_hhdet_in_fec!O55/0.086*1000000/RES_hhdet_in_new!O55)</f>
        <v>0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2403.2239417524047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2171.745241120509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2151.7206617444112</v>
      </c>
      <c r="F56" s="156">
        <f>IF(RES_hhdet_in_fec!F56=0,0,RES_hhdet_in_fec!F56/0.086*1000000/RES_hhdet_in_new!F55)</f>
        <v>2099.1159723506216</v>
      </c>
      <c r="G56" s="156">
        <f>IF(RES_hhdet_in_fec!G56=0,0,RES_hhdet_in_fec!G56/0.086*1000000/RES_hhdet_in_new!G55)</f>
        <v>2070.0525333842174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1700.4818857679174</v>
      </c>
      <c r="J56" s="156">
        <f>IF(RES_hhdet_in_fec!J56=0,0,RES_hhdet_in_fec!J56/0.086*1000000/RES_hhdet_in_new!J55)</f>
        <v>2031.2590915158473</v>
      </c>
      <c r="K56" s="156">
        <f>IF(RES_hhdet_in_fec!K56=0,0,RES_hhdet_in_fec!K56/0.086*1000000/RES_hhdet_in_new!K55)</f>
        <v>2023.2236401041405</v>
      </c>
      <c r="L56" s="156">
        <f>IF(RES_hhdet_in_fec!L56=0,0,RES_hhdet_in_fec!L56/0.086*1000000/RES_hhdet_in_new!L55)</f>
        <v>1931.3262877028933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1993.3898346433639</v>
      </c>
      <c r="O56" s="156">
        <f>IF(RES_hhdet_in_fec!O56=0,0,RES_hhdet_in_fec!O56/0.086*1000000/RES_hhdet_in_new!O55)</f>
        <v>0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1971.8735504531321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462.43533050401987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455.25584557749454</v>
      </c>
      <c r="F57" s="156">
        <f>IF(RES_hhdet_in_fec!F57=0,0,RES_hhdet_in_fec!F57/0.086*1000000/RES_hhdet_in_new!F55)</f>
        <v>456.06433625353429</v>
      </c>
      <c r="G57" s="156">
        <f>IF(RES_hhdet_in_fec!G57=0,0,RES_hhdet_in_fec!G57/0.086*1000000/RES_hhdet_in_new!G55)</f>
        <v>454.56191803319666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662.10079934518524</v>
      </c>
      <c r="J57" s="156">
        <f>IF(RES_hhdet_in_fec!J57=0,0,RES_hhdet_in_fec!J57/0.086*1000000/RES_hhdet_in_new!J55)</f>
        <v>450.11889888636733</v>
      </c>
      <c r="K57" s="156">
        <f>IF(RES_hhdet_in_fec!K57=0,0,RES_hhdet_in_fec!K57/0.086*1000000/RES_hhdet_in_new!K55)</f>
        <v>444.86125404587386</v>
      </c>
      <c r="L57" s="156">
        <f>IF(RES_hhdet_in_fec!L57=0,0,RES_hhdet_in_fec!L57/0.086*1000000/RES_hhdet_in_new!L55)</f>
        <v>442.18206857622988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440.42585420804443</v>
      </c>
      <c r="O57" s="156">
        <f>IF(RES_hhdet_in_fec!O57=0,0,RES_hhdet_in_fec!O57/0.086*1000000/RES_hhdet_in_new!O55)</f>
        <v>0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431.3503912992723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455.49420333935461</v>
      </c>
      <c r="D58" s="157">
        <f>IF(SUM(RES_hhdet_in_fec!D59:D60)=0,0,SUM(RES_hhdet_in_fec!D59:D60)/0.086*1000000/SUM(RES_hhdet_in_new!D59:D60))</f>
        <v>0</v>
      </c>
      <c r="E58" s="157">
        <f>IF(SUM(RES_hhdet_in_fec!E59:E60)=0,0,SUM(RES_hhdet_in_fec!E59:E60)/0.086*1000000/SUM(RES_hhdet_in_new!E59:E60))</f>
        <v>471.72716458097432</v>
      </c>
      <c r="F58" s="157">
        <f>IF(SUM(RES_hhdet_in_fec!F59:F60)=0,0,SUM(RES_hhdet_in_fec!F59:F60)/0.086*1000000/SUM(RES_hhdet_in_new!F59:F60))</f>
        <v>466.09450456958234</v>
      </c>
      <c r="G58" s="157">
        <f>IF(SUM(RES_hhdet_in_fec!G59:G60)=0,0,SUM(RES_hhdet_in_fec!G59:G60)/0.086*1000000/SUM(RES_hhdet_in_new!G59:G60))</f>
        <v>482.59795968186563</v>
      </c>
      <c r="H58" s="157">
        <f>IF(SUM(RES_hhdet_in_fec!H59:H60)=0,0,SUM(RES_hhdet_in_fec!H59:H60)/0.086*1000000/SUM(RES_hhdet_in_new!H59:H60))</f>
        <v>483.63370737493324</v>
      </c>
      <c r="I58" s="157">
        <f>IF(SUM(RES_hhdet_in_fec!I59:I60)=0,0,SUM(RES_hhdet_in_fec!I59:I60)/0.086*1000000/SUM(RES_hhdet_in_new!I59:I60))</f>
        <v>502.6807054953307</v>
      </c>
      <c r="J58" s="157">
        <f>IF(SUM(RES_hhdet_in_fec!J59:J60)=0,0,SUM(RES_hhdet_in_fec!J59:J60)/0.086*1000000/SUM(RES_hhdet_in_new!J59:J60))</f>
        <v>485.94272911001281</v>
      </c>
      <c r="K58" s="157">
        <f>IF(SUM(RES_hhdet_in_fec!K59:K60)=0,0,SUM(RES_hhdet_in_fec!K59:K60)/0.086*1000000/SUM(RES_hhdet_in_new!K59:K60))</f>
        <v>502.52603587455229</v>
      </c>
      <c r="L58" s="157">
        <f>IF(SUM(RES_hhdet_in_fec!L59:L60)=0,0,SUM(RES_hhdet_in_fec!L59:L60)/0.086*1000000/SUM(RES_hhdet_in_new!L59:L60))</f>
        <v>479.67259592300496</v>
      </c>
      <c r="M58" s="157">
        <f>IF(SUM(RES_hhdet_in_fec!M59:M60)=0,0,SUM(RES_hhdet_in_fec!M59:M60)/0.086*1000000/SUM(RES_hhdet_in_new!M59:M60))</f>
        <v>506.61340180312624</v>
      </c>
      <c r="N58" s="157">
        <f>IF(SUM(RES_hhdet_in_fec!N59:N60)=0,0,SUM(RES_hhdet_in_fec!N59:N60)/0.086*1000000/SUM(RES_hhdet_in_new!N59:N60))</f>
        <v>530.41625514224177</v>
      </c>
      <c r="O58" s="157">
        <f>IF(SUM(RES_hhdet_in_fec!O59:O60)=0,0,SUM(RES_hhdet_in_fec!O59:O60)/0.086*1000000/SUM(RES_hhdet_in_new!O59:O60))</f>
        <v>533.01383789925217</v>
      </c>
      <c r="P58" s="157">
        <f>IF(SUM(RES_hhdet_in_fec!P59:P60)=0,0,SUM(RES_hhdet_in_fec!P59:P60)/0.086*1000000/SUM(RES_hhdet_in_new!P59:P60))</f>
        <v>560.78950239403923</v>
      </c>
      <c r="Q58" s="157">
        <f>IF(SUM(RES_hhdet_in_fec!Q59:Q60)=0,0,SUM(RES_hhdet_in_fec!Q59:Q60)/0.086*1000000/SUM(RES_hhdet_in_new!Q59:Q60))</f>
        <v>572.6937783107652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455.49420333935461</v>
      </c>
      <c r="D60" s="57">
        <f>IF(RES_hhdet_in_fec!D60=0,0,RES_hhdet_in_fec!D60/0.086*1000000/RES_hhdet_in_new!D60)</f>
        <v>0</v>
      </c>
      <c r="E60" s="57">
        <f>IF(RES_hhdet_in_fec!E60=0,0,RES_hhdet_in_fec!E60/0.086*1000000/RES_hhdet_in_new!E60)</f>
        <v>471.72716458097432</v>
      </c>
      <c r="F60" s="57">
        <f>IF(RES_hhdet_in_fec!F60=0,0,RES_hhdet_in_fec!F60/0.086*1000000/RES_hhdet_in_new!F60)</f>
        <v>466.09450456958234</v>
      </c>
      <c r="G60" s="57">
        <f>IF(RES_hhdet_in_fec!G60=0,0,RES_hhdet_in_fec!G60/0.086*1000000/RES_hhdet_in_new!G60)</f>
        <v>482.59795968186563</v>
      </c>
      <c r="H60" s="57">
        <f>IF(RES_hhdet_in_fec!H60=0,0,RES_hhdet_in_fec!H60/0.086*1000000/RES_hhdet_in_new!H60)</f>
        <v>483.63370737493324</v>
      </c>
      <c r="I60" s="57">
        <f>IF(RES_hhdet_in_fec!I60=0,0,RES_hhdet_in_fec!I60/0.086*1000000/RES_hhdet_in_new!I60)</f>
        <v>502.6807054953307</v>
      </c>
      <c r="J60" s="57">
        <f>IF(RES_hhdet_in_fec!J60=0,0,RES_hhdet_in_fec!J60/0.086*1000000/RES_hhdet_in_new!J60)</f>
        <v>485.94272911001281</v>
      </c>
      <c r="K60" s="57">
        <f>IF(RES_hhdet_in_fec!K60=0,0,RES_hhdet_in_fec!K60/0.086*1000000/RES_hhdet_in_new!K60)</f>
        <v>502.52603587455229</v>
      </c>
      <c r="L60" s="57">
        <f>IF(RES_hhdet_in_fec!L60=0,0,RES_hhdet_in_fec!L60/0.086*1000000/RES_hhdet_in_new!L60)</f>
        <v>479.67259592300496</v>
      </c>
      <c r="M60" s="57">
        <f>IF(RES_hhdet_in_fec!M60=0,0,RES_hhdet_in_fec!M60/0.086*1000000/RES_hhdet_in_new!M60)</f>
        <v>506.61340180312624</v>
      </c>
      <c r="N60" s="57">
        <f>IF(RES_hhdet_in_fec!N60=0,0,RES_hhdet_in_fec!N60/0.086*1000000/RES_hhdet_in_new!N60)</f>
        <v>530.41625514224177</v>
      </c>
      <c r="O60" s="57">
        <f>IF(RES_hhdet_in_fec!O60=0,0,RES_hhdet_in_fec!O60/0.086*1000000/RES_hhdet_in_new!O60)</f>
        <v>533.01383789925217</v>
      </c>
      <c r="P60" s="57">
        <f>IF(RES_hhdet_in_fec!P60=0,0,RES_hhdet_in_fec!P60/0.086*1000000/RES_hhdet_in_new!P60)</f>
        <v>560.78950239403923</v>
      </c>
      <c r="Q60" s="57">
        <f>IF(RES_hhdet_in_fec!Q60=0,0,RES_hhdet_in_fec!Q60/0.086*1000000/RES_hhdet_in_new!Q60)</f>
        <v>572.6937783107652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17820.08864404419</v>
      </c>
      <c r="D62" s="168">
        <f t="shared" ref="D62" si="52">SUM(D63,D66,D68,D77)</f>
        <v>17313.311577944016</v>
      </c>
      <c r="E62" s="168">
        <f t="shared" ref="E62" si="53">SUM(E63,E66,E68,E77)</f>
        <v>17728.75703977211</v>
      </c>
      <c r="F62" s="168">
        <f t="shared" ref="F62" si="54">SUM(F63,F66,F68,F77)</f>
        <v>18076.619507946263</v>
      </c>
      <c r="G62" s="168">
        <f t="shared" ref="G62" si="55">SUM(G63,G66,G68,G77)</f>
        <v>17204.749932430037</v>
      </c>
      <c r="H62" s="168">
        <f t="shared" ref="H62" si="56">SUM(H63,H66,H68,H77)</f>
        <v>16877.323801222381</v>
      </c>
      <c r="I62" s="168">
        <f t="shared" ref="I62" si="57">SUM(I63,I66,I68,I77)</f>
        <v>16275.879860834908</v>
      </c>
      <c r="J62" s="168">
        <f t="shared" ref="J62" si="58">SUM(J63,J66,J68,J77)</f>
        <v>16744.041234596953</v>
      </c>
      <c r="K62" s="168">
        <f t="shared" ref="K62" si="59">SUM(K63,K66,K68,K77)</f>
        <v>15908.435026012285</v>
      </c>
      <c r="L62" s="168">
        <f t="shared" ref="L62" si="60">SUM(L63,L66,L68,L77)</f>
        <v>17520.801386719122</v>
      </c>
      <c r="M62" s="168">
        <f t="shared" ref="M62" si="61">SUM(M63,M66,M68,M77)</f>
        <v>13385.432050706186</v>
      </c>
      <c r="N62" s="168">
        <f t="shared" ref="N62" si="62">SUM(N63,N66,N68,N77)</f>
        <v>15419.686829586481</v>
      </c>
      <c r="O62" s="168">
        <f t="shared" ref="O62" si="63">SUM(O63,O66,O68,O77)</f>
        <v>15400.684839725702</v>
      </c>
      <c r="P62" s="168">
        <f t="shared" ref="P62" si="64">SUM(P63,P66,P68,P77)</f>
        <v>12692.019757840229</v>
      </c>
      <c r="Q62" s="168">
        <f t="shared" ref="Q62" si="65">SUM(Q63,Q66,Q68,Q77)</f>
        <v>13369.051814428654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13450.345650896603</v>
      </c>
      <c r="D63" s="157">
        <f t="shared" si="66"/>
        <v>13099.391130621492</v>
      </c>
      <c r="E63" s="157">
        <f t="shared" si="66"/>
        <v>13506.819435785557</v>
      </c>
      <c r="F63" s="157">
        <f t="shared" si="66"/>
        <v>13894.880976704459</v>
      </c>
      <c r="G63" s="157">
        <f t="shared" si="66"/>
        <v>13155.337995853293</v>
      </c>
      <c r="H63" s="157">
        <f t="shared" si="66"/>
        <v>12792.370858794413</v>
      </c>
      <c r="I63" s="157">
        <f t="shared" si="66"/>
        <v>12275.059253078705</v>
      </c>
      <c r="J63" s="157">
        <f t="shared" si="66"/>
        <v>12643.933468991368</v>
      </c>
      <c r="K63" s="157">
        <f t="shared" si="66"/>
        <v>11954.054159990896</v>
      </c>
      <c r="L63" s="157">
        <f t="shared" si="66"/>
        <v>13674.74851244489</v>
      </c>
      <c r="M63" s="157">
        <f t="shared" si="66"/>
        <v>9566.0323482771255</v>
      </c>
      <c r="N63" s="157">
        <f t="shared" si="66"/>
        <v>11543.210737402382</v>
      </c>
      <c r="O63" s="157">
        <f t="shared" si="66"/>
        <v>11566.769579805188</v>
      </c>
      <c r="P63" s="157">
        <f t="shared" si="66"/>
        <v>8882.8075820522608</v>
      </c>
      <c r="Q63" s="157">
        <f t="shared" si="66"/>
        <v>9569.9967722955626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13250.191325133239</v>
      </c>
      <c r="D64" s="156">
        <f>IF(RES_hhdet_in_fec!D64=0,0,RES_hhdet_in_fec!D64/0.086*1000000/RES_hhdet_in_new!D64)</f>
        <v>12944.473040136076</v>
      </c>
      <c r="E64" s="156">
        <f>IF(RES_hhdet_in_fec!E64=0,0,RES_hhdet_in_fec!E64/0.086*1000000/RES_hhdet_in_new!E64)</f>
        <v>13243.082422027768</v>
      </c>
      <c r="F64" s="156">
        <f>IF(RES_hhdet_in_fec!F64=0,0,RES_hhdet_in_fec!F64/0.086*1000000/RES_hhdet_in_new!F64)</f>
        <v>13677.82387144011</v>
      </c>
      <c r="G64" s="156">
        <f>IF(RES_hhdet_in_fec!G64=0,0,RES_hhdet_in_fec!G64/0.086*1000000/RES_hhdet_in_new!G64)</f>
        <v>12909.569711860653</v>
      </c>
      <c r="H64" s="156">
        <f>IF(RES_hhdet_in_fec!H64=0,0,RES_hhdet_in_fec!H64/0.086*1000000/RES_hhdet_in_new!H64)</f>
        <v>12545.68156221203</v>
      </c>
      <c r="I64" s="156">
        <f>IF(RES_hhdet_in_fec!I64=0,0,RES_hhdet_in_fec!I64/0.086*1000000/RES_hhdet_in_new!I64)</f>
        <v>12023.199767083082</v>
      </c>
      <c r="J64" s="156">
        <f>IF(RES_hhdet_in_fec!J64=0,0,RES_hhdet_in_fec!J64/0.086*1000000/RES_hhdet_in_new!J64)</f>
        <v>12445.497249277299</v>
      </c>
      <c r="K64" s="156">
        <f>IF(RES_hhdet_in_fec!K64=0,0,RES_hhdet_in_fec!K64/0.086*1000000/RES_hhdet_in_new!K64)</f>
        <v>11734.948323931254</v>
      </c>
      <c r="L64" s="156">
        <f>IF(RES_hhdet_in_fec!L64=0,0,RES_hhdet_in_fec!L64/0.086*1000000/RES_hhdet_in_new!L64)</f>
        <v>13511.719097593048</v>
      </c>
      <c r="M64" s="156">
        <f>IF(RES_hhdet_in_fec!M64=0,0,RES_hhdet_in_fec!M64/0.086*1000000/RES_hhdet_in_new!M64)</f>
        <v>9376.4442304740387</v>
      </c>
      <c r="N64" s="156">
        <f>IF(RES_hhdet_in_fec!N64=0,0,RES_hhdet_in_fec!N64/0.086*1000000/RES_hhdet_in_new!N64)</f>
        <v>11363.343294959686</v>
      </c>
      <c r="O64" s="156">
        <f>IF(RES_hhdet_in_fec!O64=0,0,RES_hhdet_in_fec!O64/0.086*1000000/RES_hhdet_in_new!O64)</f>
        <v>11393.232617952059</v>
      </c>
      <c r="P64" s="156">
        <f>IF(RES_hhdet_in_fec!P64=0,0,RES_hhdet_in_fec!P64/0.086*1000000/RES_hhdet_in_new!P64)</f>
        <v>8695.883238242699</v>
      </c>
      <c r="Q64" s="156">
        <f>IF(RES_hhdet_in_fec!Q64=0,0,RES_hhdet_in_fec!Q64/0.086*1000000/RES_hhdet_in_new!Q64)</f>
        <v>9389.7781239567612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200.15432576336354</v>
      </c>
      <c r="D65" s="156">
        <f>IF(RES_hhdet_in_fec!D65=0,0,RES_hhdet_in_fec!D65/0.086*1000000/RES_hhdet_in_new!D64)</f>
        <v>154.91809048541637</v>
      </c>
      <c r="E65" s="156">
        <f>IF(RES_hhdet_in_fec!E65=0,0,RES_hhdet_in_fec!E65/0.086*1000000/RES_hhdet_in_new!E64)</f>
        <v>263.73701375778842</v>
      </c>
      <c r="F65" s="156">
        <f>IF(RES_hhdet_in_fec!F65=0,0,RES_hhdet_in_fec!F65/0.086*1000000/RES_hhdet_in_new!F64)</f>
        <v>217.05710526434856</v>
      </c>
      <c r="G65" s="156">
        <f>IF(RES_hhdet_in_fec!G65=0,0,RES_hhdet_in_fec!G65/0.086*1000000/RES_hhdet_in_new!G64)</f>
        <v>245.76828399264082</v>
      </c>
      <c r="H65" s="156">
        <f>IF(RES_hhdet_in_fec!H65=0,0,RES_hhdet_in_fec!H65/0.086*1000000/RES_hhdet_in_new!H64)</f>
        <v>246.68929658238289</v>
      </c>
      <c r="I65" s="156">
        <f>IF(RES_hhdet_in_fec!I65=0,0,RES_hhdet_in_fec!I65/0.086*1000000/RES_hhdet_in_new!I64)</f>
        <v>251.85948599562326</v>
      </c>
      <c r="J65" s="156">
        <f>IF(RES_hhdet_in_fec!J65=0,0,RES_hhdet_in_fec!J65/0.086*1000000/RES_hhdet_in_new!J64)</f>
        <v>198.43621971406878</v>
      </c>
      <c r="K65" s="156">
        <f>IF(RES_hhdet_in_fec!K65=0,0,RES_hhdet_in_fec!K65/0.086*1000000/RES_hhdet_in_new!K64)</f>
        <v>219.10583605964214</v>
      </c>
      <c r="L65" s="156">
        <f>IF(RES_hhdet_in_fec!L65=0,0,RES_hhdet_in_fec!L65/0.086*1000000/RES_hhdet_in_new!L64)</f>
        <v>163.02941485184232</v>
      </c>
      <c r="M65" s="156">
        <f>IF(RES_hhdet_in_fec!M65=0,0,RES_hhdet_in_fec!M65/0.086*1000000/RES_hhdet_in_new!M64)</f>
        <v>189.58811780308758</v>
      </c>
      <c r="N65" s="156">
        <f>IF(RES_hhdet_in_fec!N65=0,0,RES_hhdet_in_fec!N65/0.086*1000000/RES_hhdet_in_new!N64)</f>
        <v>179.86744244269593</v>
      </c>
      <c r="O65" s="156">
        <f>IF(RES_hhdet_in_fec!O65=0,0,RES_hhdet_in_fec!O65/0.086*1000000/RES_hhdet_in_new!O64)</f>
        <v>173.53696185313035</v>
      </c>
      <c r="P65" s="156">
        <f>IF(RES_hhdet_in_fec!P65=0,0,RES_hhdet_in_fec!P65/0.086*1000000/RES_hhdet_in_new!P64)</f>
        <v>186.92434380956209</v>
      </c>
      <c r="Q65" s="156">
        <f>IF(RES_hhdet_in_fec!Q65=0,0,RES_hhdet_in_fec!Q65/0.086*1000000/RES_hhdet_in_new!Q64)</f>
        <v>180.21864833880204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545.86791966183011</v>
      </c>
      <c r="D66" s="157">
        <f t="shared" si="67"/>
        <v>513.43747989094891</v>
      </c>
      <c r="E66" s="157">
        <f t="shared" si="67"/>
        <v>495.00088315321938</v>
      </c>
      <c r="F66" s="157">
        <f t="shared" si="67"/>
        <v>474.09701202276966</v>
      </c>
      <c r="G66" s="157">
        <f t="shared" si="67"/>
        <v>455.38193650655074</v>
      </c>
      <c r="H66" s="157">
        <f t="shared" si="67"/>
        <v>438.25430692152389</v>
      </c>
      <c r="I66" s="157">
        <f t="shared" si="67"/>
        <v>415.91054492096873</v>
      </c>
      <c r="J66" s="157">
        <f t="shared" si="67"/>
        <v>447.64708267002902</v>
      </c>
      <c r="K66" s="157">
        <f t="shared" si="67"/>
        <v>409.85146924684062</v>
      </c>
      <c r="L66" s="157">
        <f t="shared" si="67"/>
        <v>380.681387674218</v>
      </c>
      <c r="M66" s="157">
        <f t="shared" si="67"/>
        <v>364.93322562270657</v>
      </c>
      <c r="N66" s="157">
        <f t="shared" si="67"/>
        <v>342.66362625282738</v>
      </c>
      <c r="O66" s="157">
        <f t="shared" si="67"/>
        <v>316.25031184498067</v>
      </c>
      <c r="P66" s="157">
        <f t="shared" si="67"/>
        <v>303.6852607600693</v>
      </c>
      <c r="Q66" s="157">
        <f t="shared" si="67"/>
        <v>291.50202720254543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545.86791966183011</v>
      </c>
      <c r="D67" s="156">
        <f>IF(RES_hhdet_in_fec!D67=0,0,RES_hhdet_in_fec!D67/0.086*1000000/RES_hhdet_in_new!D67)</f>
        <v>513.43747989094891</v>
      </c>
      <c r="E67" s="156">
        <f>IF(RES_hhdet_in_fec!E67=0,0,RES_hhdet_in_fec!E67/0.086*1000000/RES_hhdet_in_new!E67)</f>
        <v>495.00088315321938</v>
      </c>
      <c r="F67" s="156">
        <f>IF(RES_hhdet_in_fec!F67=0,0,RES_hhdet_in_fec!F67/0.086*1000000/RES_hhdet_in_new!F67)</f>
        <v>474.09701202276966</v>
      </c>
      <c r="G67" s="156">
        <f>IF(RES_hhdet_in_fec!G67=0,0,RES_hhdet_in_fec!G67/0.086*1000000/RES_hhdet_in_new!G67)</f>
        <v>455.38193650655074</v>
      </c>
      <c r="H67" s="156">
        <f>IF(RES_hhdet_in_fec!H67=0,0,RES_hhdet_in_fec!H67/0.086*1000000/RES_hhdet_in_new!H67)</f>
        <v>438.25430692152389</v>
      </c>
      <c r="I67" s="156">
        <f>IF(RES_hhdet_in_fec!I67=0,0,RES_hhdet_in_fec!I67/0.086*1000000/RES_hhdet_in_new!I67)</f>
        <v>415.91054492096873</v>
      </c>
      <c r="J67" s="156">
        <f>IF(RES_hhdet_in_fec!J67=0,0,RES_hhdet_in_fec!J67/0.086*1000000/RES_hhdet_in_new!J67)</f>
        <v>447.64708267002902</v>
      </c>
      <c r="K67" s="156">
        <f>IF(RES_hhdet_in_fec!K67=0,0,RES_hhdet_in_fec!K67/0.086*1000000/RES_hhdet_in_new!K67)</f>
        <v>409.85146924684062</v>
      </c>
      <c r="L67" s="156">
        <f>IF(RES_hhdet_in_fec!L67=0,0,RES_hhdet_in_fec!L67/0.086*1000000/RES_hhdet_in_new!L67)</f>
        <v>380.681387674218</v>
      </c>
      <c r="M67" s="156">
        <f>IF(RES_hhdet_in_fec!M67=0,0,RES_hhdet_in_fec!M67/0.086*1000000/RES_hhdet_in_new!M67)</f>
        <v>364.93322562270657</v>
      </c>
      <c r="N67" s="156">
        <f>IF(RES_hhdet_in_fec!N67=0,0,RES_hhdet_in_fec!N67/0.086*1000000/RES_hhdet_in_new!N67)</f>
        <v>342.66362625282738</v>
      </c>
      <c r="O67" s="156">
        <f>IF(RES_hhdet_in_fec!O67=0,0,RES_hhdet_in_fec!O67/0.086*1000000/RES_hhdet_in_new!O67)</f>
        <v>316.25031184498067</v>
      </c>
      <c r="P67" s="156">
        <f>IF(RES_hhdet_in_fec!P67=0,0,RES_hhdet_in_fec!P67/0.086*1000000/RES_hhdet_in_new!P67)</f>
        <v>303.6852607600693</v>
      </c>
      <c r="Q67" s="156">
        <f>IF(RES_hhdet_in_fec!Q67=0,0,RES_hhdet_in_fec!Q67/0.086*1000000/RES_hhdet_in_new!Q67)</f>
        <v>291.50202720254543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3127.6614333744565</v>
      </c>
      <c r="D68" s="157">
        <f>IF(SUM(RES_hhdet_in_fec!D69:D70,RES_hhdet_in_fec!D73:D74)=0,0,SUM(RES_hhdet_in_fec!D69:D70,RES_hhdet_in_fec!D73:D74)/0.086*1000000/SUM(RES_hhdet_in_new!D69:D70,RES_hhdet_in_new!D73:D74))</f>
        <v>3049.4327346151763</v>
      </c>
      <c r="E68" s="157">
        <f>IF(SUM(RES_hhdet_in_fec!E69:E70,RES_hhdet_in_fec!E73:E74)=0,0,SUM(RES_hhdet_in_fec!E69:E70,RES_hhdet_in_fec!E73:E74)/0.086*1000000/SUM(RES_hhdet_in_new!E69:E70,RES_hhdet_in_new!E73:E74))</f>
        <v>3031.2237821388694</v>
      </c>
      <c r="F68" s="157">
        <f>IF(SUM(RES_hhdet_in_fec!F69:F70,RES_hhdet_in_fec!F73:F74)=0,0,SUM(RES_hhdet_in_fec!F69:F70,RES_hhdet_in_fec!F73:F74)/0.086*1000000/SUM(RES_hhdet_in_new!F69:F70,RES_hhdet_in_new!F73:F74))</f>
        <v>3002.3226171644806</v>
      </c>
      <c r="G68" s="157">
        <f>IF(SUM(RES_hhdet_in_fec!G69:G70,RES_hhdet_in_fec!G73:G74)=0,0,SUM(RES_hhdet_in_fec!G69:G70,RES_hhdet_in_fec!G73:G74)/0.086*1000000/SUM(RES_hhdet_in_new!G69:G70,RES_hhdet_in_new!G73:G74))</f>
        <v>2926.8565529070202</v>
      </c>
      <c r="H68" s="157">
        <f>IF(SUM(RES_hhdet_in_fec!H69:H70,RES_hhdet_in_fec!H73:H74)=0,0,SUM(RES_hhdet_in_fec!H69:H70,RES_hhdet_in_fec!H73:H74)/0.086*1000000/SUM(RES_hhdet_in_new!H69:H70,RES_hhdet_in_new!H73:H74))</f>
        <v>2938.7808389058723</v>
      </c>
      <c r="I68" s="157">
        <f>IF(SUM(RES_hhdet_in_fec!I69:I70,RES_hhdet_in_fec!I73:I74)=0,0,SUM(RES_hhdet_in_fec!I69:I70,RES_hhdet_in_fec!I73:I74)/0.086*1000000/SUM(RES_hhdet_in_new!I69:I70,RES_hhdet_in_new!I73:I74))</f>
        <v>2920.9185520772185</v>
      </c>
      <c r="J68" s="157">
        <f>IF(SUM(RES_hhdet_in_fec!J69:J70,RES_hhdet_in_fec!J73:J74)=0,0,SUM(RES_hhdet_in_fec!J69:J70,RES_hhdet_in_fec!J73:J74)/0.086*1000000/SUM(RES_hhdet_in_new!J69:J70,RES_hhdet_in_new!J73:J74))</f>
        <v>2911.4627991794214</v>
      </c>
      <c r="K68" s="157">
        <f>IF(SUM(RES_hhdet_in_fec!K69:K70,RES_hhdet_in_fec!K73:K74)=0,0,SUM(RES_hhdet_in_fec!K69:K70,RES_hhdet_in_fec!K73:K74)/0.086*1000000/SUM(RES_hhdet_in_new!K69:K70,RES_hhdet_in_new!K73:K74))</f>
        <v>2792.8897424808592</v>
      </c>
      <c r="L68" s="157">
        <f>IF(SUM(RES_hhdet_in_fec!L69:L70,RES_hhdet_in_fec!L73:L74)=0,0,SUM(RES_hhdet_in_fec!L69:L70,RES_hhdet_in_fec!L73:L74)/0.086*1000000/SUM(RES_hhdet_in_new!L69:L70,RES_hhdet_in_new!L73:L74))</f>
        <v>2744.4603825245185</v>
      </c>
      <c r="M68" s="157">
        <f>IF(SUM(RES_hhdet_in_fec!M69:M70,RES_hhdet_in_fec!M73:M74)=0,0,SUM(RES_hhdet_in_fec!M69:M70,RES_hhdet_in_fec!M73:M74)/0.086*1000000/SUM(RES_hhdet_in_new!M69:M70,RES_hhdet_in_new!M73:M74))</f>
        <v>2721.9067420605984</v>
      </c>
      <c r="N68" s="157">
        <f>IF(SUM(RES_hhdet_in_fec!N69:N70,RES_hhdet_in_fec!N73:N74)=0,0,SUM(RES_hhdet_in_fec!N69:N70,RES_hhdet_in_fec!N73:N74)/0.086*1000000/SUM(RES_hhdet_in_new!N69:N70,RES_hhdet_in_new!N73:N74))</f>
        <v>2740.9390729166339</v>
      </c>
      <c r="O68" s="157">
        <f>IF(SUM(RES_hhdet_in_fec!O69:O70,RES_hhdet_in_fec!O73:O74)=0,0,SUM(RES_hhdet_in_fec!O69:O70,RES_hhdet_in_fec!O73:O74)/0.086*1000000/SUM(RES_hhdet_in_new!O69:O70,RES_hhdet_in_new!O73:O74))</f>
        <v>2722.4473173430383</v>
      </c>
      <c r="P68" s="157">
        <f>IF(SUM(RES_hhdet_in_fec!P69:P70,RES_hhdet_in_fec!P73:P74)=0,0,SUM(RES_hhdet_in_fec!P69:P70,RES_hhdet_in_fec!P73:P74)/0.086*1000000/SUM(RES_hhdet_in_new!P69:P70,RES_hhdet_in_new!P73:P74))</f>
        <v>2762.1667679824309</v>
      </c>
      <c r="Q68" s="157">
        <f>IF(SUM(RES_hhdet_in_fec!Q69:Q70,RES_hhdet_in_fec!Q73:Q74)=0,0,SUM(RES_hhdet_in_fec!Q69:Q70,RES_hhdet_in_fec!Q73:Q74)/0.086*1000000/SUM(RES_hhdet_in_new!Q69:Q70,RES_hhdet_in_new!Q73:Q74))</f>
        <v>2697.1199417540656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3267.5529425829704</v>
      </c>
      <c r="D69" s="132">
        <f>IF(RES_hhdet_in_fec!D69=0,0,RES_hhdet_in_fec!D69/0.086*1000000/RES_hhdet_in_new!D69)</f>
        <v>3189.8554082374244</v>
      </c>
      <c r="E69" s="132">
        <f>IF(RES_hhdet_in_fec!E69=0,0,RES_hhdet_in_fec!E69/0.086*1000000/RES_hhdet_in_new!E69)</f>
        <v>3147.0593016305197</v>
      </c>
      <c r="F69" s="132">
        <f>IF(RES_hhdet_in_fec!F69=0,0,RES_hhdet_in_fec!F69/0.086*1000000/RES_hhdet_in_new!F69)</f>
        <v>3099.9742011304043</v>
      </c>
      <c r="G69" s="132">
        <f>IF(RES_hhdet_in_fec!G69=0,0,RES_hhdet_in_fec!G69/0.086*1000000/RES_hhdet_in_new!G69)</f>
        <v>3071.7261830749462</v>
      </c>
      <c r="H69" s="132">
        <f>IF(RES_hhdet_in_fec!H69=0,0,RES_hhdet_in_fec!H69/0.086*1000000/RES_hhdet_in_new!H69)</f>
        <v>2994.9225253325567</v>
      </c>
      <c r="I69" s="132">
        <f>IF(RES_hhdet_in_fec!I69=0,0,RES_hhdet_in_fec!I69/0.086*1000000/RES_hhdet_in_new!I69)</f>
        <v>2977.3780452806723</v>
      </c>
      <c r="J69" s="132">
        <f>IF(RES_hhdet_in_fec!J69=0,0,RES_hhdet_in_fec!J69/0.086*1000000/RES_hhdet_in_new!J69)</f>
        <v>2919.159360742849</v>
      </c>
      <c r="K69" s="132">
        <f>IF(RES_hhdet_in_fec!K69=0,0,RES_hhdet_in_fec!K69/0.086*1000000/RES_hhdet_in_new!K69)</f>
        <v>2863.2776812722082</v>
      </c>
      <c r="L69" s="132">
        <f>IF(RES_hhdet_in_fec!L69=0,0,RES_hhdet_in_fec!L69/0.086*1000000/RES_hhdet_in_new!L69)</f>
        <v>2843.576917030116</v>
      </c>
      <c r="M69" s="132">
        <f>IF(RES_hhdet_in_fec!M69=0,0,RES_hhdet_in_fec!M69/0.086*1000000/RES_hhdet_in_new!M69)</f>
        <v>2801.857206686193</v>
      </c>
      <c r="N69" s="132">
        <f>IF(RES_hhdet_in_fec!N69=0,0,RES_hhdet_in_fec!N69/0.086*1000000/RES_hhdet_in_new!N69)</f>
        <v>2796.360046898139</v>
      </c>
      <c r="O69" s="132">
        <f>IF(RES_hhdet_in_fec!O69=0,0,RES_hhdet_in_fec!O69/0.086*1000000/RES_hhdet_in_new!O69)</f>
        <v>2771.0346987128983</v>
      </c>
      <c r="P69" s="132">
        <f>IF(RES_hhdet_in_fec!P69=0,0,RES_hhdet_in_fec!P69/0.086*1000000/RES_hhdet_in_new!P69)</f>
        <v>2784.4793601609013</v>
      </c>
      <c r="Q69" s="132">
        <f>IF(RES_hhdet_in_fec!Q69=0,0,RES_hhdet_in_fec!Q69/0.086*1000000/RES_hhdet_in_new!Q69)</f>
        <v>2733.435642813673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2933.5282801300191</v>
      </c>
      <c r="D70" s="132">
        <f>IF(RES_hhdet_in_fec!D70=0,0,RES_hhdet_in_fec!D70/0.086*1000000/RES_hhdet_in_new!D70)</f>
        <v>2880.7358563256776</v>
      </c>
      <c r="E70" s="132">
        <f>IF(RES_hhdet_in_fec!E70=0,0,RES_hhdet_in_fec!E70/0.086*1000000/RES_hhdet_in_new!E70)</f>
        <v>2856.8015960211878</v>
      </c>
      <c r="F70" s="132">
        <f>IF(RES_hhdet_in_fec!F70=0,0,RES_hhdet_in_fec!F70/0.086*1000000/RES_hhdet_in_new!F70)</f>
        <v>2828.3065581119231</v>
      </c>
      <c r="G70" s="132">
        <f>IF(RES_hhdet_in_fec!G70=0,0,RES_hhdet_in_fec!G70/0.086*1000000/RES_hhdet_in_new!G70)</f>
        <v>2811.4567891068036</v>
      </c>
      <c r="H70" s="132">
        <f>IF(RES_hhdet_in_fec!H70=0,0,RES_hhdet_in_fec!H70/0.086*1000000/RES_hhdet_in_new!H70)</f>
        <v>2612.2173776330574</v>
      </c>
      <c r="I70" s="132">
        <f>IF(RES_hhdet_in_fec!I70=0,0,RES_hhdet_in_fec!I70/0.086*1000000/RES_hhdet_in_new!I70)</f>
        <v>2437.3042362096976</v>
      </c>
      <c r="J70" s="132">
        <f>IF(RES_hhdet_in_fec!J70=0,0,RES_hhdet_in_fec!J70/0.086*1000000/RES_hhdet_in_new!J70)</f>
        <v>2687.4923442045947</v>
      </c>
      <c r="K70" s="132">
        <f>IF(RES_hhdet_in_fec!K70=0,0,RES_hhdet_in_fec!K70/0.086*1000000/RES_hhdet_in_new!K70)</f>
        <v>2641.6535247987672</v>
      </c>
      <c r="L70" s="132">
        <f>IF(RES_hhdet_in_fec!L70=0,0,RES_hhdet_in_fec!L70/0.086*1000000/RES_hhdet_in_new!L70)</f>
        <v>2627.9885445926075</v>
      </c>
      <c r="M70" s="132">
        <f>IF(RES_hhdet_in_fec!M70=0,0,RES_hhdet_in_fec!M70/0.086*1000000/RES_hhdet_in_new!M70)</f>
        <v>2591.3156927210803</v>
      </c>
      <c r="N70" s="132">
        <f>IF(RES_hhdet_in_fec!N70=0,0,RES_hhdet_in_fec!N70/0.086*1000000/RES_hhdet_in_new!N70)</f>
        <v>2581.6351661437229</v>
      </c>
      <c r="O70" s="132">
        <f>IF(RES_hhdet_in_fec!O70=0,0,RES_hhdet_in_fec!O70/0.086*1000000/RES_hhdet_in_new!O70)</f>
        <v>2550.6153103084425</v>
      </c>
      <c r="P70" s="132">
        <f>IF(RES_hhdet_in_fec!P70=0,0,RES_hhdet_in_fec!P70/0.086*1000000/RES_hhdet_in_new!P70)</f>
        <v>2555.6795808874813</v>
      </c>
      <c r="Q70" s="132">
        <f>IF(RES_hhdet_in_fec!Q70=0,0,RES_hhdet_in_fec!Q70/0.086*1000000/RES_hhdet_in_new!Q70)</f>
        <v>2500.5408640344972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2468.6104445854949</v>
      </c>
      <c r="D71" s="165">
        <f>IF(RES_hhdet_in_fec!D71=0,0,RES_hhdet_in_fec!D71/0.086*1000000/RES_hhdet_in_new!D70)</f>
        <v>2421.2915118219007</v>
      </c>
      <c r="E71" s="165">
        <f>IF(RES_hhdet_in_fec!E71=0,0,RES_hhdet_in_fec!E71/0.086*1000000/RES_hhdet_in_new!E70)</f>
        <v>2398.265544592658</v>
      </c>
      <c r="F71" s="165">
        <f>IF(RES_hhdet_in_fec!F71=0,0,RES_hhdet_in_fec!F71/0.086*1000000/RES_hhdet_in_new!F70)</f>
        <v>2371.412025088925</v>
      </c>
      <c r="G71" s="165">
        <f>IF(RES_hhdet_in_fec!G71=0,0,RES_hhdet_in_fec!G71/0.086*1000000/RES_hhdet_in_new!G70)</f>
        <v>2356.3468673258903</v>
      </c>
      <c r="H71" s="165">
        <f>IF(RES_hhdet_in_fec!H71=0,0,RES_hhdet_in_fec!H71/0.086*1000000/RES_hhdet_in_new!H70)</f>
        <v>2075.086483813323</v>
      </c>
      <c r="I71" s="165">
        <f>IF(RES_hhdet_in_fec!I71=0,0,RES_hhdet_in_fec!I71/0.086*1000000/RES_hhdet_in_new!I70)</f>
        <v>1800.0292860880736</v>
      </c>
      <c r="J71" s="165">
        <f>IF(RES_hhdet_in_fec!J71=0,0,RES_hhdet_in_fec!J71/0.086*1000000/RES_hhdet_in_new!J70)</f>
        <v>2243.1662448002899</v>
      </c>
      <c r="K71" s="165">
        <f>IF(RES_hhdet_in_fec!K71=0,0,RES_hhdet_in_fec!K71/0.086*1000000/RES_hhdet_in_new!K70)</f>
        <v>2201.9824135038148</v>
      </c>
      <c r="L71" s="165">
        <f>IF(RES_hhdet_in_fec!L71=0,0,RES_hhdet_in_fec!L71/0.086*1000000/RES_hhdet_in_new!L70)</f>
        <v>2188.7478039535708</v>
      </c>
      <c r="M71" s="165">
        <f>IF(RES_hhdet_in_fec!M71=0,0,RES_hhdet_in_fec!M71/0.086*1000000/RES_hhdet_in_new!M70)</f>
        <v>2155.8701212742608</v>
      </c>
      <c r="N71" s="165">
        <f>IF(RES_hhdet_in_fec!N71=0,0,RES_hhdet_in_fec!N71/0.086*1000000/RES_hhdet_in_new!N70)</f>
        <v>2148.5170733008467</v>
      </c>
      <c r="O71" s="165">
        <f>IF(RES_hhdet_in_fec!O71=0,0,RES_hhdet_in_fec!O71/0.086*1000000/RES_hhdet_in_new!O70)</f>
        <v>2122.1429933743239</v>
      </c>
      <c r="P71" s="165">
        <f>IF(RES_hhdet_in_fec!P71=0,0,RES_hhdet_in_fec!P71/0.086*1000000/RES_hhdet_in_new!P70)</f>
        <v>2124.2125556135438</v>
      </c>
      <c r="Q71" s="165">
        <f>IF(RES_hhdet_in_fec!Q71=0,0,RES_hhdet_in_fec!Q71/0.086*1000000/RES_hhdet_in_new!Q70)</f>
        <v>2080.2587675738887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464.91783554452394</v>
      </c>
      <c r="D72" s="164">
        <f>IF(RES_hhdet_in_fec!D72=0,0,RES_hhdet_in_fec!D72/0.086*1000000/RES_hhdet_in_new!D70)</f>
        <v>459.44434450377736</v>
      </c>
      <c r="E72" s="164">
        <f>IF(RES_hhdet_in_fec!E72=0,0,RES_hhdet_in_fec!E72/0.086*1000000/RES_hhdet_in_new!E70)</f>
        <v>458.53605142852962</v>
      </c>
      <c r="F72" s="164">
        <f>IF(RES_hhdet_in_fec!F72=0,0,RES_hhdet_in_fec!F72/0.086*1000000/RES_hhdet_in_new!F70)</f>
        <v>456.89453302299768</v>
      </c>
      <c r="G72" s="164">
        <f>IF(RES_hhdet_in_fec!G72=0,0,RES_hhdet_in_fec!G72/0.086*1000000/RES_hhdet_in_new!G70)</f>
        <v>455.10992178091385</v>
      </c>
      <c r="H72" s="164">
        <f>IF(RES_hhdet_in_fec!H72=0,0,RES_hhdet_in_fec!H72/0.086*1000000/RES_hhdet_in_new!H70)</f>
        <v>537.13089381973452</v>
      </c>
      <c r="I72" s="164">
        <f>IF(RES_hhdet_in_fec!I72=0,0,RES_hhdet_in_fec!I72/0.086*1000000/RES_hhdet_in_new!I70)</f>
        <v>637.2749501216241</v>
      </c>
      <c r="J72" s="164">
        <f>IF(RES_hhdet_in_fec!J72=0,0,RES_hhdet_in_fec!J72/0.086*1000000/RES_hhdet_in_new!J70)</f>
        <v>444.32609940430478</v>
      </c>
      <c r="K72" s="164">
        <f>IF(RES_hhdet_in_fec!K72=0,0,RES_hhdet_in_fec!K72/0.086*1000000/RES_hhdet_in_new!K70)</f>
        <v>439.67111129495242</v>
      </c>
      <c r="L72" s="164">
        <f>IF(RES_hhdet_in_fec!L72=0,0,RES_hhdet_in_fec!L72/0.086*1000000/RES_hhdet_in_new!L70)</f>
        <v>439.24074063903703</v>
      </c>
      <c r="M72" s="164">
        <f>IF(RES_hhdet_in_fec!M72=0,0,RES_hhdet_in_fec!M72/0.086*1000000/RES_hhdet_in_new!M70)</f>
        <v>435.4455714468192</v>
      </c>
      <c r="N72" s="164">
        <f>IF(RES_hhdet_in_fec!N72=0,0,RES_hhdet_in_fec!N72/0.086*1000000/RES_hhdet_in_new!N70)</f>
        <v>433.11809284287631</v>
      </c>
      <c r="O72" s="164">
        <f>IF(RES_hhdet_in_fec!O72=0,0,RES_hhdet_in_fec!O72/0.086*1000000/RES_hhdet_in_new!O70)</f>
        <v>428.47231693411868</v>
      </c>
      <c r="P72" s="164">
        <f>IF(RES_hhdet_in_fec!P72=0,0,RES_hhdet_in_fec!P72/0.086*1000000/RES_hhdet_in_new!P70)</f>
        <v>431.46702527393768</v>
      </c>
      <c r="Q72" s="164">
        <f>IF(RES_hhdet_in_fec!Q72=0,0,RES_hhdet_in_fec!Q72/0.086*1000000/RES_hhdet_in_new!Q70)</f>
        <v>420.28209646060833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2852.8734953552389</v>
      </c>
      <c r="D73" s="162">
        <f>IF(RES_hhdet_in_fec!D73=0,0,RES_hhdet_in_fec!D73/0.086*1000000/RES_hhdet_in_new!D73)</f>
        <v>2740.0044391668062</v>
      </c>
      <c r="E73" s="162">
        <f>IF(RES_hhdet_in_fec!E73=0,0,RES_hhdet_in_fec!E73/0.086*1000000/RES_hhdet_in_new!E73)</f>
        <v>2820.8554853304086</v>
      </c>
      <c r="F73" s="162">
        <f>IF(RES_hhdet_in_fec!F73=0,0,RES_hhdet_in_fec!F73/0.086*1000000/RES_hhdet_in_new!F73)</f>
        <v>2732.1283132777562</v>
      </c>
      <c r="G73" s="162">
        <f>IF(RES_hhdet_in_fec!G73=0,0,RES_hhdet_in_fec!G73/0.086*1000000/RES_hhdet_in_new!G73)</f>
        <v>2696.9776864514197</v>
      </c>
      <c r="H73" s="162">
        <f>IF(RES_hhdet_in_fec!H73=0,0,RES_hhdet_in_fec!H73/0.086*1000000/RES_hhdet_in_new!H73)</f>
        <v>2783.449850354285</v>
      </c>
      <c r="I73" s="162">
        <f>IF(RES_hhdet_in_fec!I73=0,0,RES_hhdet_in_fec!I73/0.086*1000000/RES_hhdet_in_new!I73)</f>
        <v>2722.490392506882</v>
      </c>
      <c r="J73" s="162">
        <f>IF(RES_hhdet_in_fec!J73=0,0,RES_hhdet_in_fec!J73/0.086*1000000/RES_hhdet_in_new!J73)</f>
        <v>0</v>
      </c>
      <c r="K73" s="162">
        <f>IF(RES_hhdet_in_fec!K73=0,0,RES_hhdet_in_fec!K73/0.086*1000000/RES_hhdet_in_new!K73)</f>
        <v>2657.9344111609603</v>
      </c>
      <c r="L73" s="162">
        <f>IF(RES_hhdet_in_fec!L73=0,0,RES_hhdet_in_fec!L73/0.086*1000000/RES_hhdet_in_new!L73)</f>
        <v>2546.9414810199669</v>
      </c>
      <c r="M73" s="162">
        <f>IF(RES_hhdet_in_fec!M73=0,0,RES_hhdet_in_fec!M73/0.086*1000000/RES_hhdet_in_new!M73)</f>
        <v>2677.6818887589734</v>
      </c>
      <c r="N73" s="162">
        <f>IF(RES_hhdet_in_fec!N73=0,0,RES_hhdet_in_fec!N73/0.086*1000000/RES_hhdet_in_new!N73)</f>
        <v>2615.2035113793468</v>
      </c>
      <c r="O73" s="162">
        <f>IF(RES_hhdet_in_fec!O73=0,0,RES_hhdet_in_fec!O73/0.086*1000000/RES_hhdet_in_new!O73)</f>
        <v>2614.1439209739619</v>
      </c>
      <c r="P73" s="162">
        <f>IF(RES_hhdet_in_fec!P73=0,0,RES_hhdet_in_fec!P73/0.086*1000000/RES_hhdet_in_new!P73)</f>
        <v>2734.2877531887752</v>
      </c>
      <c r="Q73" s="162">
        <f>IF(RES_hhdet_in_fec!Q73=0,0,RES_hhdet_in_fec!Q73/0.086*1000000/RES_hhdet_in_new!Q73)</f>
        <v>2599.7718915945902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2627.0986409074371</v>
      </c>
      <c r="D74" s="160">
        <f>IF(RES_hhdet_in_fec!D74=0,0,RES_hhdet_in_fec!D74/0.086*1000000/RES_hhdet_in_new!D74)</f>
        <v>2546.824708134709</v>
      </c>
      <c r="E74" s="160">
        <f>IF(RES_hhdet_in_fec!E74=0,0,RES_hhdet_in_fec!E74/0.086*1000000/RES_hhdet_in_new!E74)</f>
        <v>2622.1533986529607</v>
      </c>
      <c r="F74" s="160">
        <f>IF(RES_hhdet_in_fec!F74=0,0,RES_hhdet_in_fec!F74/0.086*1000000/RES_hhdet_in_new!F74)</f>
        <v>2552.7216974532016</v>
      </c>
      <c r="G74" s="160">
        <f>IF(RES_hhdet_in_fec!G74=0,0,RES_hhdet_in_fec!G74/0.086*1000000/RES_hhdet_in_new!G74)</f>
        <v>2528.5435019575425</v>
      </c>
      <c r="H74" s="160">
        <f>IF(RES_hhdet_in_fec!H74=0,0,RES_hhdet_in_fec!H74/0.086*1000000/RES_hhdet_in_new!H74)</f>
        <v>2504.1191007368566</v>
      </c>
      <c r="I74" s="160">
        <f>IF(RES_hhdet_in_fec!I74=0,0,RES_hhdet_in_fec!I74/0.086*1000000/RES_hhdet_in_new!I74)</f>
        <v>2341.1459556973273</v>
      </c>
      <c r="J74" s="160">
        <f>IF(RES_hhdet_in_fec!J74=0,0,RES_hhdet_in_fec!J74/0.086*1000000/RES_hhdet_in_new!J74)</f>
        <v>0</v>
      </c>
      <c r="K74" s="160">
        <f>IF(RES_hhdet_in_fec!K74=0,0,RES_hhdet_in_fec!K74/0.086*1000000/RES_hhdet_in_new!K74)</f>
        <v>2445.7813245390935</v>
      </c>
      <c r="L74" s="160">
        <f>IF(RES_hhdet_in_fec!L74=0,0,RES_hhdet_in_fec!L74/0.086*1000000/RES_hhdet_in_new!L74)</f>
        <v>2355.4326178726556</v>
      </c>
      <c r="M74" s="160">
        <f>IF(RES_hhdet_in_fec!M74=0,0,RES_hhdet_in_fec!M74/0.086*1000000/RES_hhdet_in_new!M74)</f>
        <v>2456.4754964825815</v>
      </c>
      <c r="N74" s="160">
        <f>IF(RES_hhdet_in_fec!N74=0,0,RES_hhdet_in_fec!N74/0.086*1000000/RES_hhdet_in_new!N74)</f>
        <v>2410.4732120257677</v>
      </c>
      <c r="O74" s="160">
        <f>IF(RES_hhdet_in_fec!O74=0,0,RES_hhdet_in_fec!O74/0.086*1000000/RES_hhdet_in_new!O74)</f>
        <v>2415.1784656920204</v>
      </c>
      <c r="P74" s="160">
        <f>IF(RES_hhdet_in_fec!P74=0,0,RES_hhdet_in_fec!P74/0.086*1000000/RES_hhdet_in_new!P74)</f>
        <v>2507.8341470178548</v>
      </c>
      <c r="Q74" s="160">
        <f>IF(RES_hhdet_in_fec!Q74=0,0,RES_hhdet_in_fec!Q74/0.086*1000000/RES_hhdet_in_new!Q74)</f>
        <v>2386.9361540477162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2165.906556598095</v>
      </c>
      <c r="D75" s="156">
        <f>IF(RES_hhdet_in_fec!D75=0,0,RES_hhdet_in_fec!D75/0.086*1000000/RES_hhdet_in_new!D74)</f>
        <v>2090.0049278206197</v>
      </c>
      <c r="E75" s="156">
        <f>IF(RES_hhdet_in_fec!E75=0,0,RES_hhdet_in_fec!E75/0.086*1000000/RES_hhdet_in_new!E74)</f>
        <v>2164.2472152313189</v>
      </c>
      <c r="F75" s="156">
        <f>IF(RES_hhdet_in_fec!F75=0,0,RES_hhdet_in_fec!F75/0.086*1000000/RES_hhdet_in_new!F74)</f>
        <v>2097.0961892772361</v>
      </c>
      <c r="G75" s="156">
        <f>IF(RES_hhdet_in_fec!G75=0,0,RES_hhdet_in_fec!G75/0.086*1000000/RES_hhdet_in_new!G74)</f>
        <v>2073.2741504591818</v>
      </c>
      <c r="H75" s="156">
        <f>IF(RES_hhdet_in_fec!H75=0,0,RES_hhdet_in_fec!H75/0.086*1000000/RES_hhdet_in_new!H74)</f>
        <v>1958.0691706098237</v>
      </c>
      <c r="I75" s="156">
        <f>IF(RES_hhdet_in_fec!I75=0,0,RES_hhdet_in_fec!I75/0.086*1000000/RES_hhdet_in_new!I74)</f>
        <v>1685.0526818330341</v>
      </c>
      <c r="J75" s="156">
        <f>IF(RES_hhdet_in_fec!J75=0,0,RES_hhdet_in_fec!J75/0.086*1000000/RES_hhdet_in_new!J74)</f>
        <v>0</v>
      </c>
      <c r="K75" s="156">
        <f>IF(RES_hhdet_in_fec!K75=0,0,RES_hhdet_in_fec!K75/0.086*1000000/RES_hhdet_in_new!K74)</f>
        <v>2004.9401890759848</v>
      </c>
      <c r="L75" s="156">
        <f>IF(RES_hhdet_in_fec!L75=0,0,RES_hhdet_in_fec!L75/0.086*1000000/RES_hhdet_in_new!L74)</f>
        <v>1916.6180400315941</v>
      </c>
      <c r="M75" s="156">
        <f>IF(RES_hhdet_in_fec!M75=0,0,RES_hhdet_in_fec!M75/0.086*1000000/RES_hhdet_in_new!M74)</f>
        <v>2018.7118151550922</v>
      </c>
      <c r="N75" s="156">
        <f>IF(RES_hhdet_in_fec!N75=0,0,RES_hhdet_in_fec!N75/0.086*1000000/RES_hhdet_in_new!N74)</f>
        <v>1974.2714370453973</v>
      </c>
      <c r="O75" s="156">
        <f>IF(RES_hhdet_in_fec!O75=0,0,RES_hhdet_in_fec!O75/0.086*1000000/RES_hhdet_in_new!O74)</f>
        <v>1978.9982377776278</v>
      </c>
      <c r="P75" s="156">
        <f>IF(RES_hhdet_in_fec!P75=0,0,RES_hhdet_in_fec!P75/0.086*1000000/RES_hhdet_in_new!P74)</f>
        <v>2067.079555826926</v>
      </c>
      <c r="Q75" s="156">
        <f>IF(RES_hhdet_in_fec!Q75=0,0,RES_hhdet_in_fec!Q75/0.086*1000000/RES_hhdet_in_new!Q74)</f>
        <v>1958.5092287965947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461.19208430934265</v>
      </c>
      <c r="D76" s="156">
        <f>IF(RES_hhdet_in_fec!D76=0,0,RES_hhdet_in_fec!D76/0.086*1000000/RES_hhdet_in_new!D74)</f>
        <v>456.81978031408926</v>
      </c>
      <c r="E76" s="156">
        <f>IF(RES_hhdet_in_fec!E76=0,0,RES_hhdet_in_fec!E76/0.086*1000000/RES_hhdet_in_new!E74)</f>
        <v>457.90618342164129</v>
      </c>
      <c r="F76" s="156">
        <f>IF(RES_hhdet_in_fec!F76=0,0,RES_hhdet_in_fec!F76/0.086*1000000/RES_hhdet_in_new!F74)</f>
        <v>455.62550817596599</v>
      </c>
      <c r="G76" s="156">
        <f>IF(RES_hhdet_in_fec!G76=0,0,RES_hhdet_in_fec!G76/0.086*1000000/RES_hhdet_in_new!G74)</f>
        <v>455.26935149836106</v>
      </c>
      <c r="H76" s="156">
        <f>IF(RES_hhdet_in_fec!H76=0,0,RES_hhdet_in_fec!H76/0.086*1000000/RES_hhdet_in_new!H74)</f>
        <v>546.04993012703267</v>
      </c>
      <c r="I76" s="156">
        <f>IF(RES_hhdet_in_fec!I76=0,0,RES_hhdet_in_fec!I76/0.086*1000000/RES_hhdet_in_new!I74)</f>
        <v>656.09327386429334</v>
      </c>
      <c r="J76" s="156">
        <f>IF(RES_hhdet_in_fec!J76=0,0,RES_hhdet_in_fec!J76/0.086*1000000/RES_hhdet_in_new!J74)</f>
        <v>0</v>
      </c>
      <c r="K76" s="156">
        <f>IF(RES_hhdet_in_fec!K76=0,0,RES_hhdet_in_fec!K76/0.086*1000000/RES_hhdet_in_new!K74)</f>
        <v>440.84113546310908</v>
      </c>
      <c r="L76" s="156">
        <f>IF(RES_hhdet_in_fec!L76=0,0,RES_hhdet_in_fec!L76/0.086*1000000/RES_hhdet_in_new!L74)</f>
        <v>438.81457784106152</v>
      </c>
      <c r="M76" s="156">
        <f>IF(RES_hhdet_in_fec!M76=0,0,RES_hhdet_in_fec!M76/0.086*1000000/RES_hhdet_in_new!M74)</f>
        <v>437.76368132748934</v>
      </c>
      <c r="N76" s="156">
        <f>IF(RES_hhdet_in_fec!N76=0,0,RES_hhdet_in_fec!N76/0.086*1000000/RES_hhdet_in_new!N74)</f>
        <v>436.20177498037037</v>
      </c>
      <c r="O76" s="156">
        <f>IF(RES_hhdet_in_fec!O76=0,0,RES_hhdet_in_fec!O76/0.086*1000000/RES_hhdet_in_new!O74)</f>
        <v>436.18022791439228</v>
      </c>
      <c r="P76" s="156">
        <f>IF(RES_hhdet_in_fec!P76=0,0,RES_hhdet_in_fec!P76/0.086*1000000/RES_hhdet_in_new!P74)</f>
        <v>440.75459119092886</v>
      </c>
      <c r="Q76" s="156">
        <f>IF(RES_hhdet_in_fec!Q76=0,0,RES_hhdet_in_fec!Q76/0.086*1000000/RES_hhdet_in_new!Q74)</f>
        <v>428.42692525112147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696.21364011130242</v>
      </c>
      <c r="D77" s="157">
        <f>IF(SUM(RES_hhdet_in_fec!D78:D79)=0,0,SUM(RES_hhdet_in_fec!D78:D79)/0.086*1000000/SUM(RES_hhdet_in_new!D78:D79))</f>
        <v>651.05023281639967</v>
      </c>
      <c r="E77" s="157">
        <f>IF(SUM(RES_hhdet_in_fec!E78:E79)=0,0,SUM(RES_hhdet_in_fec!E78:E79)/0.086*1000000/SUM(RES_hhdet_in_new!E78:E79))</f>
        <v>695.71293869446436</v>
      </c>
      <c r="F77" s="157">
        <f>IF(SUM(RES_hhdet_in_fec!F78:F79)=0,0,SUM(RES_hhdet_in_fec!F78:F79)/0.086*1000000/SUM(RES_hhdet_in_new!F78:F79))</f>
        <v>705.31890205455306</v>
      </c>
      <c r="G77" s="157">
        <f>IF(SUM(RES_hhdet_in_fec!G78:G79)=0,0,SUM(RES_hhdet_in_fec!G78:G79)/0.086*1000000/SUM(RES_hhdet_in_new!G78:G79))</f>
        <v>667.17344716317132</v>
      </c>
      <c r="H77" s="157">
        <f>IF(SUM(RES_hhdet_in_fec!H78:H79)=0,0,SUM(RES_hhdet_in_fec!H78:H79)/0.086*1000000/SUM(RES_hhdet_in_new!H78:H79))</f>
        <v>707.91779660057239</v>
      </c>
      <c r="I77" s="157">
        <f>IF(SUM(RES_hhdet_in_fec!I78:I79)=0,0,SUM(RES_hhdet_in_fec!I78:I79)/0.086*1000000/SUM(RES_hhdet_in_new!I78:I79))</f>
        <v>663.99151075801456</v>
      </c>
      <c r="J77" s="157">
        <f>IF(SUM(RES_hhdet_in_fec!J78:J79)=0,0,SUM(RES_hhdet_in_fec!J78:J79)/0.086*1000000/SUM(RES_hhdet_in_new!J78:J79))</f>
        <v>740.99788375613127</v>
      </c>
      <c r="K77" s="157">
        <f>IF(SUM(RES_hhdet_in_fec!K78:K79)=0,0,SUM(RES_hhdet_in_fec!K78:K79)/0.086*1000000/SUM(RES_hhdet_in_new!K78:K79))</f>
        <v>751.63965429368898</v>
      </c>
      <c r="L77" s="157">
        <f>IF(SUM(RES_hhdet_in_fec!L78:L79)=0,0,SUM(RES_hhdet_in_fec!L78:L79)/0.086*1000000/SUM(RES_hhdet_in_new!L78:L79))</f>
        <v>720.91110407549581</v>
      </c>
      <c r="M77" s="157">
        <f>IF(SUM(RES_hhdet_in_fec!M78:M79)=0,0,SUM(RES_hhdet_in_fec!M78:M79)/0.086*1000000/SUM(RES_hhdet_in_new!M78:M79))</f>
        <v>732.55973474575535</v>
      </c>
      <c r="N77" s="157">
        <f>IF(SUM(RES_hhdet_in_fec!N78:N79)=0,0,SUM(RES_hhdet_in_fec!N78:N79)/0.086*1000000/SUM(RES_hhdet_in_new!N78:N79))</f>
        <v>792.87339301463771</v>
      </c>
      <c r="O77" s="157">
        <f>IF(SUM(RES_hhdet_in_fec!O78:O79)=0,0,SUM(RES_hhdet_in_fec!O78:O79)/0.086*1000000/SUM(RES_hhdet_in_new!O78:O79))</f>
        <v>795.21763073249463</v>
      </c>
      <c r="P77" s="157">
        <f>IF(SUM(RES_hhdet_in_fec!P78:P79)=0,0,SUM(RES_hhdet_in_fec!P78:P79)/0.086*1000000/SUM(RES_hhdet_in_new!P78:P79))</f>
        <v>743.36014704546801</v>
      </c>
      <c r="Q77" s="157">
        <f>IF(SUM(RES_hhdet_in_fec!Q78:Q79)=0,0,SUM(RES_hhdet_in_fec!Q78:Q79)/0.086*1000000/SUM(RES_hhdet_in_new!Q78:Q79))</f>
        <v>810.4330731764818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710.66004463765671</v>
      </c>
      <c r="D78" s="156">
        <f>IF(RES_hhdet_in_fec!D78=0,0,RES_hhdet_in_fec!D78/0.086*1000000/RES_hhdet_in_new!D78)</f>
        <v>726.2641894589774</v>
      </c>
      <c r="E78" s="156">
        <f>IF(RES_hhdet_in_fec!E78=0,0,RES_hhdet_in_fec!E78/0.086*1000000/RES_hhdet_in_new!E78)</f>
        <v>717.60463640437979</v>
      </c>
      <c r="F78" s="156">
        <f>IF(RES_hhdet_in_fec!F78=0,0,RES_hhdet_in_fec!F78/0.086*1000000/RES_hhdet_in_new!F78)</f>
        <v>721.08134628705238</v>
      </c>
      <c r="G78" s="156">
        <f>IF(RES_hhdet_in_fec!G78=0,0,RES_hhdet_in_fec!G78/0.086*1000000/RES_hhdet_in_new!G78)</f>
        <v>732.83700262320485</v>
      </c>
      <c r="H78" s="156">
        <f>IF(RES_hhdet_in_fec!H78=0,0,RES_hhdet_in_fec!H78/0.086*1000000/RES_hhdet_in_new!H78)</f>
        <v>731.55422396730251</v>
      </c>
      <c r="I78" s="156">
        <f>IF(RES_hhdet_in_fec!I78=0,0,RES_hhdet_in_fec!I78/0.086*1000000/RES_hhdet_in_new!I78)</f>
        <v>752.93367050482709</v>
      </c>
      <c r="J78" s="156">
        <f>IF(RES_hhdet_in_fec!J78=0,0,RES_hhdet_in_fec!J78/0.086*1000000/RES_hhdet_in_new!J78)</f>
        <v>740.99788375613127</v>
      </c>
      <c r="K78" s="156">
        <f>IF(RES_hhdet_in_fec!K78=0,0,RES_hhdet_in_fec!K78/0.086*1000000/RES_hhdet_in_new!K78)</f>
        <v>751.63965429368898</v>
      </c>
      <c r="L78" s="156">
        <f>IF(RES_hhdet_in_fec!L78=0,0,RES_hhdet_in_fec!L78/0.086*1000000/RES_hhdet_in_new!L78)</f>
        <v>733.66210371443856</v>
      </c>
      <c r="M78" s="156">
        <f>IF(RES_hhdet_in_fec!M78=0,0,RES_hhdet_in_fec!M78/0.086*1000000/RES_hhdet_in_new!M78)</f>
        <v>752.07077091123654</v>
      </c>
      <c r="N78" s="156">
        <f>IF(RES_hhdet_in_fec!N78=0,0,RES_hhdet_in_fec!N78/0.086*1000000/RES_hhdet_in_new!N78)</f>
        <v>792.87339301463771</v>
      </c>
      <c r="O78" s="156">
        <f>IF(RES_hhdet_in_fec!O78=0,0,RES_hhdet_in_fec!O78/0.086*1000000/RES_hhdet_in_new!O78)</f>
        <v>795.21763073249463</v>
      </c>
      <c r="P78" s="156">
        <f>IF(RES_hhdet_in_fec!P78=0,0,RES_hhdet_in_fec!P78/0.086*1000000/RES_hhdet_in_new!P78)</f>
        <v>818.17805804619047</v>
      </c>
      <c r="Q78" s="156">
        <f>IF(RES_hhdet_in_fec!Q78=0,0,RES_hhdet_in_fec!Q78/0.086*1000000/RES_hhdet_in_new!Q78)</f>
        <v>829.50118794950527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455.18896951955566</v>
      </c>
      <c r="D79" s="57">
        <f>IF(RES_hhdet_in_fec!D79=0,0,RES_hhdet_in_fec!D79/0.086*1000000/RES_hhdet_in_new!D79)</f>
        <v>458.11012115847143</v>
      </c>
      <c r="E79" s="57">
        <f>IF(RES_hhdet_in_fec!E79=0,0,RES_hhdet_in_fec!E79/0.086*1000000/RES_hhdet_in_new!E79)</f>
        <v>470.53296749754355</v>
      </c>
      <c r="F79" s="57">
        <f>IF(RES_hhdet_in_fec!F79=0,0,RES_hhdet_in_fec!F79/0.086*1000000/RES_hhdet_in_new!F79)</f>
        <v>464.91059194277432</v>
      </c>
      <c r="G79" s="57">
        <f>IF(RES_hhdet_in_fec!G79=0,0,RES_hhdet_in_fec!G79/0.086*1000000/RES_hhdet_in_new!G79)</f>
        <v>481.37004533968332</v>
      </c>
      <c r="H79" s="57">
        <f>IF(RES_hhdet_in_fec!H79=0,0,RES_hhdet_in_fec!H79/0.086*1000000/RES_hhdet_in_new!H79)</f>
        <v>482.37435256893491</v>
      </c>
      <c r="I79" s="57">
        <f>IF(RES_hhdet_in_fec!I79=0,0,RES_hhdet_in_fec!I79/0.086*1000000/RES_hhdet_in_new!I79)</f>
        <v>500.82559103842021</v>
      </c>
      <c r="J79" s="57">
        <f>IF(RES_hhdet_in_fec!J79=0,0,RES_hhdet_in_fec!J79/0.086*1000000/RES_hhdet_in_new!J79)</f>
        <v>0</v>
      </c>
      <c r="K79" s="57">
        <f>IF(RES_hhdet_in_fec!K79=0,0,RES_hhdet_in_fec!K79/0.086*1000000/RES_hhdet_in_new!K79)</f>
        <v>0</v>
      </c>
      <c r="L79" s="57">
        <f>IF(RES_hhdet_in_fec!L79=0,0,RES_hhdet_in_fec!L79/0.086*1000000/RES_hhdet_in_new!L79)</f>
        <v>480.5574376663198</v>
      </c>
      <c r="M79" s="57">
        <f>IF(RES_hhdet_in_fec!M79=0,0,RES_hhdet_in_fec!M79/0.086*1000000/RES_hhdet_in_new!M79)</f>
        <v>507.07947640393712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560.96318483815594</v>
      </c>
      <c r="Q79" s="57">
        <f>IF(RES_hhdet_in_fec!Q79=0,0,RES_hhdet_in_fec!Q79/0.086*1000000/RES_hhdet_in_new!Q79)</f>
        <v>572.57762698004603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20719.456596636501</v>
      </c>
      <c r="D81" s="168">
        <f t="shared" ref="D81" si="69">SUM(D82,D85,D87,D100)</f>
        <v>20828.6478382856</v>
      </c>
      <c r="E81" s="168">
        <f t="shared" ref="E81" si="70">SUM(E82,E85,E87,E100)</f>
        <v>20515.863136415166</v>
      </c>
      <c r="F81" s="168">
        <f t="shared" ref="F81" si="71">SUM(F82,F85,F87,F100)</f>
        <v>20415.934821671017</v>
      </c>
      <c r="G81" s="168">
        <f t="shared" ref="G81" si="72">SUM(G82,G85,G87,G100)</f>
        <v>20624.609090348171</v>
      </c>
      <c r="H81" s="168">
        <f t="shared" ref="H81" si="73">SUM(H82,H85,H87,H100)</f>
        <v>20340.836682771671</v>
      </c>
      <c r="I81" s="168">
        <f t="shared" ref="I81" si="74">SUM(I82,I85,I87,I100)</f>
        <v>19647.150159111527</v>
      </c>
      <c r="J81" s="168">
        <f t="shared" ref="J81" si="75">SUM(J82,J85,J87,J100)</f>
        <v>20600.057483114499</v>
      </c>
      <c r="K81" s="168">
        <f t="shared" ref="K81" si="76">SUM(K82,K85,K87,K100)</f>
        <v>19534.930413219856</v>
      </c>
      <c r="L81" s="168">
        <f t="shared" ref="L81" si="77">SUM(L82,L85,L87,L100)</f>
        <v>21646.574548380941</v>
      </c>
      <c r="M81" s="168">
        <f t="shared" ref="M81" si="78">SUM(M82,M85,M87,M100)</f>
        <v>16279.163619835377</v>
      </c>
      <c r="N81" s="168">
        <f t="shared" ref="N81" si="79">SUM(N82,N85,N87,N100)</f>
        <v>18502.394244361371</v>
      </c>
      <c r="O81" s="168">
        <f t="shared" ref="O81" si="80">SUM(O82,O85,O87,O100)</f>
        <v>18536.631083348086</v>
      </c>
      <c r="P81" s="168">
        <f t="shared" ref="P81" si="81">SUM(P82,P85,P87,P100)</f>
        <v>15174.126897681303</v>
      </c>
      <c r="Q81" s="168">
        <f t="shared" ref="Q81" si="82">SUM(Q82,Q85,Q87,Q100)</f>
        <v>15783.41644400579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16577.75712646325</v>
      </c>
      <c r="D82" s="157">
        <f t="shared" si="83"/>
        <v>16517.098446635642</v>
      </c>
      <c r="E82" s="157">
        <f t="shared" si="83"/>
        <v>16550.534256044059</v>
      </c>
      <c r="F82" s="157">
        <f t="shared" si="83"/>
        <v>16555.4949148571</v>
      </c>
      <c r="G82" s="157">
        <f t="shared" si="83"/>
        <v>16600.681039270192</v>
      </c>
      <c r="H82" s="157">
        <f t="shared" si="83"/>
        <v>16388.179100950507</v>
      </c>
      <c r="I82" s="157">
        <f t="shared" si="83"/>
        <v>15708.858878657937</v>
      </c>
      <c r="J82" s="157">
        <f t="shared" si="83"/>
        <v>16644.112042928893</v>
      </c>
      <c r="K82" s="157">
        <f t="shared" si="83"/>
        <v>15627.910816188425</v>
      </c>
      <c r="L82" s="157">
        <f t="shared" si="83"/>
        <v>17873.165100061575</v>
      </c>
      <c r="M82" s="157">
        <f t="shared" si="83"/>
        <v>12483.573221913048</v>
      </c>
      <c r="N82" s="157">
        <f t="shared" si="83"/>
        <v>14752.270419376642</v>
      </c>
      <c r="O82" s="157">
        <f t="shared" si="83"/>
        <v>14793.066897613169</v>
      </c>
      <c r="P82" s="157">
        <f t="shared" si="83"/>
        <v>11329.367373282965</v>
      </c>
      <c r="Q82" s="157">
        <f t="shared" si="83"/>
        <v>11995.630405988271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16499.697125012386</v>
      </c>
      <c r="D83" s="156">
        <f>IF(RES_hhdet_in_fec!D83=0,0,RES_hhdet_in_fec!D83/0.086*1000000/RES_hhdet_in_new!D83)</f>
        <v>16455.33747015064</v>
      </c>
      <c r="E83" s="156">
        <f>IF(RES_hhdet_in_fec!E83=0,0,RES_hhdet_in_fec!E83/0.086*1000000/RES_hhdet_in_new!E83)</f>
        <v>16447.604730902804</v>
      </c>
      <c r="F83" s="156">
        <f>IF(RES_hhdet_in_fec!F83=0,0,RES_hhdet_in_fec!F83/0.086*1000000/RES_hhdet_in_new!F83)</f>
        <v>16473.116051154506</v>
      </c>
      <c r="G83" s="156">
        <f>IF(RES_hhdet_in_fec!G83=0,0,RES_hhdet_in_fec!G83/0.086*1000000/RES_hhdet_in_new!G83)</f>
        <v>16499.24355810913</v>
      </c>
      <c r="H83" s="156">
        <f>IF(RES_hhdet_in_fec!H83=0,0,RES_hhdet_in_fec!H83/0.086*1000000/RES_hhdet_in_new!H83)</f>
        <v>16283.669423564232</v>
      </c>
      <c r="I83" s="156">
        <f>IF(RES_hhdet_in_fec!I83=0,0,RES_hhdet_in_fec!I83/0.086*1000000/RES_hhdet_in_new!I83)</f>
        <v>15601.341954054542</v>
      </c>
      <c r="J83" s="156">
        <f>IF(RES_hhdet_in_fec!J83=0,0,RES_hhdet_in_fec!J83/0.086*1000000/RES_hhdet_in_new!J83)</f>
        <v>16554.541838869023</v>
      </c>
      <c r="K83" s="156">
        <f>IF(RES_hhdet_in_fec!K83=0,0,RES_hhdet_in_fec!K83/0.086*1000000/RES_hhdet_in_new!K83)</f>
        <v>15529.841423904421</v>
      </c>
      <c r="L83" s="156">
        <f>IF(RES_hhdet_in_fec!L83=0,0,RES_hhdet_in_fec!L83/0.086*1000000/RES_hhdet_in_new!L83)</f>
        <v>17800.828122167924</v>
      </c>
      <c r="M83" s="156">
        <f>IF(RES_hhdet_in_fec!M83=0,0,RES_hhdet_in_fec!M83/0.086*1000000/RES_hhdet_in_new!M83)</f>
        <v>12399.355257692101</v>
      </c>
      <c r="N83" s="156">
        <f>IF(RES_hhdet_in_fec!N83=0,0,RES_hhdet_in_fec!N83/0.086*1000000/RES_hhdet_in_new!N83)</f>
        <v>14674.732493862975</v>
      </c>
      <c r="O83" s="156">
        <f>IF(RES_hhdet_in_fec!O83=0,0,RES_hhdet_in_fec!O83/0.086*1000000/RES_hhdet_in_new!O83)</f>
        <v>14718.417273759595</v>
      </c>
      <c r="P83" s="156">
        <f>IF(RES_hhdet_in_fec!P83=0,0,RES_hhdet_in_fec!P83/0.086*1000000/RES_hhdet_in_new!P83)</f>
        <v>11249.217672003882</v>
      </c>
      <c r="Q83" s="156">
        <f>IF(RES_hhdet_in_fec!Q83=0,0,RES_hhdet_in_fec!Q83/0.086*1000000/RES_hhdet_in_new!Q83)</f>
        <v>11920.389794349772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78.060001450863538</v>
      </c>
      <c r="D84" s="156">
        <f>IF(RES_hhdet_in_fec!D84=0,0,RES_hhdet_in_fec!D84/0.086*1000000/RES_hhdet_in_new!D83)</f>
        <v>61.760976485001855</v>
      </c>
      <c r="E84" s="156">
        <f>IF(RES_hhdet_in_fec!E84=0,0,RES_hhdet_in_fec!E84/0.086*1000000/RES_hhdet_in_new!E83)</f>
        <v>102.92952514125564</v>
      </c>
      <c r="F84" s="156">
        <f>IF(RES_hhdet_in_fec!F84=0,0,RES_hhdet_in_fec!F84/0.086*1000000/RES_hhdet_in_new!F83)</f>
        <v>82.378863702593449</v>
      </c>
      <c r="G84" s="156">
        <f>IF(RES_hhdet_in_fec!G84=0,0,RES_hhdet_in_fec!G84/0.086*1000000/RES_hhdet_in_new!G83)</f>
        <v>101.43748116106205</v>
      </c>
      <c r="H84" s="156">
        <f>IF(RES_hhdet_in_fec!H84=0,0,RES_hhdet_in_fec!H84/0.086*1000000/RES_hhdet_in_new!H83)</f>
        <v>104.50967738627368</v>
      </c>
      <c r="I84" s="156">
        <f>IF(RES_hhdet_in_fec!I84=0,0,RES_hhdet_in_fec!I84/0.086*1000000/RES_hhdet_in_new!I83)</f>
        <v>107.5169246033943</v>
      </c>
      <c r="J84" s="156">
        <f>IF(RES_hhdet_in_fec!J84=0,0,RES_hhdet_in_fec!J84/0.086*1000000/RES_hhdet_in_new!J83)</f>
        <v>89.570204059870775</v>
      </c>
      <c r="K84" s="156">
        <f>IF(RES_hhdet_in_fec!K84=0,0,RES_hhdet_in_fec!K84/0.086*1000000/RES_hhdet_in_new!K83)</f>
        <v>98.069392284003328</v>
      </c>
      <c r="L84" s="156">
        <f>IF(RES_hhdet_in_fec!L84=0,0,RES_hhdet_in_fec!L84/0.086*1000000/RES_hhdet_in_new!L83)</f>
        <v>72.336977893651692</v>
      </c>
      <c r="M84" s="156">
        <f>IF(RES_hhdet_in_fec!M84=0,0,RES_hhdet_in_fec!M84/0.086*1000000/RES_hhdet_in_new!M83)</f>
        <v>84.217964220947451</v>
      </c>
      <c r="N84" s="156">
        <f>IF(RES_hhdet_in_fec!N84=0,0,RES_hhdet_in_fec!N84/0.086*1000000/RES_hhdet_in_new!N83)</f>
        <v>77.537925513666522</v>
      </c>
      <c r="O84" s="156">
        <f>IF(RES_hhdet_in_fec!O84=0,0,RES_hhdet_in_fec!O84/0.086*1000000/RES_hhdet_in_new!O83)</f>
        <v>74.64962385357434</v>
      </c>
      <c r="P84" s="156">
        <f>IF(RES_hhdet_in_fec!P84=0,0,RES_hhdet_in_fec!P84/0.086*1000000/RES_hhdet_in_new!P83)</f>
        <v>80.149701279082592</v>
      </c>
      <c r="Q84" s="156">
        <f>IF(RES_hhdet_in_fec!Q84=0,0,RES_hhdet_in_fec!Q84/0.086*1000000/RES_hhdet_in_new!Q83)</f>
        <v>75.240611638498351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546.46822534081127</v>
      </c>
      <c r="D85" s="157">
        <f t="shared" si="84"/>
        <v>512.29879842866364</v>
      </c>
      <c r="E85" s="157">
        <f t="shared" si="84"/>
        <v>492.82621680724748</v>
      </c>
      <c r="F85" s="157">
        <f t="shared" si="84"/>
        <v>472.11478606167793</v>
      </c>
      <c r="G85" s="157">
        <f t="shared" si="84"/>
        <v>462.59873356079987</v>
      </c>
      <c r="H85" s="157">
        <f t="shared" si="84"/>
        <v>447.79547125446823</v>
      </c>
      <c r="I85" s="157">
        <f t="shared" si="84"/>
        <v>426.83162734879454</v>
      </c>
      <c r="J85" s="157">
        <f t="shared" si="84"/>
        <v>445.03767389300702</v>
      </c>
      <c r="K85" s="157">
        <f t="shared" si="84"/>
        <v>419.24073548621999</v>
      </c>
      <c r="L85" s="157">
        <f t="shared" si="84"/>
        <v>397.18406630257022</v>
      </c>
      <c r="M85" s="157">
        <f t="shared" si="84"/>
        <v>367.79417200817426</v>
      </c>
      <c r="N85" s="157">
        <f t="shared" si="84"/>
        <v>342.03552139809545</v>
      </c>
      <c r="O85" s="157">
        <f t="shared" si="84"/>
        <v>319.73358866772514</v>
      </c>
      <c r="P85" s="157">
        <f t="shared" si="84"/>
        <v>302.88390960760984</v>
      </c>
      <c r="Q85" s="157">
        <f t="shared" si="84"/>
        <v>284.54057723876855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546.46822534081127</v>
      </c>
      <c r="D86" s="156">
        <f>IF(RES_hhdet_in_fec!D86=0,0,RES_hhdet_in_fec!D86/0.086*1000000/RES_hhdet_in_new!D86)</f>
        <v>512.29879842866364</v>
      </c>
      <c r="E86" s="156">
        <f>IF(RES_hhdet_in_fec!E86=0,0,RES_hhdet_in_fec!E86/0.086*1000000/RES_hhdet_in_new!E86)</f>
        <v>492.82621680724748</v>
      </c>
      <c r="F86" s="156">
        <f>IF(RES_hhdet_in_fec!F86=0,0,RES_hhdet_in_fec!F86/0.086*1000000/RES_hhdet_in_new!F86)</f>
        <v>472.11478606167793</v>
      </c>
      <c r="G86" s="156">
        <f>IF(RES_hhdet_in_fec!G86=0,0,RES_hhdet_in_fec!G86/0.086*1000000/RES_hhdet_in_new!G86)</f>
        <v>462.59873356079987</v>
      </c>
      <c r="H86" s="156">
        <f>IF(RES_hhdet_in_fec!H86=0,0,RES_hhdet_in_fec!H86/0.086*1000000/RES_hhdet_in_new!H86)</f>
        <v>447.79547125446823</v>
      </c>
      <c r="I86" s="156">
        <f>IF(RES_hhdet_in_fec!I86=0,0,RES_hhdet_in_fec!I86/0.086*1000000/RES_hhdet_in_new!I86)</f>
        <v>426.83162734879454</v>
      </c>
      <c r="J86" s="156">
        <f>IF(RES_hhdet_in_fec!J86=0,0,RES_hhdet_in_fec!J86/0.086*1000000/RES_hhdet_in_new!J86)</f>
        <v>445.03767389300702</v>
      </c>
      <c r="K86" s="156">
        <f>IF(RES_hhdet_in_fec!K86=0,0,RES_hhdet_in_fec!K86/0.086*1000000/RES_hhdet_in_new!K86)</f>
        <v>419.24073548621999</v>
      </c>
      <c r="L86" s="156">
        <f>IF(RES_hhdet_in_fec!L86=0,0,RES_hhdet_in_fec!L86/0.086*1000000/RES_hhdet_in_new!L86)</f>
        <v>397.18406630257022</v>
      </c>
      <c r="M86" s="156">
        <f>IF(RES_hhdet_in_fec!M86=0,0,RES_hhdet_in_fec!M86/0.086*1000000/RES_hhdet_in_new!M86)</f>
        <v>367.79417200817426</v>
      </c>
      <c r="N86" s="156">
        <f>IF(RES_hhdet_in_fec!N86=0,0,RES_hhdet_in_fec!N86/0.086*1000000/RES_hhdet_in_new!N86)</f>
        <v>342.03552139809545</v>
      </c>
      <c r="O86" s="156">
        <f>IF(RES_hhdet_in_fec!O86=0,0,RES_hhdet_in_fec!O86/0.086*1000000/RES_hhdet_in_new!O86)</f>
        <v>319.73358866772514</v>
      </c>
      <c r="P86" s="156">
        <f>IF(RES_hhdet_in_fec!P86=0,0,RES_hhdet_in_fec!P86/0.086*1000000/RES_hhdet_in_new!P86)</f>
        <v>302.88390960760984</v>
      </c>
      <c r="Q86" s="156">
        <f>IF(RES_hhdet_in_fec!Q86=0,0,RES_hhdet_in_fec!Q86/0.086*1000000/RES_hhdet_in_new!Q86)</f>
        <v>284.54057723876855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3139.6880769080449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3340.6864984962735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3000.9278186061288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2922.2530817281977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3078.4990837083924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3020.5022709379905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3007.5744537346141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3021.977452291469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2984.1618124441156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2895.8259291833624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2921.9782478177667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2879.4471319541735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2891.5242282170607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2981.7040808676652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2929.7529927502787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3779.2557730686281</v>
      </c>
      <c r="D88" s="132">
        <f>IF(RES_hhdet_in_fec!D88=0,0,RES_hhdet_in_fec!D88/0.086*1000000/RES_hhdet_in_new!D88)</f>
        <v>3695.7191364478567</v>
      </c>
      <c r="E88" s="132">
        <f>IF(RES_hhdet_in_fec!E88=0,0,RES_hhdet_in_fec!E88/0.086*1000000/RES_hhdet_in_new!E88)</f>
        <v>3644.1650852918247</v>
      </c>
      <c r="F88" s="132">
        <f>IF(RES_hhdet_in_fec!F88=0,0,RES_hhdet_in_fec!F88/0.086*1000000/RES_hhdet_in_new!F88)</f>
        <v>3588.6131074931018</v>
      </c>
      <c r="G88" s="132">
        <f>IF(RES_hhdet_in_fec!G88=0,0,RES_hhdet_in_fec!G88/0.086*1000000/RES_hhdet_in_new!G88)</f>
        <v>3572.857625814082</v>
      </c>
      <c r="H88" s="132">
        <f>IF(RES_hhdet_in_fec!H88=0,0,RES_hhdet_in_fec!H88/0.086*1000000/RES_hhdet_in_new!H88)</f>
        <v>3532.9224623139235</v>
      </c>
      <c r="I88" s="132">
        <f>IF(RES_hhdet_in_fec!I88=0,0,RES_hhdet_in_fec!I88/0.086*1000000/RES_hhdet_in_new!I88)</f>
        <v>3500.3527570878919</v>
      </c>
      <c r="J88" s="132">
        <f>IF(RES_hhdet_in_fec!J88=0,0,RES_hhdet_in_fec!J88/0.086*1000000/RES_hhdet_in_new!J88)</f>
        <v>3481.6566565042353</v>
      </c>
      <c r="K88" s="132">
        <f>IF(RES_hhdet_in_fec!K88=0,0,RES_hhdet_in_fec!K88/0.086*1000000/RES_hhdet_in_new!K88)</f>
        <v>3408.0909740010165</v>
      </c>
      <c r="L88" s="132">
        <f>IF(RES_hhdet_in_fec!L88=0,0,RES_hhdet_in_fec!L88/0.086*1000000/RES_hhdet_in_new!L88)</f>
        <v>3364.6304037744917</v>
      </c>
      <c r="M88" s="132">
        <f>IF(RES_hhdet_in_fec!M88=0,0,RES_hhdet_in_fec!M88/0.086*1000000/RES_hhdet_in_new!M88)</f>
        <v>3336.468350413023</v>
      </c>
      <c r="N88" s="132">
        <f>IF(RES_hhdet_in_fec!N88=0,0,RES_hhdet_in_fec!N88/0.086*1000000/RES_hhdet_in_new!N88)</f>
        <v>3293.1689632096036</v>
      </c>
      <c r="O88" s="132">
        <f>IF(RES_hhdet_in_fec!O88=0,0,RES_hhdet_in_fec!O88/0.086*1000000/RES_hhdet_in_new!O88)</f>
        <v>3263.1194781404183</v>
      </c>
      <c r="P88" s="132">
        <f>IF(RES_hhdet_in_fec!P88=0,0,RES_hhdet_in_fec!P88/0.086*1000000/RES_hhdet_in_new!P88)</f>
        <v>3291.8692234077248</v>
      </c>
      <c r="Q88" s="132">
        <f>IF(RES_hhdet_in_fec!Q88=0,0,RES_hhdet_in_fec!Q88/0.086*1000000/RES_hhdet_in_new!Q88)</f>
        <v>3200.7128981033602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3323.613126336837</v>
      </c>
      <c r="D89" s="132">
        <f>IF(RES_hhdet_in_fec!D89=0,0,RES_hhdet_in_fec!D89/0.086*1000000/RES_hhdet_in_new!D89)</f>
        <v>3267.2658035953323</v>
      </c>
      <c r="E89" s="132">
        <f>IF(RES_hhdet_in_fec!E89=0,0,RES_hhdet_in_fec!E89/0.086*1000000/RES_hhdet_in_new!E89)</f>
        <v>3234.8784117537366</v>
      </c>
      <c r="F89" s="132">
        <f>IF(RES_hhdet_in_fec!F89=0,0,RES_hhdet_in_fec!F89/0.086*1000000/RES_hhdet_in_new!F89)</f>
        <v>3198.9180147021489</v>
      </c>
      <c r="G89" s="132">
        <f>IF(RES_hhdet_in_fec!G89=0,0,RES_hhdet_in_fec!G89/0.086*1000000/RES_hhdet_in_new!G89)</f>
        <v>3191.3415874770699</v>
      </c>
      <c r="H89" s="132">
        <f>IF(RES_hhdet_in_fec!H89=0,0,RES_hhdet_in_fec!H89/0.086*1000000/RES_hhdet_in_new!H89)</f>
        <v>2981.3308473391012</v>
      </c>
      <c r="I89" s="132">
        <f>IF(RES_hhdet_in_fec!I89=0,0,RES_hhdet_in_fec!I89/0.086*1000000/RES_hhdet_in_new!I89)</f>
        <v>2762.5796300029483</v>
      </c>
      <c r="J89" s="132">
        <f>IF(RES_hhdet_in_fec!J89=0,0,RES_hhdet_in_fec!J89/0.086*1000000/RES_hhdet_in_new!J89)</f>
        <v>3107.7560081841702</v>
      </c>
      <c r="K89" s="132">
        <f>IF(RES_hhdet_in_fec!K89=0,0,RES_hhdet_in_fec!K89/0.086*1000000/RES_hhdet_in_new!K89)</f>
        <v>3034.6641431976186</v>
      </c>
      <c r="L89" s="132">
        <f>IF(RES_hhdet_in_fec!L89=0,0,RES_hhdet_in_fec!L89/0.086*1000000/RES_hhdet_in_new!L89)</f>
        <v>2990.0810310429733</v>
      </c>
      <c r="M89" s="132">
        <f>IF(RES_hhdet_in_fec!M89=0,0,RES_hhdet_in_fec!M89/0.086*1000000/RES_hhdet_in_new!M89)</f>
        <v>2967.9110958412534</v>
      </c>
      <c r="N89" s="132">
        <f>IF(RES_hhdet_in_fec!N89=0,0,RES_hhdet_in_fec!N89/0.086*1000000/RES_hhdet_in_new!N89)</f>
        <v>2932.8836739377421</v>
      </c>
      <c r="O89" s="132">
        <f>IF(RES_hhdet_in_fec!O89=0,0,RES_hhdet_in_fec!O89/0.086*1000000/RES_hhdet_in_new!O89)</f>
        <v>2905.5664623234989</v>
      </c>
      <c r="P89" s="132">
        <f>IF(RES_hhdet_in_fec!P89=0,0,RES_hhdet_in_fec!P89/0.086*1000000/RES_hhdet_in_new!P89)</f>
        <v>2931.5536303758627</v>
      </c>
      <c r="Q89" s="132">
        <f>IF(RES_hhdet_in_fec!Q89=0,0,RES_hhdet_in_fec!Q89/0.086*1000000/RES_hhdet_in_new!Q89)</f>
        <v>2850.7873040873874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2857.3688119365997</v>
      </c>
      <c r="D90" s="165">
        <f>IF(RES_hhdet_in_fec!D90=0,0,RES_hhdet_in_fec!D90/0.086*1000000/RES_hhdet_in_new!D89)</f>
        <v>2805.9607000603064</v>
      </c>
      <c r="E90" s="165">
        <f>IF(RES_hhdet_in_fec!E90=0,0,RES_hhdet_in_fec!E90/0.086*1000000/RES_hhdet_in_new!E89)</f>
        <v>2775.170210482634</v>
      </c>
      <c r="F90" s="165">
        <f>IF(RES_hhdet_in_fec!F90=0,0,RES_hhdet_in_fec!F90/0.086*1000000/RES_hhdet_in_new!F89)</f>
        <v>2741.319583698667</v>
      </c>
      <c r="G90" s="165">
        <f>IF(RES_hhdet_in_fec!G90=0,0,RES_hhdet_in_fec!G90/0.086*1000000/RES_hhdet_in_new!G89)</f>
        <v>2731.7218362187905</v>
      </c>
      <c r="H90" s="165">
        <f>IF(RES_hhdet_in_fec!H90=0,0,RES_hhdet_in_fec!H90/0.086*1000000/RES_hhdet_in_new!H89)</f>
        <v>2437.8878853500555</v>
      </c>
      <c r="I90" s="165">
        <f>IF(RES_hhdet_in_fec!I90=0,0,RES_hhdet_in_fec!I90/0.086*1000000/RES_hhdet_in_new!I89)</f>
        <v>2114.1082582830463</v>
      </c>
      <c r="J90" s="165">
        <f>IF(RES_hhdet_in_fec!J90=0,0,RES_hhdet_in_fec!J90/0.086*1000000/RES_hhdet_in_new!J89)</f>
        <v>2652.5378726480776</v>
      </c>
      <c r="K90" s="165">
        <f>IF(RES_hhdet_in_fec!K90=0,0,RES_hhdet_in_fec!K90/0.086*1000000/RES_hhdet_in_new!K89)</f>
        <v>2587.1089007232163</v>
      </c>
      <c r="L90" s="165">
        <f>IF(RES_hhdet_in_fec!L90=0,0,RES_hhdet_in_fec!L90/0.086*1000000/RES_hhdet_in_new!L89)</f>
        <v>2546.0382808553109</v>
      </c>
      <c r="M90" s="165">
        <f>IF(RES_hhdet_in_fec!M90=0,0,RES_hhdet_in_fec!M90/0.086*1000000/RES_hhdet_in_new!M89)</f>
        <v>2527.1386100975014</v>
      </c>
      <c r="N90" s="165">
        <f>IF(RES_hhdet_in_fec!N90=0,0,RES_hhdet_in_fec!N90/0.086*1000000/RES_hhdet_in_new!N89)</f>
        <v>2494.7779117676423</v>
      </c>
      <c r="O90" s="165">
        <f>IF(RES_hhdet_in_fec!O90=0,0,RES_hhdet_in_fec!O90/0.086*1000000/RES_hhdet_in_new!O89)</f>
        <v>2469.8782347692672</v>
      </c>
      <c r="P90" s="165">
        <f>IF(RES_hhdet_in_fec!P90=0,0,RES_hhdet_in_fec!P90/0.086*1000000/RES_hhdet_in_new!P89)</f>
        <v>2490.5399289091274</v>
      </c>
      <c r="Q90" s="165">
        <f>IF(RES_hhdet_in_fec!Q90=0,0,RES_hhdet_in_fec!Q90/0.086*1000000/RES_hhdet_in_new!Q89)</f>
        <v>2420.5946423297369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466.24431440023761</v>
      </c>
      <c r="D91" s="164">
        <f>IF(RES_hhdet_in_fec!D91=0,0,RES_hhdet_in_fec!D91/0.086*1000000/RES_hhdet_in_new!D89)</f>
        <v>461.30510353502592</v>
      </c>
      <c r="E91" s="164">
        <f>IF(RES_hhdet_in_fec!E91=0,0,RES_hhdet_in_fec!E91/0.086*1000000/RES_hhdet_in_new!E89)</f>
        <v>459.70820127110255</v>
      </c>
      <c r="F91" s="164">
        <f>IF(RES_hhdet_in_fec!F91=0,0,RES_hhdet_in_fec!F91/0.086*1000000/RES_hhdet_in_new!F89)</f>
        <v>457.59843100348183</v>
      </c>
      <c r="G91" s="164">
        <f>IF(RES_hhdet_in_fec!G91=0,0,RES_hhdet_in_fec!G91/0.086*1000000/RES_hhdet_in_new!G89)</f>
        <v>459.61975125827956</v>
      </c>
      <c r="H91" s="164">
        <f>IF(RES_hhdet_in_fec!H91=0,0,RES_hhdet_in_fec!H91/0.086*1000000/RES_hhdet_in_new!H89)</f>
        <v>543.44296198904522</v>
      </c>
      <c r="I91" s="164">
        <f>IF(RES_hhdet_in_fec!I91=0,0,RES_hhdet_in_fec!I91/0.086*1000000/RES_hhdet_in_new!I89)</f>
        <v>648.47137171990187</v>
      </c>
      <c r="J91" s="164">
        <f>IF(RES_hhdet_in_fec!J91=0,0,RES_hhdet_in_fec!J91/0.086*1000000/RES_hhdet_in_new!J89)</f>
        <v>455.2181355360928</v>
      </c>
      <c r="K91" s="164">
        <f>IF(RES_hhdet_in_fec!K91=0,0,RES_hhdet_in_fec!K91/0.086*1000000/RES_hhdet_in_new!K89)</f>
        <v>447.55524247440263</v>
      </c>
      <c r="L91" s="164">
        <f>IF(RES_hhdet_in_fec!L91=0,0,RES_hhdet_in_fec!L91/0.086*1000000/RES_hhdet_in_new!L89)</f>
        <v>444.04275018766231</v>
      </c>
      <c r="M91" s="164">
        <f>IF(RES_hhdet_in_fec!M91=0,0,RES_hhdet_in_fec!M91/0.086*1000000/RES_hhdet_in_new!M89)</f>
        <v>440.77248574375187</v>
      </c>
      <c r="N91" s="164">
        <f>IF(RES_hhdet_in_fec!N91=0,0,RES_hhdet_in_fec!N91/0.086*1000000/RES_hhdet_in_new!N89)</f>
        <v>438.10576217010009</v>
      </c>
      <c r="O91" s="164">
        <f>IF(RES_hhdet_in_fec!O91=0,0,RES_hhdet_in_fec!O91/0.086*1000000/RES_hhdet_in_new!O89)</f>
        <v>435.68822755423156</v>
      </c>
      <c r="P91" s="164">
        <f>IF(RES_hhdet_in_fec!P91=0,0,RES_hhdet_in_fec!P91/0.086*1000000/RES_hhdet_in_new!P89)</f>
        <v>441.01370146673531</v>
      </c>
      <c r="Q91" s="164">
        <f>IF(RES_hhdet_in_fec!Q91=0,0,RES_hhdet_in_fec!Q91/0.086*1000000/RES_hhdet_in_new!Q89)</f>
        <v>430.19266175765034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2857.529225926693</v>
      </c>
      <c r="D96" s="162">
        <f>IF(RES_hhdet_in_fec!D96=0,0,RES_hhdet_in_fec!D96/0.086*1000000/RES_hhdet_in_new!D96)</f>
        <v>2739.2791356719599</v>
      </c>
      <c r="E96" s="162">
        <f>IF(RES_hhdet_in_fec!E96=0,0,RES_hhdet_in_fec!E96/0.086*1000000/RES_hhdet_in_new!E96)</f>
        <v>2817.6084157213577</v>
      </c>
      <c r="F96" s="162">
        <f>IF(RES_hhdet_in_fec!F96=0,0,RES_hhdet_in_fec!F96/0.086*1000000/RES_hhdet_in_new!F96)</f>
        <v>2730.848060931783</v>
      </c>
      <c r="G96" s="162">
        <f>IF(RES_hhdet_in_fec!G96=0,0,RES_hhdet_in_fec!G96/0.086*1000000/RES_hhdet_in_new!G96)</f>
        <v>2711.7289185593818</v>
      </c>
      <c r="H96" s="162">
        <f>IF(RES_hhdet_in_fec!H96=0,0,RES_hhdet_in_fec!H96/0.086*1000000/RES_hhdet_in_new!H96)</f>
        <v>2808.2459585691149</v>
      </c>
      <c r="I96" s="162">
        <f>IF(RES_hhdet_in_fec!I96=0,0,RES_hhdet_in_fec!I96/0.086*1000000/RES_hhdet_in_new!I96)</f>
        <v>2748.8536916224807</v>
      </c>
      <c r="J96" s="162">
        <f>IF(RES_hhdet_in_fec!J96=0,0,RES_hhdet_in_fec!J96/0.086*1000000/RES_hhdet_in_new!J96)</f>
        <v>2691.2525732333925</v>
      </c>
      <c r="K96" s="162">
        <f>IF(RES_hhdet_in_fec!K96=0,0,RES_hhdet_in_fec!K96/0.086*1000000/RES_hhdet_in_new!K96)</f>
        <v>2682.0476632315472</v>
      </c>
      <c r="L96" s="162">
        <f>IF(RES_hhdet_in_fec!L96=0,0,RES_hhdet_in_fec!L96/0.086*1000000/RES_hhdet_in_new!L96)</f>
        <v>2566.2103351390801</v>
      </c>
      <c r="M96" s="162">
        <f>IF(RES_hhdet_in_fec!M96=0,0,RES_hhdet_in_fec!M96/0.086*1000000/RES_hhdet_in_new!M96)</f>
        <v>2689.9265176772155</v>
      </c>
      <c r="N96" s="162">
        <f>IF(RES_hhdet_in_fec!N96=0,0,RES_hhdet_in_fec!N96/0.086*1000000/RES_hhdet_in_new!N96)</f>
        <v>2623.3813502840285</v>
      </c>
      <c r="O96" s="162">
        <f>IF(RES_hhdet_in_fec!O96=0,0,RES_hhdet_in_fec!O96/0.086*1000000/RES_hhdet_in_new!O96)</f>
        <v>2615.8800274385858</v>
      </c>
      <c r="P96" s="162">
        <f>IF(RES_hhdet_in_fec!P96=0,0,RES_hhdet_in_fec!P96/0.086*1000000/RES_hhdet_in_new!P96)</f>
        <v>2734.7814723787574</v>
      </c>
      <c r="Q96" s="162">
        <f>IF(RES_hhdet_in_fec!Q96=0,0,RES_hhdet_in_fec!Q96/0.086*1000000/RES_hhdet_in_new!Q96)</f>
        <v>2597.4990370565279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2632.7769593695616</v>
      </c>
      <c r="D97" s="160">
        <f>IF(RES_hhdet_in_fec!D97=0,0,RES_hhdet_in_fec!D97/0.086*1000000/RES_hhdet_in_new!D97)</f>
        <v>2545.5044937016896</v>
      </c>
      <c r="E97" s="160">
        <f>IF(RES_hhdet_in_fec!E97=0,0,RES_hhdet_in_fec!E97/0.086*1000000/RES_hhdet_in_new!E97)</f>
        <v>2617.7067245015983</v>
      </c>
      <c r="F97" s="160">
        <f>IF(RES_hhdet_in_fec!F97=0,0,RES_hhdet_in_fec!F97/0.086*1000000/RES_hhdet_in_new!F97)</f>
        <v>2553.4753756476525</v>
      </c>
      <c r="G97" s="160">
        <f>IF(RES_hhdet_in_fec!G97=0,0,RES_hhdet_in_fec!G97/0.086*1000000/RES_hhdet_in_new!G97)</f>
        <v>2543.8514758155511</v>
      </c>
      <c r="H97" s="160">
        <f>IF(RES_hhdet_in_fec!H97=0,0,RES_hhdet_in_fec!H97/0.086*1000000/RES_hhdet_in_new!H97)</f>
        <v>2527.2613942419039</v>
      </c>
      <c r="I97" s="160">
        <f>IF(RES_hhdet_in_fec!I97=0,0,RES_hhdet_in_fec!I97/0.086*1000000/RES_hhdet_in_new!I97)</f>
        <v>2373.0478330909054</v>
      </c>
      <c r="J97" s="160">
        <f>IF(RES_hhdet_in_fec!J97=0,0,RES_hhdet_in_fec!J97/0.086*1000000/RES_hhdet_in_new!J97)</f>
        <v>2499.1221272003863</v>
      </c>
      <c r="K97" s="160">
        <f>IF(RES_hhdet_in_fec!K97=0,0,RES_hhdet_in_fec!K97/0.086*1000000/RES_hhdet_in_new!K97)</f>
        <v>2478.9229274504291</v>
      </c>
      <c r="L97" s="160">
        <f>IF(RES_hhdet_in_fec!L97=0,0,RES_hhdet_in_fec!L97/0.086*1000000/RES_hhdet_in_new!L97)</f>
        <v>2382.4993965758949</v>
      </c>
      <c r="M97" s="160">
        <f>IF(RES_hhdet_in_fec!M97=0,0,RES_hhdet_in_fec!M97/0.086*1000000/RES_hhdet_in_new!M97)</f>
        <v>2477.272198796024</v>
      </c>
      <c r="N97" s="160">
        <f>IF(RES_hhdet_in_fec!N97=0,0,RES_hhdet_in_fec!N97/0.086*1000000/RES_hhdet_in_new!N97)</f>
        <v>2422.6039825031999</v>
      </c>
      <c r="O97" s="160">
        <f>IF(RES_hhdet_in_fec!O97=0,0,RES_hhdet_in_fec!O97/0.086*1000000/RES_hhdet_in_new!O97)</f>
        <v>2413.74955160733</v>
      </c>
      <c r="P97" s="160">
        <f>IF(RES_hhdet_in_fec!P97=0,0,RES_hhdet_in_fec!P97/0.086*1000000/RES_hhdet_in_new!P97)</f>
        <v>2511.285681873238</v>
      </c>
      <c r="Q97" s="160">
        <f>IF(RES_hhdet_in_fec!Q97=0,0,RES_hhdet_in_fec!Q97/0.086*1000000/RES_hhdet_in_new!Q97)</f>
        <v>2393.5344349082088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2170.5880356244475</v>
      </c>
      <c r="D98" s="156">
        <f>IF(RES_hhdet_in_fec!D98=0,0,RES_hhdet_in_fec!D98/0.086*1000000/RES_hhdet_in_new!D97)</f>
        <v>2088.9215180900728</v>
      </c>
      <c r="E98" s="156">
        <f>IF(RES_hhdet_in_fec!E98=0,0,RES_hhdet_in_fec!E98/0.086*1000000/RES_hhdet_in_new!E97)</f>
        <v>2160.5770629991616</v>
      </c>
      <c r="F98" s="156">
        <f>IF(RES_hhdet_in_fec!F98=0,0,RES_hhdet_in_fec!F98/0.086*1000000/RES_hhdet_in_new!F97)</f>
        <v>2097.7153463404998</v>
      </c>
      <c r="G98" s="156">
        <f>IF(RES_hhdet_in_fec!G98=0,0,RES_hhdet_in_fec!G98/0.086*1000000/RES_hhdet_in_new!G97)</f>
        <v>2085.8258927848105</v>
      </c>
      <c r="H98" s="156">
        <f>IF(RES_hhdet_in_fec!H98=0,0,RES_hhdet_in_fec!H98/0.086*1000000/RES_hhdet_in_new!H97)</f>
        <v>1976.1650397065066</v>
      </c>
      <c r="I98" s="156">
        <f>IF(RES_hhdet_in_fec!I98=0,0,RES_hhdet_in_fec!I98/0.086*1000000/RES_hhdet_in_new!I97)</f>
        <v>1708.0142336007648</v>
      </c>
      <c r="J98" s="156">
        <f>IF(RES_hhdet_in_fec!J98=0,0,RES_hhdet_in_fec!J98/0.086*1000000/RES_hhdet_in_new!J97)</f>
        <v>2045.7844638419494</v>
      </c>
      <c r="K98" s="156">
        <f>IF(RES_hhdet_in_fec!K98=0,0,RES_hhdet_in_fec!K98/0.086*1000000/RES_hhdet_in_new!K97)</f>
        <v>2032.1081664174812</v>
      </c>
      <c r="L98" s="156">
        <f>IF(RES_hhdet_in_fec!L98=0,0,RES_hhdet_in_fec!L98/0.086*1000000/RES_hhdet_in_new!L97)</f>
        <v>1938.6423068072763</v>
      </c>
      <c r="M98" s="156">
        <f>IF(RES_hhdet_in_fec!M98=0,0,RES_hhdet_in_fec!M98/0.086*1000000/RES_hhdet_in_new!M97)</f>
        <v>2035.8023779294915</v>
      </c>
      <c r="N98" s="156">
        <f>IF(RES_hhdet_in_fec!N98=0,0,RES_hhdet_in_fec!N98/0.086*1000000/RES_hhdet_in_new!N97)</f>
        <v>1984.2070105018729</v>
      </c>
      <c r="O98" s="156">
        <f>IF(RES_hhdet_in_fec!O98=0,0,RES_hhdet_in_fec!O98/0.086*1000000/RES_hhdet_in_new!O97)</f>
        <v>1977.8273849832246</v>
      </c>
      <c r="P98" s="156">
        <f>IF(RES_hhdet_in_fec!P98=0,0,RES_hhdet_in_fec!P98/0.086*1000000/RES_hhdet_in_new!P97)</f>
        <v>2069.924479660614</v>
      </c>
      <c r="Q98" s="156">
        <f>IF(RES_hhdet_in_fec!Q98=0,0,RES_hhdet_in_fec!Q98/0.086*1000000/RES_hhdet_in_new!Q97)</f>
        <v>1963.9231959601291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462.18892374511478</v>
      </c>
      <c r="D99" s="156">
        <f>IF(RES_hhdet_in_fec!D99=0,0,RES_hhdet_in_fec!D99/0.086*1000000/RES_hhdet_in_new!D97)</f>
        <v>456.5829756116168</v>
      </c>
      <c r="E99" s="156">
        <f>IF(RES_hhdet_in_fec!E99=0,0,RES_hhdet_in_fec!E99/0.086*1000000/RES_hhdet_in_new!E97)</f>
        <v>457.12966150243716</v>
      </c>
      <c r="F99" s="156">
        <f>IF(RES_hhdet_in_fec!F99=0,0,RES_hhdet_in_fec!F99/0.086*1000000/RES_hhdet_in_new!F97)</f>
        <v>455.76002930715327</v>
      </c>
      <c r="G99" s="156">
        <f>IF(RES_hhdet_in_fec!G99=0,0,RES_hhdet_in_fec!G99/0.086*1000000/RES_hhdet_in_new!G97)</f>
        <v>458.02558303074079</v>
      </c>
      <c r="H99" s="156">
        <f>IF(RES_hhdet_in_fec!H99=0,0,RES_hhdet_in_fec!H99/0.086*1000000/RES_hhdet_in_new!H97)</f>
        <v>551.09635453539704</v>
      </c>
      <c r="I99" s="156">
        <f>IF(RES_hhdet_in_fec!I99=0,0,RES_hhdet_in_fec!I99/0.086*1000000/RES_hhdet_in_new!I97)</f>
        <v>665.03359949014066</v>
      </c>
      <c r="J99" s="156">
        <f>IF(RES_hhdet_in_fec!J99=0,0,RES_hhdet_in_fec!J99/0.086*1000000/RES_hhdet_in_new!J97)</f>
        <v>453.33766335843683</v>
      </c>
      <c r="K99" s="156">
        <f>IF(RES_hhdet_in_fec!K99=0,0,RES_hhdet_in_fec!K99/0.086*1000000/RES_hhdet_in_new!K97)</f>
        <v>446.81476103294773</v>
      </c>
      <c r="L99" s="156">
        <f>IF(RES_hhdet_in_fec!L99=0,0,RES_hhdet_in_fec!L99/0.086*1000000/RES_hhdet_in_new!L97)</f>
        <v>443.85708976861844</v>
      </c>
      <c r="M99" s="156">
        <f>IF(RES_hhdet_in_fec!M99=0,0,RES_hhdet_in_fec!M99/0.086*1000000/RES_hhdet_in_new!M97)</f>
        <v>441.46982086653253</v>
      </c>
      <c r="N99" s="156">
        <f>IF(RES_hhdet_in_fec!N99=0,0,RES_hhdet_in_fec!N99/0.086*1000000/RES_hhdet_in_new!N97)</f>
        <v>438.3969720013273</v>
      </c>
      <c r="O99" s="156">
        <f>IF(RES_hhdet_in_fec!O99=0,0,RES_hhdet_in_fec!O99/0.086*1000000/RES_hhdet_in_new!O97)</f>
        <v>435.92216662410488</v>
      </c>
      <c r="P99" s="156">
        <f>IF(RES_hhdet_in_fec!P99=0,0,RES_hhdet_in_fec!P99/0.086*1000000/RES_hhdet_in_new!P97)</f>
        <v>441.36120221262433</v>
      </c>
      <c r="Q99" s="156">
        <f>IF(RES_hhdet_in_fec!Q99=0,0,RES_hhdet_in_fec!Q99/0.086*1000000/RES_hhdet_in_new!Q97)</f>
        <v>429.61123894807997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455.5431679243959</v>
      </c>
      <c r="D100" s="157">
        <f>IF(SUM(RES_hhdet_in_fec!D101:D103)=0,0,SUM(RES_hhdet_in_fec!D101:D103)/0.086*1000000/SUM(RES_hhdet_in_new!D101:D103))</f>
        <v>458.56409472502139</v>
      </c>
      <c r="E100" s="157">
        <f>IF(SUM(RES_hhdet_in_fec!E101:E103)=0,0,SUM(RES_hhdet_in_fec!E101:E103)/0.086*1000000/SUM(RES_hhdet_in_new!E101:E103))</f>
        <v>471.57484495773366</v>
      </c>
      <c r="F100" s="157">
        <f>IF(SUM(RES_hhdet_in_fec!F101:F103)=0,0,SUM(RES_hhdet_in_fec!F101:F103)/0.086*1000000/SUM(RES_hhdet_in_new!F101:F103))</f>
        <v>466.07203902404217</v>
      </c>
      <c r="G100" s="157">
        <f>IF(SUM(RES_hhdet_in_fec!G101:G103)=0,0,SUM(RES_hhdet_in_fec!G101:G103)/0.086*1000000/SUM(RES_hhdet_in_new!G101:G103))</f>
        <v>482.83023380878598</v>
      </c>
      <c r="H100" s="157">
        <f>IF(SUM(RES_hhdet_in_fec!H101:H103)=0,0,SUM(RES_hhdet_in_fec!H101:H103)/0.086*1000000/SUM(RES_hhdet_in_new!H101:H103))</f>
        <v>484.35983962870455</v>
      </c>
      <c r="I100" s="157">
        <f>IF(SUM(RES_hhdet_in_fec!I101:I103)=0,0,SUM(RES_hhdet_in_fec!I101:I103)/0.086*1000000/SUM(RES_hhdet_in_new!I101:I103))</f>
        <v>503.88519937018401</v>
      </c>
      <c r="J100" s="157">
        <f>IF(SUM(RES_hhdet_in_fec!J101:J103)=0,0,SUM(RES_hhdet_in_fec!J101:J103)/0.086*1000000/SUM(RES_hhdet_in_new!J101:J103))</f>
        <v>488.93031400112966</v>
      </c>
      <c r="K100" s="157">
        <f>IF(SUM(RES_hhdet_in_fec!K101:K103)=0,0,SUM(RES_hhdet_in_fec!K101:K103)/0.086*1000000/SUM(RES_hhdet_in_new!K101:K103))</f>
        <v>503.61704910109734</v>
      </c>
      <c r="L100" s="157">
        <f>IF(SUM(RES_hhdet_in_fec!L101:L103)=0,0,SUM(RES_hhdet_in_fec!L101:L103)/0.086*1000000/SUM(RES_hhdet_in_new!L101:L103))</f>
        <v>480.39945283343349</v>
      </c>
      <c r="M100" s="157">
        <f>IF(SUM(RES_hhdet_in_fec!M101:M103)=0,0,SUM(RES_hhdet_in_fec!M101:M103)/0.086*1000000/SUM(RES_hhdet_in_new!M101:M103))</f>
        <v>505.81797809638761</v>
      </c>
      <c r="N100" s="157">
        <f>IF(SUM(RES_hhdet_in_fec!N101:N103)=0,0,SUM(RES_hhdet_in_fec!N101:N103)/0.086*1000000/SUM(RES_hhdet_in_new!N101:N103))</f>
        <v>528.64117163245726</v>
      </c>
      <c r="O100" s="157">
        <f>IF(SUM(RES_hhdet_in_fec!O101:O103)=0,0,SUM(RES_hhdet_in_fec!O101:O103)/0.086*1000000/SUM(RES_hhdet_in_new!O101:O103))</f>
        <v>532.30636885013234</v>
      </c>
      <c r="P100" s="157">
        <f>IF(SUM(RES_hhdet_in_fec!P101:P103)=0,0,SUM(RES_hhdet_in_fec!P101:P103)/0.086*1000000/SUM(RES_hhdet_in_new!P101:P103))</f>
        <v>560.17153392306238</v>
      </c>
      <c r="Q100" s="157">
        <f>IF(SUM(RES_hhdet_in_fec!Q101:Q103)=0,0,SUM(RES_hhdet_in_fec!Q101:Q103)/0.086*1000000/SUM(RES_hhdet_in_new!Q101:Q103))</f>
        <v>573.49246802847119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455.5431679243959</v>
      </c>
      <c r="D103" s="57">
        <f>IF(RES_hhdet_in_fec!D103=0,0,RES_hhdet_in_fec!D103/0.086*1000000/RES_hhdet_in_new!D103)</f>
        <v>458.56409472502139</v>
      </c>
      <c r="E103" s="57">
        <f>IF(RES_hhdet_in_fec!E103=0,0,RES_hhdet_in_fec!E103/0.086*1000000/RES_hhdet_in_new!E103)</f>
        <v>471.57484495773366</v>
      </c>
      <c r="F103" s="57">
        <f>IF(RES_hhdet_in_fec!F103=0,0,RES_hhdet_in_fec!F103/0.086*1000000/RES_hhdet_in_new!F103)</f>
        <v>466.07203902404217</v>
      </c>
      <c r="G103" s="57">
        <f>IF(RES_hhdet_in_fec!G103=0,0,RES_hhdet_in_fec!G103/0.086*1000000/RES_hhdet_in_new!G103)</f>
        <v>482.83023380878598</v>
      </c>
      <c r="H103" s="57">
        <f>IF(RES_hhdet_in_fec!H103=0,0,RES_hhdet_in_fec!H103/0.086*1000000/RES_hhdet_in_new!H103)</f>
        <v>484.35983962870455</v>
      </c>
      <c r="I103" s="57">
        <f>IF(RES_hhdet_in_fec!I103=0,0,RES_hhdet_in_fec!I103/0.086*1000000/RES_hhdet_in_new!I103)</f>
        <v>503.88519937018401</v>
      </c>
      <c r="J103" s="57">
        <f>IF(RES_hhdet_in_fec!J103=0,0,RES_hhdet_in_fec!J103/0.086*1000000/RES_hhdet_in_new!J103)</f>
        <v>488.93031400112966</v>
      </c>
      <c r="K103" s="57">
        <f>IF(RES_hhdet_in_fec!K103=0,0,RES_hhdet_in_fec!K103/0.086*1000000/RES_hhdet_in_new!K103)</f>
        <v>503.61704910109734</v>
      </c>
      <c r="L103" s="57">
        <f>IF(RES_hhdet_in_fec!L103=0,0,RES_hhdet_in_fec!L103/0.086*1000000/RES_hhdet_in_new!L103)</f>
        <v>480.39945283343349</v>
      </c>
      <c r="M103" s="57">
        <f>IF(RES_hhdet_in_fec!M103=0,0,RES_hhdet_in_fec!M103/0.086*1000000/RES_hhdet_in_new!M103)</f>
        <v>505.81797809638761</v>
      </c>
      <c r="N103" s="57">
        <f>IF(RES_hhdet_in_fec!N103=0,0,RES_hhdet_in_fec!N103/0.086*1000000/RES_hhdet_in_new!N103)</f>
        <v>528.64117163245726</v>
      </c>
      <c r="O103" s="57">
        <f>IF(RES_hhdet_in_fec!O103=0,0,RES_hhdet_in_fec!O103/0.086*1000000/RES_hhdet_in_new!O103)</f>
        <v>532.30636885013234</v>
      </c>
      <c r="P103" s="57">
        <f>IF(RES_hhdet_in_fec!P103=0,0,RES_hhdet_in_fec!P103/0.086*1000000/RES_hhdet_in_new!P103)</f>
        <v>560.17153392306238</v>
      </c>
      <c r="Q103" s="57">
        <f>IF(RES_hhdet_in_fec!Q103=0,0,RES_hhdet_in_fec!Q103/0.086*1000000/RES_hhdet_in_new!Q103)</f>
        <v>573.49246802847119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15362.014325272967</v>
      </c>
      <c r="E124" s="168">
        <f t="shared" ref="E124" si="104">SUM(E125,E128,E130,E139)</f>
        <v>0</v>
      </c>
      <c r="F124" s="168">
        <f t="shared" ref="F124" si="105">SUM(F125,F128,F130,F139)</f>
        <v>15453.910227749728</v>
      </c>
      <c r="G124" s="168">
        <f t="shared" ref="G124" si="106">SUM(G125,G128,G130,G139)</f>
        <v>14719.6385723368</v>
      </c>
      <c r="H124" s="168">
        <f t="shared" ref="H124" si="107">SUM(H125,H128,H130,H139)</f>
        <v>14442.292097702202</v>
      </c>
      <c r="I124" s="168">
        <f t="shared" ref="I124" si="108">SUM(I125,I128,I130,I139)</f>
        <v>13977.929921760955</v>
      </c>
      <c r="J124" s="168">
        <f t="shared" ref="J124" si="109">SUM(J125,J128,J130,J139)</f>
        <v>14003.397993969083</v>
      </c>
      <c r="K124" s="168">
        <f t="shared" ref="K124" si="110">SUM(K125,K128,K130,K139)</f>
        <v>13252.602470034757</v>
      </c>
      <c r="L124" s="168">
        <f t="shared" ref="L124" si="111">SUM(L125,L128,L130,L139)</f>
        <v>13286.903706244893</v>
      </c>
      <c r="M124" s="168">
        <f t="shared" ref="M124" si="112">SUM(M125,M128,M130,M139)</f>
        <v>12508.454096455947</v>
      </c>
      <c r="N124" s="168">
        <f t="shared" ref="N124" si="113">SUM(N125,N128,N130,N139)</f>
        <v>12249.525792820343</v>
      </c>
      <c r="O124" s="168">
        <f t="shared" ref="O124" si="114">SUM(O125,O128,O130,O139)</f>
        <v>12127.906533487165</v>
      </c>
      <c r="P124" s="168">
        <f t="shared" ref="P124" si="115">SUM(P125,P128,P130,P139)</f>
        <v>11425.958900423317</v>
      </c>
      <c r="Q124" s="168">
        <f t="shared" ref="Q124" si="116">SUM(Q125,Q128,Q130,Q139)</f>
        <v>10850.409037369935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11299.180758804328</v>
      </c>
      <c r="E125" s="157">
        <f t="shared" si="117"/>
        <v>0</v>
      </c>
      <c r="F125" s="157">
        <f t="shared" si="117"/>
        <v>11552.941931160443</v>
      </c>
      <c r="G125" s="157">
        <f t="shared" si="117"/>
        <v>10847.497210401294</v>
      </c>
      <c r="H125" s="157">
        <f t="shared" si="117"/>
        <v>10595.719242026209</v>
      </c>
      <c r="I125" s="157">
        <f t="shared" si="117"/>
        <v>10233.490160761854</v>
      </c>
      <c r="J125" s="157">
        <f t="shared" si="117"/>
        <v>10199.926828641224</v>
      </c>
      <c r="K125" s="157">
        <f t="shared" si="117"/>
        <v>9611.5087284744459</v>
      </c>
      <c r="L125" s="157">
        <f t="shared" si="117"/>
        <v>9865.7389359299541</v>
      </c>
      <c r="M125" s="157">
        <f t="shared" si="117"/>
        <v>8635.9087387860345</v>
      </c>
      <c r="N125" s="157">
        <f t="shared" si="117"/>
        <v>8832.4186399090231</v>
      </c>
      <c r="O125" s="157">
        <f t="shared" si="117"/>
        <v>8779.787462338265</v>
      </c>
      <c r="P125" s="157">
        <f t="shared" si="117"/>
        <v>7668.0032412134769</v>
      </c>
      <c r="Q125" s="157">
        <f t="shared" si="117"/>
        <v>7540.3355613364311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0</v>
      </c>
      <c r="D126" s="156">
        <f>IF(RES_hhdet_in_fec!D126=0,0,RES_hhdet_in_fec!D126/0.086*1000000/RES_hhdet_in_new!D126)</f>
        <v>11265.877780332337</v>
      </c>
      <c r="E126" s="156">
        <f>IF(RES_hhdet_in_fec!E126=0,0,RES_hhdet_in_fec!E126/0.086*1000000/RES_hhdet_in_new!E126)</f>
        <v>0</v>
      </c>
      <c r="F126" s="156">
        <f>IF(RES_hhdet_in_fec!F126=0,0,RES_hhdet_in_fec!F126/0.086*1000000/RES_hhdet_in_new!F126)</f>
        <v>11506.903707493617</v>
      </c>
      <c r="G126" s="156">
        <f>IF(RES_hhdet_in_fec!G126=0,0,RES_hhdet_in_fec!G126/0.086*1000000/RES_hhdet_in_new!G126)</f>
        <v>10795.954288209545</v>
      </c>
      <c r="H126" s="156">
        <f>IF(RES_hhdet_in_fec!H126=0,0,RES_hhdet_in_fec!H126/0.086*1000000/RES_hhdet_in_new!H126)</f>
        <v>10543.911820908203</v>
      </c>
      <c r="I126" s="156">
        <f>IF(RES_hhdet_in_fec!I126=0,0,RES_hhdet_in_fec!I126/0.086*1000000/RES_hhdet_in_new!I126)</f>
        <v>10180.575477390514</v>
      </c>
      <c r="J126" s="156">
        <f>IF(RES_hhdet_in_fec!J126=0,0,RES_hhdet_in_fec!J126/0.086*1000000/RES_hhdet_in_new!J126)</f>
        <v>10160.014860497635</v>
      </c>
      <c r="K126" s="156">
        <f>IF(RES_hhdet_in_fec!K126=0,0,RES_hhdet_in_fec!K126/0.086*1000000/RES_hhdet_in_new!K126)</f>
        <v>9567.8785112109999</v>
      </c>
      <c r="L126" s="156">
        <f>IF(RES_hhdet_in_fec!L126=0,0,RES_hhdet_in_fec!L126/0.086*1000000/RES_hhdet_in_new!L126)</f>
        <v>9837.0172186603577</v>
      </c>
      <c r="M126" s="156">
        <f>IF(RES_hhdet_in_fec!M126=0,0,RES_hhdet_in_fec!M126/0.086*1000000/RES_hhdet_in_new!M126)</f>
        <v>8594.1318426033595</v>
      </c>
      <c r="N126" s="156">
        <f>IF(RES_hhdet_in_fec!N126=0,0,RES_hhdet_in_fec!N126/0.086*1000000/RES_hhdet_in_new!N126)</f>
        <v>8799.2358849983666</v>
      </c>
      <c r="O126" s="156">
        <f>IF(RES_hhdet_in_fec!O126=0,0,RES_hhdet_in_fec!O126/0.086*1000000/RES_hhdet_in_new!O126)</f>
        <v>8748.3105973949769</v>
      </c>
      <c r="P126" s="156">
        <f>IF(RES_hhdet_in_fec!P126=0,0,RES_hhdet_in_fec!P126/0.086*1000000/RES_hhdet_in_new!P126)</f>
        <v>7629.4686095679945</v>
      </c>
      <c r="Q126" s="156">
        <f>IF(RES_hhdet_in_fec!Q126=0,0,RES_hhdet_in_fec!Q126/0.086*1000000/RES_hhdet_in_new!Q126)</f>
        <v>7506.8089333315747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0</v>
      </c>
      <c r="D127" s="156">
        <f>IF(RES_hhdet_in_fec!D127=0,0,RES_hhdet_in_fec!D127/0.086*1000000/RES_hhdet_in_new!D126)</f>
        <v>33.30297847199099</v>
      </c>
      <c r="E127" s="156">
        <f>IF(RES_hhdet_in_fec!E127=0,0,RES_hhdet_in_fec!E127/0.086*1000000/RES_hhdet_in_new!E126)</f>
        <v>0</v>
      </c>
      <c r="F127" s="156">
        <f>IF(RES_hhdet_in_fec!F127=0,0,RES_hhdet_in_fec!F127/0.086*1000000/RES_hhdet_in_new!F126)</f>
        <v>46.038223666826866</v>
      </c>
      <c r="G127" s="156">
        <f>IF(RES_hhdet_in_fec!G127=0,0,RES_hhdet_in_fec!G127/0.086*1000000/RES_hhdet_in_new!G126)</f>
        <v>51.542922191750215</v>
      </c>
      <c r="H127" s="156">
        <f>IF(RES_hhdet_in_fec!H127=0,0,RES_hhdet_in_fec!H127/0.086*1000000/RES_hhdet_in_new!H126)</f>
        <v>51.807421118005806</v>
      </c>
      <c r="I127" s="156">
        <f>IF(RES_hhdet_in_fec!I127=0,0,RES_hhdet_in_fec!I127/0.086*1000000/RES_hhdet_in_new!I126)</f>
        <v>52.91468337134058</v>
      </c>
      <c r="J127" s="156">
        <f>IF(RES_hhdet_in_fec!J127=0,0,RES_hhdet_in_fec!J127/0.086*1000000/RES_hhdet_in_new!J126)</f>
        <v>39.911968143589057</v>
      </c>
      <c r="K127" s="156">
        <f>IF(RES_hhdet_in_fec!K127=0,0,RES_hhdet_in_fec!K127/0.086*1000000/RES_hhdet_in_new!K126)</f>
        <v>43.630217263446376</v>
      </c>
      <c r="L127" s="156">
        <f>IF(RES_hhdet_in_fec!L127=0,0,RES_hhdet_in_fec!L127/0.086*1000000/RES_hhdet_in_new!L126)</f>
        <v>28.721717269596375</v>
      </c>
      <c r="M127" s="156">
        <f>IF(RES_hhdet_in_fec!M127=0,0,RES_hhdet_in_fec!M127/0.086*1000000/RES_hhdet_in_new!M126)</f>
        <v>41.776896182674946</v>
      </c>
      <c r="N127" s="156">
        <f>IF(RES_hhdet_in_fec!N127=0,0,RES_hhdet_in_fec!N127/0.086*1000000/RES_hhdet_in_new!N126)</f>
        <v>33.18275491065576</v>
      </c>
      <c r="O127" s="156">
        <f>IF(RES_hhdet_in_fec!O127=0,0,RES_hhdet_in_fec!O127/0.086*1000000/RES_hhdet_in_new!O126)</f>
        <v>31.476864943288181</v>
      </c>
      <c r="P127" s="156">
        <f>IF(RES_hhdet_in_fec!P127=0,0,RES_hhdet_in_fec!P127/0.086*1000000/RES_hhdet_in_new!P126)</f>
        <v>38.5346316454823</v>
      </c>
      <c r="Q127" s="156">
        <f>IF(RES_hhdet_in_fec!Q127=0,0,RES_hhdet_in_fec!Q127/0.086*1000000/RES_hhdet_in_new!Q126)</f>
        <v>33.526628004855958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610.10679550856094</v>
      </c>
      <c r="E128" s="157">
        <f t="shared" si="118"/>
        <v>0</v>
      </c>
      <c r="F128" s="157">
        <f t="shared" si="118"/>
        <v>525.8156283891517</v>
      </c>
      <c r="G128" s="157">
        <f t="shared" si="118"/>
        <v>510.82230188725714</v>
      </c>
      <c r="H128" s="157">
        <f t="shared" si="118"/>
        <v>474.08808239747833</v>
      </c>
      <c r="I128" s="157">
        <f t="shared" si="118"/>
        <v>470.98038084887747</v>
      </c>
      <c r="J128" s="157">
        <f t="shared" si="118"/>
        <v>445.65473690860762</v>
      </c>
      <c r="K128" s="157">
        <f t="shared" si="118"/>
        <v>399.95739127624012</v>
      </c>
      <c r="L128" s="157">
        <f t="shared" si="118"/>
        <v>420.16761907424353</v>
      </c>
      <c r="M128" s="157">
        <f t="shared" si="118"/>
        <v>373.92427708580618</v>
      </c>
      <c r="N128" s="157">
        <f t="shared" si="118"/>
        <v>315.48139551585649</v>
      </c>
      <c r="O128" s="157">
        <f t="shared" si="118"/>
        <v>314.17774531821249</v>
      </c>
      <c r="P128" s="157">
        <f t="shared" si="118"/>
        <v>299.45866696713159</v>
      </c>
      <c r="Q128" s="157">
        <f t="shared" si="118"/>
        <v>277.00960708186972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0</v>
      </c>
      <c r="D129" s="156">
        <f>IF(RES_hhdet_in_fec!D129=0,0,RES_hhdet_in_fec!D129/0.086*1000000/RES_hhdet_in_new!D129)</f>
        <v>610.10679550856094</v>
      </c>
      <c r="E129" s="156">
        <f>IF(RES_hhdet_in_fec!E129=0,0,RES_hhdet_in_fec!E129/0.086*1000000/RES_hhdet_in_new!E129)</f>
        <v>0</v>
      </c>
      <c r="F129" s="156">
        <f>IF(RES_hhdet_in_fec!F129=0,0,RES_hhdet_in_fec!F129/0.086*1000000/RES_hhdet_in_new!F129)</f>
        <v>525.8156283891517</v>
      </c>
      <c r="G129" s="156">
        <f>IF(RES_hhdet_in_fec!G129=0,0,RES_hhdet_in_fec!G129/0.086*1000000/RES_hhdet_in_new!G129)</f>
        <v>510.82230188725714</v>
      </c>
      <c r="H129" s="156">
        <f>IF(RES_hhdet_in_fec!H129=0,0,RES_hhdet_in_fec!H129/0.086*1000000/RES_hhdet_in_new!H129)</f>
        <v>474.08808239747833</v>
      </c>
      <c r="I129" s="156">
        <f>IF(RES_hhdet_in_fec!I129=0,0,RES_hhdet_in_fec!I129/0.086*1000000/RES_hhdet_in_new!I129)</f>
        <v>470.98038084887747</v>
      </c>
      <c r="J129" s="156">
        <f>IF(RES_hhdet_in_fec!J129=0,0,RES_hhdet_in_fec!J129/0.086*1000000/RES_hhdet_in_new!J129)</f>
        <v>445.65473690860762</v>
      </c>
      <c r="K129" s="156">
        <f>IF(RES_hhdet_in_fec!K129=0,0,RES_hhdet_in_fec!K129/0.086*1000000/RES_hhdet_in_new!K129)</f>
        <v>399.95739127624012</v>
      </c>
      <c r="L129" s="156">
        <f>IF(RES_hhdet_in_fec!L129=0,0,RES_hhdet_in_fec!L129/0.086*1000000/RES_hhdet_in_new!L129)</f>
        <v>420.16761907424353</v>
      </c>
      <c r="M129" s="156">
        <f>IF(RES_hhdet_in_fec!M129=0,0,RES_hhdet_in_fec!M129/0.086*1000000/RES_hhdet_in_new!M129)</f>
        <v>373.92427708580618</v>
      </c>
      <c r="N129" s="156">
        <f>IF(RES_hhdet_in_fec!N129=0,0,RES_hhdet_in_fec!N129/0.086*1000000/RES_hhdet_in_new!N129)</f>
        <v>315.48139551585649</v>
      </c>
      <c r="O129" s="156">
        <f>IF(RES_hhdet_in_fec!O129=0,0,RES_hhdet_in_fec!O129/0.086*1000000/RES_hhdet_in_new!O129)</f>
        <v>314.17774531821249</v>
      </c>
      <c r="P129" s="156">
        <f>IF(RES_hhdet_in_fec!P129=0,0,RES_hhdet_in_fec!P129/0.086*1000000/RES_hhdet_in_new!P129)</f>
        <v>299.45866696713159</v>
      </c>
      <c r="Q129" s="156">
        <f>IF(RES_hhdet_in_fec!Q129=0,0,RES_hhdet_in_fec!Q129/0.086*1000000/RES_hhdet_in_new!Q129)</f>
        <v>277.00960708186972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0</v>
      </c>
      <c r="D130" s="157">
        <f>IF(SUM(RES_hhdet_in_fec!D131:D132,RES_hhdet_in_fec!D135:D136)=0,0,SUM(RES_hhdet_in_fec!D131:D132,RES_hhdet_in_fec!D135:D136)/0.086*1000000/SUM(RES_hhdet_in_new!D131:D132,RES_hhdet_in_new!D135:D136))</f>
        <v>2994.3942695303831</v>
      </c>
      <c r="E130" s="157">
        <f>IF(SUM(RES_hhdet_in_fec!E131:E132,RES_hhdet_in_fec!E135:E136)=0,0,SUM(RES_hhdet_in_fec!E131:E132,RES_hhdet_in_fec!E135:E136)/0.086*1000000/SUM(RES_hhdet_in_new!E131:E132,RES_hhdet_in_new!E135:E136))</f>
        <v>0</v>
      </c>
      <c r="F130" s="157">
        <f>IF(SUM(RES_hhdet_in_fec!F131:F132,RES_hhdet_in_fec!F135:F136)=0,0,SUM(RES_hhdet_in_fec!F131:F132,RES_hhdet_in_fec!F135:F136)/0.086*1000000/SUM(RES_hhdet_in_new!F131:F132,RES_hhdet_in_new!F135:F136))</f>
        <v>2908.7399730969109</v>
      </c>
      <c r="G130" s="157">
        <f>IF(SUM(RES_hhdet_in_fec!G131:G132,RES_hhdet_in_fec!G135:G136)=0,0,SUM(RES_hhdet_in_fec!G131:G132,RES_hhdet_in_fec!G135:G136)/0.086*1000000/SUM(RES_hhdet_in_new!G131:G132,RES_hhdet_in_new!G135:G136))</f>
        <v>2877.1399521298263</v>
      </c>
      <c r="H130" s="157">
        <f>IF(SUM(RES_hhdet_in_fec!H131:H132,RES_hhdet_in_fec!H135:H136)=0,0,SUM(RES_hhdet_in_fec!H131:H132,RES_hhdet_in_fec!H135:H136)/0.086*1000000/SUM(RES_hhdet_in_new!H131:H132,RES_hhdet_in_new!H135:H136))</f>
        <v>2886.7147979311594</v>
      </c>
      <c r="I130" s="157">
        <f>IF(SUM(RES_hhdet_in_fec!I131:I132,RES_hhdet_in_fec!I135:I136)=0,0,SUM(RES_hhdet_in_fec!I131:I132,RES_hhdet_in_fec!I135:I136)/0.086*1000000/SUM(RES_hhdet_in_new!I131:I132,RES_hhdet_in_new!I135:I136))</f>
        <v>2768.0469414048598</v>
      </c>
      <c r="J130" s="157">
        <f>IF(SUM(RES_hhdet_in_fec!J131:J132,RES_hhdet_in_fec!J135:J136)=0,0,SUM(RES_hhdet_in_fec!J131:J132,RES_hhdet_in_fec!J135:J136)/0.086*1000000/SUM(RES_hhdet_in_new!J131:J132,RES_hhdet_in_new!J135:J136))</f>
        <v>2868.4812588587756</v>
      </c>
      <c r="K130" s="157">
        <f>IF(SUM(RES_hhdet_in_fec!K131:K132,RES_hhdet_in_fec!K135:K136)=0,0,SUM(RES_hhdet_in_fec!K131:K132,RES_hhdet_in_fec!K135:K136)/0.086*1000000/SUM(RES_hhdet_in_new!K131:K132,RES_hhdet_in_new!K135:K136))</f>
        <v>2737.5273514698988</v>
      </c>
      <c r="L130" s="157">
        <f>IF(SUM(RES_hhdet_in_fec!L131:L132,RES_hhdet_in_fec!L135:L136)=0,0,SUM(RES_hhdet_in_fec!L131:L132,RES_hhdet_in_fec!L135:L136)/0.086*1000000/SUM(RES_hhdet_in_new!L131:L132,RES_hhdet_in_new!L135:L136))</f>
        <v>2521.404534071045</v>
      </c>
      <c r="M130" s="157">
        <f>IF(SUM(RES_hhdet_in_fec!M131:M132,RES_hhdet_in_fec!M135:M136)=0,0,SUM(RES_hhdet_in_fec!M131:M132,RES_hhdet_in_fec!M135:M136)/0.086*1000000/SUM(RES_hhdet_in_new!M131:M132,RES_hhdet_in_new!M135:M136))</f>
        <v>2993.4900731372613</v>
      </c>
      <c r="N130" s="157">
        <f>IF(SUM(RES_hhdet_in_fec!N131:N132,RES_hhdet_in_fec!N135:N136)=0,0,SUM(RES_hhdet_in_fec!N131:N132,RES_hhdet_in_fec!N135:N136)/0.086*1000000/SUM(RES_hhdet_in_new!N131:N132,RES_hhdet_in_new!N135:N136))</f>
        <v>2573.4832505306849</v>
      </c>
      <c r="O130" s="157">
        <f>IF(SUM(RES_hhdet_in_fec!O131:O132,RES_hhdet_in_fec!O135:O136)=0,0,SUM(RES_hhdet_in_fec!O131:O132,RES_hhdet_in_fec!O135:O136)/0.086*1000000/SUM(RES_hhdet_in_new!O131:O132,RES_hhdet_in_new!O135:O136))</f>
        <v>2502.3221985278647</v>
      </c>
      <c r="P130" s="157">
        <f>IF(SUM(RES_hhdet_in_fec!P131:P132,RES_hhdet_in_fec!P135:P136)=0,0,SUM(RES_hhdet_in_fec!P131:P132,RES_hhdet_in_fec!P135:P136)/0.086*1000000/SUM(RES_hhdet_in_new!P131:P132,RES_hhdet_in_new!P135:P136))</f>
        <v>2898.6408510005836</v>
      </c>
      <c r="Q130" s="157">
        <f>IF(SUM(RES_hhdet_in_fec!Q131:Q132,RES_hhdet_in_fec!Q135:Q136)=0,0,SUM(RES_hhdet_in_fec!Q131:Q132,RES_hhdet_in_fec!Q135:Q136)/0.086*1000000/SUM(RES_hhdet_in_new!Q131:Q132,RES_hhdet_in_new!Q135:Q136))</f>
        <v>2460.0101359419118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0</v>
      </c>
      <c r="D131" s="132">
        <f>IF(RES_hhdet_in_fec!D131=0,0,RES_hhdet_in_fec!D131/0.086*1000000/RES_hhdet_in_new!D131)</f>
        <v>3190.6899978939896</v>
      </c>
      <c r="E131" s="132">
        <f>IF(RES_hhdet_in_fec!E131=0,0,RES_hhdet_in_fec!E131/0.086*1000000/RES_hhdet_in_new!E131)</f>
        <v>0</v>
      </c>
      <c r="F131" s="132">
        <f>IF(RES_hhdet_in_fec!F131=0,0,RES_hhdet_in_fec!F131/0.086*1000000/RES_hhdet_in_new!F131)</f>
        <v>2964.4612776984104</v>
      </c>
      <c r="G131" s="132">
        <f>IF(RES_hhdet_in_fec!G131=0,0,RES_hhdet_in_fec!G131/0.086*1000000/RES_hhdet_in_new!G131)</f>
        <v>2951.862519024176</v>
      </c>
      <c r="H131" s="132">
        <f>IF(RES_hhdet_in_fec!H131=0,0,RES_hhdet_in_fec!H131/0.086*1000000/RES_hhdet_in_new!H131)</f>
        <v>2935.1982553591088</v>
      </c>
      <c r="I131" s="132">
        <f>IF(RES_hhdet_in_fec!I131=0,0,RES_hhdet_in_fec!I131/0.086*1000000/RES_hhdet_in_new!I131)</f>
        <v>2923.0310242177693</v>
      </c>
      <c r="J131" s="132">
        <f>IF(RES_hhdet_in_fec!J131=0,0,RES_hhdet_in_fec!J131/0.086*1000000/RES_hhdet_in_new!J131)</f>
        <v>2891.1446515031862</v>
      </c>
      <c r="K131" s="132">
        <f>IF(RES_hhdet_in_fec!K131=0,0,RES_hhdet_in_fec!K131/0.086*1000000/RES_hhdet_in_new!K131)</f>
        <v>0</v>
      </c>
      <c r="L131" s="132">
        <f>IF(RES_hhdet_in_fec!L131=0,0,RES_hhdet_in_fec!L131/0.086*1000000/RES_hhdet_in_new!L131)</f>
        <v>0</v>
      </c>
      <c r="M131" s="132">
        <f>IF(RES_hhdet_in_fec!M131=0,0,RES_hhdet_in_fec!M131/0.086*1000000/RES_hhdet_in_new!M131)</f>
        <v>3107.7084940636778</v>
      </c>
      <c r="N131" s="132">
        <f>IF(RES_hhdet_in_fec!N131=0,0,RES_hhdet_in_fec!N131/0.086*1000000/RES_hhdet_in_new!N131)</f>
        <v>2670.0575274652824</v>
      </c>
      <c r="O131" s="132">
        <f>IF(RES_hhdet_in_fec!O131=0,0,RES_hhdet_in_fec!O131/0.086*1000000/RES_hhdet_in_new!O131)</f>
        <v>2565.5782748212619</v>
      </c>
      <c r="P131" s="132">
        <f>IF(RES_hhdet_in_fec!P131=0,0,RES_hhdet_in_fec!P131/0.086*1000000/RES_hhdet_in_new!P131)</f>
        <v>3043.5596536293119</v>
      </c>
      <c r="Q131" s="132">
        <f>IF(RES_hhdet_in_fec!Q131=0,0,RES_hhdet_in_fec!Q131/0.086*1000000/RES_hhdet_in_new!Q131)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0</v>
      </c>
      <c r="D132" s="132">
        <f>IF(RES_hhdet_in_fec!D132=0,0,RES_hhdet_in_fec!D132/0.086*1000000/RES_hhdet_in_new!D132)</f>
        <v>2871.3090834717927</v>
      </c>
      <c r="E132" s="132">
        <f>IF(RES_hhdet_in_fec!E132=0,0,RES_hhdet_in_fec!E132/0.086*1000000/RES_hhdet_in_new!E132)</f>
        <v>0</v>
      </c>
      <c r="F132" s="132">
        <f>IF(RES_hhdet_in_fec!F132=0,0,RES_hhdet_in_fec!F132/0.086*1000000/RES_hhdet_in_new!F132)</f>
        <v>2687.2725717255207</v>
      </c>
      <c r="G132" s="132">
        <f>IF(RES_hhdet_in_fec!G132=0,0,RES_hhdet_in_fec!G132/0.086*1000000/RES_hhdet_in_new!G132)</f>
        <v>2675.8162353967168</v>
      </c>
      <c r="H132" s="132">
        <f>IF(RES_hhdet_in_fec!H132=0,0,RES_hhdet_in_fec!H132/0.086*1000000/RES_hhdet_in_new!H132)</f>
        <v>2545.6758115634848</v>
      </c>
      <c r="I132" s="132">
        <f>IF(RES_hhdet_in_fec!I132=0,0,RES_hhdet_in_fec!I132/0.086*1000000/RES_hhdet_in_new!I132)</f>
        <v>2396.6793466471509</v>
      </c>
      <c r="J132" s="132">
        <f>IF(RES_hhdet_in_fec!J132=0,0,RES_hhdet_in_fec!J132/0.086*1000000/RES_hhdet_in_new!J132)</f>
        <v>2635.4566155992638</v>
      </c>
      <c r="K132" s="132">
        <f>IF(RES_hhdet_in_fec!K132=0,0,RES_hhdet_in_fec!K132/0.086*1000000/RES_hhdet_in_new!K132)</f>
        <v>2737.5273514698988</v>
      </c>
      <c r="L132" s="132">
        <f>IF(RES_hhdet_in_fec!L132=0,0,RES_hhdet_in_fec!L132/0.086*1000000/RES_hhdet_in_new!L132)</f>
        <v>2521.404534071045</v>
      </c>
      <c r="M132" s="132">
        <f>IF(RES_hhdet_in_fec!M132=0,0,RES_hhdet_in_fec!M132/0.086*1000000/RES_hhdet_in_new!M132)</f>
        <v>2796.4298590169792</v>
      </c>
      <c r="N132" s="132">
        <f>IF(RES_hhdet_in_fec!N132=0,0,RES_hhdet_in_fec!N132/0.086*1000000/RES_hhdet_in_new!N132)</f>
        <v>2436.5306401834109</v>
      </c>
      <c r="O132" s="132">
        <f>IF(RES_hhdet_in_fec!O132=0,0,RES_hhdet_in_fec!O132/0.086*1000000/RES_hhdet_in_new!O132)</f>
        <v>2349.4587086340307</v>
      </c>
      <c r="P132" s="132">
        <f>IF(RES_hhdet_in_fec!P132=0,0,RES_hhdet_in_fec!P132/0.086*1000000/RES_hhdet_in_new!P132)</f>
        <v>2743.3758060698474</v>
      </c>
      <c r="Q132" s="132">
        <f>IF(RES_hhdet_in_fec!Q132=0,0,RES_hhdet_in_fec!Q132/0.086*1000000/RES_hhdet_in_new!Q132)</f>
        <v>2460.0101359419118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0</v>
      </c>
      <c r="D133" s="165">
        <f>IF(RES_hhdet_in_fec!D133=0,0,RES_hhdet_in_fec!D133/0.086*1000000/RES_hhdet_in_new!D132)</f>
        <v>2402.284169062134</v>
      </c>
      <c r="E133" s="165">
        <f>IF(RES_hhdet_in_fec!E133=0,0,RES_hhdet_in_fec!E133/0.086*1000000/RES_hhdet_in_new!E132)</f>
        <v>0</v>
      </c>
      <c r="F133" s="165">
        <f>IF(RES_hhdet_in_fec!F133=0,0,RES_hhdet_in_fec!F133/0.086*1000000/RES_hhdet_in_new!F132)</f>
        <v>2223.4767908870513</v>
      </c>
      <c r="G133" s="165">
        <f>IF(RES_hhdet_in_fec!G133=0,0,RES_hhdet_in_fec!G133/0.086*1000000/RES_hhdet_in_new!G132)</f>
        <v>2213.9989426285965</v>
      </c>
      <c r="H133" s="165">
        <f>IF(RES_hhdet_in_fec!H133=0,0,RES_hhdet_in_fec!H133/0.086*1000000/RES_hhdet_in_new!H132)</f>
        <v>1997.2069815193381</v>
      </c>
      <c r="I133" s="165">
        <f>IF(RES_hhdet_in_fec!I133=0,0,RES_hhdet_in_fec!I133/0.086*1000000/RES_hhdet_in_new!I132)</f>
        <v>1742.4566989639641</v>
      </c>
      <c r="J133" s="165">
        <f>IF(RES_hhdet_in_fec!J133=0,0,RES_hhdet_in_fec!J133/0.086*1000000/RES_hhdet_in_new!J132)</f>
        <v>2180.6105110873314</v>
      </c>
      <c r="K133" s="165">
        <f>IF(RES_hhdet_in_fec!K133=0,0,RES_hhdet_in_fec!K133/0.086*1000000/RES_hhdet_in_new!K132)</f>
        <v>2285.9859969116123</v>
      </c>
      <c r="L133" s="165">
        <f>IF(RES_hhdet_in_fec!L133=0,0,RES_hhdet_in_fec!L133/0.086*1000000/RES_hhdet_in_new!L132)</f>
        <v>2073.7966957226781</v>
      </c>
      <c r="M133" s="165">
        <f>IF(RES_hhdet_in_fec!M133=0,0,RES_hhdet_in_fec!M133/0.086*1000000/RES_hhdet_in_new!M132)</f>
        <v>2349.3005449215589</v>
      </c>
      <c r="N133" s="165">
        <f>IF(RES_hhdet_in_fec!N133=0,0,RES_hhdet_in_fec!N133/0.086*1000000/RES_hhdet_in_new!N132)</f>
        <v>1996.3049101870231</v>
      </c>
      <c r="O133" s="165">
        <f>IF(RES_hhdet_in_fec!O133=0,0,RES_hhdet_in_fec!O133/0.086*1000000/RES_hhdet_in_new!O132)</f>
        <v>1913.4657629681149</v>
      </c>
      <c r="P133" s="165">
        <f>IF(RES_hhdet_in_fec!P133=0,0,RES_hhdet_in_fec!P133/0.086*1000000/RES_hhdet_in_new!P132)</f>
        <v>2297.1859721191599</v>
      </c>
      <c r="Q133" s="165">
        <f>IF(RES_hhdet_in_fec!Q133=0,0,RES_hhdet_in_fec!Q133/0.086*1000000/RES_hhdet_in_new!Q132)</f>
        <v>2028.9561740045385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0</v>
      </c>
      <c r="D134" s="164">
        <f>IF(RES_hhdet_in_fec!D134=0,0,RES_hhdet_in_fec!D134/0.086*1000000/RES_hhdet_in_new!D132)</f>
        <v>469.02491440965866</v>
      </c>
      <c r="E134" s="164">
        <f>IF(RES_hhdet_in_fec!E134=0,0,RES_hhdet_in_fec!E134/0.086*1000000/RES_hhdet_in_new!E132)</f>
        <v>0</v>
      </c>
      <c r="F134" s="164">
        <f>IF(RES_hhdet_in_fec!F134=0,0,RES_hhdet_in_fec!F134/0.086*1000000/RES_hhdet_in_new!F132)</f>
        <v>463.79578083846968</v>
      </c>
      <c r="G134" s="164">
        <f>IF(RES_hhdet_in_fec!G134=0,0,RES_hhdet_in_fec!G134/0.086*1000000/RES_hhdet_in_new!G132)</f>
        <v>461.81729276812018</v>
      </c>
      <c r="H134" s="164">
        <f>IF(RES_hhdet_in_fec!H134=0,0,RES_hhdet_in_fec!H134/0.086*1000000/RES_hhdet_in_new!H132)</f>
        <v>548.4688300441469</v>
      </c>
      <c r="I134" s="164">
        <f>IF(RES_hhdet_in_fec!I134=0,0,RES_hhdet_in_fec!I134/0.086*1000000/RES_hhdet_in_new!I132)</f>
        <v>654.22264768318678</v>
      </c>
      <c r="J134" s="164">
        <f>IF(RES_hhdet_in_fec!J134=0,0,RES_hhdet_in_fec!J134/0.086*1000000/RES_hhdet_in_new!J132)</f>
        <v>454.84610451193214</v>
      </c>
      <c r="K134" s="164">
        <f>IF(RES_hhdet_in_fec!K134=0,0,RES_hhdet_in_fec!K134/0.086*1000000/RES_hhdet_in_new!K132)</f>
        <v>451.54135455828714</v>
      </c>
      <c r="L134" s="164">
        <f>IF(RES_hhdet_in_fec!L134=0,0,RES_hhdet_in_fec!L134/0.086*1000000/RES_hhdet_in_new!L132)</f>
        <v>447.60783834836695</v>
      </c>
      <c r="M134" s="164">
        <f>IF(RES_hhdet_in_fec!M134=0,0,RES_hhdet_in_fec!M134/0.086*1000000/RES_hhdet_in_new!M132)</f>
        <v>447.12931409541972</v>
      </c>
      <c r="N134" s="164">
        <f>IF(RES_hhdet_in_fec!N134=0,0,RES_hhdet_in_fec!N134/0.086*1000000/RES_hhdet_in_new!N132)</f>
        <v>440.225729996388</v>
      </c>
      <c r="O134" s="164">
        <f>IF(RES_hhdet_in_fec!O134=0,0,RES_hhdet_in_fec!O134/0.086*1000000/RES_hhdet_in_new!O132)</f>
        <v>435.99294566591595</v>
      </c>
      <c r="P134" s="164">
        <f>IF(RES_hhdet_in_fec!P134=0,0,RES_hhdet_in_fec!P134/0.086*1000000/RES_hhdet_in_new!P132)</f>
        <v>446.18983395068676</v>
      </c>
      <c r="Q134" s="164">
        <f>IF(RES_hhdet_in_fec!Q134=0,0,RES_hhdet_in_fec!Q134/0.086*1000000/RES_hhdet_in_new!Q132)</f>
        <v>431.053961937373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0</v>
      </c>
      <c r="D135" s="162">
        <f>IF(RES_hhdet_in_fec!D135=0,0,RES_hhdet_in_fec!D135/0.086*1000000/RES_hhdet_in_new!D135)</f>
        <v>2733.1652275559532</v>
      </c>
      <c r="E135" s="162">
        <f>IF(RES_hhdet_in_fec!E135=0,0,RES_hhdet_in_fec!E135/0.086*1000000/RES_hhdet_in_new!E135)</f>
        <v>0</v>
      </c>
      <c r="F135" s="162">
        <f>IF(RES_hhdet_in_fec!F135=0,0,RES_hhdet_in_fec!F135/0.086*1000000/RES_hhdet_in_new!F135)</f>
        <v>2838.1045763754796</v>
      </c>
      <c r="G135" s="162">
        <f>IF(RES_hhdet_in_fec!G135=0,0,RES_hhdet_in_fec!G135/0.086*1000000/RES_hhdet_in_new!G135)</f>
        <v>2788.1770406033916</v>
      </c>
      <c r="H135" s="162">
        <f>IF(RES_hhdet_in_fec!H135=0,0,RES_hhdet_in_fec!H135/0.086*1000000/RES_hhdet_in_new!H135)</f>
        <v>2863.9757846106354</v>
      </c>
      <c r="I135" s="162">
        <f>IF(RES_hhdet_in_fec!I135=0,0,RES_hhdet_in_fec!I135/0.086*1000000/RES_hhdet_in_new!I135)</f>
        <v>0</v>
      </c>
      <c r="J135" s="162">
        <f>IF(RES_hhdet_in_fec!J135=0,0,RES_hhdet_in_fec!J135/0.086*1000000/RES_hhdet_in_new!J135)</f>
        <v>0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0</v>
      </c>
      <c r="P135" s="162">
        <f>IF(RES_hhdet_in_fec!P135=0,0,RES_hhdet_in_fec!P135/0.086*1000000/RES_hhdet_in_new!P135)</f>
        <v>2771.8327237297626</v>
      </c>
      <c r="Q135" s="162">
        <f>IF(RES_hhdet_in_fec!Q135=0,0,RES_hhdet_in_fec!Q135/0.086*1000000/RES_hhdet_in_new!Q135)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2529.6836422625597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2598.4970808007629</v>
      </c>
      <c r="G136" s="160">
        <f>IF(RES_hhdet_in_fec!G136=0,0,RES_hhdet_in_fec!G136/0.086*1000000/RES_hhdet_in_new!G136)</f>
        <v>2554.2689280955897</v>
      </c>
      <c r="H136" s="160">
        <f>IF(RES_hhdet_in_fec!H136=0,0,RES_hhdet_in_fec!H136/0.086*1000000/RES_hhdet_in_new!H136)</f>
        <v>2519.5178318338913</v>
      </c>
      <c r="I136" s="160">
        <f>IF(RES_hhdet_in_fec!I136=0,0,RES_hhdet_in_fec!I136/0.086*1000000/RES_hhdet_in_new!I136)</f>
        <v>0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0</v>
      </c>
      <c r="P136" s="160">
        <f>IF(RES_hhdet_in_fec!P136=0,0,RES_hhdet_in_fec!P136/0.086*1000000/RES_hhdet_in_new!P136)</f>
        <v>2522.5288339887456</v>
      </c>
      <c r="Q136" s="160">
        <f>IF(RES_hhdet_in_fec!Q136=0,0,RES_hhdet_in_fec!Q136/0.086*1000000/RES_hhdet_in_new!Q136)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2075.9384268845861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2134.701299962293</v>
      </c>
      <c r="G137" s="156">
        <f>IF(RES_hhdet_in_fec!G137=0,0,RES_hhdet_in_fec!G137/0.086*1000000/RES_hhdet_in_new!G136)</f>
        <v>2094.3676617949641</v>
      </c>
      <c r="H137" s="156">
        <f>IF(RES_hhdet_in_fec!H137=0,0,RES_hhdet_in_fec!H137/0.086*1000000/RES_hhdet_in_new!H136)</f>
        <v>1970.1100438329636</v>
      </c>
      <c r="I137" s="156">
        <f>IF(RES_hhdet_in_fec!I137=0,0,RES_hhdet_in_fec!I137/0.086*1000000/RES_hhdet_in_new!I136)</f>
        <v>0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0</v>
      </c>
      <c r="P137" s="156">
        <f>IF(RES_hhdet_in_fec!P137=0,0,RES_hhdet_in_fec!P137/0.086*1000000/RES_hhdet_in_new!P136)</f>
        <v>2079.1916355084813</v>
      </c>
      <c r="Q137" s="156">
        <f>IF(RES_hhdet_in_fec!Q137=0,0,RES_hhdet_in_fec!Q137/0.086*1000000/RES_hhdet_in_new!Q136)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453.7452153779733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463.79578083846962</v>
      </c>
      <c r="G138" s="156">
        <f>IF(RES_hhdet_in_fec!G138=0,0,RES_hhdet_in_fec!G138/0.086*1000000/RES_hhdet_in_new!G136)</f>
        <v>459.90126630062593</v>
      </c>
      <c r="H138" s="156">
        <f>IF(RES_hhdet_in_fec!H138=0,0,RES_hhdet_in_fec!H138/0.086*1000000/RES_hhdet_in_new!H136)</f>
        <v>549.40778800092778</v>
      </c>
      <c r="I138" s="156">
        <f>IF(RES_hhdet_in_fec!I138=0,0,RES_hhdet_in_fec!I138/0.086*1000000/RES_hhdet_in_new!I136)</f>
        <v>0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0</v>
      </c>
      <c r="P138" s="156">
        <f>IF(RES_hhdet_in_fec!P138=0,0,RES_hhdet_in_fec!P138/0.086*1000000/RES_hhdet_in_new!P136)</f>
        <v>443.33719848026465</v>
      </c>
      <c r="Q138" s="156">
        <f>IF(RES_hhdet_in_fec!Q138=0,0,RES_hhdet_in_fec!Q138/0.086*1000000/RES_hhdet_in_new!Q136)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0</v>
      </c>
      <c r="D139" s="157">
        <f>IF(SUM(RES_hhdet_in_fec!D140:D141)=0,0,SUM(RES_hhdet_in_fec!D140:D141)/0.086*1000000/SUM(RES_hhdet_in_new!D140:D141))</f>
        <v>458.3325014296941</v>
      </c>
      <c r="E139" s="157">
        <f>IF(SUM(RES_hhdet_in_fec!E140:E141)=0,0,SUM(RES_hhdet_in_fec!E140:E141)/0.086*1000000/SUM(RES_hhdet_in_new!E140:E141))</f>
        <v>0</v>
      </c>
      <c r="F139" s="157">
        <f>IF(SUM(RES_hhdet_in_fec!F140:F141)=0,0,SUM(RES_hhdet_in_fec!F140:F141)/0.086*1000000/SUM(RES_hhdet_in_new!F140:F141))</f>
        <v>466.41269510322184</v>
      </c>
      <c r="G139" s="157">
        <f>IF(SUM(RES_hhdet_in_fec!G140:G141)=0,0,SUM(RES_hhdet_in_fec!G140:G141)/0.086*1000000/SUM(RES_hhdet_in_new!G140:G141))</f>
        <v>484.17910791842291</v>
      </c>
      <c r="H139" s="157">
        <f>IF(SUM(RES_hhdet_in_fec!H140:H141)=0,0,SUM(RES_hhdet_in_fec!H140:H141)/0.086*1000000/SUM(RES_hhdet_in_new!H140:H141))</f>
        <v>485.7699753473546</v>
      </c>
      <c r="I139" s="157">
        <f>IF(SUM(RES_hhdet_in_fec!I140:I141)=0,0,SUM(RES_hhdet_in_fec!I140:I141)/0.086*1000000/SUM(RES_hhdet_in_new!I140:I141))</f>
        <v>505.41243874536298</v>
      </c>
      <c r="J139" s="157">
        <f>IF(SUM(RES_hhdet_in_fec!J140:J141)=0,0,SUM(RES_hhdet_in_fec!J140:J141)/0.086*1000000/SUM(RES_hhdet_in_new!J140:J141))</f>
        <v>489.33516956047544</v>
      </c>
      <c r="K139" s="157">
        <f>IF(SUM(RES_hhdet_in_fec!K140:K141)=0,0,SUM(RES_hhdet_in_fec!K140:K141)/0.086*1000000/SUM(RES_hhdet_in_new!K140:K141))</f>
        <v>503.60899881417197</v>
      </c>
      <c r="L139" s="157">
        <f>IF(SUM(RES_hhdet_in_fec!L140:L141)=0,0,SUM(RES_hhdet_in_fec!L140:L141)/0.086*1000000/SUM(RES_hhdet_in_new!L140:L141))</f>
        <v>479.59261716965057</v>
      </c>
      <c r="M139" s="157">
        <f>IF(SUM(RES_hhdet_in_fec!M140:M141)=0,0,SUM(RES_hhdet_in_fec!M140:M141)/0.086*1000000/SUM(RES_hhdet_in_new!M140:M141))</f>
        <v>505.13100744684613</v>
      </c>
      <c r="N139" s="157">
        <f>IF(SUM(RES_hhdet_in_fec!N140:N141)=0,0,SUM(RES_hhdet_in_fec!N140:N141)/0.086*1000000/SUM(RES_hhdet_in_new!N140:N141))</f>
        <v>528.14250686477692</v>
      </c>
      <c r="O139" s="157">
        <f>IF(SUM(RES_hhdet_in_fec!O140:O141)=0,0,SUM(RES_hhdet_in_fec!O140:O141)/0.086*1000000/SUM(RES_hhdet_in_new!O140:O141))</f>
        <v>531.61912730282199</v>
      </c>
      <c r="P139" s="157">
        <f>IF(SUM(RES_hhdet_in_fec!P140:P141)=0,0,SUM(RES_hhdet_in_fec!P140:P141)/0.086*1000000/SUM(RES_hhdet_in_new!P140:P141))</f>
        <v>559.85614124212395</v>
      </c>
      <c r="Q139" s="157">
        <f>IF(SUM(RES_hhdet_in_fec!Q140:Q141)=0,0,SUM(RES_hhdet_in_fec!Q140:Q141)/0.086*1000000/SUM(RES_hhdet_in_new!Q140:Q141))</f>
        <v>573.05373300972053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0</v>
      </c>
      <c r="D141" s="57">
        <f>IF(RES_hhdet_in_fec!D141=0,0,RES_hhdet_in_fec!D141/0.086*1000000/RES_hhdet_in_new!D141)</f>
        <v>458.3325014296941</v>
      </c>
      <c r="E141" s="57">
        <f>IF(RES_hhdet_in_fec!E141=0,0,RES_hhdet_in_fec!E141/0.086*1000000/RES_hhdet_in_new!E141)</f>
        <v>0</v>
      </c>
      <c r="F141" s="57">
        <f>IF(RES_hhdet_in_fec!F141=0,0,RES_hhdet_in_fec!F141/0.086*1000000/RES_hhdet_in_new!F141)</f>
        <v>466.41269510322184</v>
      </c>
      <c r="G141" s="57">
        <f>IF(RES_hhdet_in_fec!G141=0,0,RES_hhdet_in_fec!G141/0.086*1000000/RES_hhdet_in_new!G141)</f>
        <v>484.17910791842291</v>
      </c>
      <c r="H141" s="57">
        <f>IF(RES_hhdet_in_fec!H141=0,0,RES_hhdet_in_fec!H141/0.086*1000000/RES_hhdet_in_new!H141)</f>
        <v>485.7699753473546</v>
      </c>
      <c r="I141" s="57">
        <f>IF(RES_hhdet_in_fec!I141=0,0,RES_hhdet_in_fec!I141/0.086*1000000/RES_hhdet_in_new!I141)</f>
        <v>505.41243874536298</v>
      </c>
      <c r="J141" s="57">
        <f>IF(RES_hhdet_in_fec!J141=0,0,RES_hhdet_in_fec!J141/0.086*1000000/RES_hhdet_in_new!J141)</f>
        <v>489.33516956047544</v>
      </c>
      <c r="K141" s="57">
        <f>IF(RES_hhdet_in_fec!K141=0,0,RES_hhdet_in_fec!K141/0.086*1000000/RES_hhdet_in_new!K141)</f>
        <v>503.60899881417197</v>
      </c>
      <c r="L141" s="57">
        <f>IF(RES_hhdet_in_fec!L141=0,0,RES_hhdet_in_fec!L141/0.086*1000000/RES_hhdet_in_new!L141)</f>
        <v>479.59261716965057</v>
      </c>
      <c r="M141" s="57">
        <f>IF(RES_hhdet_in_fec!M141=0,0,RES_hhdet_in_fec!M141/0.086*1000000/RES_hhdet_in_new!M141)</f>
        <v>505.13100744684613</v>
      </c>
      <c r="N141" s="57">
        <f>IF(RES_hhdet_in_fec!N141=0,0,RES_hhdet_in_fec!N141/0.086*1000000/RES_hhdet_in_new!N141)</f>
        <v>528.14250686477692</v>
      </c>
      <c r="O141" s="57">
        <f>IF(RES_hhdet_in_fec!O141=0,0,RES_hhdet_in_fec!O141/0.086*1000000/RES_hhdet_in_new!O141)</f>
        <v>531.61912730282199</v>
      </c>
      <c r="P141" s="57">
        <f>IF(RES_hhdet_in_fec!P141=0,0,RES_hhdet_in_fec!P141/0.086*1000000/RES_hhdet_in_new!P141)</f>
        <v>559.85614124212395</v>
      </c>
      <c r="Q141" s="57">
        <f>IF(RES_hhdet_in_fec!Q141=0,0,RES_hhdet_in_fec!Q141/0.086*1000000/RES_hhdet_in_new!Q141)</f>
        <v>573.05373300972053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11844.284133971662</v>
      </c>
      <c r="D143" s="168">
        <f t="shared" ref="D143" si="120">SUM(D144,D146,D148,D157)</f>
        <v>11215.956483647411</v>
      </c>
      <c r="E143" s="168">
        <f t="shared" ref="E143" si="121">SUM(E144,E146,E148,E157)</f>
        <v>11225.416000908413</v>
      </c>
      <c r="F143" s="168">
        <f t="shared" ref="F143" si="122">SUM(F144,F146,F148,F157)</f>
        <v>10960.334286275156</v>
      </c>
      <c r="G143" s="168">
        <f t="shared" ref="G143" si="123">SUM(G144,G146,G148,G157)</f>
        <v>10174.308569875086</v>
      </c>
      <c r="H143" s="168">
        <f t="shared" ref="H143" si="124">SUM(H144,H146,H148,H157)</f>
        <v>9699.6050979046813</v>
      </c>
      <c r="I143" s="168">
        <f t="shared" ref="I143" si="125">SUM(I144,I146,I148,I157)</f>
        <v>8938.4440818849471</v>
      </c>
      <c r="J143" s="168">
        <f t="shared" ref="J143" si="126">SUM(J144,J146,J148,J157)</f>
        <v>8616.9931237934197</v>
      </c>
      <c r="K143" s="168">
        <f t="shared" ref="K143" si="127">SUM(K144,K146,K148,K157)</f>
        <v>7906.5628351039013</v>
      </c>
      <c r="L143" s="168">
        <f t="shared" ref="L143" si="128">SUM(L144,L146,L148,L157)</f>
        <v>7953.9965442499597</v>
      </c>
      <c r="M143" s="168">
        <f t="shared" ref="M143" si="129">SUM(M144,M146,M148,M157)</f>
        <v>6455.3972864891466</v>
      </c>
      <c r="N143" s="168">
        <f t="shared" ref="N143" si="130">SUM(N144,N146,N148,N157)</f>
        <v>6731.6605902489027</v>
      </c>
      <c r="O143" s="168">
        <f t="shared" ref="O143" si="131">SUM(O144,O146,O148,O157)</f>
        <v>6542.220468098536</v>
      </c>
      <c r="P143" s="168">
        <f t="shared" ref="P143" si="132">SUM(P144,P146,P148,P157)</f>
        <v>5905.1805099443209</v>
      </c>
      <c r="Q143" s="168">
        <f t="shared" ref="Q143" si="133">SUM(Q144,Q146,Q148,Q157)</f>
        <v>5889.2344361943906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7968.0967475594807</v>
      </c>
      <c r="D144" s="157">
        <f t="shared" si="134"/>
        <v>7470.293075393346</v>
      </c>
      <c r="E144" s="157">
        <f t="shared" si="134"/>
        <v>7401.7612157630683</v>
      </c>
      <c r="F144" s="157">
        <f t="shared" si="134"/>
        <v>7259.2726231281722</v>
      </c>
      <c r="G144" s="157">
        <f t="shared" si="134"/>
        <v>6519.0090899647112</v>
      </c>
      <c r="H144" s="157">
        <f t="shared" si="134"/>
        <v>5984.1397943996872</v>
      </c>
      <c r="I144" s="157">
        <f t="shared" si="134"/>
        <v>5310.265280175211</v>
      </c>
      <c r="J144" s="157">
        <f t="shared" si="134"/>
        <v>5042.3237023748843</v>
      </c>
      <c r="K144" s="157">
        <f t="shared" si="134"/>
        <v>4376.3834138360044</v>
      </c>
      <c r="L144" s="157">
        <f t="shared" si="134"/>
        <v>4577.4096875732776</v>
      </c>
      <c r="M144" s="157">
        <f t="shared" si="134"/>
        <v>2944.4581239971376</v>
      </c>
      <c r="N144" s="157">
        <f t="shared" si="134"/>
        <v>3279.8267987668555</v>
      </c>
      <c r="O144" s="157">
        <f t="shared" si="134"/>
        <v>3117.7362221477697</v>
      </c>
      <c r="P144" s="157">
        <f t="shared" si="134"/>
        <v>2337.456655489395</v>
      </c>
      <c r="Q144" s="157">
        <f t="shared" si="134"/>
        <v>2446.1894496706723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7968.0967475594807</v>
      </c>
      <c r="D145" s="156">
        <f>IF(RES_hhdet_in_fec!D145=0,0,RES_hhdet_in_fec!D145/0.086*1000000/RES_hhdet_in_new!D145)</f>
        <v>7470.293075393346</v>
      </c>
      <c r="E145" s="156">
        <f>IF(RES_hhdet_in_fec!E145=0,0,RES_hhdet_in_fec!E145/0.086*1000000/RES_hhdet_in_new!E145)</f>
        <v>7401.7612157630683</v>
      </c>
      <c r="F145" s="156">
        <f>IF(RES_hhdet_in_fec!F145=0,0,RES_hhdet_in_fec!F145/0.086*1000000/RES_hhdet_in_new!F145)</f>
        <v>7259.2726231281722</v>
      </c>
      <c r="G145" s="156">
        <f>IF(RES_hhdet_in_fec!G145=0,0,RES_hhdet_in_fec!G145/0.086*1000000/RES_hhdet_in_new!G145)</f>
        <v>6519.0090899647112</v>
      </c>
      <c r="H145" s="156">
        <f>IF(RES_hhdet_in_fec!H145=0,0,RES_hhdet_in_fec!H145/0.086*1000000/RES_hhdet_in_new!H145)</f>
        <v>5984.1397943996872</v>
      </c>
      <c r="I145" s="156">
        <f>IF(RES_hhdet_in_fec!I145=0,0,RES_hhdet_in_fec!I145/0.086*1000000/RES_hhdet_in_new!I145)</f>
        <v>5310.265280175211</v>
      </c>
      <c r="J145" s="156">
        <f>IF(RES_hhdet_in_fec!J145=0,0,RES_hhdet_in_fec!J145/0.086*1000000/RES_hhdet_in_new!J145)</f>
        <v>5042.3237023748843</v>
      </c>
      <c r="K145" s="156">
        <f>IF(RES_hhdet_in_fec!K145=0,0,RES_hhdet_in_fec!K145/0.086*1000000/RES_hhdet_in_new!K145)</f>
        <v>4376.3834138360044</v>
      </c>
      <c r="L145" s="156">
        <f>IF(RES_hhdet_in_fec!L145=0,0,RES_hhdet_in_fec!L145/0.086*1000000/RES_hhdet_in_new!L145)</f>
        <v>4577.4096875732776</v>
      </c>
      <c r="M145" s="156">
        <f>IF(RES_hhdet_in_fec!M145=0,0,RES_hhdet_in_fec!M145/0.086*1000000/RES_hhdet_in_new!M145)</f>
        <v>2944.4581239971376</v>
      </c>
      <c r="N145" s="156">
        <f>IF(RES_hhdet_in_fec!N145=0,0,RES_hhdet_in_fec!N145/0.086*1000000/RES_hhdet_in_new!N145)</f>
        <v>3279.8267987668555</v>
      </c>
      <c r="O145" s="156">
        <f>IF(RES_hhdet_in_fec!O145=0,0,RES_hhdet_in_fec!O145/0.086*1000000/RES_hhdet_in_new!O145)</f>
        <v>3117.7362221477697</v>
      </c>
      <c r="P145" s="156">
        <f>IF(RES_hhdet_in_fec!P145=0,0,RES_hhdet_in_fec!P145/0.086*1000000/RES_hhdet_in_new!P145)</f>
        <v>2337.456655489395</v>
      </c>
      <c r="Q145" s="156">
        <f>IF(RES_hhdet_in_fec!Q145=0,0,RES_hhdet_in_fec!Q145/0.086*1000000/RES_hhdet_in_new!Q145)</f>
        <v>2446.1894496706723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547.0905943544509</v>
      </c>
      <c r="D146" s="157">
        <f t="shared" si="135"/>
        <v>520.07540733277403</v>
      </c>
      <c r="E146" s="157">
        <f t="shared" si="135"/>
        <v>489.39768329848863</v>
      </c>
      <c r="F146" s="157">
        <f t="shared" si="135"/>
        <v>470.19668125962454</v>
      </c>
      <c r="G146" s="157">
        <f t="shared" si="135"/>
        <v>446.894108581534</v>
      </c>
      <c r="H146" s="157">
        <f t="shared" si="135"/>
        <v>427.27865939897288</v>
      </c>
      <c r="I146" s="157">
        <f t="shared" si="135"/>
        <v>403.09984625716061</v>
      </c>
      <c r="J146" s="157">
        <f t="shared" si="135"/>
        <v>439.08389760180739</v>
      </c>
      <c r="K146" s="157">
        <f t="shared" si="135"/>
        <v>400.48614781953046</v>
      </c>
      <c r="L146" s="157">
        <f t="shared" si="135"/>
        <v>392.99815779708513</v>
      </c>
      <c r="M146" s="157">
        <f t="shared" si="135"/>
        <v>356.2128415914612</v>
      </c>
      <c r="N146" s="157">
        <f t="shared" si="135"/>
        <v>330.70106389576779</v>
      </c>
      <c r="O146" s="157">
        <f t="shared" si="135"/>
        <v>300.36825124170485</v>
      </c>
      <c r="P146" s="157">
        <f t="shared" si="135"/>
        <v>293.62954252583143</v>
      </c>
      <c r="Q146" s="157">
        <f t="shared" si="135"/>
        <v>288.96072443366887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547.0905943544509</v>
      </c>
      <c r="D147" s="156">
        <f>IF(RES_hhdet_in_fec!D147=0,0,RES_hhdet_in_fec!D147/0.086*1000000/RES_hhdet_in_new!D147)</f>
        <v>520.07540733277403</v>
      </c>
      <c r="E147" s="156">
        <f>IF(RES_hhdet_in_fec!E147=0,0,RES_hhdet_in_fec!E147/0.086*1000000/RES_hhdet_in_new!E147)</f>
        <v>489.39768329848863</v>
      </c>
      <c r="F147" s="156">
        <f>IF(RES_hhdet_in_fec!F147=0,0,RES_hhdet_in_fec!F147/0.086*1000000/RES_hhdet_in_new!F147)</f>
        <v>470.19668125962454</v>
      </c>
      <c r="G147" s="156">
        <f>IF(RES_hhdet_in_fec!G147=0,0,RES_hhdet_in_fec!G147/0.086*1000000/RES_hhdet_in_new!G147)</f>
        <v>446.894108581534</v>
      </c>
      <c r="H147" s="156">
        <f>IF(RES_hhdet_in_fec!H147=0,0,RES_hhdet_in_fec!H147/0.086*1000000/RES_hhdet_in_new!H147)</f>
        <v>427.27865939897288</v>
      </c>
      <c r="I147" s="156">
        <f>IF(RES_hhdet_in_fec!I147=0,0,RES_hhdet_in_fec!I147/0.086*1000000/RES_hhdet_in_new!I147)</f>
        <v>403.09984625716061</v>
      </c>
      <c r="J147" s="156">
        <f>IF(RES_hhdet_in_fec!J147=0,0,RES_hhdet_in_fec!J147/0.086*1000000/RES_hhdet_in_new!J147)</f>
        <v>439.08389760180739</v>
      </c>
      <c r="K147" s="156">
        <f>IF(RES_hhdet_in_fec!K147=0,0,RES_hhdet_in_fec!K147/0.086*1000000/RES_hhdet_in_new!K147)</f>
        <v>400.48614781953046</v>
      </c>
      <c r="L147" s="156">
        <f>IF(RES_hhdet_in_fec!L147=0,0,RES_hhdet_in_fec!L147/0.086*1000000/RES_hhdet_in_new!L147)</f>
        <v>392.99815779708513</v>
      </c>
      <c r="M147" s="156">
        <f>IF(RES_hhdet_in_fec!M147=0,0,RES_hhdet_in_fec!M147/0.086*1000000/RES_hhdet_in_new!M147)</f>
        <v>356.2128415914612</v>
      </c>
      <c r="N147" s="156">
        <f>IF(RES_hhdet_in_fec!N147=0,0,RES_hhdet_in_fec!N147/0.086*1000000/RES_hhdet_in_new!N147)</f>
        <v>330.70106389576779</v>
      </c>
      <c r="O147" s="156">
        <f>IF(RES_hhdet_in_fec!O147=0,0,RES_hhdet_in_fec!O147/0.086*1000000/RES_hhdet_in_new!O147)</f>
        <v>300.36825124170485</v>
      </c>
      <c r="P147" s="156">
        <f>IF(RES_hhdet_in_fec!P147=0,0,RES_hhdet_in_fec!P147/0.086*1000000/RES_hhdet_in_new!P147)</f>
        <v>293.62954252583143</v>
      </c>
      <c r="Q147" s="156">
        <f>IF(RES_hhdet_in_fec!Q147=0,0,RES_hhdet_in_fec!Q147/0.086*1000000/RES_hhdet_in_new!Q147)</f>
        <v>288.96072443366887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2872.3231264039332</v>
      </c>
      <c r="D148" s="157">
        <f>IF(SUM(RES_hhdet_in_fec!D149:D150,RES_hhdet_in_fec!D153:D154)=0,0,SUM(RES_hhdet_in_fec!D149:D150,RES_hhdet_in_fec!D153:D154)/0.086*1000000/SUM(RES_hhdet_in_new!D149:D150,RES_hhdet_in_new!D153:D154))</f>
        <v>2766.2769552108525</v>
      </c>
      <c r="E148" s="157">
        <f>IF(SUM(RES_hhdet_in_fec!E149:E150,RES_hhdet_in_fec!E153:E154)=0,0,SUM(RES_hhdet_in_fec!E149:E150,RES_hhdet_in_fec!E153:E154)/0.086*1000000/SUM(RES_hhdet_in_new!E149:E150,RES_hhdet_in_new!E153:E154))</f>
        <v>2861.9248368222161</v>
      </c>
      <c r="F148" s="157">
        <f>IF(SUM(RES_hhdet_in_fec!F149:F150,RES_hhdet_in_fec!F153:F154)=0,0,SUM(RES_hhdet_in_fec!F149:F150,RES_hhdet_in_fec!F153:F154)/0.086*1000000/SUM(RES_hhdet_in_new!F149:F150,RES_hhdet_in_new!F153:F154))</f>
        <v>2764.0253278703881</v>
      </c>
      <c r="G148" s="157">
        <f>IF(SUM(RES_hhdet_in_fec!G149:G150,RES_hhdet_in_fec!G153:G154)=0,0,SUM(RES_hhdet_in_fec!G149:G150,RES_hhdet_in_fec!G153:G154)/0.086*1000000/SUM(RES_hhdet_in_new!G149:G150,RES_hhdet_in_new!G153:G154))</f>
        <v>2724.8453607234906</v>
      </c>
      <c r="H148" s="157">
        <f>IF(SUM(RES_hhdet_in_fec!H149:H150,RES_hhdet_in_fec!H153:H154)=0,0,SUM(RES_hhdet_in_fec!H149:H150,RES_hhdet_in_fec!H153:H154)/0.086*1000000/SUM(RES_hhdet_in_new!H149:H150,RES_hhdet_in_new!H153:H154))</f>
        <v>2802.8546130153895</v>
      </c>
      <c r="I148" s="157">
        <f>IF(SUM(RES_hhdet_in_fec!I149:I150,RES_hhdet_in_fec!I153:I154)=0,0,SUM(RES_hhdet_in_fec!I149:I150,RES_hhdet_in_fec!I153:I154)/0.086*1000000/SUM(RES_hhdet_in_new!I149:I150,RES_hhdet_in_new!I153:I154))</f>
        <v>2720.3889219255375</v>
      </c>
      <c r="J148" s="157">
        <f>IF(SUM(RES_hhdet_in_fec!J149:J150,RES_hhdet_in_fec!J153:J154)=0,0,SUM(RES_hhdet_in_fec!J149:J150,RES_hhdet_in_fec!J153:J154)/0.086*1000000/SUM(RES_hhdet_in_new!J149:J150,RES_hhdet_in_new!J153:J154))</f>
        <v>2646.8080190964761</v>
      </c>
      <c r="K148" s="157">
        <f>IF(SUM(RES_hhdet_in_fec!K149:K150,RES_hhdet_in_fec!K153:K154)=0,0,SUM(RES_hhdet_in_fec!K149:K150,RES_hhdet_in_fec!K153:K154)/0.086*1000000/SUM(RES_hhdet_in_new!K149:K150,RES_hhdet_in_new!K153:K154))</f>
        <v>2625.9209278792655</v>
      </c>
      <c r="L148" s="157">
        <f>IF(SUM(RES_hhdet_in_fec!L149:L150,RES_hhdet_in_fec!L153:L154)=0,0,SUM(RES_hhdet_in_fec!L149:L150,RES_hhdet_in_fec!L153:L154)/0.086*1000000/SUM(RES_hhdet_in_new!L149:L150,RES_hhdet_in_new!L153:L154))</f>
        <v>2503.9264923673049</v>
      </c>
      <c r="M148" s="157">
        <f>IF(SUM(RES_hhdet_in_fec!M149:M150,RES_hhdet_in_fec!M153:M154)=0,0,SUM(RES_hhdet_in_fec!M149:M150,RES_hhdet_in_fec!M153:M154)/0.086*1000000/SUM(RES_hhdet_in_new!M149:M150,RES_hhdet_in_new!M153:M154))</f>
        <v>2648.4475667606971</v>
      </c>
      <c r="N148" s="157">
        <f>IF(SUM(RES_hhdet_in_fec!N149:N150,RES_hhdet_in_fec!N153:N154)=0,0,SUM(RES_hhdet_in_fec!N149:N150,RES_hhdet_in_fec!N153:N154)/0.086*1000000/SUM(RES_hhdet_in_new!N149:N150,RES_hhdet_in_new!N153:N154))</f>
        <v>2592.1960951689498</v>
      </c>
      <c r="O148" s="157">
        <f>IF(SUM(RES_hhdet_in_fec!O149:O150,RES_hhdet_in_fec!O153:O154)=0,0,SUM(RES_hhdet_in_fec!O149:O150,RES_hhdet_in_fec!O153:O154)/0.086*1000000/SUM(RES_hhdet_in_new!O149:O150,RES_hhdet_in_new!O153:O154))</f>
        <v>2591.9255470426037</v>
      </c>
      <c r="P148" s="157">
        <f>IF(SUM(RES_hhdet_in_fec!P149:P150,RES_hhdet_in_fec!P153:P154)=0,0,SUM(RES_hhdet_in_fec!P149:P150,RES_hhdet_in_fec!P153:P154)/0.086*1000000/SUM(RES_hhdet_in_new!P149:P150,RES_hhdet_in_new!P153:P154))</f>
        <v>2713.9422161219659</v>
      </c>
      <c r="Q148" s="157">
        <f>IF(SUM(RES_hhdet_in_fec!Q149:Q150,RES_hhdet_in_fec!Q153:Q154)=0,0,SUM(RES_hhdet_in_fec!Q149:Q150,RES_hhdet_in_fec!Q153:Q154)/0.086*1000000/SUM(RES_hhdet_in_new!Q149:Q150,RES_hhdet_in_new!Q153:Q154))</f>
        <v>2580.6454570776455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2883.2034359853633</v>
      </c>
      <c r="D153" s="162">
        <f>IF(RES_hhdet_in_fec!D153=0,0,RES_hhdet_in_fec!D153/0.086*1000000/RES_hhdet_in_new!D153)</f>
        <v>2780.6087689232481</v>
      </c>
      <c r="E153" s="162">
        <f>IF(RES_hhdet_in_fec!E153=0,0,RES_hhdet_in_fec!E153/0.086*1000000/RES_hhdet_in_new!E153)</f>
        <v>2879.4328970302877</v>
      </c>
      <c r="F153" s="162">
        <f>IF(RES_hhdet_in_fec!F153=0,0,RES_hhdet_in_fec!F153/0.086*1000000/RES_hhdet_in_new!F153)</f>
        <v>2790.0798533562761</v>
      </c>
      <c r="G153" s="162">
        <f>IF(RES_hhdet_in_fec!G153=0,0,RES_hhdet_in_fec!G153/0.086*1000000/RES_hhdet_in_new!G153)</f>
        <v>2750.0177753901867</v>
      </c>
      <c r="H153" s="162">
        <f>IF(RES_hhdet_in_fec!H153=0,0,RES_hhdet_in_fec!H153/0.086*1000000/RES_hhdet_in_new!H153)</f>
        <v>2833.8524194785609</v>
      </c>
      <c r="I153" s="162">
        <f>IF(RES_hhdet_in_fec!I153=0,0,RES_hhdet_in_fec!I153/0.086*1000000/RES_hhdet_in_new!I153)</f>
        <v>2761.4437885060993</v>
      </c>
      <c r="J153" s="162">
        <f>IF(RES_hhdet_in_fec!J153=0,0,RES_hhdet_in_fec!J153/0.086*1000000/RES_hhdet_in_new!J153)</f>
        <v>2659.8692855314052</v>
      </c>
      <c r="K153" s="162">
        <f>IF(RES_hhdet_in_fec!K153=0,0,RES_hhdet_in_fec!K153/0.086*1000000/RES_hhdet_in_new!K153)</f>
        <v>2656.0287499187671</v>
      </c>
      <c r="L153" s="162">
        <f>IF(RES_hhdet_in_fec!L153=0,0,RES_hhdet_in_fec!L153/0.086*1000000/RES_hhdet_in_new!L153)</f>
        <v>2545.6971859800983</v>
      </c>
      <c r="M153" s="162">
        <f>IF(RES_hhdet_in_fec!M153=0,0,RES_hhdet_in_fec!M153/0.086*1000000/RES_hhdet_in_new!M153)</f>
        <v>2684.445782958474</v>
      </c>
      <c r="N153" s="162">
        <f>IF(RES_hhdet_in_fec!N153=0,0,RES_hhdet_in_fec!N153/0.086*1000000/RES_hhdet_in_new!N153)</f>
        <v>2626.2258052658062</v>
      </c>
      <c r="O153" s="162">
        <f>IF(RES_hhdet_in_fec!O153=0,0,RES_hhdet_in_fec!O153/0.086*1000000/RES_hhdet_in_new!O153)</f>
        <v>2621.1145767090293</v>
      </c>
      <c r="P153" s="162">
        <f>IF(RES_hhdet_in_fec!P153=0,0,RES_hhdet_in_fec!P153/0.086*1000000/RES_hhdet_in_new!P153)</f>
        <v>2748.626465186941</v>
      </c>
      <c r="Q153" s="162">
        <f>IF(RES_hhdet_in_fec!Q153=0,0,RES_hhdet_in_fec!Q153/0.086*1000000/RES_hhdet_in_new!Q153)</f>
        <v>2616.7391235705632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2662.4217605766748</v>
      </c>
      <c r="D154" s="160">
        <f>IF(RES_hhdet_in_fec!D154=0,0,RES_hhdet_in_fec!D154/0.086*1000000/RES_hhdet_in_new!D154)</f>
        <v>2585.8450415592301</v>
      </c>
      <c r="E154" s="160">
        <f>IF(RES_hhdet_in_fec!E154=0,0,RES_hhdet_in_fec!E154/0.086*1000000/RES_hhdet_in_new!E154)</f>
        <v>2662.3842152923776</v>
      </c>
      <c r="F154" s="160">
        <f>IF(RES_hhdet_in_fec!F154=0,0,RES_hhdet_in_fec!F154/0.086*1000000/RES_hhdet_in_new!F154)</f>
        <v>2586.5873631762579</v>
      </c>
      <c r="G154" s="160">
        <f>IF(RES_hhdet_in_fec!G154=0,0,RES_hhdet_in_fec!G154/0.086*1000000/RES_hhdet_in_new!G154)</f>
        <v>2551.4581910597994</v>
      </c>
      <c r="H154" s="160">
        <f>IF(RES_hhdet_in_fec!H154=0,0,RES_hhdet_in_fec!H154/0.086*1000000/RES_hhdet_in_new!H154)</f>
        <v>2525.7652607806403</v>
      </c>
      <c r="I154" s="160">
        <f>IF(RES_hhdet_in_fec!I154=0,0,RES_hhdet_in_fec!I154/0.086*1000000/RES_hhdet_in_new!I154)</f>
        <v>2365.8988814021213</v>
      </c>
      <c r="J154" s="160">
        <f>IF(RES_hhdet_in_fec!J154=0,0,RES_hhdet_in_fec!J154/0.086*1000000/RES_hhdet_in_new!J154)</f>
        <v>2481.4105266615757</v>
      </c>
      <c r="K154" s="160">
        <f>IF(RES_hhdet_in_fec!K154=0,0,RES_hhdet_in_fec!K154/0.086*1000000/RES_hhdet_in_new!K154)</f>
        <v>2468.2831986802262</v>
      </c>
      <c r="L154" s="160">
        <f>IF(RES_hhdet_in_fec!L154=0,0,RES_hhdet_in_fec!L154/0.086*1000000/RES_hhdet_in_new!L154)</f>
        <v>2376.686252826823</v>
      </c>
      <c r="M154" s="160">
        <f>IF(RES_hhdet_in_fec!M154=0,0,RES_hhdet_in_fec!M154/0.086*1000000/RES_hhdet_in_new!M154)</f>
        <v>2477.0207498098735</v>
      </c>
      <c r="N154" s="160">
        <f>IF(RES_hhdet_in_fec!N154=0,0,RES_hhdet_in_fec!N154/0.086*1000000/RES_hhdet_in_new!N154)</f>
        <v>2426.4088857090092</v>
      </c>
      <c r="O154" s="160">
        <f>IF(RES_hhdet_in_fec!O154=0,0,RES_hhdet_in_fec!O154/0.086*1000000/RES_hhdet_in_new!O154)</f>
        <v>2415.4232357226479</v>
      </c>
      <c r="P154" s="160">
        <f>IF(RES_hhdet_in_fec!P154=0,0,RES_hhdet_in_fec!P154/0.086*1000000/RES_hhdet_in_new!P154)</f>
        <v>2515.534337470262</v>
      </c>
      <c r="Q154" s="160">
        <f>IF(RES_hhdet_in_fec!Q154=0,0,RES_hhdet_in_fec!Q154/0.086*1000000/RES_hhdet_in_new!Q154)</f>
        <v>2402.0361209724606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2195.0286364849294</v>
      </c>
      <c r="D155" s="156">
        <f>IF(RES_hhdet_in_fec!D155=0,0,RES_hhdet_in_fec!D155/0.086*1000000/RES_hhdet_in_new!D154)</f>
        <v>2122.0262478910468</v>
      </c>
      <c r="E155" s="156">
        <f>IF(RES_hhdet_in_fec!E155=0,0,RES_hhdet_in_fec!E155/0.086*1000000/RES_hhdet_in_new!E154)</f>
        <v>2197.4525314889679</v>
      </c>
      <c r="F155" s="156">
        <f>IF(RES_hhdet_in_fec!F155=0,0,RES_hhdet_in_fec!F155/0.086*1000000/RES_hhdet_in_new!F154)</f>
        <v>2124.9173021725474</v>
      </c>
      <c r="G155" s="156">
        <f>IF(RES_hhdet_in_fec!G155=0,0,RES_hhdet_in_fec!G155/0.086*1000000/RES_hhdet_in_new!G154)</f>
        <v>2092.0630036249422</v>
      </c>
      <c r="H155" s="156">
        <f>IF(RES_hhdet_in_fec!H155=0,0,RES_hhdet_in_fec!H155/0.086*1000000/RES_hhdet_in_new!H154)</f>
        <v>1974.9951541348671</v>
      </c>
      <c r="I155" s="156">
        <f>IF(RES_hhdet_in_fec!I155=0,0,RES_hhdet_in_fec!I155/0.086*1000000/RES_hhdet_in_new!I154)</f>
        <v>1702.8687362915666</v>
      </c>
      <c r="J155" s="156">
        <f>IF(RES_hhdet_in_fec!J155=0,0,RES_hhdet_in_fec!J155/0.086*1000000/RES_hhdet_in_new!J154)</f>
        <v>2031.285725737996</v>
      </c>
      <c r="K155" s="156">
        <f>IF(RES_hhdet_in_fec!K155=0,0,RES_hhdet_in_fec!K155/0.086*1000000/RES_hhdet_in_new!K154)</f>
        <v>2023.3862011304716</v>
      </c>
      <c r="L155" s="156">
        <f>IF(RES_hhdet_in_fec!L155=0,0,RES_hhdet_in_fec!L155/0.086*1000000/RES_hhdet_in_new!L154)</f>
        <v>1933.9121455221575</v>
      </c>
      <c r="M155" s="156">
        <f>IF(RES_hhdet_in_fec!M155=0,0,RES_hhdet_in_fec!M155/0.086*1000000/RES_hhdet_in_new!M154)</f>
        <v>2035.5957391740967</v>
      </c>
      <c r="N155" s="156">
        <f>IF(RES_hhdet_in_fec!N155=0,0,RES_hhdet_in_fec!N155/0.086*1000000/RES_hhdet_in_new!N154)</f>
        <v>1987.3233744102015</v>
      </c>
      <c r="O155" s="156">
        <f>IF(RES_hhdet_in_fec!O155=0,0,RES_hhdet_in_fec!O155/0.086*1000000/RES_hhdet_in_new!O154)</f>
        <v>1979.1988024423742</v>
      </c>
      <c r="P155" s="156">
        <f>IF(RES_hhdet_in_fec!P155=0,0,RES_hhdet_in_fec!P155/0.086*1000000/RES_hhdet_in_new!P154)</f>
        <v>2073.4264293947308</v>
      </c>
      <c r="Q155" s="156">
        <f>IF(RES_hhdet_in_fec!Q155=0,0,RES_hhdet_in_fec!Q155/0.086*1000000/RES_hhdet_in_new!Q154)</f>
        <v>1970.8989295125043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467.39312409174579</v>
      </c>
      <c r="D156" s="156">
        <f>IF(RES_hhdet_in_fec!D156=0,0,RES_hhdet_in_fec!D156/0.086*1000000/RES_hhdet_in_new!D154)</f>
        <v>463.81879366818356</v>
      </c>
      <c r="E156" s="156">
        <f>IF(RES_hhdet_in_fec!E156=0,0,RES_hhdet_in_fec!E156/0.086*1000000/RES_hhdet_in_new!E154)</f>
        <v>464.93168380340967</v>
      </c>
      <c r="F156" s="156">
        <f>IF(RES_hhdet_in_fec!F156=0,0,RES_hhdet_in_fec!F156/0.086*1000000/RES_hhdet_in_new!F154)</f>
        <v>461.67006100371015</v>
      </c>
      <c r="G156" s="156">
        <f>IF(RES_hhdet_in_fec!G156=0,0,RES_hhdet_in_fec!G156/0.086*1000000/RES_hhdet_in_new!G154)</f>
        <v>459.39518743485735</v>
      </c>
      <c r="H156" s="156">
        <f>IF(RES_hhdet_in_fec!H156=0,0,RES_hhdet_in_fec!H156/0.086*1000000/RES_hhdet_in_new!H154)</f>
        <v>550.77010664577267</v>
      </c>
      <c r="I156" s="156">
        <f>IF(RES_hhdet_in_fec!I156=0,0,RES_hhdet_in_fec!I156/0.086*1000000/RES_hhdet_in_new!I154)</f>
        <v>663.0301451105546</v>
      </c>
      <c r="J156" s="156">
        <f>IF(RES_hhdet_in_fec!J156=0,0,RES_hhdet_in_fec!J156/0.086*1000000/RES_hhdet_in_new!J154)</f>
        <v>450.12480092357976</v>
      </c>
      <c r="K156" s="156">
        <f>IF(RES_hhdet_in_fec!K156=0,0,RES_hhdet_in_fec!K156/0.086*1000000/RES_hhdet_in_new!K154)</f>
        <v>444.89699754975504</v>
      </c>
      <c r="L156" s="156">
        <f>IF(RES_hhdet_in_fec!L156=0,0,RES_hhdet_in_fec!L156/0.086*1000000/RES_hhdet_in_new!L154)</f>
        <v>442.77410730466562</v>
      </c>
      <c r="M156" s="156">
        <f>IF(RES_hhdet_in_fec!M156=0,0,RES_hhdet_in_fec!M156/0.086*1000000/RES_hhdet_in_new!M154)</f>
        <v>441.42501063577674</v>
      </c>
      <c r="N156" s="156">
        <f>IF(RES_hhdet_in_fec!N156=0,0,RES_hhdet_in_fec!N156/0.086*1000000/RES_hhdet_in_new!N154)</f>
        <v>439.08551129880738</v>
      </c>
      <c r="O156" s="156">
        <f>IF(RES_hhdet_in_fec!O156=0,0,RES_hhdet_in_fec!O156/0.086*1000000/RES_hhdet_in_new!O154)</f>
        <v>436.22443328027407</v>
      </c>
      <c r="P156" s="156">
        <f>IF(RES_hhdet_in_fec!P156=0,0,RES_hhdet_in_fec!P156/0.086*1000000/RES_hhdet_in_new!P154)</f>
        <v>442.10790807553167</v>
      </c>
      <c r="Q156" s="156">
        <f>IF(RES_hhdet_in_fec!Q156=0,0,RES_hhdet_in_fec!Q156/0.086*1000000/RES_hhdet_in_new!Q154)</f>
        <v>431.13719145995623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456.77366565379714</v>
      </c>
      <c r="D157" s="157">
        <f>IF(SUM(RES_hhdet_in_fec!D158:D159)=0,0,SUM(RES_hhdet_in_fec!D158:D159)/0.086*1000000/SUM(RES_hhdet_in_new!D158:D159))</f>
        <v>459.31104571043704</v>
      </c>
      <c r="E157" s="157">
        <f>IF(SUM(RES_hhdet_in_fec!E158:E159)=0,0,SUM(RES_hhdet_in_fec!E158:E159)/0.086*1000000/SUM(RES_hhdet_in_new!E158:E159))</f>
        <v>472.33226502463987</v>
      </c>
      <c r="F157" s="157">
        <f>IF(SUM(RES_hhdet_in_fec!F158:F159)=0,0,SUM(RES_hhdet_in_fec!F158:F159)/0.086*1000000/SUM(RES_hhdet_in_new!F158:F159))</f>
        <v>466.83965401696969</v>
      </c>
      <c r="G157" s="157">
        <f>IF(SUM(RES_hhdet_in_fec!G158:G159)=0,0,SUM(RES_hhdet_in_fec!G158:G159)/0.086*1000000/SUM(RES_hhdet_in_new!G158:G159))</f>
        <v>483.56001060534936</v>
      </c>
      <c r="H157" s="157">
        <f>IF(SUM(RES_hhdet_in_fec!H158:H159)=0,0,SUM(RES_hhdet_in_fec!H158:H159)/0.086*1000000/SUM(RES_hhdet_in_new!H158:H159))</f>
        <v>485.33203109063135</v>
      </c>
      <c r="I157" s="157">
        <f>IF(SUM(RES_hhdet_in_fec!I158:I159)=0,0,SUM(RES_hhdet_in_fec!I158:I159)/0.086*1000000/SUM(RES_hhdet_in_new!I158:I159))</f>
        <v>504.69003352703777</v>
      </c>
      <c r="J157" s="157">
        <f>IF(SUM(RES_hhdet_in_fec!J158:J159)=0,0,SUM(RES_hhdet_in_fec!J158:J159)/0.086*1000000/SUM(RES_hhdet_in_new!J158:J159))</f>
        <v>488.77750472025167</v>
      </c>
      <c r="K157" s="157">
        <f>IF(SUM(RES_hhdet_in_fec!K158:K159)=0,0,SUM(RES_hhdet_in_fec!K158:K159)/0.086*1000000/SUM(RES_hhdet_in_new!K158:K159))</f>
        <v>503.77234556910156</v>
      </c>
      <c r="L157" s="157">
        <f>IF(SUM(RES_hhdet_in_fec!L158:L159)=0,0,SUM(RES_hhdet_in_fec!L158:L159)/0.086*1000000/SUM(RES_hhdet_in_new!L158:L159))</f>
        <v>479.66220651229173</v>
      </c>
      <c r="M157" s="157">
        <f>IF(SUM(RES_hhdet_in_fec!M158:M159)=0,0,SUM(RES_hhdet_in_fec!M158:M159)/0.086*1000000/SUM(RES_hhdet_in_new!M158:M159))</f>
        <v>506.27875413985146</v>
      </c>
      <c r="N157" s="157">
        <f>IF(SUM(RES_hhdet_in_fec!N158:N159)=0,0,SUM(RES_hhdet_in_fec!N158:N159)/0.086*1000000/SUM(RES_hhdet_in_new!N158:N159))</f>
        <v>528.93663241733009</v>
      </c>
      <c r="O157" s="157">
        <f>IF(SUM(RES_hhdet_in_fec!O158:O159)=0,0,SUM(RES_hhdet_in_fec!O158:O159)/0.086*1000000/SUM(RES_hhdet_in_new!O158:O159))</f>
        <v>532.19044766645766</v>
      </c>
      <c r="P157" s="157">
        <f>IF(SUM(RES_hhdet_in_fec!P158:P159)=0,0,SUM(RES_hhdet_in_fec!P158:P159)/0.086*1000000/SUM(RES_hhdet_in_new!P158:P159))</f>
        <v>560.15209580712838</v>
      </c>
      <c r="Q157" s="157">
        <f>IF(SUM(RES_hhdet_in_fec!Q158:Q159)=0,0,SUM(RES_hhdet_in_fec!Q158:Q159)/0.086*1000000/SUM(RES_hhdet_in_new!Q158:Q159))</f>
        <v>573.43880501240324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456.77366565379714</v>
      </c>
      <c r="D159" s="57">
        <f>IF(RES_hhdet_in_fec!D159=0,0,RES_hhdet_in_fec!D159/0.086*1000000/RES_hhdet_in_new!D159)</f>
        <v>459.31104571043704</v>
      </c>
      <c r="E159" s="57">
        <f>IF(RES_hhdet_in_fec!E159=0,0,RES_hhdet_in_fec!E159/0.086*1000000/RES_hhdet_in_new!E159)</f>
        <v>472.33226502463987</v>
      </c>
      <c r="F159" s="57">
        <f>IF(RES_hhdet_in_fec!F159=0,0,RES_hhdet_in_fec!F159/0.086*1000000/RES_hhdet_in_new!F159)</f>
        <v>466.83965401696969</v>
      </c>
      <c r="G159" s="57">
        <f>IF(RES_hhdet_in_fec!G159=0,0,RES_hhdet_in_fec!G159/0.086*1000000/RES_hhdet_in_new!G159)</f>
        <v>483.56001060534936</v>
      </c>
      <c r="H159" s="57">
        <f>IF(RES_hhdet_in_fec!H159=0,0,RES_hhdet_in_fec!H159/0.086*1000000/RES_hhdet_in_new!H159)</f>
        <v>485.33203109063135</v>
      </c>
      <c r="I159" s="57">
        <f>IF(RES_hhdet_in_fec!I159=0,0,RES_hhdet_in_fec!I159/0.086*1000000/RES_hhdet_in_new!I159)</f>
        <v>504.69003352703777</v>
      </c>
      <c r="J159" s="57">
        <f>IF(RES_hhdet_in_fec!J159=0,0,RES_hhdet_in_fec!J159/0.086*1000000/RES_hhdet_in_new!J159)</f>
        <v>488.77750472025167</v>
      </c>
      <c r="K159" s="57">
        <f>IF(RES_hhdet_in_fec!K159=0,0,RES_hhdet_in_fec!K159/0.086*1000000/RES_hhdet_in_new!K159)</f>
        <v>503.77234556910156</v>
      </c>
      <c r="L159" s="57">
        <f>IF(RES_hhdet_in_fec!L159=0,0,RES_hhdet_in_fec!L159/0.086*1000000/RES_hhdet_in_new!L159)</f>
        <v>479.66220651229173</v>
      </c>
      <c r="M159" s="57">
        <f>IF(RES_hhdet_in_fec!M159=0,0,RES_hhdet_in_fec!M159/0.086*1000000/RES_hhdet_in_new!M159)</f>
        <v>506.27875413985146</v>
      </c>
      <c r="N159" s="57">
        <f>IF(RES_hhdet_in_fec!N159=0,0,RES_hhdet_in_fec!N159/0.086*1000000/RES_hhdet_in_new!N159)</f>
        <v>528.93663241733009</v>
      </c>
      <c r="O159" s="57">
        <f>IF(RES_hhdet_in_fec!O159=0,0,RES_hhdet_in_fec!O159/0.086*1000000/RES_hhdet_in_new!O159)</f>
        <v>532.19044766645766</v>
      </c>
      <c r="P159" s="57">
        <f>IF(RES_hhdet_in_fec!P159=0,0,RES_hhdet_in_fec!P159/0.086*1000000/RES_hhdet_in_new!P159)</f>
        <v>560.15209580712838</v>
      </c>
      <c r="Q159" s="57">
        <f>IF(RES_hhdet_in_fec!Q159=0,0,RES_hhdet_in_fec!Q159/0.086*1000000/RES_hhdet_in_new!Q159)</f>
        <v>573.43880501240324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17135.024787045244</v>
      </c>
      <c r="D161" s="168">
        <f t="shared" ref="D161" si="137">SUM(D162,D164,D166,D175)</f>
        <v>16318.106618467924</v>
      </c>
      <c r="E161" s="168">
        <f t="shared" ref="E161" si="138">SUM(E162,E164,E166,E175)</f>
        <v>17364.849903978837</v>
      </c>
      <c r="F161" s="168">
        <f t="shared" ref="F161" si="139">SUM(F162,F164,F166,F175)</f>
        <v>17261.444634308253</v>
      </c>
      <c r="G161" s="168">
        <f t="shared" ref="G161" si="140">SUM(G162,G164,G166,G175)</f>
        <v>16663.178662267565</v>
      </c>
      <c r="H161" s="168">
        <f t="shared" ref="H161" si="141">SUM(H162,H164,H166,H175)</f>
        <v>16502.371638521687</v>
      </c>
      <c r="I161" s="168">
        <f t="shared" ref="I161" si="142">SUM(I162,I164,I166,I175)</f>
        <v>15875.505705764246</v>
      </c>
      <c r="J161" s="168">
        <f t="shared" ref="J161" si="143">SUM(J162,J164,J166,J175)</f>
        <v>15844.594971700128</v>
      </c>
      <c r="K161" s="168">
        <f t="shared" ref="K161" si="144">SUM(K162,K164,K166,K175)</f>
        <v>15247.375427865403</v>
      </c>
      <c r="L161" s="168">
        <f t="shared" ref="L161" si="145">SUM(L162,L164,L166,L175)</f>
        <v>16240.935746206296</v>
      </c>
      <c r="M161" s="168">
        <f t="shared" ref="M161" si="146">SUM(M162,M164,M166,M175)</f>
        <v>12993.158069526764</v>
      </c>
      <c r="N161" s="168">
        <f t="shared" ref="N161" si="147">SUM(N162,N164,N166,N175)</f>
        <v>14551.963760085371</v>
      </c>
      <c r="O161" s="168">
        <f t="shared" ref="O161" si="148">SUM(O162,O164,O166,O175)</f>
        <v>14580.660173835038</v>
      </c>
      <c r="P161" s="168">
        <f t="shared" ref="P161" si="149">SUM(P162,P164,P166,P175)</f>
        <v>12451.08261353639</v>
      </c>
      <c r="Q161" s="168">
        <f t="shared" ref="Q161" si="150">SUM(Q162,Q164,Q166,Q175)</f>
        <v>12821.732385063007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13288.95796304724</v>
      </c>
      <c r="D162" s="157">
        <f t="shared" si="151"/>
        <v>12615.698984204266</v>
      </c>
      <c r="E162" s="157">
        <f t="shared" si="151"/>
        <v>13586.404877385374</v>
      </c>
      <c r="F162" s="157">
        <f t="shared" si="151"/>
        <v>13598.45005088212</v>
      </c>
      <c r="G162" s="157">
        <f t="shared" si="151"/>
        <v>13048.680786128207</v>
      </c>
      <c r="H162" s="157">
        <f t="shared" si="151"/>
        <v>12806.371062868004</v>
      </c>
      <c r="I162" s="157">
        <f t="shared" si="151"/>
        <v>12254.524497844368</v>
      </c>
      <c r="J162" s="157">
        <f t="shared" si="151"/>
        <v>12289.793245242883</v>
      </c>
      <c r="K162" s="157">
        <f t="shared" si="151"/>
        <v>11728.686188197233</v>
      </c>
      <c r="L162" s="157">
        <f t="shared" si="151"/>
        <v>12883.192774117664</v>
      </c>
      <c r="M162" s="157">
        <f t="shared" si="151"/>
        <v>9509.9514972900943</v>
      </c>
      <c r="N162" s="157">
        <f t="shared" si="151"/>
        <v>11092.882395723967</v>
      </c>
      <c r="O162" s="157">
        <f t="shared" si="151"/>
        <v>11138.25596868745</v>
      </c>
      <c r="P162" s="157">
        <f t="shared" si="151"/>
        <v>8889.401961046251</v>
      </c>
      <c r="Q162" s="157">
        <f t="shared" si="151"/>
        <v>9392.7365528451355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13288.95796304724</v>
      </c>
      <c r="D163" s="57">
        <f>IF(RES_hhdet_in_fec!D163=0,0,RES_hhdet_in_fec!D163/0.086*1000000/RES_hhdet_in_new!D163)</f>
        <v>12615.698984204266</v>
      </c>
      <c r="E163" s="57">
        <f>IF(RES_hhdet_in_fec!E163=0,0,RES_hhdet_in_fec!E163/0.086*1000000/RES_hhdet_in_new!E163)</f>
        <v>13586.404877385374</v>
      </c>
      <c r="F163" s="57">
        <f>IF(RES_hhdet_in_fec!F163=0,0,RES_hhdet_in_fec!F163/0.086*1000000/RES_hhdet_in_new!F163)</f>
        <v>13598.45005088212</v>
      </c>
      <c r="G163" s="57">
        <f>IF(RES_hhdet_in_fec!G163=0,0,RES_hhdet_in_fec!G163/0.086*1000000/RES_hhdet_in_new!G163)</f>
        <v>13048.680786128207</v>
      </c>
      <c r="H163" s="57">
        <f>IF(RES_hhdet_in_fec!H163=0,0,RES_hhdet_in_fec!H163/0.086*1000000/RES_hhdet_in_new!H163)</f>
        <v>12806.371062868004</v>
      </c>
      <c r="I163" s="57">
        <f>IF(RES_hhdet_in_fec!I163=0,0,RES_hhdet_in_fec!I163/0.086*1000000/RES_hhdet_in_new!I163)</f>
        <v>12254.524497844368</v>
      </c>
      <c r="J163" s="57">
        <f>IF(RES_hhdet_in_fec!J163=0,0,RES_hhdet_in_fec!J163/0.086*1000000/RES_hhdet_in_new!J163)</f>
        <v>12289.793245242883</v>
      </c>
      <c r="K163" s="57">
        <f>IF(RES_hhdet_in_fec!K163=0,0,RES_hhdet_in_fec!K163/0.086*1000000/RES_hhdet_in_new!K163)</f>
        <v>11728.686188197233</v>
      </c>
      <c r="L163" s="57">
        <f>IF(RES_hhdet_in_fec!L163=0,0,RES_hhdet_in_fec!L163/0.086*1000000/RES_hhdet_in_new!L163)</f>
        <v>12883.192774117664</v>
      </c>
      <c r="M163" s="57">
        <f>IF(RES_hhdet_in_fec!M163=0,0,RES_hhdet_in_fec!M163/0.086*1000000/RES_hhdet_in_new!M163)</f>
        <v>9509.9514972900943</v>
      </c>
      <c r="N163" s="57">
        <f>IF(RES_hhdet_in_fec!N163=0,0,RES_hhdet_in_fec!N163/0.086*1000000/RES_hhdet_in_new!N163)</f>
        <v>11092.882395723967</v>
      </c>
      <c r="O163" s="57">
        <f>IF(RES_hhdet_in_fec!O163=0,0,RES_hhdet_in_fec!O163/0.086*1000000/RES_hhdet_in_new!O163)</f>
        <v>11138.25596868745</v>
      </c>
      <c r="P163" s="57">
        <f>IF(RES_hhdet_in_fec!P163=0,0,RES_hhdet_in_fec!P163/0.086*1000000/RES_hhdet_in_new!P163)</f>
        <v>8889.401961046251</v>
      </c>
      <c r="Q163" s="57">
        <f>IF(RES_hhdet_in_fec!Q163=0,0,RES_hhdet_in_fec!Q163/0.086*1000000/RES_hhdet_in_new!Q163)</f>
        <v>9392.7365528451355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546.36475242978145</v>
      </c>
      <c r="D164" s="157">
        <f t="shared" si="152"/>
        <v>513.82769736118314</v>
      </c>
      <c r="E164" s="157">
        <f t="shared" si="152"/>
        <v>495.84236314851518</v>
      </c>
      <c r="F164" s="157">
        <f t="shared" si="152"/>
        <v>475.25117245596846</v>
      </c>
      <c r="G164" s="157">
        <f t="shared" si="152"/>
        <v>455.02015296366886</v>
      </c>
      <c r="H164" s="157">
        <f t="shared" si="152"/>
        <v>437.81260711085253</v>
      </c>
      <c r="I164" s="157">
        <f t="shared" si="152"/>
        <v>414.79483337273183</v>
      </c>
      <c r="J164" s="157">
        <f t="shared" si="152"/>
        <v>447.82957128916757</v>
      </c>
      <c r="K164" s="157">
        <f t="shared" si="152"/>
        <v>409.98014718317722</v>
      </c>
      <c r="L164" s="157">
        <f t="shared" si="152"/>
        <v>380.5952207952609</v>
      </c>
      <c r="M164" s="157">
        <f t="shared" si="152"/>
        <v>366.17976837753605</v>
      </c>
      <c r="N164" s="157">
        <f t="shared" si="152"/>
        <v>342.15888861051582</v>
      </c>
      <c r="O164" s="157">
        <f t="shared" si="152"/>
        <v>317.27193111597467</v>
      </c>
      <c r="P164" s="157">
        <f t="shared" si="152"/>
        <v>303.95706055220762</v>
      </c>
      <c r="Q164" s="157">
        <f t="shared" si="152"/>
        <v>290.54387124218249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546.36475242978145</v>
      </c>
      <c r="D165" s="156">
        <f>IF(RES_hhdet_in_fec!D165=0,0,RES_hhdet_in_fec!D165/0.086*1000000/RES_hhdet_in_new!D165)</f>
        <v>513.82769736118314</v>
      </c>
      <c r="E165" s="156">
        <f>IF(RES_hhdet_in_fec!E165=0,0,RES_hhdet_in_fec!E165/0.086*1000000/RES_hhdet_in_new!E165)</f>
        <v>495.84236314851518</v>
      </c>
      <c r="F165" s="156">
        <f>IF(RES_hhdet_in_fec!F165=0,0,RES_hhdet_in_fec!F165/0.086*1000000/RES_hhdet_in_new!F165)</f>
        <v>475.25117245596846</v>
      </c>
      <c r="G165" s="156">
        <f>IF(RES_hhdet_in_fec!G165=0,0,RES_hhdet_in_fec!G165/0.086*1000000/RES_hhdet_in_new!G165)</f>
        <v>455.02015296366886</v>
      </c>
      <c r="H165" s="156">
        <f>IF(RES_hhdet_in_fec!H165=0,0,RES_hhdet_in_fec!H165/0.086*1000000/RES_hhdet_in_new!H165)</f>
        <v>437.81260711085253</v>
      </c>
      <c r="I165" s="156">
        <f>IF(RES_hhdet_in_fec!I165=0,0,RES_hhdet_in_fec!I165/0.086*1000000/RES_hhdet_in_new!I165)</f>
        <v>414.79483337273183</v>
      </c>
      <c r="J165" s="156">
        <f>IF(RES_hhdet_in_fec!J165=0,0,RES_hhdet_in_fec!J165/0.086*1000000/RES_hhdet_in_new!J165)</f>
        <v>447.82957128916757</v>
      </c>
      <c r="K165" s="156">
        <f>IF(RES_hhdet_in_fec!K165=0,0,RES_hhdet_in_fec!K165/0.086*1000000/RES_hhdet_in_new!K165)</f>
        <v>409.98014718317722</v>
      </c>
      <c r="L165" s="156">
        <f>IF(RES_hhdet_in_fec!L165=0,0,RES_hhdet_in_fec!L165/0.086*1000000/RES_hhdet_in_new!L165)</f>
        <v>380.5952207952609</v>
      </c>
      <c r="M165" s="156">
        <f>IF(RES_hhdet_in_fec!M165=0,0,RES_hhdet_in_fec!M165/0.086*1000000/RES_hhdet_in_new!M165)</f>
        <v>366.17976837753605</v>
      </c>
      <c r="N165" s="156">
        <f>IF(RES_hhdet_in_fec!N165=0,0,RES_hhdet_in_fec!N165/0.086*1000000/RES_hhdet_in_new!N165)</f>
        <v>342.15888861051582</v>
      </c>
      <c r="O165" s="156">
        <f>IF(RES_hhdet_in_fec!O165=0,0,RES_hhdet_in_fec!O165/0.086*1000000/RES_hhdet_in_new!O165)</f>
        <v>317.27193111597467</v>
      </c>
      <c r="P165" s="156">
        <f>IF(RES_hhdet_in_fec!P165=0,0,RES_hhdet_in_fec!P165/0.086*1000000/RES_hhdet_in_new!P165)</f>
        <v>303.95706055220762</v>
      </c>
      <c r="Q165" s="156">
        <f>IF(RES_hhdet_in_fec!Q165=0,0,RES_hhdet_in_fec!Q165/0.086*1000000/RES_hhdet_in_new!Q165)</f>
        <v>290.54387124218249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2844.2598738287402</v>
      </c>
      <c r="D166" s="157">
        <f>IF(SUM(RES_hhdet_in_fec!D167:D168,RES_hhdet_in_fec!D171:D172)=0,0,SUM(RES_hhdet_in_fec!D167:D168,RES_hhdet_in_fec!D171:D172)/0.086*1000000/SUM(RES_hhdet_in_new!D167:D168,RES_hhdet_in_new!D171:D172))</f>
        <v>2730.1219860102237</v>
      </c>
      <c r="E166" s="157">
        <f>IF(SUM(RES_hhdet_in_fec!E167:E168,RES_hhdet_in_fec!E171:E172)=0,0,SUM(RES_hhdet_in_fec!E167:E168,RES_hhdet_in_fec!E171:E172)/0.086*1000000/SUM(RES_hhdet_in_new!E167:E168,RES_hhdet_in_new!E171:E172))</f>
        <v>2811.1008403116789</v>
      </c>
      <c r="F166" s="157">
        <f>IF(SUM(RES_hhdet_in_fec!F167:F168,RES_hhdet_in_fec!F171:F172)=0,0,SUM(RES_hhdet_in_fec!F167:F168,RES_hhdet_in_fec!F171:F172)/0.086*1000000/SUM(RES_hhdet_in_new!F167:F168,RES_hhdet_in_new!F171:F172))</f>
        <v>2721.7292116964222</v>
      </c>
      <c r="G166" s="157">
        <f>IF(SUM(RES_hhdet_in_fec!G167:G168,RES_hhdet_in_fec!G171:G172)=0,0,SUM(RES_hhdet_in_fec!G167:G168,RES_hhdet_in_fec!G171:G172)/0.086*1000000/SUM(RES_hhdet_in_new!G167:G168,RES_hhdet_in_new!G171:G172))</f>
        <v>2676.8405256050069</v>
      </c>
      <c r="H166" s="157">
        <f>IF(SUM(RES_hhdet_in_fec!H167:H168,RES_hhdet_in_fec!H171:H172)=0,0,SUM(RES_hhdet_in_fec!H167:H168,RES_hhdet_in_fec!H171:H172)/0.086*1000000/SUM(RES_hhdet_in_new!H167:H168,RES_hhdet_in_new!H171:H172))</f>
        <v>2774.3640407915905</v>
      </c>
      <c r="I166" s="157">
        <f>IF(SUM(RES_hhdet_in_fec!I167:I168,RES_hhdet_in_fec!I171:I172)=0,0,SUM(RES_hhdet_in_fec!I167:I168,RES_hhdet_in_fec!I171:I172)/0.086*1000000/SUM(RES_hhdet_in_new!I167:I168,RES_hhdet_in_new!I171:I172))</f>
        <v>2703.1926113635582</v>
      </c>
      <c r="J166" s="157">
        <f>IF(SUM(RES_hhdet_in_fec!J167:J168,RES_hhdet_in_fec!J171:J172)=0,0,SUM(RES_hhdet_in_fec!J167:J168,RES_hhdet_in_fec!J171:J172)/0.086*1000000/SUM(RES_hhdet_in_new!J167:J168,RES_hhdet_in_new!J171:J172))</f>
        <v>2620.4774300885606</v>
      </c>
      <c r="K166" s="157">
        <f>IF(SUM(RES_hhdet_in_fec!K167:K168,RES_hhdet_in_fec!K171:K172)=0,0,SUM(RES_hhdet_in_fec!K167:K168,RES_hhdet_in_fec!K171:K172)/0.086*1000000/SUM(RES_hhdet_in_new!K167:K168,RES_hhdet_in_new!K171:K172))</f>
        <v>2606.1826862463158</v>
      </c>
      <c r="L166" s="157">
        <f>IF(SUM(RES_hhdet_in_fec!L167:L168,RES_hhdet_in_fec!L171:L172)=0,0,SUM(RES_hhdet_in_fec!L167:L168,RES_hhdet_in_fec!L171:L172)/0.086*1000000/SUM(RES_hhdet_in_new!L167:L168,RES_hhdet_in_new!L171:L172))</f>
        <v>2497.9969757950435</v>
      </c>
      <c r="M166" s="157">
        <f>IF(SUM(RES_hhdet_in_fec!M167:M168,RES_hhdet_in_fec!M171:M172)=0,0,SUM(RES_hhdet_in_fec!M167:M168,RES_hhdet_in_fec!M171:M172)/0.086*1000000/SUM(RES_hhdet_in_new!M167:M168,RES_hhdet_in_new!M171:M172))</f>
        <v>2610.5102471209952</v>
      </c>
      <c r="N166" s="157">
        <f>IF(SUM(RES_hhdet_in_fec!N167:N168,RES_hhdet_in_fec!N171:N172)=0,0,SUM(RES_hhdet_in_fec!N167:N168,RES_hhdet_in_fec!N171:N172)/0.086*1000000/SUM(RES_hhdet_in_new!N167:N168,RES_hhdet_in_new!N171:N172))</f>
        <v>2587.6750976811813</v>
      </c>
      <c r="O166" s="157">
        <f>IF(SUM(RES_hhdet_in_fec!O167:O168,RES_hhdet_in_fec!O171:O172)=0,0,SUM(RES_hhdet_in_fec!O167:O168,RES_hhdet_in_fec!O171:O172)/0.086*1000000/SUM(RES_hhdet_in_new!O167:O168,RES_hhdet_in_new!O171:O172))</f>
        <v>2593.0480819076597</v>
      </c>
      <c r="P166" s="157">
        <f>IF(SUM(RES_hhdet_in_fec!P167:P168,RES_hhdet_in_fec!P171:P172)=0,0,SUM(RES_hhdet_in_fec!P167:P168,RES_hhdet_in_fec!P171:P172)/0.086*1000000/SUM(RES_hhdet_in_new!P167:P168,RES_hhdet_in_new!P171:P172))</f>
        <v>2697.3279676604134</v>
      </c>
      <c r="Q166" s="157">
        <f>IF(SUM(RES_hhdet_in_fec!Q167:Q168,RES_hhdet_in_fec!Q171:Q172)=0,0,SUM(RES_hhdet_in_fec!Q167:Q168,RES_hhdet_in_fec!Q171:Q172)/0.086*1000000/SUM(RES_hhdet_in_new!Q167:Q168,RES_hhdet_in_new!Q171:Q172))</f>
        <v>2565.857406094141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2857.8011720944828</v>
      </c>
      <c r="D171" s="162">
        <f>IF(RES_hhdet_in_fec!D171=0,0,RES_hhdet_in_fec!D171/0.086*1000000/RES_hhdet_in_new!D171)</f>
        <v>2747.7773897150369</v>
      </c>
      <c r="E171" s="162">
        <f>IF(RES_hhdet_in_fec!E171=0,0,RES_hhdet_in_fec!E171/0.086*1000000/RES_hhdet_in_new!E171)</f>
        <v>2831.0652190058904</v>
      </c>
      <c r="F171" s="162">
        <f>IF(RES_hhdet_in_fec!F171=0,0,RES_hhdet_in_fec!F171/0.086*1000000/RES_hhdet_in_new!F171)</f>
        <v>2745.9701914436482</v>
      </c>
      <c r="G171" s="162">
        <f>IF(RES_hhdet_in_fec!G171=0,0,RES_hhdet_in_fec!G171/0.086*1000000/RES_hhdet_in_new!G171)</f>
        <v>2703.6423229082684</v>
      </c>
      <c r="H171" s="162">
        <f>IF(RES_hhdet_in_fec!H171=0,0,RES_hhdet_in_fec!H171/0.086*1000000/RES_hhdet_in_new!H171)</f>
        <v>2787.2434170824986</v>
      </c>
      <c r="I171" s="162">
        <f>IF(RES_hhdet_in_fec!I171=0,0,RES_hhdet_in_fec!I171/0.086*1000000/RES_hhdet_in_new!I171)</f>
        <v>2720.0803726667277</v>
      </c>
      <c r="J171" s="162">
        <f>IF(RES_hhdet_in_fec!J171=0,0,RES_hhdet_in_fec!J171/0.086*1000000/RES_hhdet_in_new!J171)</f>
        <v>2625.4139614260498</v>
      </c>
      <c r="K171" s="162">
        <f>IF(RES_hhdet_in_fec!K171=0,0,RES_hhdet_in_fec!K171/0.086*1000000/RES_hhdet_in_new!K171)</f>
        <v>2625.6843487413325</v>
      </c>
      <c r="L171" s="162">
        <f>IF(RES_hhdet_in_fec!L171=0,0,RES_hhdet_in_fec!L171/0.086*1000000/RES_hhdet_in_new!L171)</f>
        <v>2526.2843452596067</v>
      </c>
      <c r="M171" s="162">
        <f>IF(RES_hhdet_in_fec!M171=0,0,RES_hhdet_in_fec!M171/0.086*1000000/RES_hhdet_in_new!M171)</f>
        <v>2668.2582434908973</v>
      </c>
      <c r="N171" s="162">
        <f>IF(RES_hhdet_in_fec!N171=0,0,RES_hhdet_in_fec!N171/0.086*1000000/RES_hhdet_in_new!N171)</f>
        <v>2614.8797675582687</v>
      </c>
      <c r="O171" s="162">
        <f>IF(RES_hhdet_in_fec!O171=0,0,RES_hhdet_in_fec!O171/0.086*1000000/RES_hhdet_in_new!O171)</f>
        <v>2609.1297416745379</v>
      </c>
      <c r="P171" s="162">
        <f>IF(RES_hhdet_in_fec!P171=0,0,RES_hhdet_in_fec!P171/0.086*1000000/RES_hhdet_in_new!P171)</f>
        <v>2734.275118224522</v>
      </c>
      <c r="Q171" s="162">
        <f>IF(RES_hhdet_in_fec!Q171=0,0,RES_hhdet_in_fec!Q171/0.086*1000000/RES_hhdet_in_new!Q171)</f>
        <v>2602.9448459862001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2631.9983542354721</v>
      </c>
      <c r="D172" s="160">
        <f>IF(RES_hhdet_in_fec!D172=0,0,RES_hhdet_in_fec!D172/0.086*1000000/RES_hhdet_in_new!D172)</f>
        <v>2553.2306730920477</v>
      </c>
      <c r="E172" s="160">
        <f>IF(RES_hhdet_in_fec!E172=0,0,RES_hhdet_in_fec!E172/0.086*1000000/RES_hhdet_in_new!E172)</f>
        <v>2629.8948747888976</v>
      </c>
      <c r="F172" s="160">
        <f>IF(RES_hhdet_in_fec!F172=0,0,RES_hhdet_in_fec!F172/0.086*1000000/RES_hhdet_in_new!F172)</f>
        <v>2566.2115747998523</v>
      </c>
      <c r="G172" s="160">
        <f>IF(RES_hhdet_in_fec!G172=0,0,RES_hhdet_in_fec!G172/0.086*1000000/RES_hhdet_in_new!G172)</f>
        <v>2533.0860015972744</v>
      </c>
      <c r="H172" s="160">
        <f>IF(RES_hhdet_in_fec!H172=0,0,RES_hhdet_in_fec!H172/0.086*1000000/RES_hhdet_in_new!H172)</f>
        <v>2504.9850247073127</v>
      </c>
      <c r="I172" s="160">
        <f>IF(RES_hhdet_in_fec!I172=0,0,RES_hhdet_in_fec!I172/0.086*1000000/RES_hhdet_in_new!I172)</f>
        <v>2345.2571517106499</v>
      </c>
      <c r="J172" s="160">
        <f>IF(RES_hhdet_in_fec!J172=0,0,RES_hhdet_in_fec!J172/0.086*1000000/RES_hhdet_in_new!J172)</f>
        <v>2456.694052715131</v>
      </c>
      <c r="K172" s="160">
        <f>IF(RES_hhdet_in_fec!K172=0,0,RES_hhdet_in_fec!K172/0.086*1000000/RES_hhdet_in_new!K172)</f>
        <v>2447.9097634665022</v>
      </c>
      <c r="L172" s="160">
        <f>IF(RES_hhdet_in_fec!L172=0,0,RES_hhdet_in_fec!L172/0.086*1000000/RES_hhdet_in_new!L172)</f>
        <v>2364.9171149514787</v>
      </c>
      <c r="M172" s="160">
        <f>IF(RES_hhdet_in_fec!M172=0,0,RES_hhdet_in_fec!M172/0.086*1000000/RES_hhdet_in_new!M172)</f>
        <v>2467.7618731652387</v>
      </c>
      <c r="N172" s="160">
        <f>IF(RES_hhdet_in_fec!N172=0,0,RES_hhdet_in_fec!N172/0.086*1000000/RES_hhdet_in_new!N172)</f>
        <v>2421.6621268472873</v>
      </c>
      <c r="O172" s="160">
        <f>IF(RES_hhdet_in_fec!O172=0,0,RES_hhdet_in_fec!O172/0.086*1000000/RES_hhdet_in_new!O172)</f>
        <v>2411.0211782145384</v>
      </c>
      <c r="P172" s="160">
        <f>IF(RES_hhdet_in_fec!P172=0,0,RES_hhdet_in_fec!P172/0.086*1000000/RES_hhdet_in_new!P172)</f>
        <v>2504.6034247625485</v>
      </c>
      <c r="Q172" s="160">
        <f>IF(RES_hhdet_in_fec!Q172=0,0,RES_hhdet_in_fec!Q172/0.086*1000000/RES_hhdet_in_new!Q172)</f>
        <v>2386.5100683654932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2169.9461160791866</v>
      </c>
      <c r="D173" s="156">
        <f>IF(RES_hhdet_in_fec!D173=0,0,RES_hhdet_in_fec!D173/0.086*1000000/RES_hhdet_in_new!D172)</f>
        <v>2095.261865326182</v>
      </c>
      <c r="E173" s="156">
        <f>IF(RES_hhdet_in_fec!E173=0,0,RES_hhdet_in_fec!E173/0.086*1000000/RES_hhdet_in_new!E172)</f>
        <v>2170.6367987612484</v>
      </c>
      <c r="F173" s="156">
        <f>IF(RES_hhdet_in_fec!F173=0,0,RES_hhdet_in_fec!F173/0.086*1000000/RES_hhdet_in_new!F172)</f>
        <v>2108.1783101389424</v>
      </c>
      <c r="G173" s="156">
        <f>IF(RES_hhdet_in_fec!G173=0,0,RES_hhdet_in_fec!G173/0.086*1000000/RES_hhdet_in_new!G172)</f>
        <v>2076.9987638875191</v>
      </c>
      <c r="H173" s="156">
        <f>IF(RES_hhdet_in_fec!H173=0,0,RES_hhdet_in_fec!H173/0.086*1000000/RES_hhdet_in_new!H172)</f>
        <v>1958.7462706048459</v>
      </c>
      <c r="I173" s="156">
        <f>IF(RES_hhdet_in_fec!I173=0,0,RES_hhdet_in_fec!I173/0.086*1000000/RES_hhdet_in_new!I172)</f>
        <v>1688.0117377820802</v>
      </c>
      <c r="J173" s="156">
        <f>IF(RES_hhdet_in_fec!J173=0,0,RES_hhdet_in_fec!J173/0.086*1000000/RES_hhdet_in_new!J172)</f>
        <v>2011.0527896000428</v>
      </c>
      <c r="K173" s="156">
        <f>IF(RES_hhdet_in_fec!K173=0,0,RES_hhdet_in_fec!K173/0.086*1000000/RES_hhdet_in_new!K172)</f>
        <v>2006.6849864144624</v>
      </c>
      <c r="L173" s="156">
        <f>IF(RES_hhdet_in_fec!L173=0,0,RES_hhdet_in_fec!L173/0.086*1000000/RES_hhdet_in_new!L172)</f>
        <v>1924.3355854472286</v>
      </c>
      <c r="M173" s="156">
        <f>IF(RES_hhdet_in_fec!M173=0,0,RES_hhdet_in_fec!M173/0.086*1000000/RES_hhdet_in_new!M172)</f>
        <v>2027.986868780579</v>
      </c>
      <c r="N173" s="156">
        <f>IF(RES_hhdet_in_fec!N173=0,0,RES_hhdet_in_fec!N173/0.086*1000000/RES_hhdet_in_new!N172)</f>
        <v>1983.4355940389096</v>
      </c>
      <c r="O173" s="156">
        <f>IF(RES_hhdet_in_fec!O173=0,0,RES_hhdet_in_fec!O173/0.086*1000000/RES_hhdet_in_new!O172)</f>
        <v>1975.5917546921166</v>
      </c>
      <c r="P173" s="156">
        <f>IF(RES_hhdet_in_fec!P173=0,0,RES_hhdet_in_fec!P173/0.086*1000000/RES_hhdet_in_new!P172)</f>
        <v>2064.4166365376109</v>
      </c>
      <c r="Q173" s="156">
        <f>IF(RES_hhdet_in_fec!Q173=0,0,RES_hhdet_in_fec!Q173/0.086*1000000/RES_hhdet_in_new!Q172)</f>
        <v>1958.1596204757034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462.05223815628545</v>
      </c>
      <c r="D174" s="57">
        <f>IF(RES_hhdet_in_fec!D174=0,0,RES_hhdet_in_fec!D174/0.086*1000000/RES_hhdet_in_new!D172)</f>
        <v>457.96880776586653</v>
      </c>
      <c r="E174" s="57">
        <f>IF(RES_hhdet_in_fec!E174=0,0,RES_hhdet_in_fec!E174/0.086*1000000/RES_hhdet_in_new!E172)</f>
        <v>459.258076027649</v>
      </c>
      <c r="F174" s="57">
        <f>IF(RES_hhdet_in_fec!F174=0,0,RES_hhdet_in_fec!F174/0.086*1000000/RES_hhdet_in_new!F172)</f>
        <v>458.03326466090948</v>
      </c>
      <c r="G174" s="57">
        <f>IF(RES_hhdet_in_fec!G174=0,0,RES_hhdet_in_fec!G174/0.086*1000000/RES_hhdet_in_new!G172)</f>
        <v>456.08723770975536</v>
      </c>
      <c r="H174" s="57">
        <f>IF(RES_hhdet_in_fec!H174=0,0,RES_hhdet_in_fec!H174/0.086*1000000/RES_hhdet_in_new!H172)</f>
        <v>546.23875410246717</v>
      </c>
      <c r="I174" s="57">
        <f>IF(RES_hhdet_in_fec!I174=0,0,RES_hhdet_in_fec!I174/0.086*1000000/RES_hhdet_in_new!I172)</f>
        <v>657.2454139285702</v>
      </c>
      <c r="J174" s="57">
        <f>IF(RES_hhdet_in_fec!J174=0,0,RES_hhdet_in_fec!J174/0.086*1000000/RES_hhdet_in_new!J172)</f>
        <v>445.64126311508807</v>
      </c>
      <c r="K174" s="57">
        <f>IF(RES_hhdet_in_fec!K174=0,0,RES_hhdet_in_fec!K174/0.086*1000000/RES_hhdet_in_new!K172)</f>
        <v>441.22477705203937</v>
      </c>
      <c r="L174" s="57">
        <f>IF(RES_hhdet_in_fec!L174=0,0,RES_hhdet_in_fec!L174/0.086*1000000/RES_hhdet_in_new!L172)</f>
        <v>440.58152950425</v>
      </c>
      <c r="M174" s="57">
        <f>IF(RES_hhdet_in_fec!M174=0,0,RES_hhdet_in_fec!M174/0.086*1000000/RES_hhdet_in_new!M172)</f>
        <v>439.77500438465955</v>
      </c>
      <c r="N174" s="57">
        <f>IF(RES_hhdet_in_fec!N174=0,0,RES_hhdet_in_fec!N174/0.086*1000000/RES_hhdet_in_new!N172)</f>
        <v>438.22653280837773</v>
      </c>
      <c r="O174" s="57">
        <f>IF(RES_hhdet_in_fec!O174=0,0,RES_hhdet_in_fec!O174/0.086*1000000/RES_hhdet_in_new!O172)</f>
        <v>435.42942352242193</v>
      </c>
      <c r="P174" s="57">
        <f>IF(RES_hhdet_in_fec!P174=0,0,RES_hhdet_in_fec!P174/0.086*1000000/RES_hhdet_in_new!P172)</f>
        <v>440.18678822493825</v>
      </c>
      <c r="Q174" s="57">
        <f>IF(RES_hhdet_in_fec!Q174=0,0,RES_hhdet_in_fec!Q174/0.086*1000000/RES_hhdet_in_new!Q172)</f>
        <v>428.3504478897899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455.44219773948305</v>
      </c>
      <c r="D175" s="157">
        <f>IF(SUM(RES_hhdet_in_fec!D176:D177)=0,0,SUM(RES_hhdet_in_fec!D176:D177)/0.086*1000000/SUM(RES_hhdet_in_new!D176:D177))</f>
        <v>458.45795089225294</v>
      </c>
      <c r="E175" s="157">
        <f>IF(SUM(RES_hhdet_in_fec!E176:E177)=0,0,SUM(RES_hhdet_in_fec!E176:E177)/0.086*1000000/SUM(RES_hhdet_in_new!E176:E177))</f>
        <v>471.50182313326803</v>
      </c>
      <c r="F175" s="157">
        <f>IF(SUM(RES_hhdet_in_fec!F176:F177)=0,0,SUM(RES_hhdet_in_fec!F176:F177)/0.086*1000000/SUM(RES_hhdet_in_new!F176:F177))</f>
        <v>466.01419927374087</v>
      </c>
      <c r="G175" s="157">
        <f>IF(SUM(RES_hhdet_in_fec!G176:G177)=0,0,SUM(RES_hhdet_in_fec!G176:G177)/0.086*1000000/SUM(RES_hhdet_in_new!G176:G177))</f>
        <v>482.63719757068156</v>
      </c>
      <c r="H175" s="157">
        <f>IF(SUM(RES_hhdet_in_fec!H176:H177)=0,0,SUM(RES_hhdet_in_fec!H176:H177)/0.086*1000000/SUM(RES_hhdet_in_new!H176:H177))</f>
        <v>483.82392775124077</v>
      </c>
      <c r="I175" s="157">
        <f>IF(SUM(RES_hhdet_in_fec!I176:I177)=0,0,SUM(RES_hhdet_in_fec!I176:I177)/0.086*1000000/SUM(RES_hhdet_in_new!I176:I177))</f>
        <v>502.99376318358708</v>
      </c>
      <c r="J175" s="157">
        <f>IF(SUM(RES_hhdet_in_fec!J176:J177)=0,0,SUM(RES_hhdet_in_fec!J176:J177)/0.086*1000000/SUM(RES_hhdet_in_new!J176:J177))</f>
        <v>486.49472507951754</v>
      </c>
      <c r="K175" s="157">
        <f>IF(SUM(RES_hhdet_in_fec!K176:K177)=0,0,SUM(RES_hhdet_in_fec!K176:K177)/0.086*1000000/SUM(RES_hhdet_in_new!K176:K177))</f>
        <v>502.52640623867558</v>
      </c>
      <c r="L175" s="157">
        <f>IF(SUM(RES_hhdet_in_fec!L176:L177)=0,0,SUM(RES_hhdet_in_fec!L176:L177)/0.086*1000000/SUM(RES_hhdet_in_new!L176:L177))</f>
        <v>479.15077549832722</v>
      </c>
      <c r="M175" s="157">
        <f>IF(SUM(RES_hhdet_in_fec!M176:M177)=0,0,SUM(RES_hhdet_in_fec!M176:M177)/0.086*1000000/SUM(RES_hhdet_in_new!M176:M177))</f>
        <v>506.51655673813809</v>
      </c>
      <c r="N175" s="157">
        <f>IF(SUM(RES_hhdet_in_fec!N176:N177)=0,0,SUM(RES_hhdet_in_fec!N176:N177)/0.086*1000000/SUM(RES_hhdet_in_new!N176:N177))</f>
        <v>529.2473780697062</v>
      </c>
      <c r="O175" s="157">
        <f>IF(SUM(RES_hhdet_in_fec!O176:O177)=0,0,SUM(RES_hhdet_in_fec!O176:O177)/0.086*1000000/SUM(RES_hhdet_in_new!O176:O177))</f>
        <v>532.08419212395279</v>
      </c>
      <c r="P175" s="157">
        <f>IF(SUM(RES_hhdet_in_fec!P176:P177)=0,0,SUM(RES_hhdet_in_fec!P176:P177)/0.086*1000000/SUM(RES_hhdet_in_new!P176:P177))</f>
        <v>560.3956242775165</v>
      </c>
      <c r="Q175" s="157">
        <f>IF(SUM(RES_hhdet_in_fec!Q176:Q177)=0,0,SUM(RES_hhdet_in_fec!Q176:Q177)/0.086*1000000/SUM(RES_hhdet_in_new!Q176:Q177))</f>
        <v>572.59455488154936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455.44219773948305</v>
      </c>
      <c r="D177" s="57">
        <f>IF(RES_hhdet_in_fec!D177=0,0,RES_hhdet_in_fec!D177/0.086*1000000/RES_hhdet_in_new!D177)</f>
        <v>458.45795089225294</v>
      </c>
      <c r="E177" s="57">
        <f>IF(RES_hhdet_in_fec!E177=0,0,RES_hhdet_in_fec!E177/0.086*1000000/RES_hhdet_in_new!E177)</f>
        <v>471.50182313326803</v>
      </c>
      <c r="F177" s="57">
        <f>IF(RES_hhdet_in_fec!F177=0,0,RES_hhdet_in_fec!F177/0.086*1000000/RES_hhdet_in_new!F177)</f>
        <v>466.01419927374087</v>
      </c>
      <c r="G177" s="57">
        <f>IF(RES_hhdet_in_fec!G177=0,0,RES_hhdet_in_fec!G177/0.086*1000000/RES_hhdet_in_new!G177)</f>
        <v>482.63719757068156</v>
      </c>
      <c r="H177" s="57">
        <f>IF(RES_hhdet_in_fec!H177=0,0,RES_hhdet_in_fec!H177/0.086*1000000/RES_hhdet_in_new!H177)</f>
        <v>483.82392775124077</v>
      </c>
      <c r="I177" s="57">
        <f>IF(RES_hhdet_in_fec!I177=0,0,RES_hhdet_in_fec!I177/0.086*1000000/RES_hhdet_in_new!I177)</f>
        <v>502.99376318358708</v>
      </c>
      <c r="J177" s="57">
        <f>IF(RES_hhdet_in_fec!J177=0,0,RES_hhdet_in_fec!J177/0.086*1000000/RES_hhdet_in_new!J177)</f>
        <v>486.49472507951754</v>
      </c>
      <c r="K177" s="57">
        <f>IF(RES_hhdet_in_fec!K177=0,0,RES_hhdet_in_fec!K177/0.086*1000000/RES_hhdet_in_new!K177)</f>
        <v>502.52640623867558</v>
      </c>
      <c r="L177" s="57">
        <f>IF(RES_hhdet_in_fec!L177=0,0,RES_hhdet_in_fec!L177/0.086*1000000/RES_hhdet_in_new!L177)</f>
        <v>479.15077549832722</v>
      </c>
      <c r="M177" s="57">
        <f>IF(RES_hhdet_in_fec!M177=0,0,RES_hhdet_in_fec!M177/0.086*1000000/RES_hhdet_in_new!M177)</f>
        <v>506.51655673813809</v>
      </c>
      <c r="N177" s="57">
        <f>IF(RES_hhdet_in_fec!N177=0,0,RES_hhdet_in_fec!N177/0.086*1000000/RES_hhdet_in_new!N177)</f>
        <v>529.2473780697062</v>
      </c>
      <c r="O177" s="57">
        <f>IF(RES_hhdet_in_fec!O177=0,0,RES_hhdet_in_fec!O177/0.086*1000000/RES_hhdet_in_new!O177)</f>
        <v>532.08419212395279</v>
      </c>
      <c r="P177" s="57">
        <f>IF(RES_hhdet_in_fec!P177=0,0,RES_hhdet_in_fec!P177/0.086*1000000/RES_hhdet_in_new!P177)</f>
        <v>560.3956242775165</v>
      </c>
      <c r="Q177" s="57">
        <f>IF(RES_hhdet_in_fec!Q177=0,0,RES_hhdet_in_fec!Q177/0.086*1000000/RES_hhdet_in_new!Q177)</f>
        <v>572.59455488154936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12383.662844570952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12659.624078128993</v>
      </c>
      <c r="I3" s="168">
        <f t="shared" ref="I3" si="6">SUM(I4,I7,I9,I19)</f>
        <v>12202.64814408345</v>
      </c>
      <c r="J3" s="168">
        <f t="shared" ref="J3" si="7">SUM(J4,J7,J9,J19)</f>
        <v>12440.193048644325</v>
      </c>
      <c r="K3" s="168">
        <f t="shared" ref="K3" si="8">SUM(K4,K7,K9,K19)</f>
        <v>12056.003350625158</v>
      </c>
      <c r="L3" s="168">
        <f t="shared" ref="L3" si="9">SUM(L4,L7,L9,L19)</f>
        <v>12620.160801340069</v>
      </c>
      <c r="M3" s="168">
        <f t="shared" ref="M3" si="10">SUM(M4,M7,M9,M19)</f>
        <v>10884.562249353217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8895.3624458014965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8736.3562822901549</v>
      </c>
      <c r="I4" s="157">
        <f t="shared" si="15"/>
        <v>8376.0879613204979</v>
      </c>
      <c r="J4" s="157">
        <f t="shared" si="15"/>
        <v>8793.0041960783656</v>
      </c>
      <c r="K4" s="157">
        <f t="shared" si="15"/>
        <v>8467.0420269974111</v>
      </c>
      <c r="L4" s="157">
        <f t="shared" si="15"/>
        <v>9175.5577818303154</v>
      </c>
      <c r="M4" s="157">
        <f t="shared" si="15"/>
        <v>7316.923445522154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0</v>
      </c>
      <c r="D5" s="156">
        <f>IF(RES_hhdet_in_tes!D5=0,0,RES_hhdet_in_tes!D5/0.086*1000000/RES_hhdet_in_new!D5)</f>
        <v>8829.1517183011274</v>
      </c>
      <c r="E5" s="156">
        <f>IF(RES_hhdet_in_tes!E5=0,0,RES_hhdet_in_tes!E5/0.086*1000000/RES_hhdet_in_new!E5)</f>
        <v>0</v>
      </c>
      <c r="F5" s="156">
        <f>IF(RES_hhdet_in_tes!F5=0,0,RES_hhdet_in_tes!F5/0.086*1000000/RES_hhdet_in_new!F5)</f>
        <v>0</v>
      </c>
      <c r="G5" s="156">
        <f>IF(RES_hhdet_in_tes!G5=0,0,RES_hhdet_in_tes!G5/0.086*1000000/RES_hhdet_in_new!G5)</f>
        <v>0</v>
      </c>
      <c r="H5" s="156">
        <f>IF(RES_hhdet_in_tes!H5=0,0,RES_hhdet_in_tes!H5/0.086*1000000/RES_hhdet_in_new!H5)</f>
        <v>8633.1359189159575</v>
      </c>
      <c r="I5" s="156">
        <f>IF(RES_hhdet_in_tes!I5=0,0,RES_hhdet_in_tes!I5/0.086*1000000/RES_hhdet_in_new!I5)</f>
        <v>8271.5007163458322</v>
      </c>
      <c r="J5" s="156">
        <f>IF(RES_hhdet_in_tes!J5=0,0,RES_hhdet_in_tes!J5/0.086*1000000/RES_hhdet_in_new!J5)</f>
        <v>8709.778171504242</v>
      </c>
      <c r="K5" s="156">
        <f>IF(RES_hhdet_in_tes!K5=0,0,RES_hhdet_in_tes!K5/0.086*1000000/RES_hhdet_in_new!K5)</f>
        <v>8374.1616867917128</v>
      </c>
      <c r="L5" s="156">
        <f>IF(RES_hhdet_in_tes!L5=0,0,RES_hhdet_in_tes!L5/0.086*1000000/RES_hhdet_in_new!L5)</f>
        <v>9110.8588023331304</v>
      </c>
      <c r="M5" s="156">
        <f>IF(RES_hhdet_in_tes!M5=0,0,RES_hhdet_in_tes!M5/0.086*1000000/RES_hhdet_in_new!M5)</f>
        <v>7231.6203460083561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0</v>
      </c>
      <c r="D6" s="156">
        <f>IF(RES_hhdet_in_tes!D6=0,0,RES_hhdet_in_tes!D6/0.086*1000000/RES_hhdet_in_new!D5)</f>
        <v>66.210727500368833</v>
      </c>
      <c r="E6" s="156">
        <f>IF(RES_hhdet_in_tes!E6=0,0,RES_hhdet_in_tes!E6/0.086*1000000/RES_hhdet_in_new!E5)</f>
        <v>0</v>
      </c>
      <c r="F6" s="156">
        <f>IF(RES_hhdet_in_tes!F6=0,0,RES_hhdet_in_tes!F6/0.086*1000000/RES_hhdet_in_new!F5)</f>
        <v>0</v>
      </c>
      <c r="G6" s="156">
        <f>IF(RES_hhdet_in_tes!G6=0,0,RES_hhdet_in_tes!G6/0.086*1000000/RES_hhdet_in_new!G5)</f>
        <v>0</v>
      </c>
      <c r="H6" s="156">
        <f>IF(RES_hhdet_in_tes!H6=0,0,RES_hhdet_in_tes!H6/0.086*1000000/RES_hhdet_in_new!H5)</f>
        <v>103.22036337419804</v>
      </c>
      <c r="I6" s="156">
        <f>IF(RES_hhdet_in_tes!I6=0,0,RES_hhdet_in_tes!I6/0.086*1000000/RES_hhdet_in_new!I5)</f>
        <v>104.58724497466503</v>
      </c>
      <c r="J6" s="156">
        <f>IF(RES_hhdet_in_tes!J6=0,0,RES_hhdet_in_tes!J6/0.086*1000000/RES_hhdet_in_new!J5)</f>
        <v>83.226024574123116</v>
      </c>
      <c r="K6" s="156">
        <f>IF(RES_hhdet_in_tes!K6=0,0,RES_hhdet_in_tes!K6/0.086*1000000/RES_hhdet_in_new!K5)</f>
        <v>92.880340205698516</v>
      </c>
      <c r="L6" s="156">
        <f>IF(RES_hhdet_in_tes!L6=0,0,RES_hhdet_in_tes!L6/0.086*1000000/RES_hhdet_in_new!L5)</f>
        <v>64.698979497184496</v>
      </c>
      <c r="M6" s="156">
        <f>IF(RES_hhdet_in_tes!M6=0,0,RES_hhdet_in_tes!M6/0.086*1000000/RES_hhdet_in_new!M5)</f>
        <v>85.303099513797775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1177.8534751469372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1539.6332988392683</v>
      </c>
      <c r="I7" s="157">
        <f t="shared" si="16"/>
        <v>1448.2890215879979</v>
      </c>
      <c r="J7" s="157">
        <f t="shared" si="16"/>
        <v>1332.9326858302297</v>
      </c>
      <c r="K7" s="157">
        <f t="shared" si="16"/>
        <v>1233.8659316794094</v>
      </c>
      <c r="L7" s="157">
        <f t="shared" si="16"/>
        <v>1156.2748140410138</v>
      </c>
      <c r="M7" s="157">
        <f t="shared" si="16"/>
        <v>1228.7104827373307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1177.8534751469372</v>
      </c>
      <c r="E8" s="156">
        <f>IF(RES_hhdet_in_tes!E8=0,0,RES_hhdet_in_tes!E8/0.086*1000000/RES_hhdet_in_new!E8)</f>
        <v>0</v>
      </c>
      <c r="F8" s="156">
        <f>IF(RES_hhdet_in_tes!F8=0,0,RES_hhdet_in_tes!F8/0.086*1000000/RES_hhdet_in_new!F8)</f>
        <v>0</v>
      </c>
      <c r="G8" s="156">
        <f>IF(RES_hhdet_in_tes!G8=0,0,RES_hhdet_in_tes!G8/0.086*1000000/RES_hhdet_in_new!G8)</f>
        <v>0</v>
      </c>
      <c r="H8" s="156">
        <f>IF(RES_hhdet_in_tes!H8=0,0,RES_hhdet_in_tes!H8/0.086*1000000/RES_hhdet_in_new!H8)</f>
        <v>1539.6332988392683</v>
      </c>
      <c r="I8" s="156">
        <f>IF(RES_hhdet_in_tes!I8=0,0,RES_hhdet_in_tes!I8/0.086*1000000/RES_hhdet_in_new!I8)</f>
        <v>1448.2890215879979</v>
      </c>
      <c r="J8" s="156">
        <f>IF(RES_hhdet_in_tes!J8=0,0,RES_hhdet_in_tes!J8/0.086*1000000/RES_hhdet_in_new!J8)</f>
        <v>1332.9326858302297</v>
      </c>
      <c r="K8" s="156">
        <f>IF(RES_hhdet_in_tes!K8=0,0,RES_hhdet_in_tes!K8/0.086*1000000/RES_hhdet_in_new!K8)</f>
        <v>1233.8659316794094</v>
      </c>
      <c r="L8" s="156">
        <f>IF(RES_hhdet_in_tes!L8=0,0,RES_hhdet_in_tes!L8/0.086*1000000/RES_hhdet_in_new!L8)</f>
        <v>1156.2748140410138</v>
      </c>
      <c r="M8" s="156">
        <f>IF(RES_hhdet_in_tes!M8=0,0,RES_hhdet_in_tes!M8/0.086*1000000/RES_hhdet_in_new!M8)</f>
        <v>1228.7104827373307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0</v>
      </c>
      <c r="D9" s="157">
        <f>IF(SUM(RES_hhdet_in_tes!D10:D12,RES_hhdet_in_tes!D15:D16)=0,0,SUM(RES_hhdet_in_tes!D10:D12,RES_hhdet_in_tes!D15:D16)/0.086*1000000/SUM(RES_hhdet_in_new!D10:D12,RES_hhdet_in_new!D15:D16))</f>
        <v>1932.8575602771948</v>
      </c>
      <c r="E9" s="157">
        <f>IF(SUM(RES_hhdet_in_tes!E10:E12,RES_hhdet_in_tes!E15:E16)=0,0,SUM(RES_hhdet_in_tes!E10:E12,RES_hhdet_in_tes!E15:E16)/0.086*1000000/SUM(RES_hhdet_in_new!E10:E12,RES_hhdet_in_new!E15:E16))</f>
        <v>0</v>
      </c>
      <c r="F9" s="157">
        <f>IF(SUM(RES_hhdet_in_tes!F10:F12,RES_hhdet_in_tes!F15:F16)=0,0,SUM(RES_hhdet_in_tes!F10:F12,RES_hhdet_in_tes!F15:F16)/0.086*1000000/SUM(RES_hhdet_in_new!F10:F12,RES_hhdet_in_new!F15:F16))</f>
        <v>0</v>
      </c>
      <c r="G9" s="157">
        <f>IF(SUM(RES_hhdet_in_tes!G10:G12,RES_hhdet_in_tes!G15:G16)=0,0,SUM(RES_hhdet_in_tes!G10:G12,RES_hhdet_in_tes!G15:G16)/0.086*1000000/SUM(RES_hhdet_in_new!G10:G12,RES_hhdet_in_new!G15:G16))</f>
        <v>0</v>
      </c>
      <c r="H9" s="157">
        <f>IF(SUM(RES_hhdet_in_tes!H10:H12,RES_hhdet_in_tes!H15:H16)=0,0,SUM(RES_hhdet_in_tes!H10:H12,RES_hhdet_in_tes!H15:H16)/0.086*1000000/SUM(RES_hhdet_in_new!H10:H12,RES_hhdet_in_new!H15:H16))</f>
        <v>1979.3285778245977</v>
      </c>
      <c r="I9" s="157">
        <f>IF(SUM(RES_hhdet_in_tes!I10:I12,RES_hhdet_in_tes!I15:I16)=0,0,SUM(RES_hhdet_in_tes!I10:I12,RES_hhdet_in_tes!I15:I16)/0.086*1000000/SUM(RES_hhdet_in_new!I10:I12,RES_hhdet_in_new!I15:I16))</f>
        <v>1956.6183563752227</v>
      </c>
      <c r="J9" s="157">
        <f>IF(SUM(RES_hhdet_in_tes!J10:J12,RES_hhdet_in_tes!J15:J16)=0,0,SUM(RES_hhdet_in_tes!J10:J12,RES_hhdet_in_tes!J15:J16)/0.086*1000000/SUM(RES_hhdet_in_new!J10:J12,RES_hhdet_in_new!J15:J16))</f>
        <v>1904.7025210512941</v>
      </c>
      <c r="K9" s="157">
        <f>IF(SUM(RES_hhdet_in_tes!K10:K12,RES_hhdet_in_tes!K15:K16)=0,0,SUM(RES_hhdet_in_tes!K10:K12,RES_hhdet_in_tes!K15:K16)/0.086*1000000/SUM(RES_hhdet_in_new!K10:K12,RES_hhdet_in_new!K15:K16))</f>
        <v>1932.4190632787545</v>
      </c>
      <c r="L9" s="157">
        <f>IF(SUM(RES_hhdet_in_tes!L10:L12,RES_hhdet_in_tes!L15:L16)=0,0,SUM(RES_hhdet_in_tes!L10:L12,RES_hhdet_in_tes!L15:L16)/0.086*1000000/SUM(RES_hhdet_in_new!L10:L12,RES_hhdet_in_new!L15:L16))</f>
        <v>1884.0980932392513</v>
      </c>
      <c r="M9" s="157">
        <f>IF(SUM(RES_hhdet_in_tes!M10:M12,RES_hhdet_in_tes!M15:M16)=0,0,SUM(RES_hhdet_in_tes!M10:M12,RES_hhdet_in_tes!M15:M16)/0.086*1000000/SUM(RES_hhdet_in_new!M10:M12,RES_hhdet_in_new!M15:M16))</f>
        <v>1912.2015423879316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1845.1124706523581</v>
      </c>
      <c r="E10" s="132">
        <f>IF(RES_hhdet_in_tes!E10=0,0,RES_hhdet_in_tes!E10/0.086*1000000/RES_hhdet_in_new!E10)</f>
        <v>0</v>
      </c>
      <c r="F10" s="132">
        <f>IF(RES_hhdet_in_tes!F10=0,0,RES_hhdet_in_tes!F10/0.086*1000000/RES_hhdet_in_new!F10)</f>
        <v>0</v>
      </c>
      <c r="G10" s="132">
        <f>IF(RES_hhdet_in_tes!G10=0,0,RES_hhdet_in_tes!G10/0.086*1000000/RES_hhdet_in_new!G10)</f>
        <v>0</v>
      </c>
      <c r="H10" s="132">
        <f>IF(RES_hhdet_in_tes!H10=0,0,RES_hhdet_in_tes!H10/0.086*1000000/RES_hhdet_in_new!H10)</f>
        <v>1767.9580695447137</v>
      </c>
      <c r="I10" s="132">
        <f>IF(RES_hhdet_in_tes!I10=0,0,RES_hhdet_in_tes!I10/0.086*1000000/RES_hhdet_in_new!I10)</f>
        <v>1769.3609360060589</v>
      </c>
      <c r="J10" s="132">
        <f>IF(RES_hhdet_in_tes!J10=0,0,RES_hhdet_in_tes!J10/0.086*1000000/RES_hhdet_in_new!J10)</f>
        <v>1754.4911631281429</v>
      </c>
      <c r="K10" s="132">
        <f>IF(RES_hhdet_in_tes!K10=0,0,RES_hhdet_in_tes!K10/0.086*1000000/RES_hhdet_in_new!K10)</f>
        <v>1758.671918518447</v>
      </c>
      <c r="L10" s="132">
        <f>IF(RES_hhdet_in_tes!L10=0,0,RES_hhdet_in_tes!L10/0.086*1000000/RES_hhdet_in_new!L10)</f>
        <v>1692.4198606026162</v>
      </c>
      <c r="M10" s="132">
        <f>IF(RES_hhdet_in_tes!M10=0,0,RES_hhdet_in_tes!M10/0.086*1000000/RES_hhdet_in_new!M10)</f>
        <v>1732.1537117645119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1974.9682607804612</v>
      </c>
      <c r="E15" s="162">
        <f>IF(RES_hhdet_in_tes!E15=0,0,RES_hhdet_in_tes!E15/0.086*1000000/RES_hhdet_in_new!E15)</f>
        <v>0</v>
      </c>
      <c r="F15" s="162">
        <f>IF(RES_hhdet_in_tes!F15=0,0,RES_hhdet_in_tes!F15/0.086*1000000/RES_hhdet_in_new!F15)</f>
        <v>0</v>
      </c>
      <c r="G15" s="162">
        <f>IF(RES_hhdet_in_tes!G15=0,0,RES_hhdet_in_tes!G15/0.086*1000000/RES_hhdet_in_new!G15)</f>
        <v>0</v>
      </c>
      <c r="H15" s="162">
        <f>IF(RES_hhdet_in_tes!H15=0,0,RES_hhdet_in_tes!H15/0.086*1000000/RES_hhdet_in_new!H15)</f>
        <v>2046.8958457339158</v>
      </c>
      <c r="I15" s="162">
        <f>IF(RES_hhdet_in_tes!I15=0,0,RES_hhdet_in_tes!I15/0.086*1000000/RES_hhdet_in_new!I15)</f>
        <v>2033.0599914294169</v>
      </c>
      <c r="J15" s="162">
        <f>IF(RES_hhdet_in_tes!J15=0,0,RES_hhdet_in_tes!J15/0.086*1000000/RES_hhdet_in_new!J15)</f>
        <v>1993.2920614639095</v>
      </c>
      <c r="K15" s="162">
        <f>IF(RES_hhdet_in_tes!K15=0,0,RES_hhdet_in_tes!K15/0.086*1000000/RES_hhdet_in_new!K15)</f>
        <v>1997.165732774379</v>
      </c>
      <c r="L15" s="162">
        <f>IF(RES_hhdet_in_tes!L15=0,0,RES_hhdet_in_tes!L15/0.086*1000000/RES_hhdet_in_new!L15)</f>
        <v>1936.6000968135038</v>
      </c>
      <c r="M15" s="162">
        <f>IF(RES_hhdet_in_tes!M15=0,0,RES_hhdet_in_tes!M15/0.086*1000000/RES_hhdet_in_new!M15)</f>
        <v>2036.3510882397823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1963.2394624329415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1990.0070118714407</v>
      </c>
      <c r="I16" s="160">
        <f>IF(RES_hhdet_in_tes!I16=0,0,RES_hhdet_in_tes!I16/0.086*1000000/RES_hhdet_in_new!I16)</f>
        <v>1970.7509106494902</v>
      </c>
      <c r="J16" s="160">
        <f>IF(RES_hhdet_in_tes!J16=0,0,RES_hhdet_in_tes!J16/0.086*1000000/RES_hhdet_in_new!J16)</f>
        <v>1952.1219480574614</v>
      </c>
      <c r="K16" s="160">
        <f>IF(RES_hhdet_in_tes!K16=0,0,RES_hhdet_in_tes!K16/0.086*1000000/RES_hhdet_in_new!K16)</f>
        <v>1951.7136183570619</v>
      </c>
      <c r="L16" s="160">
        <f>IF(RES_hhdet_in_tes!L16=0,0,RES_hhdet_in_tes!L16/0.086*1000000/RES_hhdet_in_new!L16)</f>
        <v>1904.7619461090451</v>
      </c>
      <c r="M16" s="160">
        <f>IF(RES_hhdet_in_tes!M16=0,0,RES_hhdet_in_tes!M16/0.086*1000000/RES_hhdet_in_new!M16)</f>
        <v>1979.7112420774736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1496.0097286175555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1429.970111165662</v>
      </c>
      <c r="I17" s="156">
        <f>IF(RES_hhdet_in_tes!I17=0,0,RES_hhdet_in_tes!I17/0.086*1000000/RES_hhdet_in_new!I16)</f>
        <v>1285.0343585011926</v>
      </c>
      <c r="J17" s="156">
        <f>IF(RES_hhdet_in_tes!J17=0,0,RES_hhdet_in_tes!J17/0.086*1000000/RES_hhdet_in_new!J16)</f>
        <v>1499.9714830507273</v>
      </c>
      <c r="K17" s="156">
        <f>IF(RES_hhdet_in_tes!K17=0,0,RES_hhdet_in_tes!K17/0.086*1000000/RES_hhdet_in_new!K16)</f>
        <v>1504.1461688247421</v>
      </c>
      <c r="L17" s="156">
        <f>IF(RES_hhdet_in_tes!L17=0,0,RES_hhdet_in_tes!L17/0.086*1000000/RES_hhdet_in_new!L16)</f>
        <v>1457.9313896215665</v>
      </c>
      <c r="M17" s="156">
        <f>IF(RES_hhdet_in_tes!M17=0,0,RES_hhdet_in_tes!M17/0.086*1000000/RES_hhdet_in_new!M16)</f>
        <v>1536.2196822714175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467.22973381538577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560.03690070577886</v>
      </c>
      <c r="I18" s="156">
        <f>IF(RES_hhdet_in_tes!I18=0,0,RES_hhdet_in_tes!I18/0.086*1000000/RES_hhdet_in_new!I16)</f>
        <v>685.71655214829741</v>
      </c>
      <c r="J18" s="156">
        <f>IF(RES_hhdet_in_tes!J18=0,0,RES_hhdet_in_tes!J18/0.086*1000000/RES_hhdet_in_new!J16)</f>
        <v>452.15046500673407</v>
      </c>
      <c r="K18" s="156">
        <f>IF(RES_hhdet_in_tes!K18=0,0,RES_hhdet_in_tes!K18/0.086*1000000/RES_hhdet_in_new!K16)</f>
        <v>447.5674495323197</v>
      </c>
      <c r="L18" s="156">
        <f>IF(RES_hhdet_in_tes!L18=0,0,RES_hhdet_in_tes!L18/0.086*1000000/RES_hhdet_in_new!L16)</f>
        <v>446.83055648747876</v>
      </c>
      <c r="M18" s="156">
        <f>IF(RES_hhdet_in_tes!M18=0,0,RES_hhdet_in_tes!M18/0.086*1000000/RES_hhdet_in_new!M16)</f>
        <v>443.49155980605627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0</v>
      </c>
      <c r="D19" s="157">
        <f>IF(SUM(RES_hhdet_in_tes!D20:D22)=0,0,SUM(RES_hhdet_in_tes!D20:D22)/0.086*1000000/SUM(RES_hhdet_in_new!D20:D22))</f>
        <v>377.58936334532331</v>
      </c>
      <c r="E19" s="157">
        <f>IF(SUM(RES_hhdet_in_tes!E20:E22)=0,0,SUM(RES_hhdet_in_tes!E20:E22)/0.086*1000000/SUM(RES_hhdet_in_new!E20:E22))</f>
        <v>0</v>
      </c>
      <c r="F19" s="157">
        <f>IF(SUM(RES_hhdet_in_tes!F20:F22)=0,0,SUM(RES_hhdet_in_tes!F20:F22)/0.086*1000000/SUM(RES_hhdet_in_new!F20:F22))</f>
        <v>0</v>
      </c>
      <c r="G19" s="157">
        <f>IF(SUM(RES_hhdet_in_tes!G20:G22)=0,0,SUM(RES_hhdet_in_tes!G20:G22)/0.086*1000000/SUM(RES_hhdet_in_new!G20:G22))</f>
        <v>0</v>
      </c>
      <c r="H19" s="157">
        <f>IF(SUM(RES_hhdet_in_tes!H20:H22)=0,0,SUM(RES_hhdet_in_tes!H20:H22)/0.086*1000000/SUM(RES_hhdet_in_new!H20:H22))</f>
        <v>404.30591917497304</v>
      </c>
      <c r="I19" s="157">
        <f>IF(SUM(RES_hhdet_in_tes!I20:I22)=0,0,SUM(RES_hhdet_in_tes!I20:I22)/0.086*1000000/SUM(RES_hhdet_in_new!I20:I22))</f>
        <v>421.65280479973211</v>
      </c>
      <c r="J19" s="157">
        <f>IF(SUM(RES_hhdet_in_tes!J20:J22)=0,0,SUM(RES_hhdet_in_tes!J20:J22)/0.086*1000000/SUM(RES_hhdet_in_new!J20:J22))</f>
        <v>409.55364568443491</v>
      </c>
      <c r="K19" s="157">
        <f>IF(SUM(RES_hhdet_in_tes!K20:K22)=0,0,SUM(RES_hhdet_in_tes!K20:K22)/0.086*1000000/SUM(RES_hhdet_in_new!K20:K22))</f>
        <v>422.676328669584</v>
      </c>
      <c r="L19" s="157">
        <f>IF(SUM(RES_hhdet_in_tes!L20:L22)=0,0,SUM(RES_hhdet_in_tes!L20:L22)/0.086*1000000/SUM(RES_hhdet_in_new!L20:L22))</f>
        <v>404.23011222948867</v>
      </c>
      <c r="M19" s="157">
        <f>IF(SUM(RES_hhdet_in_tes!M20:M22)=0,0,SUM(RES_hhdet_in_tes!M20:M22)/0.086*1000000/SUM(RES_hhdet_in_new!M20:M22))</f>
        <v>426.7267787058002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0</v>
      </c>
      <c r="D22" s="57">
        <f>IF(RES_hhdet_in_tes!D22=0,0,RES_hhdet_in_tes!D22/0.086*1000000/RES_hhdet_in_new!D22)</f>
        <v>377.58936334532331</v>
      </c>
      <c r="E22" s="57">
        <f>IF(RES_hhdet_in_tes!E22=0,0,RES_hhdet_in_tes!E22/0.086*1000000/RES_hhdet_in_new!E22)</f>
        <v>0</v>
      </c>
      <c r="F22" s="57">
        <f>IF(RES_hhdet_in_tes!F22=0,0,RES_hhdet_in_tes!F22/0.086*1000000/RES_hhdet_in_new!F22)</f>
        <v>0</v>
      </c>
      <c r="G22" s="57">
        <f>IF(RES_hhdet_in_tes!G22=0,0,RES_hhdet_in_tes!G22/0.086*1000000/RES_hhdet_in_new!G22)</f>
        <v>0</v>
      </c>
      <c r="H22" s="57">
        <f>IF(RES_hhdet_in_tes!H22=0,0,RES_hhdet_in_tes!H22/0.086*1000000/RES_hhdet_in_new!H22)</f>
        <v>404.30591917497304</v>
      </c>
      <c r="I22" s="57">
        <f>IF(RES_hhdet_in_tes!I22=0,0,RES_hhdet_in_tes!I22/0.086*1000000/RES_hhdet_in_new!I22)</f>
        <v>421.65280479973211</v>
      </c>
      <c r="J22" s="57">
        <f>IF(RES_hhdet_in_tes!J22=0,0,RES_hhdet_in_tes!J22/0.086*1000000/RES_hhdet_in_new!J22)</f>
        <v>409.55364568443491</v>
      </c>
      <c r="K22" s="57">
        <f>IF(RES_hhdet_in_tes!K22=0,0,RES_hhdet_in_tes!K22/0.086*1000000/RES_hhdet_in_new!K22)</f>
        <v>422.676328669584</v>
      </c>
      <c r="L22" s="57">
        <f>IF(RES_hhdet_in_tes!L22=0,0,RES_hhdet_in_tes!L22/0.086*1000000/RES_hhdet_in_new!L22)</f>
        <v>404.23011222948867</v>
      </c>
      <c r="M22" s="57">
        <f>IF(RES_hhdet_in_tes!M22=0,0,RES_hhdet_in_tes!M22/0.086*1000000/RES_hhdet_in_new!M22)</f>
        <v>426.7267787058002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12575.56611529259</v>
      </c>
      <c r="D24" s="168">
        <f t="shared" ref="D24" si="18">SUM(D25,D28,D30,D39)</f>
        <v>12297.468304588578</v>
      </c>
      <c r="E24" s="168">
        <f t="shared" ref="E24" si="19">SUM(E25,E28,E30,E39)</f>
        <v>12613.96944652284</v>
      </c>
      <c r="F24" s="168">
        <f t="shared" ref="F24" si="20">SUM(F25,F28,F30,F39)</f>
        <v>12884.405126191086</v>
      </c>
      <c r="G24" s="168">
        <f t="shared" ref="G24" si="21">SUM(G25,G28,G30,G39)</f>
        <v>12416.037027652827</v>
      </c>
      <c r="H24" s="168">
        <f t="shared" ref="H24" si="22">SUM(H25,H28,H30,H39)</f>
        <v>12236.601838243392</v>
      </c>
      <c r="I24" s="168">
        <f t="shared" ref="I24" si="23">SUM(I25,I28,I30,I39)</f>
        <v>11896.405128184302</v>
      </c>
      <c r="J24" s="168">
        <f t="shared" ref="J24" si="24">SUM(J25,J28,J30,J39)</f>
        <v>12259.341347595284</v>
      </c>
      <c r="K24" s="168">
        <f t="shared" ref="K24" si="25">SUM(K25,K28,K30,K39)</f>
        <v>0</v>
      </c>
      <c r="L24" s="168">
        <f t="shared" ref="L24" si="26">SUM(L25,L28,L30,L39)</f>
        <v>12862.328884874845</v>
      </c>
      <c r="M24" s="168">
        <f t="shared" ref="M24" si="27">SUM(M25,M28,M30,M39)</f>
        <v>11077.496406109305</v>
      </c>
      <c r="N24" s="168">
        <f t="shared" ref="N24" si="28">SUM(N25,N28,N30,N39)</f>
        <v>0</v>
      </c>
      <c r="O24" s="168">
        <f t="shared" ref="O24" si="29">SUM(O25,O28,O30,O39)</f>
        <v>11756.530836366797</v>
      </c>
      <c r="P24" s="168">
        <f t="shared" ref="P24" si="30">SUM(P25,P28,P30,P39)</f>
        <v>10912.941721887615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9273.3988643519424</v>
      </c>
      <c r="D25" s="157">
        <f t="shared" si="32"/>
        <v>9019.5602656931987</v>
      </c>
      <c r="E25" s="157">
        <f t="shared" si="32"/>
        <v>9339.512492606038</v>
      </c>
      <c r="F25" s="157">
        <f t="shared" si="32"/>
        <v>9589.765777517272</v>
      </c>
      <c r="G25" s="157">
        <f t="shared" si="32"/>
        <v>9097.5377331186046</v>
      </c>
      <c r="H25" s="157">
        <f t="shared" si="32"/>
        <v>8922.197199130278</v>
      </c>
      <c r="I25" s="157">
        <f t="shared" si="32"/>
        <v>8524.364152341157</v>
      </c>
      <c r="J25" s="157">
        <f t="shared" si="32"/>
        <v>8814.7187798214272</v>
      </c>
      <c r="K25" s="157">
        <f t="shared" si="32"/>
        <v>0</v>
      </c>
      <c r="L25" s="157">
        <f t="shared" si="32"/>
        <v>9437.5560499429121</v>
      </c>
      <c r="M25" s="157">
        <f t="shared" si="32"/>
        <v>7405.0680378007801</v>
      </c>
      <c r="N25" s="157">
        <f t="shared" si="32"/>
        <v>0</v>
      </c>
      <c r="O25" s="157">
        <f t="shared" si="32"/>
        <v>8283.3199915653186</v>
      </c>
      <c r="P25" s="157">
        <f t="shared" si="32"/>
        <v>7121.5160246298074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9057.3419064899554</v>
      </c>
      <c r="D26" s="156">
        <f>IF(RES_hhdet_in_tes!D26=0,0,RES_hhdet_in_tes!D26/0.086*1000000/RES_hhdet_in_new!D26)</f>
        <v>8853.5755547152203</v>
      </c>
      <c r="E26" s="156">
        <f>IF(RES_hhdet_in_tes!E26=0,0,RES_hhdet_in_tes!E26/0.086*1000000/RES_hhdet_in_new!E26)</f>
        <v>9059.1489630265387</v>
      </c>
      <c r="F26" s="156">
        <f>IF(RES_hhdet_in_tes!F26=0,0,RES_hhdet_in_tes!F26/0.086*1000000/RES_hhdet_in_new!F26)</f>
        <v>9360.5861587091385</v>
      </c>
      <c r="G26" s="156">
        <f>IF(RES_hhdet_in_tes!G26=0,0,RES_hhdet_in_tes!G26/0.086*1000000/RES_hhdet_in_new!G26)</f>
        <v>8840.066936954765</v>
      </c>
      <c r="H26" s="156">
        <f>IF(RES_hhdet_in_tes!H26=0,0,RES_hhdet_in_tes!H26/0.086*1000000/RES_hhdet_in_new!H26)</f>
        <v>8663.2462697230239</v>
      </c>
      <c r="I26" s="156">
        <f>IF(RES_hhdet_in_tes!I26=0,0,RES_hhdet_in_tes!I26/0.086*1000000/RES_hhdet_in_new!I26)</f>
        <v>8263.1597052890029</v>
      </c>
      <c r="J26" s="156">
        <f>IF(RES_hhdet_in_tes!J26=0,0,RES_hhdet_in_tes!J26/0.086*1000000/RES_hhdet_in_new!J26)</f>
        <v>8609.0597480855704</v>
      </c>
      <c r="K26" s="156">
        <f>IF(RES_hhdet_in_tes!K26=0,0,RES_hhdet_in_tes!K26/0.086*1000000/RES_hhdet_in_new!K26)</f>
        <v>0</v>
      </c>
      <c r="L26" s="156">
        <f>IF(RES_hhdet_in_tes!L26=0,0,RES_hhdet_in_tes!L26/0.086*1000000/RES_hhdet_in_new!L26)</f>
        <v>9272.9312861911021</v>
      </c>
      <c r="M26" s="156">
        <f>IF(RES_hhdet_in_tes!M26=0,0,RES_hhdet_in_tes!M26/0.086*1000000/RES_hhdet_in_new!M26)</f>
        <v>7192.9506439052466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8106.5655741959372</v>
      </c>
      <c r="P26" s="156">
        <f>IF(RES_hhdet_in_tes!P26=0,0,RES_hhdet_in_tes!P26/0.086*1000000/RES_hhdet_in_new!P26)</f>
        <v>6910.7283324240798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216.05695786198677</v>
      </c>
      <c r="D27" s="156">
        <f>IF(RES_hhdet_in_tes!D27=0,0,RES_hhdet_in_tes!D27/0.086*1000000/RES_hhdet_in_new!D26)</f>
        <v>165.98471097797903</v>
      </c>
      <c r="E27" s="156">
        <f>IF(RES_hhdet_in_tes!E27=0,0,RES_hhdet_in_tes!E27/0.086*1000000/RES_hhdet_in_new!E26)</f>
        <v>280.36352957949839</v>
      </c>
      <c r="F27" s="156">
        <f>IF(RES_hhdet_in_tes!F27=0,0,RES_hhdet_in_tes!F27/0.086*1000000/RES_hhdet_in_new!F26)</f>
        <v>229.17961880813263</v>
      </c>
      <c r="G27" s="156">
        <f>IF(RES_hhdet_in_tes!G27=0,0,RES_hhdet_in_tes!G27/0.086*1000000/RES_hhdet_in_new!G26)</f>
        <v>257.47079616383888</v>
      </c>
      <c r="H27" s="156">
        <f>IF(RES_hhdet_in_tes!H27=0,0,RES_hhdet_in_tes!H27/0.086*1000000/RES_hhdet_in_new!H26)</f>
        <v>258.9509294072547</v>
      </c>
      <c r="I27" s="156">
        <f>IF(RES_hhdet_in_tes!I27=0,0,RES_hhdet_in_tes!I27/0.086*1000000/RES_hhdet_in_new!I26)</f>
        <v>261.20444705215351</v>
      </c>
      <c r="J27" s="156">
        <f>IF(RES_hhdet_in_tes!J27=0,0,RES_hhdet_in_tes!J27/0.086*1000000/RES_hhdet_in_new!J26)</f>
        <v>205.65903173585644</v>
      </c>
      <c r="K27" s="156">
        <f>IF(RES_hhdet_in_tes!K27=0,0,RES_hhdet_in_tes!K27/0.086*1000000/RES_hhdet_in_new!K26)</f>
        <v>0</v>
      </c>
      <c r="L27" s="156">
        <f>IF(RES_hhdet_in_tes!L27=0,0,RES_hhdet_in_tes!L27/0.086*1000000/RES_hhdet_in_new!L26)</f>
        <v>164.62476375181078</v>
      </c>
      <c r="M27" s="156">
        <f>IF(RES_hhdet_in_tes!M27=0,0,RES_hhdet_in_tes!M27/0.086*1000000/RES_hhdet_in_new!M26)</f>
        <v>212.11739389553395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176.75441736938058</v>
      </c>
      <c r="P27" s="156">
        <f>IF(RES_hhdet_in_tes!P27=0,0,RES_hhdet_in_tes!P27/0.086*1000000/RES_hhdet_in_new!P26)</f>
        <v>210.78769220572767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1038.6477921871956</v>
      </c>
      <c r="D28" s="157">
        <f t="shared" si="33"/>
        <v>1014.4209064789214</v>
      </c>
      <c r="E28" s="157">
        <f t="shared" si="33"/>
        <v>1015.6582186751806</v>
      </c>
      <c r="F28" s="157">
        <f t="shared" si="33"/>
        <v>1018.7895397121332</v>
      </c>
      <c r="G28" s="157">
        <f t="shared" si="33"/>
        <v>1026.3381295597032</v>
      </c>
      <c r="H28" s="157">
        <f t="shared" si="33"/>
        <v>1048.6745449647196</v>
      </c>
      <c r="I28" s="157">
        <f t="shared" si="33"/>
        <v>1061.9818657622563</v>
      </c>
      <c r="J28" s="157">
        <f t="shared" si="33"/>
        <v>1179.6430229243633</v>
      </c>
      <c r="K28" s="157">
        <f t="shared" si="33"/>
        <v>0</v>
      </c>
      <c r="L28" s="157">
        <f t="shared" si="33"/>
        <v>1203.3114648957853</v>
      </c>
      <c r="M28" s="157">
        <f t="shared" si="33"/>
        <v>1234.1320031566527</v>
      </c>
      <c r="N28" s="157">
        <f t="shared" si="33"/>
        <v>0</v>
      </c>
      <c r="O28" s="157">
        <f t="shared" si="33"/>
        <v>1261.6023370770565</v>
      </c>
      <c r="P28" s="157">
        <f t="shared" si="33"/>
        <v>1234.1695907867104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1038.6477921871956</v>
      </c>
      <c r="D29" s="156">
        <f>IF(RES_hhdet_in_tes!D29=0,0,RES_hhdet_in_tes!D29/0.086*1000000/RES_hhdet_in_new!D29)</f>
        <v>1014.4209064789214</v>
      </c>
      <c r="E29" s="156">
        <f>IF(RES_hhdet_in_tes!E29=0,0,RES_hhdet_in_tes!E29/0.086*1000000/RES_hhdet_in_new!E29)</f>
        <v>1015.6582186751806</v>
      </c>
      <c r="F29" s="156">
        <f>IF(RES_hhdet_in_tes!F29=0,0,RES_hhdet_in_tes!F29/0.086*1000000/RES_hhdet_in_new!F29)</f>
        <v>1018.7895397121332</v>
      </c>
      <c r="G29" s="156">
        <f>IF(RES_hhdet_in_tes!G29=0,0,RES_hhdet_in_tes!G29/0.086*1000000/RES_hhdet_in_new!G29)</f>
        <v>1026.3381295597032</v>
      </c>
      <c r="H29" s="156">
        <f>IF(RES_hhdet_in_tes!H29=0,0,RES_hhdet_in_tes!H29/0.086*1000000/RES_hhdet_in_new!H29)</f>
        <v>1048.6745449647196</v>
      </c>
      <c r="I29" s="156">
        <f>IF(RES_hhdet_in_tes!I29=0,0,RES_hhdet_in_tes!I29/0.086*1000000/RES_hhdet_in_new!I29)</f>
        <v>1061.9818657622563</v>
      </c>
      <c r="J29" s="156">
        <f>IF(RES_hhdet_in_tes!J29=0,0,RES_hhdet_in_tes!J29/0.086*1000000/RES_hhdet_in_new!J29)</f>
        <v>1179.6430229243633</v>
      </c>
      <c r="K29" s="156">
        <f>IF(RES_hhdet_in_tes!K29=0,0,RES_hhdet_in_tes!K29/0.086*1000000/RES_hhdet_in_new!K29)</f>
        <v>0</v>
      </c>
      <c r="L29" s="156">
        <f>IF(RES_hhdet_in_tes!L29=0,0,RES_hhdet_in_tes!L29/0.086*1000000/RES_hhdet_in_new!L29)</f>
        <v>1203.3114648957853</v>
      </c>
      <c r="M29" s="156">
        <f>IF(RES_hhdet_in_tes!M29=0,0,RES_hhdet_in_tes!M29/0.086*1000000/RES_hhdet_in_new!M29)</f>
        <v>1234.1320031566527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1261.6023370770565</v>
      </c>
      <c r="P29" s="156">
        <f>IF(RES_hhdet_in_tes!P29=0,0,RES_hhdet_in_tes!P29/0.086*1000000/RES_hhdet_in_new!P29)</f>
        <v>1234.1695907867104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1902.1987280267369</v>
      </c>
      <c r="D30" s="157">
        <f>IF(SUM(RES_hhdet_in_tes!D31:D32,RES_hhdet_in_tes!D35:D36)=0,0,SUM(RES_hhdet_in_tes!D31:D32,RES_hhdet_in_tes!D35:D36)/0.086*1000000/SUM(RES_hhdet_in_new!D31:D32,RES_hhdet_in_new!D35:D36))</f>
        <v>1885.8966764763961</v>
      </c>
      <c r="E30" s="157">
        <f>IF(SUM(RES_hhdet_in_tes!E31:E32,RES_hhdet_in_tes!E35:E36)=0,0,SUM(RES_hhdet_in_tes!E31:E32,RES_hhdet_in_tes!E35:E36)/0.086*1000000/SUM(RES_hhdet_in_new!E31:E32,RES_hhdet_in_new!E35:E36))</f>
        <v>1888.5976947721106</v>
      </c>
      <c r="F30" s="157">
        <f>IF(SUM(RES_hhdet_in_tes!F31:F32,RES_hhdet_in_tes!F35:F36)=0,0,SUM(RES_hhdet_in_tes!F31:F32,RES_hhdet_in_tes!F35:F36)/0.086*1000000/SUM(RES_hhdet_in_new!F31:F32,RES_hhdet_in_new!F35:F36))</f>
        <v>1889.5529256767791</v>
      </c>
      <c r="G30" s="157">
        <f>IF(SUM(RES_hhdet_in_tes!G31:G32,RES_hhdet_in_tes!G35:G36)=0,0,SUM(RES_hhdet_in_tes!G31:G32,RES_hhdet_in_tes!G35:G36)/0.086*1000000/SUM(RES_hhdet_in_new!G31:G32,RES_hhdet_in_new!G35:G36))</f>
        <v>1890.4727066283417</v>
      </c>
      <c r="H30" s="157">
        <f>IF(SUM(RES_hhdet_in_tes!H31:H32,RES_hhdet_in_tes!H35:H36)=0,0,SUM(RES_hhdet_in_tes!H31:H32,RES_hhdet_in_tes!H35:H36)/0.086*1000000/SUM(RES_hhdet_in_new!H31:H32,RES_hhdet_in_new!H35:H36))</f>
        <v>1888.7880715445333</v>
      </c>
      <c r="I30" s="157">
        <f>IF(SUM(RES_hhdet_in_tes!I31:I32,RES_hhdet_in_tes!I35:I36)=0,0,SUM(RES_hhdet_in_tes!I31:I32,RES_hhdet_in_tes!I35:I36)/0.086*1000000/SUM(RES_hhdet_in_new!I31:I32,RES_hhdet_in_new!I35:I36))</f>
        <v>1888.3986475353117</v>
      </c>
      <c r="J30" s="157">
        <f>IF(SUM(RES_hhdet_in_tes!J31:J32,RES_hhdet_in_tes!J35:J36)=0,0,SUM(RES_hhdet_in_tes!J31:J32,RES_hhdet_in_tes!J35:J36)/0.086*1000000/SUM(RES_hhdet_in_new!J31:J32,RES_hhdet_in_new!J35:J36))</f>
        <v>1876.3722980080288</v>
      </c>
      <c r="K30" s="157">
        <f>IF(SUM(RES_hhdet_in_tes!K31:K32,RES_hhdet_in_tes!K35:K36)=0,0,SUM(RES_hhdet_in_tes!K31:K32,RES_hhdet_in_tes!K35:K36)/0.086*1000000/SUM(RES_hhdet_in_new!K31:K32,RES_hhdet_in_new!K35:K36))</f>
        <v>0</v>
      </c>
      <c r="L30" s="157">
        <f>IF(SUM(RES_hhdet_in_tes!L31:L32,RES_hhdet_in_tes!L35:L36)=0,0,SUM(RES_hhdet_in_tes!L31:L32,RES_hhdet_in_tes!L35:L36)/0.086*1000000/SUM(RES_hhdet_in_new!L31:L32,RES_hhdet_in_new!L35:L36))</f>
        <v>1837.0907325391438</v>
      </c>
      <c r="M30" s="157">
        <f>IF(SUM(RES_hhdet_in_tes!M31:M32,RES_hhdet_in_tes!M35:M36)=0,0,SUM(RES_hhdet_in_tes!M31:M32,RES_hhdet_in_tes!M35:M36)/0.086*1000000/SUM(RES_hhdet_in_new!M31:M32,RES_hhdet_in_new!M35:M36))</f>
        <v>2011.5625478629163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1804.2998958464259</v>
      </c>
      <c r="P30" s="157">
        <f>IF(SUM(RES_hhdet_in_tes!P31:P32,RES_hhdet_in_tes!P35:P36)=0,0,SUM(RES_hhdet_in_tes!P31:P32,RES_hhdet_in_tes!P35:P36)/0.086*1000000/SUM(RES_hhdet_in_new!P31:P32,RES_hhdet_in_new!P35:P36))</f>
        <v>2081.7354304993496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1901.7535464953864</v>
      </c>
      <c r="D31" s="132">
        <f>IF(RES_hhdet_in_tes!D31=0,0,RES_hhdet_in_tes!D31/0.086*1000000/RES_hhdet_in_new!D31)</f>
        <v>1884.7195893747962</v>
      </c>
      <c r="E31" s="132">
        <f>IF(RES_hhdet_in_tes!E31=0,0,RES_hhdet_in_tes!E31/0.086*1000000/RES_hhdet_in_new!E31)</f>
        <v>1886.6751149521306</v>
      </c>
      <c r="F31" s="132">
        <f>IF(RES_hhdet_in_tes!F31=0,0,RES_hhdet_in_tes!F31/0.086*1000000/RES_hhdet_in_new!F31)</f>
        <v>1886.926660527341</v>
      </c>
      <c r="G31" s="132">
        <f>IF(RES_hhdet_in_tes!G31=0,0,RES_hhdet_in_tes!G31/0.086*1000000/RES_hhdet_in_new!G31)</f>
        <v>1888.5163792277244</v>
      </c>
      <c r="H31" s="132">
        <f>IF(RES_hhdet_in_tes!H31=0,0,RES_hhdet_in_tes!H31/0.086*1000000/RES_hhdet_in_new!H31)</f>
        <v>1888.2889565821097</v>
      </c>
      <c r="I31" s="132">
        <f>IF(RES_hhdet_in_tes!I31=0,0,RES_hhdet_in_tes!I31/0.086*1000000/RES_hhdet_in_new!I31)</f>
        <v>1888.6546508690558</v>
      </c>
      <c r="J31" s="132">
        <f>IF(RES_hhdet_in_tes!J31=0,0,RES_hhdet_in_tes!J31/0.086*1000000/RES_hhdet_in_new!J31)</f>
        <v>1876.6817017297776</v>
      </c>
      <c r="K31" s="132">
        <f>IF(RES_hhdet_in_tes!K31=0,0,RES_hhdet_in_tes!K31/0.086*1000000/RES_hhdet_in_new!K31)</f>
        <v>0</v>
      </c>
      <c r="L31" s="132">
        <f>IF(RES_hhdet_in_tes!L31=0,0,RES_hhdet_in_tes!L31/0.086*1000000/RES_hhdet_in_new!L31)</f>
        <v>1837.4781211341972</v>
      </c>
      <c r="M31" s="132">
        <f>IF(RES_hhdet_in_tes!M31=0,0,RES_hhdet_in_tes!M31/0.086*1000000/RES_hhdet_in_new!M31)</f>
        <v>0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1804.4925038664046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1918.0917250632776</v>
      </c>
      <c r="D32" s="132">
        <f>IF(RES_hhdet_in_tes!D32=0,0,RES_hhdet_in_tes!D32/0.086*1000000/RES_hhdet_in_new!D32)</f>
        <v>1916.3012416601744</v>
      </c>
      <c r="E32" s="132">
        <f>IF(RES_hhdet_in_tes!E32=0,0,RES_hhdet_in_tes!E32/0.086*1000000/RES_hhdet_in_new!E32)</f>
        <v>1928.1078936754923</v>
      </c>
      <c r="F32" s="132">
        <f>IF(RES_hhdet_in_tes!F32=0,0,RES_hhdet_in_tes!F32/0.086*1000000/RES_hhdet_in_new!F32)</f>
        <v>1932.6681877423905</v>
      </c>
      <c r="G32" s="132">
        <f>IF(RES_hhdet_in_tes!G32=0,0,RES_hhdet_in_tes!G32/0.086*1000000/RES_hhdet_in_new!G32)</f>
        <v>1920.5009253736548</v>
      </c>
      <c r="H32" s="132">
        <f>IF(RES_hhdet_in_tes!H32=0,0,RES_hhdet_in_tes!H32/0.086*1000000/RES_hhdet_in_new!H32)</f>
        <v>1900.4823703848595</v>
      </c>
      <c r="I32" s="132">
        <f>IF(RES_hhdet_in_tes!I32=0,0,RES_hhdet_in_tes!I32/0.086*1000000/RES_hhdet_in_new!I32)</f>
        <v>1882.1223152874766</v>
      </c>
      <c r="J32" s="132">
        <f>IF(RES_hhdet_in_tes!J32=0,0,RES_hhdet_in_tes!J32/0.086*1000000/RES_hhdet_in_new!J32)</f>
        <v>1868.302853316796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1832.9533372233188</v>
      </c>
      <c r="M32" s="132">
        <f>IF(RES_hhdet_in_tes!M32=0,0,RES_hhdet_in_tes!M32/0.086*1000000/RES_hhdet_in_new!M32)</f>
        <v>0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1800.6718990437373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1444.4667708746663</v>
      </c>
      <c r="D33" s="165">
        <f>IF(RES_hhdet_in_tes!D33=0,0,RES_hhdet_in_tes!D33/0.086*1000000/RES_hhdet_in_new!D32)</f>
        <v>1449.0397020818657</v>
      </c>
      <c r="E33" s="165">
        <f>IF(RES_hhdet_in_tes!E33=0,0,RES_hhdet_in_tes!E33/0.086*1000000/RES_hhdet_in_new!E32)</f>
        <v>1462.2916233843059</v>
      </c>
      <c r="F33" s="165">
        <f>IF(RES_hhdet_in_tes!F33=0,0,RES_hhdet_in_tes!F33/0.086*1000000/RES_hhdet_in_new!F32)</f>
        <v>1468.9227290401648</v>
      </c>
      <c r="G33" s="165">
        <f>IF(RES_hhdet_in_tes!G33=0,0,RES_hhdet_in_tes!G33/0.086*1000000/RES_hhdet_in_new!G32)</f>
        <v>1458.703090304647</v>
      </c>
      <c r="H33" s="165">
        <f>IF(RES_hhdet_in_tes!H33=0,0,RES_hhdet_in_tes!H33/0.086*1000000/RES_hhdet_in_new!H32)</f>
        <v>1340.2824071627986</v>
      </c>
      <c r="I33" s="165">
        <f>IF(RES_hhdet_in_tes!I33=0,0,RES_hhdet_in_tes!I33/0.086*1000000/RES_hhdet_in_new!I32)</f>
        <v>1196.2418042381526</v>
      </c>
      <c r="J33" s="165">
        <f>IF(RES_hhdet_in_tes!J33=0,0,RES_hhdet_in_tes!J33/0.086*1000000/RES_hhdet_in_new!J32)</f>
        <v>1416.0837726146901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1386.0751091260772</v>
      </c>
      <c r="M33" s="165">
        <f>IF(RES_hhdet_in_tes!M33=0,0,RES_hhdet_in_tes!M33/0.086*1000000/RES_hhdet_in_new!M32)</f>
        <v>0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1362.3222647198029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473.6249541886113</v>
      </c>
      <c r="D34" s="164">
        <f>IF(RES_hhdet_in_tes!D34=0,0,RES_hhdet_in_tes!D34/0.086*1000000/RES_hhdet_in_new!D32)</f>
        <v>467.26153957830849</v>
      </c>
      <c r="E34" s="164">
        <f>IF(RES_hhdet_in_tes!E34=0,0,RES_hhdet_in_tes!E34/0.086*1000000/RES_hhdet_in_new!E32)</f>
        <v>465.81627029118602</v>
      </c>
      <c r="F34" s="164">
        <f>IF(RES_hhdet_in_tes!F34=0,0,RES_hhdet_in_tes!F34/0.086*1000000/RES_hhdet_in_new!F32)</f>
        <v>463.74545870222551</v>
      </c>
      <c r="G34" s="164">
        <f>IF(RES_hhdet_in_tes!G34=0,0,RES_hhdet_in_tes!G34/0.086*1000000/RES_hhdet_in_new!G32)</f>
        <v>461.79783506900759</v>
      </c>
      <c r="H34" s="164">
        <f>IF(RES_hhdet_in_tes!H34=0,0,RES_hhdet_in_tes!H34/0.086*1000000/RES_hhdet_in_new!H32)</f>
        <v>560.199963222061</v>
      </c>
      <c r="I34" s="164">
        <f>IF(RES_hhdet_in_tes!I34=0,0,RES_hhdet_in_tes!I34/0.086*1000000/RES_hhdet_in_new!I32)</f>
        <v>685.88051104932435</v>
      </c>
      <c r="J34" s="164">
        <f>IF(RES_hhdet_in_tes!J34=0,0,RES_hhdet_in_tes!J34/0.086*1000000/RES_hhdet_in_new!J32)</f>
        <v>452.21908070210588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446.8782280972415</v>
      </c>
      <c r="M34" s="164">
        <f>IF(RES_hhdet_in_tes!M34=0,0,RES_hhdet_in_tes!M34/0.086*1000000/RES_hhdet_in_new!M32)</f>
        <v>0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438.34963432393465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2020.6575430911275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2086.0981425755176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1968.0927012799739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2013.8190471201137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1524.5984412299247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1570.519580720877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443.49426005004915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443.29946639923662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361.32073072671574</v>
      </c>
      <c r="D39" s="157">
        <f>IF(SUM(RES_hhdet_in_tes!D40:D41)=0,0,SUM(RES_hhdet_in_tes!D40:D41)/0.086*1000000/SUM(RES_hhdet_in_new!D40:D41))</f>
        <v>377.59045594006221</v>
      </c>
      <c r="E39" s="157">
        <f>IF(SUM(RES_hhdet_in_tes!E40:E41)=0,0,SUM(RES_hhdet_in_tes!E40:E41)/0.086*1000000/SUM(RES_hhdet_in_new!E40:E41))</f>
        <v>370.20104046951201</v>
      </c>
      <c r="F39" s="157">
        <f>IF(SUM(RES_hhdet_in_tes!F40:F41)=0,0,SUM(RES_hhdet_in_tes!F40:F41)/0.086*1000000/SUM(RES_hhdet_in_new!F40:F41))</f>
        <v>386.29688328490175</v>
      </c>
      <c r="G39" s="157">
        <f>IF(SUM(RES_hhdet_in_tes!G40:G41)=0,0,SUM(RES_hhdet_in_tes!G40:G41)/0.086*1000000/SUM(RES_hhdet_in_new!G40:G41))</f>
        <v>401.68845834617792</v>
      </c>
      <c r="H39" s="157">
        <f>IF(SUM(RES_hhdet_in_tes!H40:H41)=0,0,SUM(RES_hhdet_in_tes!H40:H41)/0.086*1000000/SUM(RES_hhdet_in_new!H40:H41))</f>
        <v>376.94202260386055</v>
      </c>
      <c r="I39" s="157">
        <f>IF(SUM(RES_hhdet_in_tes!I40:I41)=0,0,SUM(RES_hhdet_in_tes!I40:I41)/0.086*1000000/SUM(RES_hhdet_in_new!I40:I41))</f>
        <v>421.66046254557665</v>
      </c>
      <c r="J39" s="157">
        <f>IF(SUM(RES_hhdet_in_tes!J40:J41)=0,0,SUM(RES_hhdet_in_tes!J40:J41)/0.086*1000000/SUM(RES_hhdet_in_new!J40:J41))</f>
        <v>388.60724684146442</v>
      </c>
      <c r="K39" s="157">
        <f>IF(SUM(RES_hhdet_in_tes!K40:K41)=0,0,SUM(RES_hhdet_in_tes!K40:K41)/0.086*1000000/SUM(RES_hhdet_in_new!K40:K41))</f>
        <v>0</v>
      </c>
      <c r="L39" s="157">
        <f>IF(SUM(RES_hhdet_in_tes!L40:L41)=0,0,SUM(RES_hhdet_in_tes!L40:L41)/0.086*1000000/SUM(RES_hhdet_in_new!L40:L41))</f>
        <v>384.37063749700411</v>
      </c>
      <c r="M39" s="157">
        <f>IF(SUM(RES_hhdet_in_tes!M40:M41)=0,0,SUM(RES_hhdet_in_tes!M40:M41)/0.086*1000000/SUM(RES_hhdet_in_new!M40:M41))</f>
        <v>426.73381728895839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407.30861187799837</v>
      </c>
      <c r="P39" s="157">
        <f>IF(SUM(RES_hhdet_in_tes!P40:P41)=0,0,SUM(RES_hhdet_in_tes!P40:P41)/0.086*1000000/SUM(RES_hhdet_in_new!P40:P41))</f>
        <v>475.52067597174772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361.32073072671574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370.20104046951201</v>
      </c>
      <c r="F40" s="156">
        <f>IF(RES_hhdet_in_tes!F40=0,0,RES_hhdet_in_tes!F40/0.086*1000000/RES_hhdet_in_new!F40)</f>
        <v>0</v>
      </c>
      <c r="G40" s="156">
        <f>IF(RES_hhdet_in_tes!G40=0,0,RES_hhdet_in_tes!G40/0.086*1000000/RES_hhdet_in_new!G40)</f>
        <v>0</v>
      </c>
      <c r="H40" s="156">
        <f>IF(RES_hhdet_in_tes!H40=0,0,RES_hhdet_in_tes!H40/0.086*1000000/RES_hhdet_in_new!H40)</f>
        <v>376.94202260386055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388.60724684146442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384.37063749700411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407.30861187799837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377.59045594006221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386.29688328490175</v>
      </c>
      <c r="G41" s="57">
        <f>IF(RES_hhdet_in_tes!G41=0,0,RES_hhdet_in_tes!G41/0.086*1000000/RES_hhdet_in_new!G41)</f>
        <v>401.68845834617792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421.66046254557665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426.73381728895839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475.52067597174772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12739.243066234605</v>
      </c>
      <c r="D43" s="168">
        <f t="shared" ref="D43" si="35">SUM(D44,D47,D49,D58)</f>
        <v>0</v>
      </c>
      <c r="E43" s="168">
        <f t="shared" ref="E43" si="36">SUM(E44,E47,E49,E58)</f>
        <v>12986.230795858635</v>
      </c>
      <c r="F43" s="168">
        <f t="shared" ref="F43" si="37">SUM(F44,F47,F49,F58)</f>
        <v>13297.448588453231</v>
      </c>
      <c r="G43" s="168">
        <f t="shared" ref="G43" si="38">SUM(G44,G47,G49,G58)</f>
        <v>12833.899144306341</v>
      </c>
      <c r="H43" s="168">
        <f t="shared" ref="H43" si="39">SUM(H44,H47,H49,H58)</f>
        <v>13185.987765729045</v>
      </c>
      <c r="I43" s="168">
        <f t="shared" ref="I43" si="40">SUM(I44,I47,I49,I58)</f>
        <v>12349.395586447466</v>
      </c>
      <c r="J43" s="168">
        <f t="shared" ref="J43" si="41">SUM(J44,J47,J49,J58)</f>
        <v>12461.992111496706</v>
      </c>
      <c r="K43" s="168">
        <f t="shared" ref="K43" si="42">SUM(K44,K47,K49,K58)</f>
        <v>12218.559208713586</v>
      </c>
      <c r="L43" s="168">
        <f t="shared" ref="L43" si="43">SUM(L44,L47,L49,L58)</f>
        <v>13462.406370912313</v>
      </c>
      <c r="M43" s="168">
        <f t="shared" ref="M43" si="44">SUM(M44,M47,M49,M58)</f>
        <v>11074.333398571411</v>
      </c>
      <c r="N43" s="168">
        <f t="shared" ref="N43" si="45">SUM(N44,N47,N49,N58)</f>
        <v>11766.821349010053</v>
      </c>
      <c r="O43" s="168">
        <f t="shared" ref="O43" si="46">SUM(O44,O47,O49,O58)</f>
        <v>12209.865834443266</v>
      </c>
      <c r="P43" s="168">
        <f t="shared" ref="P43" si="47">SUM(P44,P47,P49,P58)</f>
        <v>10804.154271121861</v>
      </c>
      <c r="Q43" s="168">
        <f t="shared" ref="Q43" si="48">SUM(Q44,Q47,Q49,Q58)</f>
        <v>10940.662253033595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9365.9976438599479</v>
      </c>
      <c r="D44" s="157">
        <f t="shared" si="49"/>
        <v>0</v>
      </c>
      <c r="E44" s="157">
        <f t="shared" si="49"/>
        <v>9444.9716930960913</v>
      </c>
      <c r="F44" s="157">
        <f t="shared" si="49"/>
        <v>9833.5778247480594</v>
      </c>
      <c r="G44" s="157">
        <f t="shared" si="49"/>
        <v>9381.8218612741584</v>
      </c>
      <c r="H44" s="157">
        <f t="shared" si="49"/>
        <v>9803.3759697956302</v>
      </c>
      <c r="I44" s="157">
        <f t="shared" si="49"/>
        <v>8776.8976017926998</v>
      </c>
      <c r="J44" s="157">
        <f t="shared" si="49"/>
        <v>9095.2741349564512</v>
      </c>
      <c r="K44" s="157">
        <f t="shared" si="49"/>
        <v>8824.4441932447589</v>
      </c>
      <c r="L44" s="157">
        <f t="shared" si="49"/>
        <v>10033.078229164226</v>
      </c>
      <c r="M44" s="157">
        <f t="shared" si="49"/>
        <v>7644.1449457920498</v>
      </c>
      <c r="N44" s="157">
        <f t="shared" si="49"/>
        <v>8096.9785294244839</v>
      </c>
      <c r="O44" s="157">
        <f t="shared" si="49"/>
        <v>8762.9612540010403</v>
      </c>
      <c r="P44" s="157">
        <f t="shared" si="49"/>
        <v>7279.4438742345274</v>
      </c>
      <c r="Q44" s="157">
        <f t="shared" si="49"/>
        <v>7146.1256371438085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9147.7832665992173</v>
      </c>
      <c r="D45" s="156">
        <f>IF(RES_hhdet_in_tes!D45=0,0,RES_hhdet_in_tes!D45/0.086*1000000/RES_hhdet_in_new!D45)</f>
        <v>0</v>
      </c>
      <c r="E45" s="156">
        <f>IF(RES_hhdet_in_tes!E45=0,0,RES_hhdet_in_tes!E45/0.086*1000000/RES_hhdet_in_new!E45)</f>
        <v>9161.4423758269859</v>
      </c>
      <c r="F45" s="156">
        <f>IF(RES_hhdet_in_tes!F45=0,0,RES_hhdet_in_tes!F45/0.086*1000000/RES_hhdet_in_new!F45)</f>
        <v>9598.5714992881149</v>
      </c>
      <c r="G45" s="156">
        <f>IF(RES_hhdet_in_tes!G45=0,0,RES_hhdet_in_tes!G45/0.086*1000000/RES_hhdet_in_new!G45)</f>
        <v>9116.3054968521647</v>
      </c>
      <c r="H45" s="156">
        <f>IF(RES_hhdet_in_tes!H45=0,0,RES_hhdet_in_tes!H45/0.086*1000000/RES_hhdet_in_new!H45)</f>
        <v>9518.8503913927252</v>
      </c>
      <c r="I45" s="156">
        <f>IF(RES_hhdet_in_tes!I45=0,0,RES_hhdet_in_tes!I45/0.086*1000000/RES_hhdet_in_new!I45)</f>
        <v>8507.9549986919155</v>
      </c>
      <c r="J45" s="156">
        <f>IF(RES_hhdet_in_tes!J45=0,0,RES_hhdet_in_tes!J45/0.086*1000000/RES_hhdet_in_new!J45)</f>
        <v>8883.0693762238971</v>
      </c>
      <c r="K45" s="156">
        <f>IF(RES_hhdet_in_tes!K45=0,0,RES_hhdet_in_tes!K45/0.086*1000000/RES_hhdet_in_new!K45)</f>
        <v>8586.3594695179872</v>
      </c>
      <c r="L45" s="156">
        <f>IF(RES_hhdet_in_tes!L45=0,0,RES_hhdet_in_tes!L45/0.086*1000000/RES_hhdet_in_new!L45)</f>
        <v>9858.0654266506353</v>
      </c>
      <c r="M45" s="156">
        <f>IF(RES_hhdet_in_tes!M45=0,0,RES_hhdet_in_tes!M45/0.086*1000000/RES_hhdet_in_new!M45)</f>
        <v>7425.1792190513834</v>
      </c>
      <c r="N45" s="156">
        <f>IF(RES_hhdet_in_tes!N45=0,0,RES_hhdet_in_tes!N45/0.086*1000000/RES_hhdet_in_new!N45)</f>
        <v>7916.0041616967919</v>
      </c>
      <c r="O45" s="156">
        <f>IF(RES_hhdet_in_tes!O45=0,0,RES_hhdet_in_tes!O45/0.086*1000000/RES_hhdet_in_new!O45)</f>
        <v>8575.9719655926965</v>
      </c>
      <c r="P45" s="156">
        <f>IF(RES_hhdet_in_tes!P45=0,0,RES_hhdet_in_tes!P45/0.086*1000000/RES_hhdet_in_new!P45)</f>
        <v>7063.9817213046981</v>
      </c>
      <c r="Q45" s="156">
        <f>IF(RES_hhdet_in_tes!Q45=0,0,RES_hhdet_in_tes!Q45/0.086*1000000/RES_hhdet_in_new!Q45)</f>
        <v>6958.4705645272988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218.21437726072969</v>
      </c>
      <c r="D46" s="156">
        <f>IF(RES_hhdet_in_tes!D46=0,0,RES_hhdet_in_tes!D46/0.086*1000000/RES_hhdet_in_new!D45)</f>
        <v>0</v>
      </c>
      <c r="E46" s="156">
        <f>IF(RES_hhdet_in_tes!E46=0,0,RES_hhdet_in_tes!E46/0.086*1000000/RES_hhdet_in_new!E45)</f>
        <v>283.52931726910543</v>
      </c>
      <c r="F46" s="156">
        <f>IF(RES_hhdet_in_tes!F46=0,0,RES_hhdet_in_tes!F46/0.086*1000000/RES_hhdet_in_new!F45)</f>
        <v>235.00632545994506</v>
      </c>
      <c r="G46" s="156">
        <f>IF(RES_hhdet_in_tes!G46=0,0,RES_hhdet_in_tes!G46/0.086*1000000/RES_hhdet_in_new!G45)</f>
        <v>265.51636442199469</v>
      </c>
      <c r="H46" s="156">
        <f>IF(RES_hhdet_in_tes!H46=0,0,RES_hhdet_in_tes!H46/0.086*1000000/RES_hhdet_in_new!H45)</f>
        <v>284.52557840290535</v>
      </c>
      <c r="I46" s="156">
        <f>IF(RES_hhdet_in_tes!I46=0,0,RES_hhdet_in_tes!I46/0.086*1000000/RES_hhdet_in_new!I45)</f>
        <v>268.94260310078351</v>
      </c>
      <c r="J46" s="156">
        <f>IF(RES_hhdet_in_tes!J46=0,0,RES_hhdet_in_tes!J46/0.086*1000000/RES_hhdet_in_new!J45)</f>
        <v>212.20475873255441</v>
      </c>
      <c r="K46" s="156">
        <f>IF(RES_hhdet_in_tes!K46=0,0,RES_hhdet_in_tes!K46/0.086*1000000/RES_hhdet_in_new!K45)</f>
        <v>238.08472372677261</v>
      </c>
      <c r="L46" s="156">
        <f>IF(RES_hhdet_in_tes!L46=0,0,RES_hhdet_in_tes!L46/0.086*1000000/RES_hhdet_in_new!L45)</f>
        <v>175.01280251359015</v>
      </c>
      <c r="M46" s="156">
        <f>IF(RES_hhdet_in_tes!M46=0,0,RES_hhdet_in_tes!M46/0.086*1000000/RES_hhdet_in_new!M45)</f>
        <v>218.96572674066627</v>
      </c>
      <c r="N46" s="156">
        <f>IF(RES_hhdet_in_tes!N46=0,0,RES_hhdet_in_tes!N46/0.086*1000000/RES_hhdet_in_new!N45)</f>
        <v>180.97436772769228</v>
      </c>
      <c r="O46" s="156">
        <f>IF(RES_hhdet_in_tes!O46=0,0,RES_hhdet_in_tes!O46/0.086*1000000/RES_hhdet_in_new!O45)</f>
        <v>186.98928840834418</v>
      </c>
      <c r="P46" s="156">
        <f>IF(RES_hhdet_in_tes!P46=0,0,RES_hhdet_in_tes!P46/0.086*1000000/RES_hhdet_in_new!P45)</f>
        <v>215.46215292982927</v>
      </c>
      <c r="Q46" s="156">
        <f>IF(RES_hhdet_in_tes!Q46=0,0,RES_hhdet_in_tes!Q46/0.086*1000000/RES_hhdet_in_new!Q45)</f>
        <v>187.6550726165101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1042.1038272146354</v>
      </c>
      <c r="D47" s="157">
        <f t="shared" si="50"/>
        <v>0</v>
      </c>
      <c r="E47" s="157">
        <f t="shared" si="50"/>
        <v>1232.5995451402102</v>
      </c>
      <c r="F47" s="157">
        <f t="shared" si="50"/>
        <v>1181.3378216747799</v>
      </c>
      <c r="G47" s="157">
        <f t="shared" si="50"/>
        <v>1167.9242109724664</v>
      </c>
      <c r="H47" s="157">
        <f t="shared" si="50"/>
        <v>1159.4316581356431</v>
      </c>
      <c r="I47" s="157">
        <f t="shared" si="50"/>
        <v>1152.7228012594496</v>
      </c>
      <c r="J47" s="157">
        <f t="shared" si="50"/>
        <v>1128.0247422060165</v>
      </c>
      <c r="K47" s="157">
        <f t="shared" si="50"/>
        <v>1195.5031651893655</v>
      </c>
      <c r="L47" s="157">
        <f t="shared" si="50"/>
        <v>1219.7024365116295</v>
      </c>
      <c r="M47" s="157">
        <f t="shared" si="50"/>
        <v>1237.5179660128579</v>
      </c>
      <c r="N47" s="157">
        <f t="shared" si="50"/>
        <v>1237.2232871741148</v>
      </c>
      <c r="O47" s="157">
        <f t="shared" si="50"/>
        <v>1241.5538731940212</v>
      </c>
      <c r="P47" s="157">
        <f t="shared" si="50"/>
        <v>1268.0552783076248</v>
      </c>
      <c r="Q47" s="157">
        <f t="shared" si="50"/>
        <v>1303.5573384705197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1042.1038272146354</v>
      </c>
      <c r="D48" s="156">
        <f>IF(RES_hhdet_in_tes!D48=0,0,RES_hhdet_in_tes!D48/0.086*1000000/RES_hhdet_in_new!D48)</f>
        <v>0</v>
      </c>
      <c r="E48" s="156">
        <f>IF(RES_hhdet_in_tes!E48=0,0,RES_hhdet_in_tes!E48/0.086*1000000/RES_hhdet_in_new!E48)</f>
        <v>1232.5995451402102</v>
      </c>
      <c r="F48" s="156">
        <f>IF(RES_hhdet_in_tes!F48=0,0,RES_hhdet_in_tes!F48/0.086*1000000/RES_hhdet_in_new!F48)</f>
        <v>1181.3378216747799</v>
      </c>
      <c r="G48" s="156">
        <f>IF(RES_hhdet_in_tes!G48=0,0,RES_hhdet_in_tes!G48/0.086*1000000/RES_hhdet_in_new!G48)</f>
        <v>1167.9242109724664</v>
      </c>
      <c r="H48" s="156">
        <f>IF(RES_hhdet_in_tes!H48=0,0,RES_hhdet_in_tes!H48/0.086*1000000/RES_hhdet_in_new!H48)</f>
        <v>1159.4316581356431</v>
      </c>
      <c r="I48" s="156">
        <f>IF(RES_hhdet_in_tes!I48=0,0,RES_hhdet_in_tes!I48/0.086*1000000/RES_hhdet_in_new!I48)</f>
        <v>1152.7228012594496</v>
      </c>
      <c r="J48" s="156">
        <f>IF(RES_hhdet_in_tes!J48=0,0,RES_hhdet_in_tes!J48/0.086*1000000/RES_hhdet_in_new!J48)</f>
        <v>1128.0247422060165</v>
      </c>
      <c r="K48" s="156">
        <f>IF(RES_hhdet_in_tes!K48=0,0,RES_hhdet_in_tes!K48/0.086*1000000/RES_hhdet_in_new!K48)</f>
        <v>1195.5031651893655</v>
      </c>
      <c r="L48" s="156">
        <f>IF(RES_hhdet_in_tes!L48=0,0,RES_hhdet_in_tes!L48/0.086*1000000/RES_hhdet_in_new!L48)</f>
        <v>1219.7024365116295</v>
      </c>
      <c r="M48" s="156">
        <f>IF(RES_hhdet_in_tes!M48=0,0,RES_hhdet_in_tes!M48/0.086*1000000/RES_hhdet_in_new!M48)</f>
        <v>1237.5179660128579</v>
      </c>
      <c r="N48" s="156">
        <f>IF(RES_hhdet_in_tes!N48=0,0,RES_hhdet_in_tes!N48/0.086*1000000/RES_hhdet_in_new!N48)</f>
        <v>1237.2232871741148</v>
      </c>
      <c r="O48" s="156">
        <f>IF(RES_hhdet_in_tes!O48=0,0,RES_hhdet_in_tes!O48/0.086*1000000/RES_hhdet_in_new!O48)</f>
        <v>1241.5538731940212</v>
      </c>
      <c r="P48" s="156">
        <f>IF(RES_hhdet_in_tes!P48=0,0,RES_hhdet_in_tes!P48/0.086*1000000/RES_hhdet_in_new!P48)</f>
        <v>1268.0552783076248</v>
      </c>
      <c r="Q48" s="156">
        <f>IF(RES_hhdet_in_tes!Q48=0,0,RES_hhdet_in_tes!Q48/0.086*1000000/RES_hhdet_in_new!Q48)</f>
        <v>1303.5573384705197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1957.3489759480424</v>
      </c>
      <c r="D49" s="157">
        <f>IF(SUM(RES_hhdet_in_tes!D50:D51,RES_hhdet_in_tes!D54:D55)=0,0,SUM(RES_hhdet_in_tes!D50:D51,RES_hhdet_in_tes!D54:D55)/0.086*1000000/SUM(RES_hhdet_in_new!D50:D51,RES_hhdet_in_new!D54:D55))</f>
        <v>0</v>
      </c>
      <c r="E49" s="157">
        <f>IF(SUM(RES_hhdet_in_tes!E50:E51,RES_hhdet_in_tes!E54:E55)=0,0,SUM(RES_hhdet_in_tes!E50:E51,RES_hhdet_in_tes!E54:E55)/0.086*1000000/SUM(RES_hhdet_in_new!E50:E51,RES_hhdet_in_new!E54:E55))</f>
        <v>1919.3138416787142</v>
      </c>
      <c r="F49" s="157">
        <f>IF(SUM(RES_hhdet_in_tes!F50:F51,RES_hhdet_in_tes!F54:F55)=0,0,SUM(RES_hhdet_in_tes!F50:F51,RES_hhdet_in_tes!F54:F55)/0.086*1000000/SUM(RES_hhdet_in_new!F50:F51,RES_hhdet_in_new!F54:F55))</f>
        <v>1896.2344587804832</v>
      </c>
      <c r="G49" s="157">
        <f>IF(SUM(RES_hhdet_in_tes!G50:G51,RES_hhdet_in_tes!G54:G55)=0,0,SUM(RES_hhdet_in_tes!G50:G51,RES_hhdet_in_tes!G54:G55)/0.086*1000000/SUM(RES_hhdet_in_new!G50:G51,RES_hhdet_in_new!G54:G55))</f>
        <v>1882.4633749947259</v>
      </c>
      <c r="H49" s="157">
        <f>IF(SUM(RES_hhdet_in_tes!H50:H51,RES_hhdet_in_tes!H54:H55)=0,0,SUM(RES_hhdet_in_tes!H50:H51,RES_hhdet_in_tes!H54:H55)/0.086*1000000/SUM(RES_hhdet_in_new!H50:H51,RES_hhdet_in_new!H54:H55))</f>
        <v>1818.8654597975385</v>
      </c>
      <c r="I49" s="157">
        <f>IF(SUM(RES_hhdet_in_tes!I50:I51,RES_hhdet_in_tes!I54:I55)=0,0,SUM(RES_hhdet_in_tes!I50:I51,RES_hhdet_in_tes!I54:I55)/0.086*1000000/SUM(RES_hhdet_in_new!I50:I51,RES_hhdet_in_new!I54:I55))</f>
        <v>1998.1146374075033</v>
      </c>
      <c r="J49" s="157">
        <f>IF(SUM(RES_hhdet_in_tes!J50:J51,RES_hhdet_in_tes!J54:J55)=0,0,SUM(RES_hhdet_in_tes!J50:J51,RES_hhdet_in_tes!J54:J55)/0.086*1000000/SUM(RES_hhdet_in_new!J50:J51,RES_hhdet_in_new!J54:J55))</f>
        <v>1829.1297327014722</v>
      </c>
      <c r="K49" s="157">
        <f>IF(SUM(RES_hhdet_in_tes!K50:K51,RES_hhdet_in_tes!K54:K55)=0,0,SUM(RES_hhdet_in_tes!K50:K51,RES_hhdet_in_tes!K54:K55)/0.086*1000000/SUM(RES_hhdet_in_new!K50:K51,RES_hhdet_in_new!K54:K55))</f>
        <v>1775.9264158253022</v>
      </c>
      <c r="L49" s="157">
        <f>IF(SUM(RES_hhdet_in_tes!L50:L51,RES_hhdet_in_tes!L54:L55)=0,0,SUM(RES_hhdet_in_tes!L50:L51,RES_hhdet_in_tes!L54:L55)/0.086*1000000/SUM(RES_hhdet_in_new!L50:L51,RES_hhdet_in_new!L54:L55))</f>
        <v>1805.3831631728801</v>
      </c>
      <c r="M49" s="157">
        <f>IF(SUM(RES_hhdet_in_tes!M50:M51,RES_hhdet_in_tes!M54:M55)=0,0,SUM(RES_hhdet_in_tes!M50:M51,RES_hhdet_in_tes!M54:M55)/0.086*1000000/SUM(RES_hhdet_in_new!M50:M51,RES_hhdet_in_new!M54:M55))</f>
        <v>1765.9371389979776</v>
      </c>
      <c r="N49" s="157">
        <f>IF(SUM(RES_hhdet_in_tes!N50:N51,RES_hhdet_in_tes!N54:N55)=0,0,SUM(RES_hhdet_in_tes!N50:N51,RES_hhdet_in_tes!N54:N55)/0.086*1000000/SUM(RES_hhdet_in_new!N50:N51,RES_hhdet_in_new!N54:N55))</f>
        <v>1985.6158584531067</v>
      </c>
      <c r="O49" s="157">
        <f>IF(SUM(RES_hhdet_in_tes!O50:O51,RES_hhdet_in_tes!O54:O55)=0,0,SUM(RES_hhdet_in_tes!O50:O51,RES_hhdet_in_tes!O54:O55)/0.086*1000000/SUM(RES_hhdet_in_new!O50:O51,RES_hhdet_in_new!O54:O55))</f>
        <v>1754.3746499723147</v>
      </c>
      <c r="P49" s="157">
        <f>IF(SUM(RES_hhdet_in_tes!P50:P51,RES_hhdet_in_tes!P54:P55)=0,0,SUM(RES_hhdet_in_tes!P50:P51,RES_hhdet_in_tes!P54:P55)/0.086*1000000/SUM(RES_hhdet_in_new!P50:P51,RES_hhdet_in_new!P54:P55))</f>
        <v>1781.1382966080823</v>
      </c>
      <c r="Q49" s="157">
        <f>IF(SUM(RES_hhdet_in_tes!Q50:Q51,RES_hhdet_in_tes!Q54:Q55)=0,0,SUM(RES_hhdet_in_tes!Q50:Q51,RES_hhdet_in_tes!Q54:Q55)/0.086*1000000/SUM(RES_hhdet_in_new!Q50:Q51,RES_hhdet_in_new!Q54:Q55))</f>
        <v>2003.1271196984565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1891.6770237212597</v>
      </c>
      <c r="D50" s="132">
        <f>IF(RES_hhdet_in_tes!D50=0,0,RES_hhdet_in_tes!D50/0.086*1000000/RES_hhdet_in_new!D50)</f>
        <v>0</v>
      </c>
      <c r="E50" s="132">
        <f>IF(RES_hhdet_in_tes!E50=0,0,RES_hhdet_in_tes!E50/0.086*1000000/RES_hhdet_in_new!E50)</f>
        <v>1837.8292579584354</v>
      </c>
      <c r="F50" s="132">
        <f>IF(RES_hhdet_in_tes!F50=0,0,RES_hhdet_in_tes!F50/0.086*1000000/RES_hhdet_in_new!F50)</f>
        <v>1831.5357079990893</v>
      </c>
      <c r="G50" s="132">
        <f>IF(RES_hhdet_in_tes!G50=0,0,RES_hhdet_in_tes!G50/0.086*1000000/RES_hhdet_in_new!G50)</f>
        <v>1818.563705361441</v>
      </c>
      <c r="H50" s="132">
        <f>IF(RES_hhdet_in_tes!H50=0,0,RES_hhdet_in_tes!H50/0.086*1000000/RES_hhdet_in_new!H50)</f>
        <v>1812.9624088036198</v>
      </c>
      <c r="I50" s="132">
        <f>IF(RES_hhdet_in_tes!I50=0,0,RES_hhdet_in_tes!I50/0.086*1000000/RES_hhdet_in_new!I50)</f>
        <v>1798.5434692086192</v>
      </c>
      <c r="J50" s="132">
        <f>IF(RES_hhdet_in_tes!J50=0,0,RES_hhdet_in_tes!J50/0.086*1000000/RES_hhdet_in_new!J50)</f>
        <v>1777.1140600461297</v>
      </c>
      <c r="K50" s="132">
        <f>IF(RES_hhdet_in_tes!K50=0,0,RES_hhdet_in_tes!K50/0.086*1000000/RES_hhdet_in_new!K50)</f>
        <v>1760.6943347776494</v>
      </c>
      <c r="L50" s="132">
        <f>IF(RES_hhdet_in_tes!L50=0,0,RES_hhdet_in_tes!L50/0.086*1000000/RES_hhdet_in_new!L50)</f>
        <v>1753.0661424668979</v>
      </c>
      <c r="M50" s="132">
        <f>IF(RES_hhdet_in_tes!M50=0,0,RES_hhdet_in_tes!M50/0.086*1000000/RES_hhdet_in_new!M50)</f>
        <v>1752.2783032759476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1749.5498444050822</v>
      </c>
      <c r="P50" s="132">
        <f>IF(RES_hhdet_in_tes!P50=0,0,RES_hhdet_in_tes!P50/0.086*1000000/RES_hhdet_in_new!P50)</f>
        <v>1776.4525860580873</v>
      </c>
      <c r="Q50" s="132">
        <f>IF(RES_hhdet_in_tes!Q50=0,0,RES_hhdet_in_tes!Q50/0.086*1000000/RES_hhdet_in_new!Q50)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1907.3960208435024</v>
      </c>
      <c r="D51" s="132">
        <f>IF(RES_hhdet_in_tes!D51=0,0,RES_hhdet_in_tes!D51/0.086*1000000/RES_hhdet_in_new!D51)</f>
        <v>0</v>
      </c>
      <c r="E51" s="132">
        <f>IF(RES_hhdet_in_tes!E51=0,0,RES_hhdet_in_tes!E51/0.086*1000000/RES_hhdet_in_new!E51)</f>
        <v>1873.9705255051517</v>
      </c>
      <c r="F51" s="132">
        <f>IF(RES_hhdet_in_tes!F51=0,0,RES_hhdet_in_tes!F51/0.086*1000000/RES_hhdet_in_new!F51)</f>
        <v>1882.3116396016139</v>
      </c>
      <c r="G51" s="132">
        <f>IF(RES_hhdet_in_tes!G51=0,0,RES_hhdet_in_tes!G51/0.086*1000000/RES_hhdet_in_new!G51)</f>
        <v>1876.624784321544</v>
      </c>
      <c r="H51" s="132">
        <f>IF(RES_hhdet_in_tes!H51=0,0,RES_hhdet_in_tes!H51/0.086*1000000/RES_hhdet_in_new!H51)</f>
        <v>1871.442702830492</v>
      </c>
      <c r="I51" s="132">
        <f>IF(RES_hhdet_in_tes!I51=0,0,RES_hhdet_in_tes!I51/0.086*1000000/RES_hhdet_in_new!I51)</f>
        <v>1853.8081667040776</v>
      </c>
      <c r="J51" s="132">
        <f>IF(RES_hhdet_in_tes!J51=0,0,RES_hhdet_in_tes!J51/0.086*1000000/RES_hhdet_in_new!J51)</f>
        <v>1832.5259085686907</v>
      </c>
      <c r="K51" s="132">
        <f>IF(RES_hhdet_in_tes!K51=0,0,RES_hhdet_in_tes!K51/0.086*1000000/RES_hhdet_in_new!K51)</f>
        <v>1813.4891699206223</v>
      </c>
      <c r="L51" s="132">
        <f>IF(RES_hhdet_in_tes!L51=0,0,RES_hhdet_in_tes!L51/0.086*1000000/RES_hhdet_in_new!L51)</f>
        <v>1805.744594725777</v>
      </c>
      <c r="M51" s="132">
        <f>IF(RES_hhdet_in_tes!M51=0,0,RES_hhdet_in_tes!M51/0.086*1000000/RES_hhdet_in_new!M51)</f>
        <v>1800.5950936010884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1781.7926063845825</v>
      </c>
      <c r="P51" s="132">
        <f>IF(RES_hhdet_in_tes!P51=0,0,RES_hhdet_in_tes!P51/0.086*1000000/RES_hhdet_in_new!P51)</f>
        <v>1807.162083264493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1433.7745591738792</v>
      </c>
      <c r="D52" s="165">
        <f>IF(RES_hhdet_in_tes!D52=0,0,RES_hhdet_in_tes!D52/0.086*1000000/RES_hhdet_in_new!D51)</f>
        <v>0</v>
      </c>
      <c r="E52" s="165">
        <f>IF(RES_hhdet_in_tes!E52=0,0,RES_hhdet_in_tes!E52/0.086*1000000/RES_hhdet_in_new!E51)</f>
        <v>1408.2111508627934</v>
      </c>
      <c r="F52" s="165">
        <f>IF(RES_hhdet_in_tes!F52=0,0,RES_hhdet_in_tes!F52/0.086*1000000/RES_hhdet_in_new!F51)</f>
        <v>1418.6140419099877</v>
      </c>
      <c r="G52" s="165">
        <f>IF(RES_hhdet_in_tes!G52=0,0,RES_hhdet_in_tes!G52/0.086*1000000/RES_hhdet_in_new!G51)</f>
        <v>1414.8832109204684</v>
      </c>
      <c r="H52" s="165">
        <f>IF(RES_hhdet_in_tes!H52=0,0,RES_hhdet_in_tes!H52/0.086*1000000/RES_hhdet_in_new!H51)</f>
        <v>1311.3009336469252</v>
      </c>
      <c r="I52" s="165">
        <f>IF(RES_hhdet_in_tes!I52=0,0,RES_hhdet_in_tes!I52/0.086*1000000/RES_hhdet_in_new!I51)</f>
        <v>1167.955774958803</v>
      </c>
      <c r="J52" s="165">
        <f>IF(RES_hhdet_in_tes!J52=0,0,RES_hhdet_in_tes!J52/0.086*1000000/RES_hhdet_in_new!J51)</f>
        <v>1380.2848674276211</v>
      </c>
      <c r="K52" s="165">
        <f>IF(RES_hhdet_in_tes!K52=0,0,RES_hhdet_in_tes!K52/0.086*1000000/RES_hhdet_in_new!K51)</f>
        <v>1365.8503301161488</v>
      </c>
      <c r="L52" s="165">
        <f>IF(RES_hhdet_in_tes!L52=0,0,RES_hhdet_in_tes!L52/0.086*1000000/RES_hhdet_in_new!L51)</f>
        <v>1358.8490297196915</v>
      </c>
      <c r="M52" s="165">
        <f>IF(RES_hhdet_in_tes!M52=0,0,RES_hhdet_in_tes!M52/0.086*1000000/RES_hhdet_in_new!M51)</f>
        <v>1357.0547720960319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1343.414663517432</v>
      </c>
      <c r="P52" s="165">
        <f>IF(RES_hhdet_in_tes!P52=0,0,RES_hhdet_in_tes!P52/0.086*1000000/RES_hhdet_in_new!P51)</f>
        <v>1363.847461016587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473.62146166962344</v>
      </c>
      <c r="D53" s="164">
        <f>IF(RES_hhdet_in_tes!D53=0,0,RES_hhdet_in_tes!D53/0.086*1000000/RES_hhdet_in_new!D51)</f>
        <v>0</v>
      </c>
      <c r="E53" s="164">
        <f>IF(RES_hhdet_in_tes!E53=0,0,RES_hhdet_in_tes!E53/0.086*1000000/RES_hhdet_in_new!E51)</f>
        <v>465.75937464235841</v>
      </c>
      <c r="F53" s="164">
        <f>IF(RES_hhdet_in_tes!F53=0,0,RES_hhdet_in_tes!F53/0.086*1000000/RES_hhdet_in_new!F51)</f>
        <v>463.69759769162624</v>
      </c>
      <c r="G53" s="164">
        <f>IF(RES_hhdet_in_tes!G53=0,0,RES_hhdet_in_tes!G53/0.086*1000000/RES_hhdet_in_new!G51)</f>
        <v>461.74157340107564</v>
      </c>
      <c r="H53" s="164">
        <f>IF(RES_hhdet_in_tes!H53=0,0,RES_hhdet_in_tes!H53/0.086*1000000/RES_hhdet_in_new!H51)</f>
        <v>560.14176918356657</v>
      </c>
      <c r="I53" s="164">
        <f>IF(RES_hhdet_in_tes!I53=0,0,RES_hhdet_in_tes!I53/0.086*1000000/RES_hhdet_in_new!I51)</f>
        <v>685.85239174527453</v>
      </c>
      <c r="J53" s="164">
        <f>IF(RES_hhdet_in_tes!J53=0,0,RES_hhdet_in_tes!J53/0.086*1000000/RES_hhdet_in_new!J51)</f>
        <v>452.24104114106956</v>
      </c>
      <c r="K53" s="164">
        <f>IF(RES_hhdet_in_tes!K53=0,0,RES_hhdet_in_tes!K53/0.086*1000000/RES_hhdet_in_new!K51)</f>
        <v>447.63883980447326</v>
      </c>
      <c r="L53" s="164">
        <f>IF(RES_hhdet_in_tes!L53=0,0,RES_hhdet_in_tes!L53/0.086*1000000/RES_hhdet_in_new!L51)</f>
        <v>446.89556500608563</v>
      </c>
      <c r="M53" s="164">
        <f>IF(RES_hhdet_in_tes!M53=0,0,RES_hhdet_in_tes!M53/0.086*1000000/RES_hhdet_in_new!M51)</f>
        <v>443.54032150505645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438.37794286715052</v>
      </c>
      <c r="P53" s="164">
        <f>IF(RES_hhdet_in_tes!P53=0,0,RES_hhdet_in_tes!P53/0.086*1000000/RES_hhdet_in_new!P51)</f>
        <v>443.31462224790624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2055.1117033201549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2048.9713386127191</v>
      </c>
      <c r="F54" s="162">
        <f>IF(RES_hhdet_in_tes!F54=0,0,RES_hhdet_in_tes!F54/0.086*1000000/RES_hhdet_in_new!F54)</f>
        <v>2006.1351197715387</v>
      </c>
      <c r="G54" s="162">
        <f>IF(RES_hhdet_in_tes!G54=0,0,RES_hhdet_in_tes!G54/0.086*1000000/RES_hhdet_in_new!G54)</f>
        <v>1992.0035316628096</v>
      </c>
      <c r="H54" s="162">
        <f>IF(RES_hhdet_in_tes!H54=0,0,RES_hhdet_in_tes!H54/0.086*1000000/RES_hhdet_in_new!H54)</f>
        <v>0</v>
      </c>
      <c r="I54" s="162">
        <f>IF(RES_hhdet_in_tes!I54=0,0,RES_hhdet_in_tes!I54/0.086*1000000/RES_hhdet_in_new!I54)</f>
        <v>2041.7524074604369</v>
      </c>
      <c r="J54" s="162">
        <f>IF(RES_hhdet_in_tes!J54=0,0,RES_hhdet_in_tes!J54/0.086*1000000/RES_hhdet_in_new!J54)</f>
        <v>1985.6984050628614</v>
      </c>
      <c r="K54" s="162">
        <f>IF(RES_hhdet_in_tes!K54=0,0,RES_hhdet_in_tes!K54/0.086*1000000/RES_hhdet_in_new!K54)</f>
        <v>1995.0641316191927</v>
      </c>
      <c r="L54" s="162">
        <f>IF(RES_hhdet_in_tes!L54=0,0,RES_hhdet_in_tes!L54/0.086*1000000/RES_hhdet_in_new!L54)</f>
        <v>1917.9004074627555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1997.3770461144659</v>
      </c>
      <c r="O54" s="162">
        <f>IF(RES_hhdet_in_tes!O54=0,0,RES_hhdet_in_tes!O54/0.086*1000000/RES_hhdet_in_new!O54)</f>
        <v>0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2011.6504478453739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2027.7216946849232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2021.1833029004097</v>
      </c>
      <c r="F55" s="160">
        <f>IF(RES_hhdet_in_tes!F55=0,0,RES_hhdet_in_tes!F55/0.086*1000000/RES_hhdet_in_new!F55)</f>
        <v>1999.2857135102613</v>
      </c>
      <c r="G55" s="160">
        <f>IF(RES_hhdet_in_tes!G55=0,0,RES_hhdet_in_tes!G55/0.086*1000000/RES_hhdet_in_new!G55)</f>
        <v>1990.2654654627904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1980.1717945568876</v>
      </c>
      <c r="J55" s="160">
        <f>IF(RES_hhdet_in_tes!J55=0,0,RES_hhdet_in_tes!J55/0.086*1000000/RES_hhdet_in_new!J55)</f>
        <v>1954.235662245773</v>
      </c>
      <c r="K55" s="160">
        <f>IF(RES_hhdet_in_tes!K55=0,0,RES_hhdet_in_tes!K55/0.086*1000000/RES_hhdet_in_new!K55)</f>
        <v>1949.6568860006162</v>
      </c>
      <c r="L55" s="160">
        <f>IF(RES_hhdet_in_tes!L55=0,0,RES_hhdet_in_tes!L55/0.086*1000000/RES_hhdet_in_new!L55)</f>
        <v>1890.932737452943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1958.3446947306668</v>
      </c>
      <c r="O55" s="160">
        <f>IF(RES_hhdet_in_tes!O55=0,0,RES_hhdet_in_tes!O55/0.086*1000000/RES_hhdet_in_new!O55)</f>
        <v>0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1948.4810618903825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1554.0986753380964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1555.420604476215</v>
      </c>
      <c r="F56" s="156">
        <f>IF(RES_hhdet_in_tes!F56=0,0,RES_hhdet_in_tes!F56/0.086*1000000/RES_hhdet_in_new!F55)</f>
        <v>1535.5832964667513</v>
      </c>
      <c r="G56" s="156">
        <f>IF(RES_hhdet_in_tes!G56=0,0,RES_hhdet_in_tes!G56/0.086*1000000/RES_hhdet_in_new!G55)</f>
        <v>1528.5197359605272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1294.3187315260695</v>
      </c>
      <c r="J56" s="156">
        <f>IF(RES_hhdet_in_tes!J56=0,0,RES_hhdet_in_tes!J56/0.086*1000000/RES_hhdet_in_new!J55)</f>
        <v>1501.9888362195011</v>
      </c>
      <c r="K56" s="156">
        <f>IF(RES_hhdet_in_tes!K56=0,0,RES_hhdet_in_tes!K56/0.086*1000000/RES_hhdet_in_new!K55)</f>
        <v>1501.9904248173868</v>
      </c>
      <c r="L56" s="156">
        <f>IF(RES_hhdet_in_tes!L56=0,0,RES_hhdet_in_tes!L56/0.086*1000000/RES_hhdet_in_new!L55)</f>
        <v>1444.0134812397284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1516.7973868929289</v>
      </c>
      <c r="O56" s="156">
        <f>IF(RES_hhdet_in_tes!O56=0,0,RES_hhdet_in_tes!O56/0.086*1000000/RES_hhdet_in_new!O55)</f>
        <v>0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1515.8344843852619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473.62301934682682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465.76269842419475</v>
      </c>
      <c r="F57" s="156">
        <f>IF(RES_hhdet_in_tes!F57=0,0,RES_hhdet_in_tes!F57/0.086*1000000/RES_hhdet_in_new!F55)</f>
        <v>463.70241704351002</v>
      </c>
      <c r="G57" s="156">
        <f>IF(RES_hhdet_in_tes!G57=0,0,RES_hhdet_in_tes!G57/0.086*1000000/RES_hhdet_in_new!G55)</f>
        <v>461.74572950226343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685.85306303081779</v>
      </c>
      <c r="J57" s="156">
        <f>IF(RES_hhdet_in_tes!J57=0,0,RES_hhdet_in_tes!J57/0.086*1000000/RES_hhdet_in_new!J55)</f>
        <v>452.24682602627212</v>
      </c>
      <c r="K57" s="156">
        <f>IF(RES_hhdet_in_tes!K57=0,0,RES_hhdet_in_tes!K57/0.086*1000000/RES_hhdet_in_new!K55)</f>
        <v>447.6664611832295</v>
      </c>
      <c r="L57" s="156">
        <f>IF(RES_hhdet_in_tes!L57=0,0,RES_hhdet_in_tes!L57/0.086*1000000/RES_hhdet_in_new!L55)</f>
        <v>446.91925621321485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441.54730783773743</v>
      </c>
      <c r="O57" s="156">
        <f>IF(RES_hhdet_in_tes!O57=0,0,RES_hhdet_in_tes!O57/0.086*1000000/RES_hhdet_in_new!O55)</f>
        <v>0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432.64657750512077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373.79261921197929</v>
      </c>
      <c r="D58" s="157">
        <f>IF(SUM(RES_hhdet_in_tes!D59:D60)=0,0,SUM(RES_hhdet_in_tes!D59:D60)/0.086*1000000/SUM(RES_hhdet_in_new!D59:D60))</f>
        <v>0</v>
      </c>
      <c r="E58" s="157">
        <f>IF(SUM(RES_hhdet_in_tes!E59:E60)=0,0,SUM(RES_hhdet_in_tes!E59:E60)/0.086*1000000/SUM(RES_hhdet_in_new!E59:E60))</f>
        <v>389.3457159436179</v>
      </c>
      <c r="F58" s="157">
        <f>IF(SUM(RES_hhdet_in_tes!F59:F60)=0,0,SUM(RES_hhdet_in_tes!F59:F60)/0.086*1000000/SUM(RES_hhdet_in_new!F59:F60))</f>
        <v>386.29848324990866</v>
      </c>
      <c r="G58" s="157">
        <f>IF(SUM(RES_hhdet_in_tes!G59:G60)=0,0,SUM(RES_hhdet_in_tes!G59:G60)/0.086*1000000/SUM(RES_hhdet_in_new!G59:G60))</f>
        <v>401.68969706498979</v>
      </c>
      <c r="H58" s="157">
        <f>IF(SUM(RES_hhdet_in_tes!H59:H60)=0,0,SUM(RES_hhdet_in_tes!H59:H60)/0.086*1000000/SUM(RES_hhdet_in_new!H59:H60))</f>
        <v>404.31467800023307</v>
      </c>
      <c r="I58" s="157">
        <f>IF(SUM(RES_hhdet_in_tes!I59:I60)=0,0,SUM(RES_hhdet_in_tes!I59:I60)/0.086*1000000/SUM(RES_hhdet_in_new!I59:I60))</f>
        <v>421.66054598781346</v>
      </c>
      <c r="J58" s="157">
        <f>IF(SUM(RES_hhdet_in_tes!J59:J60)=0,0,SUM(RES_hhdet_in_tes!J59:J60)/0.086*1000000/SUM(RES_hhdet_in_new!J59:J60))</f>
        <v>409.56350163276556</v>
      </c>
      <c r="K58" s="157">
        <f>IF(SUM(RES_hhdet_in_tes!K59:K60)=0,0,SUM(RES_hhdet_in_tes!K59:K60)/0.086*1000000/SUM(RES_hhdet_in_new!K59:K60))</f>
        <v>422.68543445415855</v>
      </c>
      <c r="L58" s="157">
        <f>IF(SUM(RES_hhdet_in_tes!L59:L60)=0,0,SUM(RES_hhdet_in_tes!L59:L60)/0.086*1000000/SUM(RES_hhdet_in_new!L59:L60))</f>
        <v>404.24254206357733</v>
      </c>
      <c r="M58" s="157">
        <f>IF(SUM(RES_hhdet_in_tes!M59:M60)=0,0,SUM(RES_hhdet_in_tes!M59:M60)/0.086*1000000/SUM(RES_hhdet_in_new!M59:M60))</f>
        <v>426.73334776852573</v>
      </c>
      <c r="N58" s="157">
        <f>IF(SUM(RES_hhdet_in_tes!N59:N60)=0,0,SUM(RES_hhdet_in_tes!N59:N60)/0.086*1000000/SUM(RES_hhdet_in_new!N59:N60))</f>
        <v>447.00367395834758</v>
      </c>
      <c r="O58" s="157">
        <f>IF(SUM(RES_hhdet_in_tes!O59:O60)=0,0,SUM(RES_hhdet_in_tes!O59:O60)/0.086*1000000/SUM(RES_hhdet_in_new!O59:O60))</f>
        <v>450.97605727588922</v>
      </c>
      <c r="P58" s="157">
        <f>IF(SUM(RES_hhdet_in_tes!P59:P60)=0,0,SUM(RES_hhdet_in_tes!P59:P60)/0.086*1000000/SUM(RES_hhdet_in_new!P59:P60))</f>
        <v>475.51682197162688</v>
      </c>
      <c r="Q58" s="157">
        <f>IF(SUM(RES_hhdet_in_tes!Q59:Q60)=0,0,SUM(RES_hhdet_in_tes!Q59:Q60)/0.086*1000000/SUM(RES_hhdet_in_new!Q59:Q60))</f>
        <v>487.85215772081079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373.79261921197929</v>
      </c>
      <c r="D60" s="57">
        <f>IF(RES_hhdet_in_tes!D60=0,0,RES_hhdet_in_tes!D60/0.086*1000000/RES_hhdet_in_new!D60)</f>
        <v>0</v>
      </c>
      <c r="E60" s="57">
        <f>IF(RES_hhdet_in_tes!E60=0,0,RES_hhdet_in_tes!E60/0.086*1000000/RES_hhdet_in_new!E60)</f>
        <v>389.3457159436179</v>
      </c>
      <c r="F60" s="57">
        <f>IF(RES_hhdet_in_tes!F60=0,0,RES_hhdet_in_tes!F60/0.086*1000000/RES_hhdet_in_new!F60)</f>
        <v>386.29848324990866</v>
      </c>
      <c r="G60" s="57">
        <f>IF(RES_hhdet_in_tes!G60=0,0,RES_hhdet_in_tes!G60/0.086*1000000/RES_hhdet_in_new!G60)</f>
        <v>401.68969706498979</v>
      </c>
      <c r="H60" s="57">
        <f>IF(RES_hhdet_in_tes!H60=0,0,RES_hhdet_in_tes!H60/0.086*1000000/RES_hhdet_in_new!H60)</f>
        <v>404.31467800023307</v>
      </c>
      <c r="I60" s="57">
        <f>IF(RES_hhdet_in_tes!I60=0,0,RES_hhdet_in_tes!I60/0.086*1000000/RES_hhdet_in_new!I60)</f>
        <v>421.66054598781346</v>
      </c>
      <c r="J60" s="57">
        <f>IF(RES_hhdet_in_tes!J60=0,0,RES_hhdet_in_tes!J60/0.086*1000000/RES_hhdet_in_new!J60)</f>
        <v>409.56350163276556</v>
      </c>
      <c r="K60" s="57">
        <f>IF(RES_hhdet_in_tes!K60=0,0,RES_hhdet_in_tes!K60/0.086*1000000/RES_hhdet_in_new!K60)</f>
        <v>422.68543445415855</v>
      </c>
      <c r="L60" s="57">
        <f>IF(RES_hhdet_in_tes!L60=0,0,RES_hhdet_in_tes!L60/0.086*1000000/RES_hhdet_in_new!L60)</f>
        <v>404.24254206357733</v>
      </c>
      <c r="M60" s="57">
        <f>IF(RES_hhdet_in_tes!M60=0,0,RES_hhdet_in_tes!M60/0.086*1000000/RES_hhdet_in_new!M60)</f>
        <v>426.73334776852573</v>
      </c>
      <c r="N60" s="57">
        <f>IF(RES_hhdet_in_tes!N60=0,0,RES_hhdet_in_tes!N60/0.086*1000000/RES_hhdet_in_new!N60)</f>
        <v>447.00367395834758</v>
      </c>
      <c r="O60" s="57">
        <f>IF(RES_hhdet_in_tes!O60=0,0,RES_hhdet_in_tes!O60/0.086*1000000/RES_hhdet_in_new!O60)</f>
        <v>450.97605727588922</v>
      </c>
      <c r="P60" s="57">
        <f>IF(RES_hhdet_in_tes!P60=0,0,RES_hhdet_in_tes!P60/0.086*1000000/RES_hhdet_in_new!P60)</f>
        <v>475.51682197162688</v>
      </c>
      <c r="Q60" s="57">
        <f>IF(RES_hhdet_in_tes!Q60=0,0,RES_hhdet_in_tes!Q60/0.086*1000000/RES_hhdet_in_new!Q60)</f>
        <v>487.85215772081079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12625.282064516474</v>
      </c>
      <c r="D62" s="168">
        <f t="shared" ref="D62" si="52">SUM(D63,D66,D68,D77)</f>
        <v>12347.631010378687</v>
      </c>
      <c r="E62" s="168">
        <f t="shared" ref="E62" si="53">SUM(E63,E66,E68,E77)</f>
        <v>12713.497644810297</v>
      </c>
      <c r="F62" s="168">
        <f t="shared" ref="F62" si="54">SUM(F63,F66,F68,F77)</f>
        <v>12964.337436526201</v>
      </c>
      <c r="G62" s="168">
        <f t="shared" ref="G62" si="55">SUM(G63,G66,G68,G77)</f>
        <v>12550.094632091355</v>
      </c>
      <c r="H62" s="168">
        <f t="shared" ref="H62" si="56">SUM(H63,H66,H68,H77)</f>
        <v>12373.643911008845</v>
      </c>
      <c r="I62" s="168">
        <f t="shared" ref="I62" si="57">SUM(I63,I66,I68,I77)</f>
        <v>12076.251492134936</v>
      </c>
      <c r="J62" s="168">
        <f t="shared" ref="J62" si="58">SUM(J63,J66,J68,J77)</f>
        <v>12461.94208263787</v>
      </c>
      <c r="K62" s="168">
        <f t="shared" ref="K62" si="59">SUM(K63,K66,K68,K77)</f>
        <v>11939.874442281918</v>
      </c>
      <c r="L62" s="168">
        <f t="shared" ref="L62" si="60">SUM(L63,L66,L68,L77)</f>
        <v>13182.219401192999</v>
      </c>
      <c r="M62" s="168">
        <f t="shared" ref="M62" si="61">SUM(M63,M66,M68,M77)</f>
        <v>10357.658396267392</v>
      </c>
      <c r="N62" s="168">
        <f t="shared" ref="N62" si="62">SUM(N63,N66,N68,N77)</f>
        <v>11877.760183483942</v>
      </c>
      <c r="O62" s="168">
        <f t="shared" ref="O62" si="63">SUM(O63,O66,O68,O77)</f>
        <v>11962.358619768664</v>
      </c>
      <c r="P62" s="168">
        <f t="shared" ref="P62" si="64">SUM(P63,P66,P68,P77)</f>
        <v>10129.557745788421</v>
      </c>
      <c r="Q62" s="168">
        <f t="shared" ref="Q62" si="65">SUM(Q63,Q66,Q68,Q77)</f>
        <v>10657.654483056351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9305.8839883329092</v>
      </c>
      <c r="D63" s="157">
        <f t="shared" si="66"/>
        <v>9086.0056544809559</v>
      </c>
      <c r="E63" s="157">
        <f t="shared" si="66"/>
        <v>9447.0470141045025</v>
      </c>
      <c r="F63" s="157">
        <f t="shared" si="66"/>
        <v>9734.1023500978263</v>
      </c>
      <c r="G63" s="157">
        <f t="shared" si="66"/>
        <v>9276.1623236653231</v>
      </c>
      <c r="H63" s="157">
        <f t="shared" si="66"/>
        <v>9126.3159026196536</v>
      </c>
      <c r="I63" s="157">
        <f t="shared" si="66"/>
        <v>8814.3000717409814</v>
      </c>
      <c r="J63" s="157">
        <f t="shared" si="66"/>
        <v>9142.5956844258617</v>
      </c>
      <c r="K63" s="157">
        <f t="shared" si="66"/>
        <v>8595.8513505295159</v>
      </c>
      <c r="L63" s="157">
        <f t="shared" si="66"/>
        <v>9838.3365643851048</v>
      </c>
      <c r="M63" s="157">
        <f t="shared" si="66"/>
        <v>6929.1600844915238</v>
      </c>
      <c r="N63" s="157">
        <f t="shared" si="66"/>
        <v>8469.6707700031038</v>
      </c>
      <c r="O63" s="157">
        <f t="shared" si="66"/>
        <v>8531.2507362059714</v>
      </c>
      <c r="P63" s="157">
        <f t="shared" si="66"/>
        <v>6623.3404686372069</v>
      </c>
      <c r="Q63" s="157">
        <f t="shared" si="66"/>
        <v>7198.875780817586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9089.0701734473259</v>
      </c>
      <c r="D64" s="156">
        <f>IF(RES_hhdet_in_tes!D64=0,0,RES_hhdet_in_tes!D64/0.086*1000000/RES_hhdet_in_new!D64)</f>
        <v>8918.7981656369975</v>
      </c>
      <c r="E64" s="156">
        <f>IF(RES_hhdet_in_tes!E64=0,0,RES_hhdet_in_tes!E64/0.086*1000000/RES_hhdet_in_new!E64)</f>
        <v>9163.4553976175957</v>
      </c>
      <c r="F64" s="156">
        <f>IF(RES_hhdet_in_tes!F64=0,0,RES_hhdet_in_tes!F64/0.086*1000000/RES_hhdet_in_new!F64)</f>
        <v>9501.4733247607419</v>
      </c>
      <c r="G64" s="156">
        <f>IF(RES_hhdet_in_tes!G64=0,0,RES_hhdet_in_tes!G64/0.086*1000000/RES_hhdet_in_new!G64)</f>
        <v>9013.6362458536732</v>
      </c>
      <c r="H64" s="156">
        <f>IF(RES_hhdet_in_tes!H64=0,0,RES_hhdet_in_tes!H64/0.086*1000000/RES_hhdet_in_new!H64)</f>
        <v>8861.4407903235551</v>
      </c>
      <c r="I64" s="156">
        <f>IF(RES_hhdet_in_tes!I64=0,0,RES_hhdet_in_tes!I64/0.086*1000000/RES_hhdet_in_new!I64)</f>
        <v>8544.2113782918004</v>
      </c>
      <c r="J64" s="156">
        <f>IF(RES_hhdet_in_tes!J64=0,0,RES_hhdet_in_tes!J64/0.086*1000000/RES_hhdet_in_new!J64)</f>
        <v>8929.2868514412276</v>
      </c>
      <c r="K64" s="156">
        <f>IF(RES_hhdet_in_tes!K64=0,0,RES_hhdet_in_tes!K64/0.086*1000000/RES_hhdet_in_new!K64)</f>
        <v>8363.9340932869709</v>
      </c>
      <c r="L64" s="156">
        <f>IF(RES_hhdet_in_tes!L64=0,0,RES_hhdet_in_tes!L64/0.086*1000000/RES_hhdet_in_new!L64)</f>
        <v>9666.7207536760925</v>
      </c>
      <c r="M64" s="156">
        <f>IF(RES_hhdet_in_tes!M64=0,0,RES_hhdet_in_tes!M64/0.086*1000000/RES_hhdet_in_new!M64)</f>
        <v>6730.6750237865563</v>
      </c>
      <c r="N64" s="156">
        <f>IF(RES_hhdet_in_tes!N64=0,0,RES_hhdet_in_tes!N64/0.086*1000000/RES_hhdet_in_new!N64)</f>
        <v>8280.3664132121303</v>
      </c>
      <c r="O64" s="156">
        <f>IF(RES_hhdet_in_tes!O64=0,0,RES_hhdet_in_tes!O64/0.086*1000000/RES_hhdet_in_new!O64)</f>
        <v>8349.2058248847043</v>
      </c>
      <c r="P64" s="156">
        <f>IF(RES_hhdet_in_tes!P64=0,0,RES_hhdet_in_tes!P64/0.086*1000000/RES_hhdet_in_new!P64)</f>
        <v>6427.2981305664425</v>
      </c>
      <c r="Q64" s="156">
        <f>IF(RES_hhdet_in_tes!Q64=0,0,RES_hhdet_in_tes!Q64/0.086*1000000/RES_hhdet_in_new!Q64)</f>
        <v>7009.8355055690117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216.81381488558341</v>
      </c>
      <c r="D65" s="156">
        <f>IF(RES_hhdet_in_tes!D65=0,0,RES_hhdet_in_tes!D65/0.086*1000000/RES_hhdet_in_new!D64)</f>
        <v>167.20748884395826</v>
      </c>
      <c r="E65" s="156">
        <f>IF(RES_hhdet_in_tes!E65=0,0,RES_hhdet_in_tes!E65/0.086*1000000/RES_hhdet_in_new!E64)</f>
        <v>283.59161648690616</v>
      </c>
      <c r="F65" s="156">
        <f>IF(RES_hhdet_in_tes!F65=0,0,RES_hhdet_in_tes!F65/0.086*1000000/RES_hhdet_in_new!F64)</f>
        <v>232.62902533708419</v>
      </c>
      <c r="G65" s="156">
        <f>IF(RES_hhdet_in_tes!G65=0,0,RES_hhdet_in_tes!G65/0.086*1000000/RES_hhdet_in_new!G64)</f>
        <v>262.52607781164994</v>
      </c>
      <c r="H65" s="156">
        <f>IF(RES_hhdet_in_tes!H65=0,0,RES_hhdet_in_tes!H65/0.086*1000000/RES_hhdet_in_new!H64)</f>
        <v>264.87511229609851</v>
      </c>
      <c r="I65" s="156">
        <f>IF(RES_hhdet_in_tes!I65=0,0,RES_hhdet_in_tes!I65/0.086*1000000/RES_hhdet_in_new!I64)</f>
        <v>270.08869344918122</v>
      </c>
      <c r="J65" s="156">
        <f>IF(RES_hhdet_in_tes!J65=0,0,RES_hhdet_in_tes!J65/0.086*1000000/RES_hhdet_in_new!J64)</f>
        <v>213.3088329846336</v>
      </c>
      <c r="K65" s="156">
        <f>IF(RES_hhdet_in_tes!K65=0,0,RES_hhdet_in_tes!K65/0.086*1000000/RES_hhdet_in_new!K64)</f>
        <v>231.91725724254474</v>
      </c>
      <c r="L65" s="156">
        <f>IF(RES_hhdet_in_tes!L65=0,0,RES_hhdet_in_tes!L65/0.086*1000000/RES_hhdet_in_new!L64)</f>
        <v>171.61581070901269</v>
      </c>
      <c r="M65" s="156">
        <f>IF(RES_hhdet_in_tes!M65=0,0,RES_hhdet_in_tes!M65/0.086*1000000/RES_hhdet_in_new!M64)</f>
        <v>198.48506070496714</v>
      </c>
      <c r="N65" s="156">
        <f>IF(RES_hhdet_in_tes!N65=0,0,RES_hhdet_in_tes!N65/0.086*1000000/RES_hhdet_in_new!N64)</f>
        <v>189.30435679097394</v>
      </c>
      <c r="O65" s="156">
        <f>IF(RES_hhdet_in_tes!O65=0,0,RES_hhdet_in_tes!O65/0.086*1000000/RES_hhdet_in_new!O64)</f>
        <v>182.04491132126694</v>
      </c>
      <c r="P65" s="156">
        <f>IF(RES_hhdet_in_tes!P65=0,0,RES_hhdet_in_tes!P65/0.086*1000000/RES_hhdet_in_new!P64)</f>
        <v>196.04233807076389</v>
      </c>
      <c r="Q65" s="156">
        <f>IF(RES_hhdet_in_tes!Q65=0,0,RES_hhdet_in_tes!Q65/0.086*1000000/RES_hhdet_in_new!Q64)</f>
        <v>189.04027524857455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1040.363972572223</v>
      </c>
      <c r="D66" s="157">
        <f t="shared" si="67"/>
        <v>1015.0951749659531</v>
      </c>
      <c r="E66" s="157">
        <f t="shared" si="67"/>
        <v>1017.0040799292017</v>
      </c>
      <c r="F66" s="157">
        <f t="shared" si="67"/>
        <v>1018.981878106766</v>
      </c>
      <c r="G66" s="157">
        <f t="shared" si="67"/>
        <v>1027.7759696575849</v>
      </c>
      <c r="H66" s="157">
        <f t="shared" si="67"/>
        <v>1046.8089258777384</v>
      </c>
      <c r="I66" s="157">
        <f t="shared" si="67"/>
        <v>1058.7165551329797</v>
      </c>
      <c r="J66" s="157">
        <f t="shared" si="67"/>
        <v>1180.8661895332207</v>
      </c>
      <c r="K66" s="157">
        <f t="shared" si="67"/>
        <v>1173.2466242928681</v>
      </c>
      <c r="L66" s="157">
        <f t="shared" si="67"/>
        <v>1192.2993675566236</v>
      </c>
      <c r="M66" s="157">
        <f t="shared" si="67"/>
        <v>1229.9878791389974</v>
      </c>
      <c r="N66" s="157">
        <f t="shared" si="67"/>
        <v>1241.8384709834684</v>
      </c>
      <c r="O66" s="157">
        <f t="shared" si="67"/>
        <v>1236.633073603871</v>
      </c>
      <c r="P66" s="157">
        <f t="shared" si="67"/>
        <v>1267.4925499598849</v>
      </c>
      <c r="Q66" s="157">
        <f t="shared" si="67"/>
        <v>1298.0759126057674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1040.363972572223</v>
      </c>
      <c r="D67" s="156">
        <f>IF(RES_hhdet_in_tes!D67=0,0,RES_hhdet_in_tes!D67/0.086*1000000/RES_hhdet_in_new!D67)</f>
        <v>1015.0951749659531</v>
      </c>
      <c r="E67" s="156">
        <f>IF(RES_hhdet_in_tes!E67=0,0,RES_hhdet_in_tes!E67/0.086*1000000/RES_hhdet_in_new!E67)</f>
        <v>1017.0040799292017</v>
      </c>
      <c r="F67" s="156">
        <f>IF(RES_hhdet_in_tes!F67=0,0,RES_hhdet_in_tes!F67/0.086*1000000/RES_hhdet_in_new!F67)</f>
        <v>1018.981878106766</v>
      </c>
      <c r="G67" s="156">
        <f>IF(RES_hhdet_in_tes!G67=0,0,RES_hhdet_in_tes!G67/0.086*1000000/RES_hhdet_in_new!G67)</f>
        <v>1027.7759696575849</v>
      </c>
      <c r="H67" s="156">
        <f>IF(RES_hhdet_in_tes!H67=0,0,RES_hhdet_in_tes!H67/0.086*1000000/RES_hhdet_in_new!H67)</f>
        <v>1046.8089258777384</v>
      </c>
      <c r="I67" s="156">
        <f>IF(RES_hhdet_in_tes!I67=0,0,RES_hhdet_in_tes!I67/0.086*1000000/RES_hhdet_in_new!I67)</f>
        <v>1058.7165551329797</v>
      </c>
      <c r="J67" s="156">
        <f>IF(RES_hhdet_in_tes!J67=0,0,RES_hhdet_in_tes!J67/0.086*1000000/RES_hhdet_in_new!J67)</f>
        <v>1180.8661895332207</v>
      </c>
      <c r="K67" s="156">
        <f>IF(RES_hhdet_in_tes!K67=0,0,RES_hhdet_in_tes!K67/0.086*1000000/RES_hhdet_in_new!K67)</f>
        <v>1173.2466242928681</v>
      </c>
      <c r="L67" s="156">
        <f>IF(RES_hhdet_in_tes!L67=0,0,RES_hhdet_in_tes!L67/0.086*1000000/RES_hhdet_in_new!L67)</f>
        <v>1192.2993675566236</v>
      </c>
      <c r="M67" s="156">
        <f>IF(RES_hhdet_in_tes!M67=0,0,RES_hhdet_in_tes!M67/0.086*1000000/RES_hhdet_in_new!M67)</f>
        <v>1229.9878791389974</v>
      </c>
      <c r="N67" s="156">
        <f>IF(RES_hhdet_in_tes!N67=0,0,RES_hhdet_in_tes!N67/0.086*1000000/RES_hhdet_in_new!N67)</f>
        <v>1241.8384709834684</v>
      </c>
      <c r="O67" s="156">
        <f>IF(RES_hhdet_in_tes!O67=0,0,RES_hhdet_in_tes!O67/0.086*1000000/RES_hhdet_in_new!O67)</f>
        <v>1236.633073603871</v>
      </c>
      <c r="P67" s="156">
        <f>IF(RES_hhdet_in_tes!P67=0,0,RES_hhdet_in_tes!P67/0.086*1000000/RES_hhdet_in_new!P67)</f>
        <v>1267.4925499598849</v>
      </c>
      <c r="Q67" s="156">
        <f>IF(RES_hhdet_in_tes!Q67=0,0,RES_hhdet_in_tes!Q67/0.086*1000000/RES_hhdet_in_new!Q67)</f>
        <v>1298.0759126057674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1929.3966993474896</v>
      </c>
      <c r="D68" s="157">
        <f>IF(SUM(RES_hhdet_in_tes!D69:D70,RES_hhdet_in_tes!D73:D74)=0,0,SUM(RES_hhdet_in_tes!D69:D70,RES_hhdet_in_tes!D73:D74)/0.086*1000000/SUM(RES_hhdet_in_new!D69:D70,RES_hhdet_in_new!D73:D74))</f>
        <v>1882.2250256504078</v>
      </c>
      <c r="E68" s="157">
        <f>IF(SUM(RES_hhdet_in_tes!E69:E70,RES_hhdet_in_tes!E73:E74)=0,0,SUM(RES_hhdet_in_tes!E69:E70,RES_hhdet_in_tes!E73:E74)/0.086*1000000/SUM(RES_hhdet_in_new!E69:E70,RES_hhdet_in_new!E73:E74))</f>
        <v>1888.5171836597683</v>
      </c>
      <c r="F68" s="157">
        <f>IF(SUM(RES_hhdet_in_tes!F69:F70,RES_hhdet_in_tes!F73:F74)=0,0,SUM(RES_hhdet_in_tes!F69:F70,RES_hhdet_in_tes!F73:F74)/0.086*1000000/SUM(RES_hhdet_in_new!F69:F70,RES_hhdet_in_new!F73:F74))</f>
        <v>1846.4492030445545</v>
      </c>
      <c r="G68" s="157">
        <f>IF(SUM(RES_hhdet_in_tes!G69:G70,RES_hhdet_in_tes!G73:G74)=0,0,SUM(RES_hhdet_in_tes!G69:G70,RES_hhdet_in_tes!G73:G74)/0.086*1000000/SUM(RES_hhdet_in_new!G69:G70,RES_hhdet_in_new!G73:G74))</f>
        <v>1865.6273792867323</v>
      </c>
      <c r="H68" s="157">
        <f>IF(SUM(RES_hhdet_in_tes!H69:H70,RES_hhdet_in_tes!H73:H74)=0,0,SUM(RES_hhdet_in_tes!H69:H70,RES_hhdet_in_tes!H73:H74)/0.086*1000000/SUM(RES_hhdet_in_new!H69:H70,RES_hhdet_in_new!H73:H74))</f>
        <v>1821.8917368340365</v>
      </c>
      <c r="I68" s="157">
        <f>IF(SUM(RES_hhdet_in_tes!I69:I70,RES_hhdet_in_tes!I73:I74)=0,0,SUM(RES_hhdet_in_tes!I69:I70,RES_hhdet_in_tes!I73:I74)/0.086*1000000/SUM(RES_hhdet_in_new!I69:I70,RES_hhdet_in_new!I73:I74))</f>
        <v>1801.5549801201873</v>
      </c>
      <c r="J68" s="157">
        <f>IF(SUM(RES_hhdet_in_tes!J69:J70,RES_hhdet_in_tes!J73:J74)=0,0,SUM(RES_hhdet_in_tes!J69:J70,RES_hhdet_in_tes!J73:J74)/0.086*1000000/SUM(RES_hhdet_in_new!J69:J70,RES_hhdet_in_new!J73:J74))</f>
        <v>1750.2602431950488</v>
      </c>
      <c r="K68" s="157">
        <f>IF(SUM(RES_hhdet_in_tes!K69:K70,RES_hhdet_in_tes!K73:K74)=0,0,SUM(RES_hhdet_in_tes!K69:K70,RES_hhdet_in_tes!K73:K74)/0.086*1000000/SUM(RES_hhdet_in_new!K69:K70,RES_hhdet_in_new!K73:K74))</f>
        <v>1776.3875782137823</v>
      </c>
      <c r="L68" s="157">
        <f>IF(SUM(RES_hhdet_in_tes!L69:L70,RES_hhdet_in_tes!L73:L74)=0,0,SUM(RES_hhdet_in_tes!L69:L70,RES_hhdet_in_tes!L73:L74)/0.086*1000000/SUM(RES_hhdet_in_new!L69:L70,RES_hhdet_in_new!L73:L74))</f>
        <v>1765.9355838500433</v>
      </c>
      <c r="M68" s="157">
        <f>IF(SUM(RES_hhdet_in_tes!M69:M70,RES_hhdet_in_tes!M73:M74)=0,0,SUM(RES_hhdet_in_tes!M69:M70,RES_hhdet_in_tes!M73:M74)/0.086*1000000/SUM(RES_hhdet_in_new!M69:M70,RES_hhdet_in_new!M73:M74))</f>
        <v>1801.0286132945214</v>
      </c>
      <c r="N68" s="157">
        <f>IF(SUM(RES_hhdet_in_tes!N69:N70,RES_hhdet_in_tes!N73:N74)=0,0,SUM(RES_hhdet_in_tes!N69:N70,RES_hhdet_in_tes!N73:N74)/0.086*1000000/SUM(RES_hhdet_in_new!N69:N70,RES_hhdet_in_new!N73:N74))</f>
        <v>1749.7844688200034</v>
      </c>
      <c r="O68" s="157">
        <f>IF(SUM(RES_hhdet_in_tes!O69:O70,RES_hhdet_in_tes!O73:O74)=0,0,SUM(RES_hhdet_in_tes!O69:O70,RES_hhdet_in_tes!O73:O74)/0.086*1000000/SUM(RES_hhdet_in_new!O69:O70,RES_hhdet_in_new!O73:O74))</f>
        <v>1776.3891790550031</v>
      </c>
      <c r="P68" s="157">
        <f>IF(SUM(RES_hhdet_in_tes!P69:P70,RES_hhdet_in_tes!P73:P74)=0,0,SUM(RES_hhdet_in_tes!P69:P70,RES_hhdet_in_tes!P73:P74)/0.086*1000000/SUM(RES_hhdet_in_new!P69:P70,RES_hhdet_in_new!P73:P74))</f>
        <v>1794.9325936837229</v>
      </c>
      <c r="Q68" s="157">
        <f>IF(SUM(RES_hhdet_in_tes!Q69:Q70,RES_hhdet_in_tes!Q73:Q74)=0,0,SUM(RES_hhdet_in_tes!Q69:Q70,RES_hhdet_in_tes!Q73:Q74)/0.086*1000000/SUM(RES_hhdet_in_new!Q69:Q70,RES_hhdet_in_new!Q73:Q74))</f>
        <v>1719.5319695642102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1883.7238937658083</v>
      </c>
      <c r="D69" s="132">
        <f>IF(RES_hhdet_in_tes!D69=0,0,RES_hhdet_in_tes!D69/0.086*1000000/RES_hhdet_in_new!D69)</f>
        <v>1849.0612874901258</v>
      </c>
      <c r="E69" s="132">
        <f>IF(RES_hhdet_in_tes!E69=0,0,RES_hhdet_in_tes!E69/0.086*1000000/RES_hhdet_in_new!E69)</f>
        <v>1834.3225927039989</v>
      </c>
      <c r="F69" s="132">
        <f>IF(RES_hhdet_in_tes!F69=0,0,RES_hhdet_in_tes!F69/0.086*1000000/RES_hhdet_in_new!F69)</f>
        <v>1817.4643202305597</v>
      </c>
      <c r="G69" s="132">
        <f>IF(RES_hhdet_in_tes!G69=0,0,RES_hhdet_in_tes!G69/0.086*1000000/RES_hhdet_in_new!G69)</f>
        <v>1811.0946235033798</v>
      </c>
      <c r="H69" s="132">
        <f>IF(RES_hhdet_in_tes!H69=0,0,RES_hhdet_in_tes!H69/0.086*1000000/RES_hhdet_in_new!H69)</f>
        <v>1774.6365792648046</v>
      </c>
      <c r="I69" s="132">
        <f>IF(RES_hhdet_in_tes!I69=0,0,RES_hhdet_in_tes!I69/0.086*1000000/RES_hhdet_in_new!I69)</f>
        <v>1773.4133932704854</v>
      </c>
      <c r="J69" s="132">
        <f>IF(RES_hhdet_in_tes!J69=0,0,RES_hhdet_in_tes!J69/0.086*1000000/RES_hhdet_in_new!J69)</f>
        <v>1748.8172929966206</v>
      </c>
      <c r="K69" s="132">
        <f>IF(RES_hhdet_in_tes!K69=0,0,RES_hhdet_in_tes!K69/0.086*1000000/RES_hhdet_in_new!K69)</f>
        <v>1725.0429562422439</v>
      </c>
      <c r="L69" s="132">
        <f>IF(RES_hhdet_in_tes!L69=0,0,RES_hhdet_in_tes!L69/0.086*1000000/RES_hhdet_in_new!L69)</f>
        <v>1721.7227572027818</v>
      </c>
      <c r="M69" s="132">
        <f>IF(RES_hhdet_in_tes!M69=0,0,RES_hhdet_in_tes!M69/0.086*1000000/RES_hhdet_in_new!M69)</f>
        <v>1705.0583926052611</v>
      </c>
      <c r="N69" s="132">
        <f>IF(RES_hhdet_in_tes!N69=0,0,RES_hhdet_in_tes!N69/0.086*1000000/RES_hhdet_in_new!N69)</f>
        <v>1710.2045669359998</v>
      </c>
      <c r="O69" s="132">
        <f>IF(RES_hhdet_in_tes!O69=0,0,RES_hhdet_in_tes!O69/0.086*1000000/RES_hhdet_in_new!O69)</f>
        <v>1703.2720582054483</v>
      </c>
      <c r="P69" s="132">
        <f>IF(RES_hhdet_in_tes!P69=0,0,RES_hhdet_in_tes!P69/0.086*1000000/RES_hhdet_in_new!P69)</f>
        <v>1720.23919484116</v>
      </c>
      <c r="Q69" s="132">
        <f>IF(RES_hhdet_in_tes!Q69=0,0,RES_hhdet_in_tes!Q69/0.086*1000000/RES_hhdet_in_new!Q69)</f>
        <v>1697.2523964863371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1892.2870101412625</v>
      </c>
      <c r="D70" s="132">
        <f>IF(RES_hhdet_in_tes!D70=0,0,RES_hhdet_in_tes!D70/0.086*1000000/RES_hhdet_in_new!D70)</f>
        <v>1867.4311551176477</v>
      </c>
      <c r="E70" s="132">
        <f>IF(RES_hhdet_in_tes!E70=0,0,RES_hhdet_in_tes!E70/0.086*1000000/RES_hhdet_in_new!E70)</f>
        <v>1861.4837269430627</v>
      </c>
      <c r="F70" s="132">
        <f>IF(RES_hhdet_in_tes!F70=0,0,RES_hhdet_in_tes!F70/0.086*1000000/RES_hhdet_in_new!F70)</f>
        <v>1852.9041324265097</v>
      </c>
      <c r="G70" s="132">
        <f>IF(RES_hhdet_in_tes!G70=0,0,RES_hhdet_in_tes!G70/0.086*1000000/RES_hhdet_in_new!G70)</f>
        <v>1850.8103363137225</v>
      </c>
      <c r="H70" s="132">
        <f>IF(RES_hhdet_in_tes!H70=0,0,RES_hhdet_in_tes!H70/0.086*1000000/RES_hhdet_in_new!H70)</f>
        <v>1821.8906297043709</v>
      </c>
      <c r="I70" s="132">
        <f>IF(RES_hhdet_in_tes!I70=0,0,RES_hhdet_in_tes!I70/0.086*1000000/RES_hhdet_in_new!I70)</f>
        <v>1820.0590611651483</v>
      </c>
      <c r="J70" s="132">
        <f>IF(RES_hhdet_in_tes!J70=0,0,RES_hhdet_in_tes!J70/0.086*1000000/RES_hhdet_in_new!J70)</f>
        <v>1792.2501902362958</v>
      </c>
      <c r="K70" s="132">
        <f>IF(RES_hhdet_in_tes!K70=0,0,RES_hhdet_in_tes!K70/0.086*1000000/RES_hhdet_in_new!K70)</f>
        <v>1770.7232641453727</v>
      </c>
      <c r="L70" s="132">
        <f>IF(RES_hhdet_in_tes!L70=0,0,RES_hhdet_in_tes!L70/0.086*1000000/RES_hhdet_in_new!L70)</f>
        <v>1769.7697550608048</v>
      </c>
      <c r="M70" s="132">
        <f>IF(RES_hhdet_in_tes!M70=0,0,RES_hhdet_in_tes!M70/0.086*1000000/RES_hhdet_in_new!M70)</f>
        <v>1754.333640909985</v>
      </c>
      <c r="N70" s="132">
        <f>IF(RES_hhdet_in_tes!N70=0,0,RES_hhdet_in_tes!N70/0.086*1000000/RES_hhdet_in_new!N70)</f>
        <v>1756.0403984498453</v>
      </c>
      <c r="O70" s="132">
        <f>IF(RES_hhdet_in_tes!O70=0,0,RES_hhdet_in_tes!O70/0.086*1000000/RES_hhdet_in_new!O70)</f>
        <v>1744.5715329676591</v>
      </c>
      <c r="P70" s="132">
        <f>IF(RES_hhdet_in_tes!P70=0,0,RES_hhdet_in_tes!P70/0.086*1000000/RES_hhdet_in_new!P70)</f>
        <v>1759.4287042252752</v>
      </c>
      <c r="Q70" s="132">
        <f>IF(RES_hhdet_in_tes!Q70=0,0,RES_hhdet_in_tes!Q70/0.086*1000000/RES_hhdet_in_new!Q70)</f>
        <v>1729.3905118575967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1418.6693322465655</v>
      </c>
      <c r="D71" s="165">
        <f>IF(RES_hhdet_in_tes!D71=0,0,RES_hhdet_in_tes!D71/0.086*1000000/RES_hhdet_in_new!D70)</f>
        <v>1400.1879685885494</v>
      </c>
      <c r="E71" s="165">
        <f>IF(RES_hhdet_in_tes!E71=0,0,RES_hhdet_in_tes!E71/0.086*1000000/RES_hhdet_in_new!E70)</f>
        <v>1395.6988263295552</v>
      </c>
      <c r="F71" s="165">
        <f>IF(RES_hhdet_in_tes!F71=0,0,RES_hhdet_in_tes!F71/0.086*1000000/RES_hhdet_in_new!F70)</f>
        <v>1389.2027622604426</v>
      </c>
      <c r="G71" s="165">
        <f>IF(RES_hhdet_in_tes!G71=0,0,RES_hhdet_in_tes!G71/0.086*1000000/RES_hhdet_in_new!G70)</f>
        <v>1389.066579011748</v>
      </c>
      <c r="H71" s="165">
        <f>IF(RES_hhdet_in_tes!H71=0,0,RES_hhdet_in_tes!H71/0.086*1000000/RES_hhdet_in_new!H70)</f>
        <v>1261.7457899855788</v>
      </c>
      <c r="I71" s="165">
        <f>IF(RES_hhdet_in_tes!I71=0,0,RES_hhdet_in_tes!I71/0.086*1000000/RES_hhdet_in_new!I70)</f>
        <v>1134.2124817036927</v>
      </c>
      <c r="J71" s="165">
        <f>IF(RES_hhdet_in_tes!J71=0,0,RES_hhdet_in_tes!J71/0.086*1000000/RES_hhdet_in_new!J70)</f>
        <v>1340.0118001891326</v>
      </c>
      <c r="K71" s="165">
        <f>IF(RES_hhdet_in_tes!K71=0,0,RES_hhdet_in_tes!K71/0.086*1000000/RES_hhdet_in_new!K70)</f>
        <v>1323.0815844709955</v>
      </c>
      <c r="L71" s="165">
        <f>IF(RES_hhdet_in_tes!L71=0,0,RES_hhdet_in_tes!L71/0.086*1000000/RES_hhdet_in_new!L70)</f>
        <v>1322.8715440780027</v>
      </c>
      <c r="M71" s="165">
        <f>IF(RES_hhdet_in_tes!M71=0,0,RES_hhdet_in_tes!M71/0.086*1000000/RES_hhdet_in_new!M70)</f>
        <v>1310.7914791859121</v>
      </c>
      <c r="N71" s="165">
        <f>IF(RES_hhdet_in_tes!N71=0,0,RES_hhdet_in_tes!N71/0.086*1000000/RES_hhdet_in_new!N70)</f>
        <v>1314.4964385418502</v>
      </c>
      <c r="O71" s="165">
        <f>IF(RES_hhdet_in_tes!O71=0,0,RES_hhdet_in_tes!O71/0.086*1000000/RES_hhdet_in_new!O70)</f>
        <v>1306.1904100873871</v>
      </c>
      <c r="P71" s="165">
        <f>IF(RES_hhdet_in_tes!P71=0,0,RES_hhdet_in_tes!P71/0.086*1000000/RES_hhdet_in_new!P70)</f>
        <v>1316.1111273077015</v>
      </c>
      <c r="Q71" s="165">
        <f>IF(RES_hhdet_in_tes!Q71=0,0,RES_hhdet_in_tes!Q71/0.086*1000000/RES_hhdet_in_new!Q70)</f>
        <v>1296.7430306986112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473.61767789469695</v>
      </c>
      <c r="D72" s="164">
        <f>IF(RES_hhdet_in_tes!D72=0,0,RES_hhdet_in_tes!D72/0.086*1000000/RES_hhdet_in_new!D70)</f>
        <v>467.2431865290983</v>
      </c>
      <c r="E72" s="164">
        <f>IF(RES_hhdet_in_tes!E72=0,0,RES_hhdet_in_tes!E72/0.086*1000000/RES_hhdet_in_new!E70)</f>
        <v>465.78490061350749</v>
      </c>
      <c r="F72" s="164">
        <f>IF(RES_hhdet_in_tes!F72=0,0,RES_hhdet_in_tes!F72/0.086*1000000/RES_hhdet_in_new!F70)</f>
        <v>463.70137016606725</v>
      </c>
      <c r="G72" s="164">
        <f>IF(RES_hhdet_in_tes!G72=0,0,RES_hhdet_in_tes!G72/0.086*1000000/RES_hhdet_in_new!G70)</f>
        <v>461.7437573019746</v>
      </c>
      <c r="H72" s="164">
        <f>IF(RES_hhdet_in_tes!H72=0,0,RES_hhdet_in_tes!H72/0.086*1000000/RES_hhdet_in_new!H70)</f>
        <v>560.14483971879235</v>
      </c>
      <c r="I72" s="164">
        <f>IF(RES_hhdet_in_tes!I72=0,0,RES_hhdet_in_tes!I72/0.086*1000000/RES_hhdet_in_new!I70)</f>
        <v>685.84657946145535</v>
      </c>
      <c r="J72" s="164">
        <f>IF(RES_hhdet_in_tes!J72=0,0,RES_hhdet_in_tes!J72/0.086*1000000/RES_hhdet_in_new!J70)</f>
        <v>452.23839004716285</v>
      </c>
      <c r="K72" s="164">
        <f>IF(RES_hhdet_in_tes!K72=0,0,RES_hhdet_in_tes!K72/0.086*1000000/RES_hhdet_in_new!K70)</f>
        <v>447.64167967437714</v>
      </c>
      <c r="L72" s="164">
        <f>IF(RES_hhdet_in_tes!L72=0,0,RES_hhdet_in_tes!L72/0.086*1000000/RES_hhdet_in_new!L70)</f>
        <v>446.89821098280231</v>
      </c>
      <c r="M72" s="164">
        <f>IF(RES_hhdet_in_tes!M72=0,0,RES_hhdet_in_tes!M72/0.086*1000000/RES_hhdet_in_new!M70)</f>
        <v>443.5421617240728</v>
      </c>
      <c r="N72" s="164">
        <f>IF(RES_hhdet_in_tes!N72=0,0,RES_hhdet_in_tes!N72/0.086*1000000/RES_hhdet_in_new!N70)</f>
        <v>441.54395990799537</v>
      </c>
      <c r="O72" s="164">
        <f>IF(RES_hhdet_in_tes!O72=0,0,RES_hhdet_in_tes!O72/0.086*1000000/RES_hhdet_in_new!O70)</f>
        <v>438.38112288027173</v>
      </c>
      <c r="P72" s="164">
        <f>IF(RES_hhdet_in_tes!P72=0,0,RES_hhdet_in_tes!P72/0.086*1000000/RES_hhdet_in_new!P70)</f>
        <v>443.31757691757412</v>
      </c>
      <c r="Q72" s="164">
        <f>IF(RES_hhdet_in_tes!Q72=0,0,RES_hhdet_in_tes!Q72/0.086*1000000/RES_hhdet_in_new!Q70)</f>
        <v>432.64748115898561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2050.9715599107035</v>
      </c>
      <c r="D73" s="162">
        <f>IF(RES_hhdet_in_tes!D73=0,0,RES_hhdet_in_tes!D73/0.086*1000000/RES_hhdet_in_new!D73)</f>
        <v>1982.924735454317</v>
      </c>
      <c r="E73" s="162">
        <f>IF(RES_hhdet_in_tes!E73=0,0,RES_hhdet_in_tes!E73/0.086*1000000/RES_hhdet_in_new!E73)</f>
        <v>2055.9063647036255</v>
      </c>
      <c r="F73" s="162">
        <f>IF(RES_hhdet_in_tes!F73=0,0,RES_hhdet_in_tes!F73/0.086*1000000/RES_hhdet_in_new!F73)</f>
        <v>2002.0783123805265</v>
      </c>
      <c r="G73" s="162">
        <f>IF(RES_hhdet_in_tes!G73=0,0,RES_hhdet_in_tes!G73/0.086*1000000/RES_hhdet_in_new!G73)</f>
        <v>1991.2297939846178</v>
      </c>
      <c r="H73" s="162">
        <f>IF(RES_hhdet_in_tes!H73=0,0,RES_hhdet_in_tes!H73/0.086*1000000/RES_hhdet_in_new!H73)</f>
        <v>2064.8760921241592</v>
      </c>
      <c r="I73" s="162">
        <f>IF(RES_hhdet_in_tes!I73=0,0,RES_hhdet_in_tes!I73/0.086*1000000/RES_hhdet_in_new!I73)</f>
        <v>2028.6148658161189</v>
      </c>
      <c r="J73" s="162">
        <f>IF(RES_hhdet_in_tes!J73=0,0,RES_hhdet_in_tes!J73/0.086*1000000/RES_hhdet_in_new!J73)</f>
        <v>0</v>
      </c>
      <c r="K73" s="162">
        <f>IF(RES_hhdet_in_tes!K73=0,0,RES_hhdet_in_tes!K73/0.086*1000000/RES_hhdet_in_new!K73)</f>
        <v>1982.9704128279368</v>
      </c>
      <c r="L73" s="162">
        <f>IF(RES_hhdet_in_tes!L73=0,0,RES_hhdet_in_tes!L73/0.086*1000000/RES_hhdet_in_new!L73)</f>
        <v>1913.1595897595105</v>
      </c>
      <c r="M73" s="162">
        <f>IF(RES_hhdet_in_tes!M73=0,0,RES_hhdet_in_tes!M73/0.086*1000000/RES_hhdet_in_new!M73)</f>
        <v>2021.9450572443088</v>
      </c>
      <c r="N73" s="162">
        <f>IF(RES_hhdet_in_tes!N73=0,0,RES_hhdet_in_tes!N73/0.086*1000000/RES_hhdet_in_new!N73)</f>
        <v>1989.8980360518115</v>
      </c>
      <c r="O73" s="162">
        <f>IF(RES_hhdet_in_tes!O73=0,0,RES_hhdet_in_tes!O73/0.086*1000000/RES_hhdet_in_new!O73)</f>
        <v>1998.4742139092784</v>
      </c>
      <c r="P73" s="162">
        <f>IF(RES_hhdet_in_tes!P73=0,0,RES_hhdet_in_tes!P73/0.086*1000000/RES_hhdet_in_new!P73)</f>
        <v>2098.8752006581894</v>
      </c>
      <c r="Q73" s="162">
        <f>IF(RES_hhdet_in_tes!Q73=0,0,RES_hhdet_in_tes!Q73/0.086*1000000/RES_hhdet_in_new!Q73)</f>
        <v>2000.8303588536064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2021.5387415874388</v>
      </c>
      <c r="D74" s="160">
        <f>IF(RES_hhdet_in_tes!D74=0,0,RES_hhdet_in_tes!D74/0.086*1000000/RES_hhdet_in_new!D74)</f>
        <v>1973.9677677203304</v>
      </c>
      <c r="E74" s="160">
        <f>IF(RES_hhdet_in_tes!E74=0,0,RES_hhdet_in_tes!E74/0.086*1000000/RES_hhdet_in_new!E74)</f>
        <v>2036.3592845592343</v>
      </c>
      <c r="F74" s="160">
        <f>IF(RES_hhdet_in_tes!F74=0,0,RES_hhdet_in_tes!F74/0.086*1000000/RES_hhdet_in_new!F74)</f>
        <v>1995.0306534357749</v>
      </c>
      <c r="G74" s="160">
        <f>IF(RES_hhdet_in_tes!G74=0,0,RES_hhdet_in_tes!G74/0.086*1000000/RES_hhdet_in_new!G74)</f>
        <v>1990.8044021819439</v>
      </c>
      <c r="H74" s="160">
        <f>IF(RES_hhdet_in_tes!H74=0,0,RES_hhdet_in_tes!H74/0.086*1000000/RES_hhdet_in_new!H74)</f>
        <v>2023.6963754272263</v>
      </c>
      <c r="I74" s="160">
        <f>IF(RES_hhdet_in_tes!I74=0,0,RES_hhdet_in_tes!I74/0.086*1000000/RES_hhdet_in_new!I74)</f>
        <v>1971.9407062599651</v>
      </c>
      <c r="J74" s="160">
        <f>IF(RES_hhdet_in_tes!J74=0,0,RES_hhdet_in_tes!J74/0.086*1000000/RES_hhdet_in_new!J74)</f>
        <v>0</v>
      </c>
      <c r="K74" s="160">
        <f>IF(RES_hhdet_in_tes!K74=0,0,RES_hhdet_in_tes!K74/0.086*1000000/RES_hhdet_in_new!K74)</f>
        <v>1941.500959763554</v>
      </c>
      <c r="L74" s="160">
        <f>IF(RES_hhdet_in_tes!L74=0,0,RES_hhdet_in_tes!L74/0.086*1000000/RES_hhdet_in_new!L74)</f>
        <v>1884.3538873613459</v>
      </c>
      <c r="M74" s="160">
        <f>IF(RES_hhdet_in_tes!M74=0,0,RES_hhdet_in_tes!M74/0.086*1000000/RES_hhdet_in_new!M74)</f>
        <v>1964.4342454290229</v>
      </c>
      <c r="N74" s="160">
        <f>IF(RES_hhdet_in_tes!N74=0,0,RES_hhdet_in_tes!N74/0.086*1000000/RES_hhdet_in_new!N74)</f>
        <v>1936.3623609314147</v>
      </c>
      <c r="O74" s="160">
        <f>IF(RES_hhdet_in_tes!O74=0,0,RES_hhdet_in_tes!O74/0.086*1000000/RES_hhdet_in_new!O74)</f>
        <v>1939.9816092975861</v>
      </c>
      <c r="P74" s="160">
        <f>IF(RES_hhdet_in_tes!P74=0,0,RES_hhdet_in_tes!P74/0.086*1000000/RES_hhdet_in_new!P74)</f>
        <v>2019.2082611868425</v>
      </c>
      <c r="Q74" s="160">
        <f>IF(RES_hhdet_in_tes!Q74=0,0,RES_hhdet_in_tes!Q74/0.086*1000000/RES_hhdet_in_new!Q74)</f>
        <v>1933.923716055092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1547.9196007631617</v>
      </c>
      <c r="D75" s="156">
        <f>IF(RES_hhdet_in_tes!D75=0,0,RES_hhdet_in_tes!D75/0.086*1000000/RES_hhdet_in_new!D74)</f>
        <v>1506.7219785523696</v>
      </c>
      <c r="E75" s="156">
        <f>IF(RES_hhdet_in_tes!E75=0,0,RES_hhdet_in_tes!E75/0.086*1000000/RES_hhdet_in_new!E74)</f>
        <v>1570.5695593729677</v>
      </c>
      <c r="F75" s="156">
        <f>IF(RES_hhdet_in_tes!F75=0,0,RES_hhdet_in_tes!F75/0.086*1000000/RES_hhdet_in_new!F74)</f>
        <v>1531.3344137786414</v>
      </c>
      <c r="G75" s="156">
        <f>IF(RES_hhdet_in_tes!G75=0,0,RES_hhdet_in_tes!G75/0.086*1000000/RES_hhdet_in_new!G74)</f>
        <v>1529.0533320124764</v>
      </c>
      <c r="H75" s="156">
        <f>IF(RES_hhdet_in_tes!H75=0,0,RES_hhdet_in_tes!H75/0.086*1000000/RES_hhdet_in_new!H74)</f>
        <v>1463.528322168758</v>
      </c>
      <c r="I75" s="156">
        <f>IF(RES_hhdet_in_tes!I75=0,0,RES_hhdet_in_tes!I75/0.086*1000000/RES_hhdet_in_new!I74)</f>
        <v>1286.0378397498239</v>
      </c>
      <c r="J75" s="156">
        <f>IF(RES_hhdet_in_tes!J75=0,0,RES_hhdet_in_tes!J75/0.086*1000000/RES_hhdet_in_new!J74)</f>
        <v>0</v>
      </c>
      <c r="K75" s="156">
        <f>IF(RES_hhdet_in_tes!K75=0,0,RES_hhdet_in_tes!K75/0.086*1000000/RES_hhdet_in_new!K74)</f>
        <v>1493.7982360925719</v>
      </c>
      <c r="L75" s="156">
        <f>IF(RES_hhdet_in_tes!L75=0,0,RES_hhdet_in_tes!L75/0.086*1000000/RES_hhdet_in_new!L74)</f>
        <v>1437.3985771609055</v>
      </c>
      <c r="M75" s="156">
        <f>IF(RES_hhdet_in_tes!M75=0,0,RES_hhdet_in_tes!M75/0.086*1000000/RES_hhdet_in_new!M74)</f>
        <v>1520.8503745629821</v>
      </c>
      <c r="N75" s="156">
        <f>IF(RES_hhdet_in_tes!N75=0,0,RES_hhdet_in_tes!N75/0.086*1000000/RES_hhdet_in_new!N74)</f>
        <v>1494.798366113911</v>
      </c>
      <c r="O75" s="156">
        <f>IF(RES_hhdet_in_tes!O75=0,0,RES_hhdet_in_tes!O75/0.086*1000000/RES_hhdet_in_new!O74)</f>
        <v>1501.5975580395911</v>
      </c>
      <c r="P75" s="156">
        <f>IF(RES_hhdet_in_tes!P75=0,0,RES_hhdet_in_tes!P75/0.086*1000000/RES_hhdet_in_new!P74)</f>
        <v>1575.8918795300426</v>
      </c>
      <c r="Q75" s="156">
        <f>IF(RES_hhdet_in_tes!Q75=0,0,RES_hhdet_in_tes!Q75/0.086*1000000/RES_hhdet_in_new!Q74)</f>
        <v>1501.2783423009284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473.61914082427705</v>
      </c>
      <c r="D76" s="156">
        <f>IF(RES_hhdet_in_tes!D76=0,0,RES_hhdet_in_tes!D76/0.086*1000000/RES_hhdet_in_new!D74)</f>
        <v>467.24578916796099</v>
      </c>
      <c r="E76" s="156">
        <f>IF(RES_hhdet_in_tes!E76=0,0,RES_hhdet_in_tes!E76/0.086*1000000/RES_hhdet_in_new!E74)</f>
        <v>465.78972518626671</v>
      </c>
      <c r="F76" s="156">
        <f>IF(RES_hhdet_in_tes!F76=0,0,RES_hhdet_in_tes!F76/0.086*1000000/RES_hhdet_in_new!F74)</f>
        <v>463.69623965713294</v>
      </c>
      <c r="G76" s="156">
        <f>IF(RES_hhdet_in_tes!G76=0,0,RES_hhdet_in_tes!G76/0.086*1000000/RES_hhdet_in_new!G74)</f>
        <v>461.75107016946765</v>
      </c>
      <c r="H76" s="156">
        <f>IF(RES_hhdet_in_tes!H76=0,0,RES_hhdet_in_tes!H76/0.086*1000000/RES_hhdet_in_new!H74)</f>
        <v>560.16805325846815</v>
      </c>
      <c r="I76" s="156">
        <f>IF(RES_hhdet_in_tes!I76=0,0,RES_hhdet_in_tes!I76/0.086*1000000/RES_hhdet_in_new!I74)</f>
        <v>685.90286651014094</v>
      </c>
      <c r="J76" s="156">
        <f>IF(RES_hhdet_in_tes!J76=0,0,RES_hhdet_in_tes!J76/0.086*1000000/RES_hhdet_in_new!J74)</f>
        <v>0</v>
      </c>
      <c r="K76" s="156">
        <f>IF(RES_hhdet_in_tes!K76=0,0,RES_hhdet_in_tes!K76/0.086*1000000/RES_hhdet_in_new!K74)</f>
        <v>447.7027236709821</v>
      </c>
      <c r="L76" s="156">
        <f>IF(RES_hhdet_in_tes!L76=0,0,RES_hhdet_in_tes!L76/0.086*1000000/RES_hhdet_in_new!L74)</f>
        <v>446.95531020044024</v>
      </c>
      <c r="M76" s="156">
        <f>IF(RES_hhdet_in_tes!M76=0,0,RES_hhdet_in_tes!M76/0.086*1000000/RES_hhdet_in_new!M74)</f>
        <v>443.58387086604074</v>
      </c>
      <c r="N76" s="156">
        <f>IF(RES_hhdet_in_tes!N76=0,0,RES_hhdet_in_tes!N76/0.086*1000000/RES_hhdet_in_new!N74)</f>
        <v>441.56399481750373</v>
      </c>
      <c r="O76" s="156">
        <f>IF(RES_hhdet_in_tes!O76=0,0,RES_hhdet_in_tes!O76/0.086*1000000/RES_hhdet_in_new!O74)</f>
        <v>438.38405125799494</v>
      </c>
      <c r="P76" s="156">
        <f>IF(RES_hhdet_in_tes!P76=0,0,RES_hhdet_in_tes!P76/0.086*1000000/RES_hhdet_in_new!P74)</f>
        <v>443.3163816568001</v>
      </c>
      <c r="Q76" s="156">
        <f>IF(RES_hhdet_in_tes!Q76=0,0,RES_hhdet_in_tes!Q76/0.086*1000000/RES_hhdet_in_new!Q74)</f>
        <v>432.6453737541637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349.63740426385209</v>
      </c>
      <c r="D77" s="157">
        <f>IF(SUM(RES_hhdet_in_tes!D78:D79)=0,0,SUM(RES_hhdet_in_tes!D78:D79)/0.086*1000000/SUM(RES_hhdet_in_new!D78:D79))</f>
        <v>364.30515528136965</v>
      </c>
      <c r="E77" s="157">
        <f>IF(SUM(RES_hhdet_in_tes!E78:E79)=0,0,SUM(RES_hhdet_in_tes!E78:E79)/0.086*1000000/SUM(RES_hhdet_in_new!E78:E79))</f>
        <v>360.92936711682324</v>
      </c>
      <c r="F77" s="157">
        <f>IF(SUM(RES_hhdet_in_tes!F78:F79)=0,0,SUM(RES_hhdet_in_tes!F78:F79)/0.086*1000000/SUM(RES_hhdet_in_new!F78:F79))</f>
        <v>364.8040052770537</v>
      </c>
      <c r="G77" s="157">
        <f>IF(SUM(RES_hhdet_in_tes!G78:G79)=0,0,SUM(RES_hhdet_in_tes!G78:G79)/0.086*1000000/SUM(RES_hhdet_in_new!G78:G79))</f>
        <v>380.52895948171482</v>
      </c>
      <c r="H77" s="157">
        <f>IF(SUM(RES_hhdet_in_tes!H78:H79)=0,0,SUM(RES_hhdet_in_tes!H78:H79)/0.086*1000000/SUM(RES_hhdet_in_new!H78:H79))</f>
        <v>378.6273456774162</v>
      </c>
      <c r="I77" s="157">
        <f>IF(SUM(RES_hhdet_in_tes!I78:I79)=0,0,SUM(RES_hhdet_in_tes!I78:I79)/0.086*1000000/SUM(RES_hhdet_in_new!I78:I79))</f>
        <v>401.67988514078837</v>
      </c>
      <c r="J77" s="157">
        <f>IF(SUM(RES_hhdet_in_tes!J78:J79)=0,0,SUM(RES_hhdet_in_tes!J78:J79)/0.086*1000000/SUM(RES_hhdet_in_new!J78:J79))</f>
        <v>388.21996548373926</v>
      </c>
      <c r="K77" s="157">
        <f>IF(SUM(RES_hhdet_in_tes!K78:K79)=0,0,SUM(RES_hhdet_in_tes!K78:K79)/0.086*1000000/SUM(RES_hhdet_in_new!K78:K79))</f>
        <v>394.3888892457519</v>
      </c>
      <c r="L77" s="157">
        <f>IF(SUM(RES_hhdet_in_tes!L78:L79)=0,0,SUM(RES_hhdet_in_tes!L78:L79)/0.086*1000000/SUM(RES_hhdet_in_new!L78:L79))</f>
        <v>385.6478854012268</v>
      </c>
      <c r="M77" s="157">
        <f>IF(SUM(RES_hhdet_in_tes!M78:M79)=0,0,SUM(RES_hhdet_in_tes!M78:M79)/0.086*1000000/SUM(RES_hhdet_in_new!M78:M79))</f>
        <v>397.48181934234975</v>
      </c>
      <c r="N77" s="157">
        <f>IF(SUM(RES_hhdet_in_tes!N78:N79)=0,0,SUM(RES_hhdet_in_tes!N78:N79)/0.086*1000000/SUM(RES_hhdet_in_new!N78:N79))</f>
        <v>416.46647367736625</v>
      </c>
      <c r="O77" s="157">
        <f>IF(SUM(RES_hhdet_in_tes!O78:O79)=0,0,SUM(RES_hhdet_in_tes!O78:O79)/0.086*1000000/SUM(RES_hhdet_in_new!O78:O79))</f>
        <v>418.0856309038183</v>
      </c>
      <c r="P77" s="157">
        <f>IF(SUM(RES_hhdet_in_tes!P78:P79)=0,0,SUM(RES_hhdet_in_tes!P78:P79)/0.086*1000000/SUM(RES_hhdet_in_new!P78:P79))</f>
        <v>443.79213350760602</v>
      </c>
      <c r="Q77" s="157">
        <f>IF(SUM(RES_hhdet_in_tes!Q78:Q79)=0,0,SUM(RES_hhdet_in_tes!Q78:Q79)/0.086*1000000/SUM(RES_hhdet_in_new!Q78:Q79))</f>
        <v>441.17082006878633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348.18965206299174</v>
      </c>
      <c r="D78" s="156">
        <f>IF(RES_hhdet_in_tes!D78=0,0,RES_hhdet_in_tes!D78/0.086*1000000/RES_hhdet_in_new!D78)</f>
        <v>359.12598201911686</v>
      </c>
      <c r="E78" s="156">
        <f>IF(RES_hhdet_in_tes!E78=0,0,RES_hhdet_in_tes!E78/0.086*1000000/RES_hhdet_in_new!E78)</f>
        <v>358.16658960873821</v>
      </c>
      <c r="F78" s="156">
        <f>IF(RES_hhdet_in_tes!F78=0,0,RES_hhdet_in_tes!F78/0.086*1000000/RES_hhdet_in_new!F78)</f>
        <v>363.39483186676426</v>
      </c>
      <c r="G78" s="156">
        <f>IF(RES_hhdet_in_tes!G78=0,0,RES_hhdet_in_tes!G78/0.086*1000000/RES_hhdet_in_new!G78)</f>
        <v>373.05077581527621</v>
      </c>
      <c r="H78" s="156">
        <f>IF(RES_hhdet_in_tes!H78=0,0,RES_hhdet_in_tes!H78/0.086*1000000/RES_hhdet_in_new!H78)</f>
        <v>375.93545184798046</v>
      </c>
      <c r="I78" s="156">
        <f>IF(RES_hhdet_in_tes!I78=0,0,RES_hhdet_in_tes!I78/0.086*1000000/RES_hhdet_in_new!I78)</f>
        <v>390.78771825669821</v>
      </c>
      <c r="J78" s="156">
        <f>IF(RES_hhdet_in_tes!J78=0,0,RES_hhdet_in_tes!J78/0.086*1000000/RES_hhdet_in_new!J78)</f>
        <v>388.21996548373926</v>
      </c>
      <c r="K78" s="156">
        <f>IF(RES_hhdet_in_tes!K78=0,0,RES_hhdet_in_tes!K78/0.086*1000000/RES_hhdet_in_new!K78)</f>
        <v>394.3888892457519</v>
      </c>
      <c r="L78" s="156">
        <f>IF(RES_hhdet_in_tes!L78=0,0,RES_hhdet_in_tes!L78/0.086*1000000/RES_hhdet_in_new!L78)</f>
        <v>384.66108696681471</v>
      </c>
      <c r="M78" s="156">
        <f>IF(RES_hhdet_in_tes!M78=0,0,RES_hhdet_in_tes!M78/0.086*1000000/RES_hhdet_in_new!M78)</f>
        <v>394.94994723592197</v>
      </c>
      <c r="N78" s="156">
        <f>IF(RES_hhdet_in_tes!N78=0,0,RES_hhdet_in_tes!N78/0.086*1000000/RES_hhdet_in_new!N78)</f>
        <v>416.46647367736625</v>
      </c>
      <c r="O78" s="156">
        <f>IF(RES_hhdet_in_tes!O78=0,0,RES_hhdet_in_tes!O78/0.086*1000000/RES_hhdet_in_new!O78)</f>
        <v>418.0856309038183</v>
      </c>
      <c r="P78" s="156">
        <f>IF(RES_hhdet_in_tes!P78=0,0,RES_hhdet_in_tes!P78/0.086*1000000/RES_hhdet_in_new!P78)</f>
        <v>430.77802577534464</v>
      </c>
      <c r="Q78" s="156">
        <f>IF(RES_hhdet_in_tes!Q78=0,0,RES_hhdet_in_tes!Q78/0.086*1000000/RES_hhdet_in_new!Q78)</f>
        <v>437.42862270442021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373.79178791511151</v>
      </c>
      <c r="D79" s="57">
        <f>IF(RES_hhdet_in_tes!D79=0,0,RES_hhdet_in_tes!D79/0.086*1000000/RES_hhdet_in_new!D79)</f>
        <v>377.59085799028867</v>
      </c>
      <c r="E79" s="57">
        <f>IF(RES_hhdet_in_tes!E79=0,0,RES_hhdet_in_tes!E79/0.086*1000000/RES_hhdet_in_new!E79)</f>
        <v>389.34754500040981</v>
      </c>
      <c r="F79" s="57">
        <f>IF(RES_hhdet_in_tes!F79=0,0,RES_hhdet_in_tes!F79/0.086*1000000/RES_hhdet_in_new!F79)</f>
        <v>386.29667438503606</v>
      </c>
      <c r="G79" s="57">
        <f>IF(RES_hhdet_in_tes!G79=0,0,RES_hhdet_in_tes!G79/0.086*1000000/RES_hhdet_in_new!G79)</f>
        <v>401.68943358261618</v>
      </c>
      <c r="H79" s="57">
        <f>IF(RES_hhdet_in_tes!H79=0,0,RES_hhdet_in_tes!H79/0.086*1000000/RES_hhdet_in_new!H79)</f>
        <v>404.31392664155265</v>
      </c>
      <c r="I79" s="57">
        <f>IF(RES_hhdet_in_tes!I79=0,0,RES_hhdet_in_tes!I79/0.086*1000000/RES_hhdet_in_new!I79)</f>
        <v>421.6617523727179</v>
      </c>
      <c r="J79" s="57">
        <f>IF(RES_hhdet_in_tes!J79=0,0,RES_hhdet_in_tes!J79/0.086*1000000/RES_hhdet_in_new!J79)</f>
        <v>0</v>
      </c>
      <c r="K79" s="57">
        <f>IF(RES_hhdet_in_tes!K79=0,0,RES_hhdet_in_tes!K79/0.086*1000000/RES_hhdet_in_new!K79)</f>
        <v>0</v>
      </c>
      <c r="L79" s="57">
        <f>IF(RES_hhdet_in_tes!L79=0,0,RES_hhdet_in_tes!L79/0.086*1000000/RES_hhdet_in_new!L79)</f>
        <v>404.24882873381159</v>
      </c>
      <c r="M79" s="57">
        <f>IF(RES_hhdet_in_tes!M79=0,0,RES_hhdet_in_tes!M79/0.086*1000000/RES_hhdet_in_new!M79)</f>
        <v>426.74152507011576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475.51894443367252</v>
      </c>
      <c r="Q79" s="57">
        <f>IF(RES_hhdet_in_tes!Q79=0,0,RES_hhdet_in_tes!Q79/0.086*1000000/RES_hhdet_in_new!Q79)</f>
        <v>487.85094731008422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12676.270659654463</v>
      </c>
      <c r="D81" s="168">
        <f t="shared" ref="D81" si="69">SUM(D82,D85,D87,D100)</f>
        <v>12526.21611434867</v>
      </c>
      <c r="E81" s="168">
        <f t="shared" ref="E81" si="70">SUM(E82,E85,E87,E100)</f>
        <v>12717.020440975895</v>
      </c>
      <c r="F81" s="168">
        <f t="shared" ref="F81" si="71">SUM(F82,F85,F87,F100)</f>
        <v>12688.484190642561</v>
      </c>
      <c r="G81" s="168">
        <f t="shared" ref="G81" si="72">SUM(G82,G85,G87,G100)</f>
        <v>12836.692112103741</v>
      </c>
      <c r="H81" s="168">
        <f t="shared" ref="H81" si="73">SUM(H82,H85,H87,H100)</f>
        <v>12860.66615385371</v>
      </c>
      <c r="I81" s="168">
        <f t="shared" ref="I81" si="74">SUM(I82,I85,I87,I100)</f>
        <v>12518.772618353449</v>
      </c>
      <c r="J81" s="168">
        <f t="shared" ref="J81" si="75">SUM(J82,J85,J87,J100)</f>
        <v>13159.246660962686</v>
      </c>
      <c r="K81" s="168">
        <f t="shared" ref="K81" si="76">SUM(K82,K85,K87,K100)</f>
        <v>12631.01091161725</v>
      </c>
      <c r="L81" s="168">
        <f t="shared" ref="L81" si="77">SUM(L82,L85,L87,L100)</f>
        <v>13946.767976483374</v>
      </c>
      <c r="M81" s="168">
        <f t="shared" ref="M81" si="78">SUM(M82,M85,M87,M100)</f>
        <v>10924.323260182291</v>
      </c>
      <c r="N81" s="168">
        <f t="shared" ref="N81" si="79">SUM(N82,N85,N87,N100)</f>
        <v>12272.338841990597</v>
      </c>
      <c r="O81" s="168">
        <f t="shared" ref="O81" si="80">SUM(O82,O85,O87,O100)</f>
        <v>12332.216521182498</v>
      </c>
      <c r="P81" s="168">
        <f t="shared" ref="P81" si="81">SUM(P82,P85,P87,P100)</f>
        <v>10394.688095085181</v>
      </c>
      <c r="Q81" s="168">
        <f t="shared" ref="Q81" si="82">SUM(Q82,Q85,Q87,Q100)</f>
        <v>10713.738356793285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9261.0325546420554</v>
      </c>
      <c r="D82" s="157">
        <f t="shared" si="83"/>
        <v>9236.3489793577464</v>
      </c>
      <c r="E82" s="157">
        <f t="shared" si="83"/>
        <v>9318.3999930815335</v>
      </c>
      <c r="F82" s="157">
        <f t="shared" si="83"/>
        <v>9330.2954412445797</v>
      </c>
      <c r="G82" s="157">
        <f t="shared" si="83"/>
        <v>9470.0422810583404</v>
      </c>
      <c r="H82" s="157">
        <f t="shared" si="83"/>
        <v>9400.993877549874</v>
      </c>
      <c r="I82" s="157">
        <f t="shared" si="83"/>
        <v>9071.3435423996216</v>
      </c>
      <c r="J82" s="157">
        <f t="shared" si="83"/>
        <v>9666.3579582910279</v>
      </c>
      <c r="K82" s="157">
        <f t="shared" si="83"/>
        <v>9125.5607254411134</v>
      </c>
      <c r="L82" s="157">
        <f t="shared" si="83"/>
        <v>10470.8004630171</v>
      </c>
      <c r="M82" s="157">
        <f t="shared" si="83"/>
        <v>7361.3209721082112</v>
      </c>
      <c r="N82" s="157">
        <f t="shared" si="83"/>
        <v>8719.1385321083544</v>
      </c>
      <c r="O82" s="157">
        <f t="shared" si="83"/>
        <v>8776.0038793293843</v>
      </c>
      <c r="P82" s="157">
        <f t="shared" si="83"/>
        <v>6746.9432106406712</v>
      </c>
      <c r="Q82" s="157">
        <f t="shared" si="83"/>
        <v>7149.7983971131216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9173.5014079718003</v>
      </c>
      <c r="D83" s="156">
        <f>IF(RES_hhdet_in_tes!D83=0,0,RES_hhdet_in_tes!D83/0.086*1000000/RES_hhdet_in_new!D83)</f>
        <v>9167.6001915375036</v>
      </c>
      <c r="E83" s="156">
        <f>IF(RES_hhdet_in_tes!E83=0,0,RES_hhdet_in_tes!E83/0.086*1000000/RES_hhdet_in_new!E83)</f>
        <v>9204.4557926094258</v>
      </c>
      <c r="F83" s="156">
        <f>IF(RES_hhdet_in_tes!F83=0,0,RES_hhdet_in_tes!F83/0.086*1000000/RES_hhdet_in_new!F83)</f>
        <v>9239.8064363451449</v>
      </c>
      <c r="G83" s="156">
        <f>IF(RES_hhdet_in_tes!G83=0,0,RES_hhdet_in_tes!G83/0.086*1000000/RES_hhdet_in_new!G83)</f>
        <v>9360.9851744579319</v>
      </c>
      <c r="H83" s="156">
        <f>IF(RES_hhdet_in_tes!H83=0,0,RES_hhdet_in_tes!H83/0.086*1000000/RES_hhdet_in_new!H83)</f>
        <v>9289.9207971071282</v>
      </c>
      <c r="I83" s="156">
        <f>IF(RES_hhdet_in_tes!I83=0,0,RES_hhdet_in_tes!I83/0.086*1000000/RES_hhdet_in_new!I83)</f>
        <v>8958.0750531359627</v>
      </c>
      <c r="J83" s="156">
        <f>IF(RES_hhdet_in_tes!J83=0,0,RES_hhdet_in_tes!J83/0.086*1000000/RES_hhdet_in_new!J83)</f>
        <v>9574.8656165339526</v>
      </c>
      <c r="K83" s="156">
        <f>IF(RES_hhdet_in_tes!K83=0,0,RES_hhdet_in_tes!K83/0.086*1000000/RES_hhdet_in_new!K83)</f>
        <v>9025.4566770563069</v>
      </c>
      <c r="L83" s="156">
        <f>IF(RES_hhdet_in_tes!L83=0,0,RES_hhdet_in_tes!L83/0.086*1000000/RES_hhdet_in_new!L83)</f>
        <v>10396.968427888145</v>
      </c>
      <c r="M83" s="156">
        <f>IF(RES_hhdet_in_tes!M83=0,0,RES_hhdet_in_tes!M83/0.086*1000000/RES_hhdet_in_new!M83)</f>
        <v>7275.5002716304652</v>
      </c>
      <c r="N83" s="156">
        <f>IF(RES_hhdet_in_tes!N83=0,0,RES_hhdet_in_tes!N83/0.086*1000000/RES_hhdet_in_new!N83)</f>
        <v>8640.1268758983315</v>
      </c>
      <c r="O83" s="156">
        <f>IF(RES_hhdet_in_tes!O83=0,0,RES_hhdet_in_tes!O83/0.086*1000000/RES_hhdet_in_new!O83)</f>
        <v>8700.1253547412252</v>
      </c>
      <c r="P83" s="156">
        <f>IF(RES_hhdet_in_tes!P83=0,0,RES_hhdet_in_tes!P83/0.086*1000000/RES_hhdet_in_new!P83)</f>
        <v>6665.6186208934823</v>
      </c>
      <c r="Q83" s="156">
        <f>IF(RES_hhdet_in_tes!Q83=0,0,RES_hhdet_in_tes!Q83/0.086*1000000/RES_hhdet_in_new!Q83)</f>
        <v>7073.4955766141029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87.531146670254671</v>
      </c>
      <c r="D84" s="156">
        <f>IF(RES_hhdet_in_tes!D84=0,0,RES_hhdet_in_tes!D84/0.086*1000000/RES_hhdet_in_new!D83)</f>
        <v>68.748787820243038</v>
      </c>
      <c r="E84" s="156">
        <f>IF(RES_hhdet_in_tes!E84=0,0,RES_hhdet_in_tes!E84/0.086*1000000/RES_hhdet_in_new!E83)</f>
        <v>113.94420047210686</v>
      </c>
      <c r="F84" s="156">
        <f>IF(RES_hhdet_in_tes!F84=0,0,RES_hhdet_in_tes!F84/0.086*1000000/RES_hhdet_in_new!F83)</f>
        <v>90.489004899433908</v>
      </c>
      <c r="G84" s="156">
        <f>IF(RES_hhdet_in_tes!G84=0,0,RES_hhdet_in_tes!G84/0.086*1000000/RES_hhdet_in_new!G83)</f>
        <v>109.0571066004094</v>
      </c>
      <c r="H84" s="156">
        <f>IF(RES_hhdet_in_tes!H84=0,0,RES_hhdet_in_tes!H84/0.086*1000000/RES_hhdet_in_new!H83)</f>
        <v>111.0730804427466</v>
      </c>
      <c r="I84" s="156">
        <f>IF(RES_hhdet_in_tes!I84=0,0,RES_hhdet_in_tes!I84/0.086*1000000/RES_hhdet_in_new!I83)</f>
        <v>113.26848926365911</v>
      </c>
      <c r="J84" s="156">
        <f>IF(RES_hhdet_in_tes!J84=0,0,RES_hhdet_in_tes!J84/0.086*1000000/RES_hhdet_in_new!J83)</f>
        <v>91.492341757075465</v>
      </c>
      <c r="K84" s="156">
        <f>IF(RES_hhdet_in_tes!K84=0,0,RES_hhdet_in_tes!K84/0.086*1000000/RES_hhdet_in_new!K83)</f>
        <v>100.10404838480558</v>
      </c>
      <c r="L84" s="156">
        <f>IF(RES_hhdet_in_tes!L84=0,0,RES_hhdet_in_tes!L84/0.086*1000000/RES_hhdet_in_new!L83)</f>
        <v>73.832035128955127</v>
      </c>
      <c r="M84" s="156">
        <f>IF(RES_hhdet_in_tes!M84=0,0,RES_hhdet_in_tes!M84/0.086*1000000/RES_hhdet_in_new!M83)</f>
        <v>85.820700477745859</v>
      </c>
      <c r="N84" s="156">
        <f>IF(RES_hhdet_in_tes!N84=0,0,RES_hhdet_in_tes!N84/0.086*1000000/RES_hhdet_in_new!N83)</f>
        <v>79.011656210022792</v>
      </c>
      <c r="O84" s="156">
        <f>IF(RES_hhdet_in_tes!O84=0,0,RES_hhdet_in_tes!O84/0.086*1000000/RES_hhdet_in_new!O83)</f>
        <v>75.878524588158328</v>
      </c>
      <c r="P84" s="156">
        <f>IF(RES_hhdet_in_tes!P84=0,0,RES_hhdet_in_tes!P84/0.086*1000000/RES_hhdet_in_new!P83)</f>
        <v>81.324589747189123</v>
      </c>
      <c r="Q84" s="156">
        <f>IF(RES_hhdet_in_tes!Q84=0,0,RES_hhdet_in_tes!Q84/0.086*1000000/RES_hhdet_in_new!Q83)</f>
        <v>76.302820499018907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1042.2327230225621</v>
      </c>
      <c r="D85" s="157">
        <f t="shared" si="84"/>
        <v>1013.2515479491518</v>
      </c>
      <c r="E85" s="157">
        <f t="shared" si="84"/>
        <v>1012.9711672380093</v>
      </c>
      <c r="F85" s="157">
        <f t="shared" si="84"/>
        <v>1015.1947169724286</v>
      </c>
      <c r="G85" s="157">
        <f t="shared" si="84"/>
        <v>1042.517442562963</v>
      </c>
      <c r="H85" s="157">
        <f t="shared" si="84"/>
        <v>1065.24147031352</v>
      </c>
      <c r="I85" s="157">
        <f t="shared" si="84"/>
        <v>1079.6443766381472</v>
      </c>
      <c r="J85" s="157">
        <f t="shared" si="84"/>
        <v>1170.0378514988163</v>
      </c>
      <c r="K85" s="157">
        <f t="shared" si="84"/>
        <v>1186.4209414432421</v>
      </c>
      <c r="L85" s="157">
        <f t="shared" si="84"/>
        <v>1222.5042087357779</v>
      </c>
      <c r="M85" s="157">
        <f t="shared" si="84"/>
        <v>1229.0866525719493</v>
      </c>
      <c r="N85" s="157">
        <f t="shared" si="84"/>
        <v>1235.2096758098307</v>
      </c>
      <c r="O85" s="157">
        <f t="shared" si="84"/>
        <v>1244.3404175223859</v>
      </c>
      <c r="P85" s="157">
        <f t="shared" si="84"/>
        <v>1265.6895029839043</v>
      </c>
      <c r="Q85" s="157">
        <f t="shared" si="84"/>
        <v>1276.5508247072846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1042.2327230225621</v>
      </c>
      <c r="D86" s="156">
        <f>IF(RES_hhdet_in_tes!D86=0,0,RES_hhdet_in_tes!D86/0.086*1000000/RES_hhdet_in_new!D86)</f>
        <v>1013.2515479491518</v>
      </c>
      <c r="E86" s="156">
        <f>IF(RES_hhdet_in_tes!E86=0,0,RES_hhdet_in_tes!E86/0.086*1000000/RES_hhdet_in_new!E86)</f>
        <v>1012.9711672380093</v>
      </c>
      <c r="F86" s="156">
        <f>IF(RES_hhdet_in_tes!F86=0,0,RES_hhdet_in_tes!F86/0.086*1000000/RES_hhdet_in_new!F86)</f>
        <v>1015.1947169724286</v>
      </c>
      <c r="G86" s="156">
        <f>IF(RES_hhdet_in_tes!G86=0,0,RES_hhdet_in_tes!G86/0.086*1000000/RES_hhdet_in_new!G86)</f>
        <v>1042.517442562963</v>
      </c>
      <c r="H86" s="156">
        <f>IF(RES_hhdet_in_tes!H86=0,0,RES_hhdet_in_tes!H86/0.086*1000000/RES_hhdet_in_new!H86)</f>
        <v>1065.24147031352</v>
      </c>
      <c r="I86" s="156">
        <f>IF(RES_hhdet_in_tes!I86=0,0,RES_hhdet_in_tes!I86/0.086*1000000/RES_hhdet_in_new!I86)</f>
        <v>1079.6443766381472</v>
      </c>
      <c r="J86" s="156">
        <f>IF(RES_hhdet_in_tes!J86=0,0,RES_hhdet_in_tes!J86/0.086*1000000/RES_hhdet_in_new!J86)</f>
        <v>1170.0378514988163</v>
      </c>
      <c r="K86" s="156">
        <f>IF(RES_hhdet_in_tes!K86=0,0,RES_hhdet_in_tes!K86/0.086*1000000/RES_hhdet_in_new!K86)</f>
        <v>1186.4209414432421</v>
      </c>
      <c r="L86" s="156">
        <f>IF(RES_hhdet_in_tes!L86=0,0,RES_hhdet_in_tes!L86/0.086*1000000/RES_hhdet_in_new!L86)</f>
        <v>1222.5042087357779</v>
      </c>
      <c r="M86" s="156">
        <f>IF(RES_hhdet_in_tes!M86=0,0,RES_hhdet_in_tes!M86/0.086*1000000/RES_hhdet_in_new!M86)</f>
        <v>1229.0866525719493</v>
      </c>
      <c r="N86" s="156">
        <f>IF(RES_hhdet_in_tes!N86=0,0,RES_hhdet_in_tes!N86/0.086*1000000/RES_hhdet_in_new!N86)</f>
        <v>1235.2096758098307</v>
      </c>
      <c r="O86" s="156">
        <f>IF(RES_hhdet_in_tes!O86=0,0,RES_hhdet_in_tes!O86/0.086*1000000/RES_hhdet_in_new!O86)</f>
        <v>1244.3404175223859</v>
      </c>
      <c r="P86" s="156">
        <f>IF(RES_hhdet_in_tes!P86=0,0,RES_hhdet_in_tes!P86/0.086*1000000/RES_hhdet_in_new!P86)</f>
        <v>1265.6895029839043</v>
      </c>
      <c r="Q86" s="156">
        <f>IF(RES_hhdet_in_tes!Q86=0,0,RES_hhdet_in_tes!Q86/0.086*1000000/RES_hhdet_in_new!Q86)</f>
        <v>1276.5508247072846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1999.2126832986555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1899.0242509551263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1996.3007762479722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1956.6950298548736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1922.4334495866617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1990.1075303289172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1946.1173250436577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1913.2957956752552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1896.3523973052734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1849.2355327883402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1907.190835725886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1870.9955627935594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1860.9023738579558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1906.541977941243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1799.5410058016776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1888.154051880786</v>
      </c>
      <c r="D88" s="132">
        <f>IF(RES_hhdet_in_tes!D88=0,0,RES_hhdet_in_tes!D88/0.086*1000000/RES_hhdet_in_new!D88)</f>
        <v>1856.9680404047235</v>
      </c>
      <c r="E88" s="132">
        <f>IF(RES_hhdet_in_tes!E88=0,0,RES_hhdet_in_tes!E88/0.086*1000000/RES_hhdet_in_new!E88)</f>
        <v>1841.1081362493339</v>
      </c>
      <c r="F88" s="132">
        <f>IF(RES_hhdet_in_tes!F88=0,0,RES_hhdet_in_tes!F88/0.086*1000000/RES_hhdet_in_new!F88)</f>
        <v>1823.2347295648844</v>
      </c>
      <c r="G88" s="132">
        <f>IF(RES_hhdet_in_tes!G88=0,0,RES_hhdet_in_tes!G88/0.086*1000000/RES_hhdet_in_new!G88)</f>
        <v>1825.0604819757928</v>
      </c>
      <c r="H88" s="132">
        <f>IF(RES_hhdet_in_tes!H88=0,0,RES_hhdet_in_tes!H88/0.086*1000000/RES_hhdet_in_new!H88)</f>
        <v>1813.0667812928891</v>
      </c>
      <c r="I88" s="132">
        <f>IF(RES_hhdet_in_tes!I88=0,0,RES_hhdet_in_tes!I88/0.086*1000000/RES_hhdet_in_new!I88)</f>
        <v>1804.4828412623926</v>
      </c>
      <c r="J88" s="132">
        <f>IF(RES_hhdet_in_tes!J88=0,0,RES_hhdet_in_tes!J88/0.086*1000000/RES_hhdet_in_new!J88)</f>
        <v>1801.7997710693523</v>
      </c>
      <c r="K88" s="132">
        <f>IF(RES_hhdet_in_tes!K88=0,0,RES_hhdet_in_tes!K88/0.086*1000000/RES_hhdet_in_new!K88)</f>
        <v>1773.3348400878886</v>
      </c>
      <c r="L88" s="132">
        <f>IF(RES_hhdet_in_tes!L88=0,0,RES_hhdet_in_tes!L88/0.086*1000000/RES_hhdet_in_new!L88)</f>
        <v>1760.3748371044485</v>
      </c>
      <c r="M88" s="132">
        <f>IF(RES_hhdet_in_tes!M88=0,0,RES_hhdet_in_tes!M88/0.086*1000000/RES_hhdet_in_new!M88)</f>
        <v>1753.1711333882147</v>
      </c>
      <c r="N88" s="132">
        <f>IF(RES_hhdet_in_tes!N88=0,0,RES_hhdet_in_tes!N88/0.086*1000000/RES_hhdet_in_new!N88)</f>
        <v>1736.4973300237125</v>
      </c>
      <c r="O88" s="132">
        <f>IF(RES_hhdet_in_tes!O88=0,0,RES_hhdet_in_tes!O88/0.086*1000000/RES_hhdet_in_new!O88)</f>
        <v>1724.8251915524627</v>
      </c>
      <c r="P88" s="132">
        <f>IF(RES_hhdet_in_tes!P88=0,0,RES_hhdet_in_tes!P88/0.086*1000000/RES_hhdet_in_new!P88)</f>
        <v>1743.2676991975716</v>
      </c>
      <c r="Q88" s="132">
        <f>IF(RES_hhdet_in_tes!Q88=0,0,RES_hhdet_in_tes!Q88/0.086*1000000/RES_hhdet_in_new!Q88)</f>
        <v>1697.2728290822859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1898.6653322102468</v>
      </c>
      <c r="D89" s="132">
        <f>IF(RES_hhdet_in_tes!D89=0,0,RES_hhdet_in_tes!D89/0.086*1000000/RES_hhdet_in_new!D89)</f>
        <v>1877.7058351056185</v>
      </c>
      <c r="E89" s="132">
        <f>IF(RES_hhdet_in_tes!E89=0,0,RES_hhdet_in_tes!E89/0.086*1000000/RES_hhdet_in_new!E89)</f>
        <v>1868.8343559189684</v>
      </c>
      <c r="F89" s="132">
        <f>IF(RES_hhdet_in_tes!F89=0,0,RES_hhdet_in_tes!F89/0.086*1000000/RES_hhdet_in_new!F89)</f>
        <v>1857.9763488834653</v>
      </c>
      <c r="G89" s="132">
        <f>IF(RES_hhdet_in_tes!G89=0,0,RES_hhdet_in_tes!G89/0.086*1000000/RES_hhdet_in_new!G89)</f>
        <v>1860.1298249566623</v>
      </c>
      <c r="H89" s="132">
        <f>IF(RES_hhdet_in_tes!H89=0,0,RES_hhdet_in_tes!H89/0.086*1000000/RES_hhdet_in_new!H89)</f>
        <v>1844.392269465196</v>
      </c>
      <c r="I89" s="132">
        <f>IF(RES_hhdet_in_tes!I89=0,0,RES_hhdet_in_tes!I89/0.086*1000000/RES_hhdet_in_new!I89)</f>
        <v>1832.1602012198839</v>
      </c>
      <c r="J89" s="132">
        <f>IF(RES_hhdet_in_tes!J89=0,0,RES_hhdet_in_tes!J89/0.086*1000000/RES_hhdet_in_new!J89)</f>
        <v>1814.9778173714506</v>
      </c>
      <c r="K89" s="132">
        <f>IF(RES_hhdet_in_tes!K89=0,0,RES_hhdet_in_tes!K89/0.086*1000000/RES_hhdet_in_new!K89)</f>
        <v>1788.8628984004918</v>
      </c>
      <c r="L89" s="132">
        <f>IF(RES_hhdet_in_tes!L89=0,0,RES_hhdet_in_tes!L89/0.086*1000000/RES_hhdet_in_new!L89)</f>
        <v>1780.3787431800695</v>
      </c>
      <c r="M89" s="132">
        <f>IF(RES_hhdet_in_tes!M89=0,0,RES_hhdet_in_tes!M89/0.086*1000000/RES_hhdet_in_new!M89)</f>
        <v>1774.1841570571796</v>
      </c>
      <c r="N89" s="132">
        <f>IF(RES_hhdet_in_tes!N89=0,0,RES_hhdet_in_tes!N89/0.086*1000000/RES_hhdet_in_new!N89)</f>
        <v>1760.7104012016371</v>
      </c>
      <c r="O89" s="132">
        <f>IF(RES_hhdet_in_tes!O89=0,0,RES_hhdet_in_tes!O89/0.086*1000000/RES_hhdet_in_new!O89)</f>
        <v>1748.8672005404553</v>
      </c>
      <c r="P89" s="132">
        <f>IF(RES_hhdet_in_tes!P89=0,0,RES_hhdet_in_tes!P89/0.086*1000000/RES_hhdet_in_new!P89)</f>
        <v>1767.2809248488397</v>
      </c>
      <c r="Q89" s="132">
        <f>IF(RES_hhdet_in_tes!Q89=0,0,RES_hhdet_in_tes!Q89/0.086*1000000/RES_hhdet_in_new!Q89)</f>
        <v>1721.7183765414181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1425.04114703236</v>
      </c>
      <c r="D90" s="165">
        <f>IF(RES_hhdet_in_tes!D90=0,0,RES_hhdet_in_tes!D90/0.086*1000000/RES_hhdet_in_new!D89)</f>
        <v>1410.4508992445628</v>
      </c>
      <c r="E90" s="165">
        <f>IF(RES_hhdet_in_tes!E90=0,0,RES_hhdet_in_tes!E90/0.086*1000000/RES_hhdet_in_new!E89)</f>
        <v>1403.0422231629373</v>
      </c>
      <c r="F90" s="165">
        <f>IF(RES_hhdet_in_tes!F90=0,0,RES_hhdet_in_tes!F90/0.086*1000000/RES_hhdet_in_new!F89)</f>
        <v>1394.2708181873913</v>
      </c>
      <c r="G90" s="165">
        <f>IF(RES_hhdet_in_tes!G90=0,0,RES_hhdet_in_tes!G90/0.086*1000000/RES_hhdet_in_new!G89)</f>
        <v>1398.3277843798287</v>
      </c>
      <c r="H90" s="165">
        <f>IF(RES_hhdet_in_tes!H90=0,0,RES_hhdet_in_tes!H90/0.086*1000000/RES_hhdet_in_new!H89)</f>
        <v>1284.1964809520721</v>
      </c>
      <c r="I90" s="165">
        <f>IF(RES_hhdet_in_tes!I90=0,0,RES_hhdet_in_tes!I90/0.086*1000000/RES_hhdet_in_new!I89)</f>
        <v>1146.2991991337331</v>
      </c>
      <c r="J90" s="165">
        <f>IF(RES_hhdet_in_tes!J90=0,0,RES_hhdet_in_tes!J90/0.086*1000000/RES_hhdet_in_new!J89)</f>
        <v>1362.8775992373055</v>
      </c>
      <c r="K90" s="165">
        <f>IF(RES_hhdet_in_tes!K90=0,0,RES_hhdet_in_tes!K90/0.086*1000000/RES_hhdet_in_new!K89)</f>
        <v>1341.3398606631365</v>
      </c>
      <c r="L90" s="165">
        <f>IF(RES_hhdet_in_tes!L90=0,0,RES_hhdet_in_tes!L90/0.086*1000000/RES_hhdet_in_new!L89)</f>
        <v>1333.570803171019</v>
      </c>
      <c r="M90" s="165">
        <f>IF(RES_hhdet_in_tes!M90=0,0,RES_hhdet_in_tes!M90/0.086*1000000/RES_hhdet_in_new!M89)</f>
        <v>1330.7006564677818</v>
      </c>
      <c r="N90" s="165">
        <f>IF(RES_hhdet_in_tes!N90=0,0,RES_hhdet_in_tes!N90/0.086*1000000/RES_hhdet_in_new!N89)</f>
        <v>1319.2127445754622</v>
      </c>
      <c r="O90" s="165">
        <f>IF(RES_hhdet_in_tes!O90=0,0,RES_hhdet_in_tes!O90/0.086*1000000/RES_hhdet_in_new!O89)</f>
        <v>1310.5037098776045</v>
      </c>
      <c r="P90" s="165">
        <f>IF(RES_hhdet_in_tes!P90=0,0,RES_hhdet_in_tes!P90/0.086*1000000/RES_hhdet_in_new!P89)</f>
        <v>1323.9647248742442</v>
      </c>
      <c r="Q90" s="165">
        <f>IF(RES_hhdet_in_tes!Q90=0,0,RES_hhdet_in_tes!Q90/0.086*1000000/RES_hhdet_in_new!Q89)</f>
        <v>1289.0705957004195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473.624185177887</v>
      </c>
      <c r="D91" s="164">
        <f>IF(RES_hhdet_in_tes!D91=0,0,RES_hhdet_in_tes!D91/0.086*1000000/RES_hhdet_in_new!D89)</f>
        <v>467.25493586105546</v>
      </c>
      <c r="E91" s="164">
        <f>IF(RES_hhdet_in_tes!E91=0,0,RES_hhdet_in_tes!E91/0.086*1000000/RES_hhdet_in_new!E89)</f>
        <v>465.79213275603087</v>
      </c>
      <c r="F91" s="164">
        <f>IF(RES_hhdet_in_tes!F91=0,0,RES_hhdet_in_tes!F91/0.086*1000000/RES_hhdet_in_new!F89)</f>
        <v>463.70553069607428</v>
      </c>
      <c r="G91" s="164">
        <f>IF(RES_hhdet_in_tes!G91=0,0,RES_hhdet_in_tes!G91/0.086*1000000/RES_hhdet_in_new!G89)</f>
        <v>461.80204057683358</v>
      </c>
      <c r="H91" s="164">
        <f>IF(RES_hhdet_in_tes!H91=0,0,RES_hhdet_in_tes!H91/0.086*1000000/RES_hhdet_in_new!H89)</f>
        <v>560.19578851312417</v>
      </c>
      <c r="I91" s="164">
        <f>IF(RES_hhdet_in_tes!I91=0,0,RES_hhdet_in_tes!I91/0.086*1000000/RES_hhdet_in_new!I89)</f>
        <v>685.86100208615096</v>
      </c>
      <c r="J91" s="164">
        <f>IF(RES_hhdet_in_tes!J91=0,0,RES_hhdet_in_tes!J91/0.086*1000000/RES_hhdet_in_new!J89)</f>
        <v>452.10021813414511</v>
      </c>
      <c r="K91" s="164">
        <f>IF(RES_hhdet_in_tes!K91=0,0,RES_hhdet_in_tes!K91/0.086*1000000/RES_hhdet_in_new!K89)</f>
        <v>447.52303773735531</v>
      </c>
      <c r="L91" s="164">
        <f>IF(RES_hhdet_in_tes!L91=0,0,RES_hhdet_in_tes!L91/0.086*1000000/RES_hhdet_in_new!L89)</f>
        <v>446.80794000905075</v>
      </c>
      <c r="M91" s="164">
        <f>IF(RES_hhdet_in_tes!M91=0,0,RES_hhdet_in_tes!M91/0.086*1000000/RES_hhdet_in_new!M89)</f>
        <v>443.48350058939758</v>
      </c>
      <c r="N91" s="164">
        <f>IF(RES_hhdet_in_tes!N91=0,0,RES_hhdet_in_tes!N91/0.086*1000000/RES_hhdet_in_new!N89)</f>
        <v>441.49765662617466</v>
      </c>
      <c r="O91" s="164">
        <f>IF(RES_hhdet_in_tes!O91=0,0,RES_hhdet_in_tes!O91/0.086*1000000/RES_hhdet_in_new!O89)</f>
        <v>438.36349066285061</v>
      </c>
      <c r="P91" s="164">
        <f>IF(RES_hhdet_in_tes!P91=0,0,RES_hhdet_in_tes!P91/0.086*1000000/RES_hhdet_in_new!P89)</f>
        <v>443.31619997459558</v>
      </c>
      <c r="Q91" s="164">
        <f>IF(RES_hhdet_in_tes!Q91=0,0,RES_hhdet_in_tes!Q91/0.086*1000000/RES_hhdet_in_new!Q89)</f>
        <v>432.64778084099879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2054.2741944958302</v>
      </c>
      <c r="D96" s="162">
        <f>IF(RES_hhdet_in_tes!D96=0,0,RES_hhdet_in_tes!D96/0.086*1000000/RES_hhdet_in_new!D96)</f>
        <v>1981.5463745672093</v>
      </c>
      <c r="E96" s="162">
        <f>IF(RES_hhdet_in_tes!E96=0,0,RES_hhdet_in_tes!E96/0.086*1000000/RES_hhdet_in_new!E96)</f>
        <v>2052.9752550810631</v>
      </c>
      <c r="F96" s="162">
        <f>IF(RES_hhdet_in_tes!F96=0,0,RES_hhdet_in_tes!F96/0.086*1000000/RES_hhdet_in_new!F96)</f>
        <v>2004.6300808208998</v>
      </c>
      <c r="G96" s="162">
        <f>IF(RES_hhdet_in_tes!G96=0,0,RES_hhdet_in_tes!G96/0.086*1000000/RES_hhdet_in_new!G96)</f>
        <v>2002.3528389168941</v>
      </c>
      <c r="H96" s="162">
        <f>IF(RES_hhdet_in_tes!H96=0,0,RES_hhdet_in_tes!H96/0.086*1000000/RES_hhdet_in_new!H96)</f>
        <v>2084.2664321809134</v>
      </c>
      <c r="I96" s="162">
        <f>IF(RES_hhdet_in_tes!I96=0,0,RES_hhdet_in_tes!I96/0.086*1000000/RES_hhdet_in_new!I96)</f>
        <v>2050.401634502241</v>
      </c>
      <c r="J96" s="162">
        <f>IF(RES_hhdet_in_tes!J96=0,0,RES_hhdet_in_tes!J96/0.086*1000000/RES_hhdet_in_new!J96)</f>
        <v>2008.1374581164896</v>
      </c>
      <c r="K96" s="162">
        <f>IF(RES_hhdet_in_tes!K96=0,0,RES_hhdet_in_tes!K96/0.086*1000000/RES_hhdet_in_new!K96)</f>
        <v>2010.479900934972</v>
      </c>
      <c r="L96" s="162">
        <f>IF(RES_hhdet_in_tes!L96=0,0,RES_hhdet_in_tes!L96/0.086*1000000/RES_hhdet_in_new!L96)</f>
        <v>1931.399140372381</v>
      </c>
      <c r="M96" s="162">
        <f>IF(RES_hhdet_in_tes!M96=0,0,RES_hhdet_in_tes!M96/0.086*1000000/RES_hhdet_in_new!M96)</f>
        <v>2032.2013424744073</v>
      </c>
      <c r="N96" s="162">
        <f>IF(RES_hhdet_in_tes!N96=0,0,RES_hhdet_in_tes!N96/0.086*1000000/RES_hhdet_in_new!N96)</f>
        <v>1990.0507720598257</v>
      </c>
      <c r="O96" s="162">
        <f>IF(RES_hhdet_in_tes!O96=0,0,RES_hhdet_in_tes!O96/0.086*1000000/RES_hhdet_in_new!O96)</f>
        <v>1992.9883449469642</v>
      </c>
      <c r="P96" s="162">
        <f>IF(RES_hhdet_in_tes!P96=0,0,RES_hhdet_in_tes!P96/0.086*1000000/RES_hhdet_in_new!P96)</f>
        <v>2091.7365595734327</v>
      </c>
      <c r="Q96" s="162">
        <f>IF(RES_hhdet_in_tes!Q96=0,0,RES_hhdet_in_tes!Q96/0.086*1000000/RES_hhdet_in_new!Q96)</f>
        <v>1994.0521139539187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2026.4552584245553</v>
      </c>
      <c r="D97" s="160">
        <f>IF(RES_hhdet_in_tes!D97=0,0,RES_hhdet_in_tes!D97/0.086*1000000/RES_hhdet_in_new!D97)</f>
        <v>1971.4270539140459</v>
      </c>
      <c r="E97" s="160">
        <f>IF(RES_hhdet_in_tes!E97=0,0,RES_hhdet_in_tes!E97/0.086*1000000/RES_hhdet_in_new!E97)</f>
        <v>2031.7968648052808</v>
      </c>
      <c r="F97" s="160">
        <f>IF(RES_hhdet_in_tes!F97=0,0,RES_hhdet_in_tes!F97/0.086*1000000/RES_hhdet_in_new!F97)</f>
        <v>1999.6304922479796</v>
      </c>
      <c r="G97" s="160">
        <f>IF(RES_hhdet_in_tes!G97=0,0,RES_hhdet_in_tes!G97/0.086*1000000/RES_hhdet_in_new!G97)</f>
        <v>1998.5543360051831</v>
      </c>
      <c r="H97" s="160">
        <f>IF(RES_hhdet_in_tes!H97=0,0,RES_hhdet_in_tes!H97/0.086*1000000/RES_hhdet_in_new!H97)</f>
        <v>2034.4557477467706</v>
      </c>
      <c r="I97" s="160">
        <f>IF(RES_hhdet_in_tes!I97=0,0,RES_hhdet_in_tes!I97/0.086*1000000/RES_hhdet_in_new!I97)</f>
        <v>1983.2905729143938</v>
      </c>
      <c r="J97" s="160">
        <f>IF(RES_hhdet_in_tes!J97=0,0,RES_hhdet_in_tes!J97/0.086*1000000/RES_hhdet_in_new!J97)</f>
        <v>1969.3070703259939</v>
      </c>
      <c r="K97" s="160">
        <f>IF(RES_hhdet_in_tes!K97=0,0,RES_hhdet_in_tes!K97/0.086*1000000/RES_hhdet_in_new!K97)</f>
        <v>1963.9442217585301</v>
      </c>
      <c r="L97" s="160">
        <f>IF(RES_hhdet_in_tes!L97=0,0,RES_hhdet_in_tes!L97/0.086*1000000/RES_hhdet_in_new!L97)</f>
        <v>1905.6144341450338</v>
      </c>
      <c r="M97" s="160">
        <f>IF(RES_hhdet_in_tes!M97=0,0,RES_hhdet_in_tes!M97/0.086*1000000/RES_hhdet_in_new!M97)</f>
        <v>1982.3448446373611</v>
      </c>
      <c r="N97" s="160">
        <f>IF(RES_hhdet_in_tes!N97=0,0,RES_hhdet_in_tes!N97/0.086*1000000/RES_hhdet_in_new!N97)</f>
        <v>1949.8311679397762</v>
      </c>
      <c r="O97" s="160">
        <f>IF(RES_hhdet_in_tes!O97=0,0,RES_hhdet_in_tes!O97/0.086*1000000/RES_hhdet_in_new!O97)</f>
        <v>1949.57352295292</v>
      </c>
      <c r="P97" s="160">
        <f>IF(RES_hhdet_in_tes!P97=0,0,RES_hhdet_in_tes!P97/0.086*1000000/RES_hhdet_in_new!P97)</f>
        <v>2028.9565586906306</v>
      </c>
      <c r="Q97" s="160">
        <f>IF(RES_hhdet_in_tes!Q97=0,0,RES_hhdet_in_tes!Q97/0.086*1000000/RES_hhdet_in_new!Q97)</f>
        <v>1943.8857502851895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1552.8330085063428</v>
      </c>
      <c r="D98" s="156">
        <f>IF(RES_hhdet_in_tes!D98=0,0,RES_hhdet_in_tes!D98/0.086*1000000/RES_hhdet_in_new!D97)</f>
        <v>1504.1872156450845</v>
      </c>
      <c r="E98" s="156">
        <f>IF(RES_hhdet_in_tes!E98=0,0,RES_hhdet_in_tes!E98/0.086*1000000/RES_hhdet_in_new!E97)</f>
        <v>1566.0165253720602</v>
      </c>
      <c r="F98" s="156">
        <f>IF(RES_hhdet_in_tes!F98=0,0,RES_hhdet_in_tes!F98/0.086*1000000/RES_hhdet_in_new!F97)</f>
        <v>1535.9324578806159</v>
      </c>
      <c r="G98" s="156">
        <f>IF(RES_hhdet_in_tes!G98=0,0,RES_hhdet_in_tes!G98/0.086*1000000/RES_hhdet_in_new!G97)</f>
        <v>1536.7707293365381</v>
      </c>
      <c r="H98" s="156">
        <f>IF(RES_hhdet_in_tes!H98=0,0,RES_hhdet_in_tes!H98/0.086*1000000/RES_hhdet_in_new!H97)</f>
        <v>1474.2702261701777</v>
      </c>
      <c r="I98" s="156">
        <f>IF(RES_hhdet_in_tes!I98=0,0,RES_hhdet_in_tes!I98/0.086*1000000/RES_hhdet_in_new!I97)</f>
        <v>1297.4243958005691</v>
      </c>
      <c r="J98" s="156">
        <f>IF(RES_hhdet_in_tes!J98=0,0,RES_hhdet_in_tes!J98/0.086*1000000/RES_hhdet_in_new!J97)</f>
        <v>1517.2062226043895</v>
      </c>
      <c r="K98" s="156">
        <f>IF(RES_hhdet_in_tes!K98=0,0,RES_hhdet_in_tes!K98/0.086*1000000/RES_hhdet_in_new!K97)</f>
        <v>1516.4227505223096</v>
      </c>
      <c r="L98" s="156">
        <f>IF(RES_hhdet_in_tes!L98=0,0,RES_hhdet_in_tes!L98/0.086*1000000/RES_hhdet_in_new!L97)</f>
        <v>1458.8086366767247</v>
      </c>
      <c r="M98" s="156">
        <f>IF(RES_hhdet_in_tes!M98=0,0,RES_hhdet_in_tes!M98/0.086*1000000/RES_hhdet_in_new!M97)</f>
        <v>1538.8564321250572</v>
      </c>
      <c r="N98" s="156">
        <f>IF(RES_hhdet_in_tes!N98=0,0,RES_hhdet_in_tes!N98/0.086*1000000/RES_hhdet_in_new!N97)</f>
        <v>1508.3277601970574</v>
      </c>
      <c r="O98" s="156">
        <f>IF(RES_hhdet_in_tes!O98=0,0,RES_hhdet_in_tes!O98/0.086*1000000/RES_hhdet_in_new!O97)</f>
        <v>1511.2014324236848</v>
      </c>
      <c r="P98" s="156">
        <f>IF(RES_hhdet_in_tes!P98=0,0,RES_hhdet_in_tes!P98/0.086*1000000/RES_hhdet_in_new!P97)</f>
        <v>1585.6342410667123</v>
      </c>
      <c r="Q98" s="156">
        <f>IF(RES_hhdet_in_tes!Q98=0,0,RES_hhdet_in_tes!Q98/0.086*1000000/RES_hhdet_in_new!Q97)</f>
        <v>1511.2331634059249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473.62224991821211</v>
      </c>
      <c r="D99" s="156">
        <f>IF(RES_hhdet_in_tes!D99=0,0,RES_hhdet_in_tes!D99/0.086*1000000/RES_hhdet_in_new!D97)</f>
        <v>467.23983826896125</v>
      </c>
      <c r="E99" s="156">
        <f>IF(RES_hhdet_in_tes!E99=0,0,RES_hhdet_in_tes!E99/0.086*1000000/RES_hhdet_in_new!E97)</f>
        <v>465.78033943322066</v>
      </c>
      <c r="F99" s="156">
        <f>IF(RES_hhdet_in_tes!F99=0,0,RES_hhdet_in_tes!F99/0.086*1000000/RES_hhdet_in_new!F97)</f>
        <v>463.69803436736385</v>
      </c>
      <c r="G99" s="156">
        <f>IF(RES_hhdet_in_tes!G99=0,0,RES_hhdet_in_tes!G99/0.086*1000000/RES_hhdet_in_new!G97)</f>
        <v>461.78360666864472</v>
      </c>
      <c r="H99" s="156">
        <f>IF(RES_hhdet_in_tes!H99=0,0,RES_hhdet_in_tes!H99/0.086*1000000/RES_hhdet_in_new!H97)</f>
        <v>560.18552157659281</v>
      </c>
      <c r="I99" s="156">
        <f>IF(RES_hhdet_in_tes!I99=0,0,RES_hhdet_in_tes!I99/0.086*1000000/RES_hhdet_in_new!I97)</f>
        <v>685.86617711382496</v>
      </c>
      <c r="J99" s="156">
        <f>IF(RES_hhdet_in_tes!J99=0,0,RES_hhdet_in_tes!J99/0.086*1000000/RES_hhdet_in_new!J97)</f>
        <v>452.10084772160468</v>
      </c>
      <c r="K99" s="156">
        <f>IF(RES_hhdet_in_tes!K99=0,0,RES_hhdet_in_tes!K99/0.086*1000000/RES_hhdet_in_new!K97)</f>
        <v>447.52147123622041</v>
      </c>
      <c r="L99" s="156">
        <f>IF(RES_hhdet_in_tes!L99=0,0,RES_hhdet_in_tes!L99/0.086*1000000/RES_hhdet_in_new!L97)</f>
        <v>446.80579746830904</v>
      </c>
      <c r="M99" s="156">
        <f>IF(RES_hhdet_in_tes!M99=0,0,RES_hhdet_in_tes!M99/0.086*1000000/RES_hhdet_in_new!M97)</f>
        <v>443.48841251230408</v>
      </c>
      <c r="N99" s="156">
        <f>IF(RES_hhdet_in_tes!N99=0,0,RES_hhdet_in_tes!N99/0.086*1000000/RES_hhdet_in_new!N97)</f>
        <v>441.50340774271882</v>
      </c>
      <c r="O99" s="156">
        <f>IF(RES_hhdet_in_tes!O99=0,0,RES_hhdet_in_tes!O99/0.086*1000000/RES_hhdet_in_new!O97)</f>
        <v>438.37209052923538</v>
      </c>
      <c r="P99" s="156">
        <f>IF(RES_hhdet_in_tes!P99=0,0,RES_hhdet_in_tes!P99/0.086*1000000/RES_hhdet_in_new!P97)</f>
        <v>443.32231762391808</v>
      </c>
      <c r="Q99" s="156">
        <f>IF(RES_hhdet_in_tes!Q99=0,0,RES_hhdet_in_tes!Q99/0.086*1000000/RES_hhdet_in_new!Q97)</f>
        <v>432.65258687926467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373.79269869118991</v>
      </c>
      <c r="D100" s="157">
        <f>IF(SUM(RES_hhdet_in_tes!D101:D103)=0,0,SUM(RES_hhdet_in_tes!D101:D103)/0.086*1000000/SUM(RES_hhdet_in_new!D101:D103))</f>
        <v>377.59133608664615</v>
      </c>
      <c r="E100" s="157">
        <f>IF(SUM(RES_hhdet_in_tes!E101:E103)=0,0,SUM(RES_hhdet_in_tes!E101:E103)/0.086*1000000/SUM(RES_hhdet_in_new!E101:E103))</f>
        <v>389.34850440838113</v>
      </c>
      <c r="F100" s="157">
        <f>IF(SUM(RES_hhdet_in_tes!F101:F103)=0,0,SUM(RES_hhdet_in_tes!F101:F103)/0.086*1000000/SUM(RES_hhdet_in_new!F101:F103))</f>
        <v>386.29900257067851</v>
      </c>
      <c r="G100" s="157">
        <f>IF(SUM(RES_hhdet_in_tes!G101:G103)=0,0,SUM(RES_hhdet_in_tes!G101:G103)/0.086*1000000/SUM(RES_hhdet_in_new!G101:G103))</f>
        <v>401.69893889577548</v>
      </c>
      <c r="H100" s="157">
        <f>IF(SUM(RES_hhdet_in_tes!H101:H103)=0,0,SUM(RES_hhdet_in_tes!H101:H103)/0.086*1000000/SUM(RES_hhdet_in_new!H101:H103))</f>
        <v>404.32327566139992</v>
      </c>
      <c r="I100" s="157">
        <f>IF(SUM(RES_hhdet_in_tes!I101:I103)=0,0,SUM(RES_hhdet_in_tes!I101:I103)/0.086*1000000/SUM(RES_hhdet_in_new!I101:I103))</f>
        <v>421.66737427202088</v>
      </c>
      <c r="J100" s="157">
        <f>IF(SUM(RES_hhdet_in_tes!J101:J103)=0,0,SUM(RES_hhdet_in_tes!J101:J103)/0.086*1000000/SUM(RES_hhdet_in_new!J101:J103))</f>
        <v>409.5550554975847</v>
      </c>
      <c r="K100" s="157">
        <f>IF(SUM(RES_hhdet_in_tes!K101:K103)=0,0,SUM(RES_hhdet_in_tes!K101:K103)/0.086*1000000/SUM(RES_hhdet_in_new!K101:K103))</f>
        <v>422.67684742762128</v>
      </c>
      <c r="L100" s="157">
        <f>IF(SUM(RES_hhdet_in_tes!L101:L103)=0,0,SUM(RES_hhdet_in_tes!L101:L103)/0.086*1000000/SUM(RES_hhdet_in_new!L101:L103))</f>
        <v>404.22777194215718</v>
      </c>
      <c r="M100" s="157">
        <f>IF(SUM(RES_hhdet_in_tes!M101:M103)=0,0,SUM(RES_hhdet_in_tes!M101:M103)/0.086*1000000/SUM(RES_hhdet_in_new!M101:M103))</f>
        <v>426.72479977624579</v>
      </c>
      <c r="N100" s="157">
        <f>IF(SUM(RES_hhdet_in_tes!N101:N103)=0,0,SUM(RES_hhdet_in_tes!N101:N103)/0.086*1000000/SUM(RES_hhdet_in_new!N101:N103))</f>
        <v>446.99507127885289</v>
      </c>
      <c r="O100" s="157">
        <f>IF(SUM(RES_hhdet_in_tes!O101:O103)=0,0,SUM(RES_hhdet_in_tes!O101:O103)/0.086*1000000/SUM(RES_hhdet_in_new!O101:O103))</f>
        <v>450.96985047277036</v>
      </c>
      <c r="P100" s="157">
        <f>IF(SUM(RES_hhdet_in_tes!P101:P103)=0,0,SUM(RES_hhdet_in_tes!P101:P103)/0.086*1000000/SUM(RES_hhdet_in_new!P101:P103))</f>
        <v>475.5134035193621</v>
      </c>
      <c r="Q100" s="157">
        <f>IF(SUM(RES_hhdet_in_tes!Q101:Q103)=0,0,SUM(RES_hhdet_in_tes!Q101:Q103)/0.086*1000000/SUM(RES_hhdet_in_new!Q101:Q103))</f>
        <v>487.84812917120229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373.79269869118991</v>
      </c>
      <c r="D103" s="57">
        <f>IF(RES_hhdet_in_tes!D103=0,0,RES_hhdet_in_tes!D103/0.086*1000000/RES_hhdet_in_new!D103)</f>
        <v>377.59133608664615</v>
      </c>
      <c r="E103" s="57">
        <f>IF(RES_hhdet_in_tes!E103=0,0,RES_hhdet_in_tes!E103/0.086*1000000/RES_hhdet_in_new!E103)</f>
        <v>389.34850440838113</v>
      </c>
      <c r="F103" s="57">
        <f>IF(RES_hhdet_in_tes!F103=0,0,RES_hhdet_in_tes!F103/0.086*1000000/RES_hhdet_in_new!F103)</f>
        <v>386.29900257067851</v>
      </c>
      <c r="G103" s="57">
        <f>IF(RES_hhdet_in_tes!G103=0,0,RES_hhdet_in_tes!G103/0.086*1000000/RES_hhdet_in_new!G103)</f>
        <v>401.69893889577548</v>
      </c>
      <c r="H103" s="57">
        <f>IF(RES_hhdet_in_tes!H103=0,0,RES_hhdet_in_tes!H103/0.086*1000000/RES_hhdet_in_new!H103)</f>
        <v>404.32327566139992</v>
      </c>
      <c r="I103" s="57">
        <f>IF(RES_hhdet_in_tes!I103=0,0,RES_hhdet_in_tes!I103/0.086*1000000/RES_hhdet_in_new!I103)</f>
        <v>421.66737427202088</v>
      </c>
      <c r="J103" s="57">
        <f>IF(RES_hhdet_in_tes!J103=0,0,RES_hhdet_in_tes!J103/0.086*1000000/RES_hhdet_in_new!J103)</f>
        <v>409.5550554975847</v>
      </c>
      <c r="K103" s="57">
        <f>IF(RES_hhdet_in_tes!K103=0,0,RES_hhdet_in_tes!K103/0.086*1000000/RES_hhdet_in_new!K103)</f>
        <v>422.67684742762128</v>
      </c>
      <c r="L103" s="57">
        <f>IF(RES_hhdet_in_tes!L103=0,0,RES_hhdet_in_tes!L103/0.086*1000000/RES_hhdet_in_new!L103)</f>
        <v>404.22777194215718</v>
      </c>
      <c r="M103" s="57">
        <f>IF(RES_hhdet_in_tes!M103=0,0,RES_hhdet_in_tes!M103/0.086*1000000/RES_hhdet_in_new!M103)</f>
        <v>426.72479977624579</v>
      </c>
      <c r="N103" s="57">
        <f>IF(RES_hhdet_in_tes!N103=0,0,RES_hhdet_in_tes!N103/0.086*1000000/RES_hhdet_in_new!N103)</f>
        <v>446.99507127885289</v>
      </c>
      <c r="O103" s="57">
        <f>IF(RES_hhdet_in_tes!O103=0,0,RES_hhdet_in_tes!O103/0.086*1000000/RES_hhdet_in_new!O103)</f>
        <v>450.96985047277036</v>
      </c>
      <c r="P103" s="57">
        <f>IF(RES_hhdet_in_tes!P103=0,0,RES_hhdet_in_tes!P103/0.086*1000000/RES_hhdet_in_new!P103)</f>
        <v>475.5134035193621</v>
      </c>
      <c r="Q103" s="57">
        <f>IF(RES_hhdet_in_tes!Q103=0,0,RES_hhdet_in_tes!Q103/0.086*1000000/RES_hhdet_in_new!Q103)</f>
        <v>487.84812917120229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12733.544510700378</v>
      </c>
      <c r="E124" s="168">
        <f t="shared" ref="E124" si="104">SUM(E125,E128,E130,E139)</f>
        <v>0</v>
      </c>
      <c r="F124" s="168">
        <f t="shared" ref="F124" si="105">SUM(F125,F128,F130,F139)</f>
        <v>12893.600773825112</v>
      </c>
      <c r="G124" s="168">
        <f t="shared" ref="G124" si="106">SUM(G125,G128,G130,G139)</f>
        <v>12371.227410363086</v>
      </c>
      <c r="H124" s="168">
        <f t="shared" ref="H124" si="107">SUM(H125,H128,H130,H139)</f>
        <v>12207.797385552216</v>
      </c>
      <c r="I124" s="168">
        <f t="shared" ref="I124" si="108">SUM(I125,I128,I130,I139)</f>
        <v>11938.675794578068</v>
      </c>
      <c r="J124" s="168">
        <f t="shared" ref="J124" si="109">SUM(J125,J128,J130,J139)</f>
        <v>11937.768420759969</v>
      </c>
      <c r="K124" s="168">
        <f t="shared" ref="K124" si="110">SUM(K125,K128,K130,K139)</f>
        <v>11506.039370224144</v>
      </c>
      <c r="L124" s="168">
        <f t="shared" ref="L124" si="111">SUM(L125,L128,L130,L139)</f>
        <v>11816.348032960246</v>
      </c>
      <c r="M124" s="168">
        <f t="shared" ref="M124" si="112">SUM(M125,M128,M130,M139)</f>
        <v>10990.449140559991</v>
      </c>
      <c r="N124" s="168">
        <f t="shared" ref="N124" si="113">SUM(N125,N128,N130,N139)</f>
        <v>10839.972691125844</v>
      </c>
      <c r="O124" s="168">
        <f t="shared" ref="O124" si="114">SUM(O125,O128,O130,O139)</f>
        <v>10819.128523125955</v>
      </c>
      <c r="P124" s="168">
        <f t="shared" ref="P124" si="115">SUM(P125,P128,P130,P139)</f>
        <v>10224.61614047148</v>
      </c>
      <c r="Q124" s="168">
        <f t="shared" ref="Q124" si="116">SUM(Q125,Q128,Q130,Q139)</f>
        <v>9886.0293257687244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9175.1216137683768</v>
      </c>
      <c r="E125" s="157">
        <f t="shared" si="117"/>
        <v>0</v>
      </c>
      <c r="F125" s="157">
        <f t="shared" si="117"/>
        <v>9491.2805780343915</v>
      </c>
      <c r="G125" s="157">
        <f t="shared" si="117"/>
        <v>8962.9468050922205</v>
      </c>
      <c r="H125" s="157">
        <f t="shared" si="117"/>
        <v>8797.8343337970582</v>
      </c>
      <c r="I125" s="157">
        <f t="shared" si="117"/>
        <v>8531.8969248792037</v>
      </c>
      <c r="J125" s="157">
        <f t="shared" si="117"/>
        <v>8547.2354696046568</v>
      </c>
      <c r="K125" s="157">
        <f t="shared" si="117"/>
        <v>8073.5882419342979</v>
      </c>
      <c r="L125" s="157">
        <f t="shared" si="117"/>
        <v>8302.2155915460535</v>
      </c>
      <c r="M125" s="157">
        <f t="shared" si="117"/>
        <v>7326.7018283535917</v>
      </c>
      <c r="N125" s="157">
        <f t="shared" si="117"/>
        <v>7511.5487374616214</v>
      </c>
      <c r="O125" s="157">
        <f t="shared" si="117"/>
        <v>7500.1729975893577</v>
      </c>
      <c r="P125" s="157">
        <f t="shared" si="117"/>
        <v>6503.2511349550641</v>
      </c>
      <c r="Q125" s="157">
        <f t="shared" si="117"/>
        <v>6408.3591981609397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0</v>
      </c>
      <c r="D126" s="156">
        <f>IF(RES_hhdet_in_tes!D126=0,0,RES_hhdet_in_tes!D126/0.086*1000000/RES_hhdet_in_new!D126)</f>
        <v>9140.8475303533105</v>
      </c>
      <c r="E126" s="156">
        <f>IF(RES_hhdet_in_tes!E126=0,0,RES_hhdet_in_tes!E126/0.086*1000000/RES_hhdet_in_new!E126)</f>
        <v>0</v>
      </c>
      <c r="F126" s="156">
        <f>IF(RES_hhdet_in_tes!F126=0,0,RES_hhdet_in_tes!F126/0.086*1000000/RES_hhdet_in_new!F126)</f>
        <v>9445.0311529968203</v>
      </c>
      <c r="G126" s="156">
        <f>IF(RES_hhdet_in_tes!G126=0,0,RES_hhdet_in_tes!G126/0.086*1000000/RES_hhdet_in_new!G126)</f>
        <v>8911.0392260986791</v>
      </c>
      <c r="H126" s="156">
        <f>IF(RES_hhdet_in_tes!H126=0,0,RES_hhdet_in_tes!H126/0.086*1000000/RES_hhdet_in_new!H126)</f>
        <v>8745.5521112472543</v>
      </c>
      <c r="I126" s="156">
        <f>IF(RES_hhdet_in_tes!I126=0,0,RES_hhdet_in_tes!I126/0.086*1000000/RES_hhdet_in_new!I126)</f>
        <v>8478.2959132817687</v>
      </c>
      <c r="J126" s="156">
        <f>IF(RES_hhdet_in_tes!J126=0,0,RES_hhdet_in_tes!J126/0.086*1000000/RES_hhdet_in_new!J126)</f>
        <v>8506.5932211726795</v>
      </c>
      <c r="K126" s="156">
        <f>IF(RES_hhdet_in_tes!K126=0,0,RES_hhdet_in_tes!K126/0.086*1000000/RES_hhdet_in_new!K126)</f>
        <v>8029.0618746190203</v>
      </c>
      <c r="L126" s="156">
        <f>IF(RES_hhdet_in_tes!L126=0,0,RES_hhdet_in_tes!L126/0.086*1000000/RES_hhdet_in_new!L126)</f>
        <v>8272.8416092862481</v>
      </c>
      <c r="M126" s="156">
        <f>IF(RES_hhdet_in_tes!M126=0,0,RES_hhdet_in_tes!M126/0.086*1000000/RES_hhdet_in_new!M126)</f>
        <v>7283.7428639288628</v>
      </c>
      <c r="N126" s="156">
        <f>IF(RES_hhdet_in_tes!N126=0,0,RES_hhdet_in_tes!N126/0.086*1000000/RES_hhdet_in_new!N126)</f>
        <v>7477.3595081077456</v>
      </c>
      <c r="O126" s="156">
        <f>IF(RES_hhdet_in_tes!O126=0,0,RES_hhdet_in_tes!O126/0.086*1000000/RES_hhdet_in_new!O126)</f>
        <v>7467.6084603516993</v>
      </c>
      <c r="P126" s="156">
        <f>IF(RES_hhdet_in_tes!P126=0,0,RES_hhdet_in_tes!P126/0.086*1000000/RES_hhdet_in_new!P126)</f>
        <v>6463.8198736333279</v>
      </c>
      <c r="Q126" s="156">
        <f>IF(RES_hhdet_in_tes!Q126=0,0,RES_hhdet_in_tes!Q126/0.086*1000000/RES_hhdet_in_new!Q126)</f>
        <v>6373.9806721673312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0</v>
      </c>
      <c r="D127" s="156">
        <f>IF(RES_hhdet_in_tes!D127=0,0,RES_hhdet_in_tes!D127/0.086*1000000/RES_hhdet_in_new!D126)</f>
        <v>34.274083415065434</v>
      </c>
      <c r="E127" s="156">
        <f>IF(RES_hhdet_in_tes!E127=0,0,RES_hhdet_in_tes!E127/0.086*1000000/RES_hhdet_in_new!E126)</f>
        <v>0</v>
      </c>
      <c r="F127" s="156">
        <f>IF(RES_hhdet_in_tes!F127=0,0,RES_hhdet_in_tes!F127/0.086*1000000/RES_hhdet_in_new!F126)</f>
        <v>46.24942503757174</v>
      </c>
      <c r="G127" s="156">
        <f>IF(RES_hhdet_in_tes!G127=0,0,RES_hhdet_in_tes!G127/0.086*1000000/RES_hhdet_in_new!G126)</f>
        <v>51.90757899354049</v>
      </c>
      <c r="H127" s="156">
        <f>IF(RES_hhdet_in_tes!H127=0,0,RES_hhdet_in_tes!H127/0.086*1000000/RES_hhdet_in_new!H126)</f>
        <v>52.282222549803123</v>
      </c>
      <c r="I127" s="156">
        <f>IF(RES_hhdet_in_tes!I127=0,0,RES_hhdet_in_tes!I127/0.086*1000000/RES_hhdet_in_new!I126)</f>
        <v>53.60101159743575</v>
      </c>
      <c r="J127" s="156">
        <f>IF(RES_hhdet_in_tes!J127=0,0,RES_hhdet_in_tes!J127/0.086*1000000/RES_hhdet_in_new!J126)</f>
        <v>40.64224843197789</v>
      </c>
      <c r="K127" s="156">
        <f>IF(RES_hhdet_in_tes!K127=0,0,RES_hhdet_in_tes!K127/0.086*1000000/RES_hhdet_in_new!K126)</f>
        <v>44.526367315277199</v>
      </c>
      <c r="L127" s="156">
        <f>IF(RES_hhdet_in_tes!L127=0,0,RES_hhdet_in_tes!L127/0.086*1000000/RES_hhdet_in_new!L126)</f>
        <v>29.373982259806244</v>
      </c>
      <c r="M127" s="156">
        <f>IF(RES_hhdet_in_tes!M127=0,0,RES_hhdet_in_tes!M127/0.086*1000000/RES_hhdet_in_new!M126)</f>
        <v>42.958964424728954</v>
      </c>
      <c r="N127" s="156">
        <f>IF(RES_hhdet_in_tes!N127=0,0,RES_hhdet_in_tes!N127/0.086*1000000/RES_hhdet_in_new!N126)</f>
        <v>34.189229353876115</v>
      </c>
      <c r="O127" s="156">
        <f>IF(RES_hhdet_in_tes!O127=0,0,RES_hhdet_in_tes!O127/0.086*1000000/RES_hhdet_in_new!O126)</f>
        <v>32.564537237658534</v>
      </c>
      <c r="P127" s="156">
        <f>IF(RES_hhdet_in_tes!P127=0,0,RES_hhdet_in_tes!P127/0.086*1000000/RES_hhdet_in_new!P126)</f>
        <v>39.431261321735811</v>
      </c>
      <c r="Q127" s="156">
        <f>IF(RES_hhdet_in_tes!Q127=0,0,RES_hhdet_in_tes!Q127/0.086*1000000/RES_hhdet_in_new!Q126)</f>
        <v>34.3785259936081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1195.7449208280648</v>
      </c>
      <c r="E128" s="157">
        <f t="shared" si="118"/>
        <v>0</v>
      </c>
      <c r="F128" s="157">
        <f t="shared" si="118"/>
        <v>1101.5521911417106</v>
      </c>
      <c r="G128" s="157">
        <f t="shared" si="118"/>
        <v>1121.5249279059503</v>
      </c>
      <c r="H128" s="157">
        <f t="shared" si="118"/>
        <v>1100.9588690329335</v>
      </c>
      <c r="I128" s="157">
        <f t="shared" si="118"/>
        <v>1155.9581937265564</v>
      </c>
      <c r="J128" s="157">
        <f t="shared" si="118"/>
        <v>1171.76445178733</v>
      </c>
      <c r="K128" s="157">
        <f t="shared" si="118"/>
        <v>1143.7289252267533</v>
      </c>
      <c r="L128" s="157">
        <f t="shared" si="118"/>
        <v>1367.1242616310003</v>
      </c>
      <c r="M128" s="157">
        <f t="shared" si="118"/>
        <v>1307.9551374230339</v>
      </c>
      <c r="N128" s="157">
        <f t="shared" si="118"/>
        <v>1200.7287851331882</v>
      </c>
      <c r="O128" s="157">
        <f t="shared" si="118"/>
        <v>1251.6851708986296</v>
      </c>
      <c r="P128" s="157">
        <f t="shared" si="118"/>
        <v>1267.8894160601651</v>
      </c>
      <c r="Q128" s="157">
        <f t="shared" si="118"/>
        <v>1282.7078178339027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0</v>
      </c>
      <c r="D129" s="156">
        <f>IF(RES_hhdet_in_tes!D129=0,0,RES_hhdet_in_tes!D129/0.086*1000000/RES_hhdet_in_new!D129)</f>
        <v>1195.7449208280648</v>
      </c>
      <c r="E129" s="156">
        <f>IF(RES_hhdet_in_tes!E129=0,0,RES_hhdet_in_tes!E129/0.086*1000000/RES_hhdet_in_new!E129)</f>
        <v>0</v>
      </c>
      <c r="F129" s="156">
        <f>IF(RES_hhdet_in_tes!F129=0,0,RES_hhdet_in_tes!F129/0.086*1000000/RES_hhdet_in_new!F129)</f>
        <v>1101.5521911417106</v>
      </c>
      <c r="G129" s="156">
        <f>IF(RES_hhdet_in_tes!G129=0,0,RES_hhdet_in_tes!G129/0.086*1000000/RES_hhdet_in_new!G129)</f>
        <v>1121.5249279059503</v>
      </c>
      <c r="H129" s="156">
        <f>IF(RES_hhdet_in_tes!H129=0,0,RES_hhdet_in_tes!H129/0.086*1000000/RES_hhdet_in_new!H129)</f>
        <v>1100.9588690329335</v>
      </c>
      <c r="I129" s="156">
        <f>IF(RES_hhdet_in_tes!I129=0,0,RES_hhdet_in_tes!I129/0.086*1000000/RES_hhdet_in_new!I129)</f>
        <v>1155.9581937265564</v>
      </c>
      <c r="J129" s="156">
        <f>IF(RES_hhdet_in_tes!J129=0,0,RES_hhdet_in_tes!J129/0.086*1000000/RES_hhdet_in_new!J129)</f>
        <v>1171.76445178733</v>
      </c>
      <c r="K129" s="156">
        <f>IF(RES_hhdet_in_tes!K129=0,0,RES_hhdet_in_tes!K129/0.086*1000000/RES_hhdet_in_new!K129)</f>
        <v>1143.7289252267533</v>
      </c>
      <c r="L129" s="156">
        <f>IF(RES_hhdet_in_tes!L129=0,0,RES_hhdet_in_tes!L129/0.086*1000000/RES_hhdet_in_new!L129)</f>
        <v>1367.1242616310003</v>
      </c>
      <c r="M129" s="156">
        <f>IF(RES_hhdet_in_tes!M129=0,0,RES_hhdet_in_tes!M129/0.086*1000000/RES_hhdet_in_new!M129)</f>
        <v>1307.9551374230339</v>
      </c>
      <c r="N129" s="156">
        <f>IF(RES_hhdet_in_tes!N129=0,0,RES_hhdet_in_tes!N129/0.086*1000000/RES_hhdet_in_new!N129)</f>
        <v>1200.7287851331882</v>
      </c>
      <c r="O129" s="156">
        <f>IF(RES_hhdet_in_tes!O129=0,0,RES_hhdet_in_tes!O129/0.086*1000000/RES_hhdet_in_new!O129)</f>
        <v>1251.6851708986296</v>
      </c>
      <c r="P129" s="156">
        <f>IF(RES_hhdet_in_tes!P129=0,0,RES_hhdet_in_tes!P129/0.086*1000000/RES_hhdet_in_new!P129)</f>
        <v>1267.8894160601651</v>
      </c>
      <c r="Q129" s="156">
        <f>IF(RES_hhdet_in_tes!Q129=0,0,RES_hhdet_in_tes!Q129/0.086*1000000/RES_hhdet_in_new!Q129)</f>
        <v>1282.7078178339027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0</v>
      </c>
      <c r="D130" s="157">
        <f>IF(SUM(RES_hhdet_in_tes!D131:D132,RES_hhdet_in_tes!D135:D136)=0,0,SUM(RES_hhdet_in_tes!D131:D132,RES_hhdet_in_tes!D135:D136)/0.086*1000000/SUM(RES_hhdet_in_new!D131:D132,RES_hhdet_in_new!D135:D136))</f>
        <v>1985.0879776762463</v>
      </c>
      <c r="E130" s="157">
        <f>IF(SUM(RES_hhdet_in_tes!E131:E132,RES_hhdet_in_tes!E135:E136)=0,0,SUM(RES_hhdet_in_tes!E131:E132,RES_hhdet_in_tes!E135:E136)/0.086*1000000/SUM(RES_hhdet_in_new!E131:E132,RES_hhdet_in_new!E135:E136))</f>
        <v>0</v>
      </c>
      <c r="F130" s="157">
        <f>IF(SUM(RES_hhdet_in_tes!F131:F132,RES_hhdet_in_tes!F135:F136)=0,0,SUM(RES_hhdet_in_tes!F131:F132,RES_hhdet_in_tes!F135:F136)/0.086*1000000/SUM(RES_hhdet_in_new!F131:F132,RES_hhdet_in_new!F135:F136))</f>
        <v>1914.4429005321022</v>
      </c>
      <c r="G130" s="157">
        <f>IF(SUM(RES_hhdet_in_tes!G131:G132,RES_hhdet_in_tes!G135:G136)=0,0,SUM(RES_hhdet_in_tes!G131:G132,RES_hhdet_in_tes!G135:G136)/0.086*1000000/SUM(RES_hhdet_in_new!G131:G132,RES_hhdet_in_new!G135:G136))</f>
        <v>1885.0393302733598</v>
      </c>
      <c r="H130" s="157">
        <f>IF(SUM(RES_hhdet_in_tes!H131:H132,RES_hhdet_in_tes!H135:H136)=0,0,SUM(RES_hhdet_in_tes!H131:H132,RES_hhdet_in_tes!H135:H136)/0.086*1000000/SUM(RES_hhdet_in_new!H131:H132,RES_hhdet_in_new!H135:H136))</f>
        <v>1904.6632147291991</v>
      </c>
      <c r="I130" s="157">
        <f>IF(SUM(RES_hhdet_in_tes!I131:I132,RES_hhdet_in_tes!I135:I136)=0,0,SUM(RES_hhdet_in_tes!I131:I132,RES_hhdet_in_tes!I135:I136)/0.086*1000000/SUM(RES_hhdet_in_new!I131:I132,RES_hhdet_in_new!I135:I136))</f>
        <v>1829.1314028545235</v>
      </c>
      <c r="J130" s="157">
        <f>IF(SUM(RES_hhdet_in_tes!J131:J132,RES_hhdet_in_tes!J135:J136)=0,0,SUM(RES_hhdet_in_tes!J131:J132,RES_hhdet_in_tes!J135:J136)/0.086*1000000/SUM(RES_hhdet_in_new!J131:J132,RES_hhdet_in_new!J135:J136))</f>
        <v>1809.1783929973192</v>
      </c>
      <c r="K130" s="157">
        <f>IF(SUM(RES_hhdet_in_tes!K131:K132,RES_hhdet_in_tes!K135:K136)=0,0,SUM(RES_hhdet_in_tes!K131:K132,RES_hhdet_in_tes!K135:K136)/0.086*1000000/SUM(RES_hhdet_in_new!K131:K132,RES_hhdet_in_new!K135:K136))</f>
        <v>1866.0092529314586</v>
      </c>
      <c r="L130" s="157">
        <f>IF(SUM(RES_hhdet_in_tes!L131:L132,RES_hhdet_in_tes!L135:L136)=0,0,SUM(RES_hhdet_in_tes!L131:L132,RES_hhdet_in_tes!L135:L136)/0.086*1000000/SUM(RES_hhdet_in_new!L131:L132,RES_hhdet_in_new!L135:L136))</f>
        <v>1742.7425467477258</v>
      </c>
      <c r="M130" s="157">
        <f>IF(SUM(RES_hhdet_in_tes!M131:M132,RES_hhdet_in_tes!M135:M136)=0,0,SUM(RES_hhdet_in_tes!M131:M132,RES_hhdet_in_tes!M135:M136)/0.086*1000000/SUM(RES_hhdet_in_new!M131:M132,RES_hhdet_in_new!M135:M136))</f>
        <v>1929.0353635554734</v>
      </c>
      <c r="N130" s="157">
        <f>IF(SUM(RES_hhdet_in_tes!N131:N132,RES_hhdet_in_tes!N135:N136)=0,0,SUM(RES_hhdet_in_tes!N131:N132,RES_hhdet_in_tes!N135:N136)/0.086*1000000/SUM(RES_hhdet_in_new!N131:N132,RES_hhdet_in_new!N135:N136))</f>
        <v>1680.6685865663585</v>
      </c>
      <c r="O130" s="157">
        <f>IF(SUM(RES_hhdet_in_tes!O131:O132,RES_hhdet_in_tes!O135:O136)=0,0,SUM(RES_hhdet_in_tes!O131:O132,RES_hhdet_in_tes!O135:O136)/0.086*1000000/SUM(RES_hhdet_in_new!O131:O132,RES_hhdet_in_new!O135:O136))</f>
        <v>1616.2735050531135</v>
      </c>
      <c r="P130" s="157">
        <f>IF(SUM(RES_hhdet_in_tes!P131:P132,RES_hhdet_in_tes!P135:P136)=0,0,SUM(RES_hhdet_in_tes!P131:P132,RES_hhdet_in_tes!P135:P136)/0.086*1000000/SUM(RES_hhdet_in_new!P131:P132,RES_hhdet_in_new!P135:P136))</f>
        <v>1977.9393529797198</v>
      </c>
      <c r="Q130" s="157">
        <f>IF(SUM(RES_hhdet_in_tes!Q131:Q132,RES_hhdet_in_tes!Q135:Q136)=0,0,SUM(RES_hhdet_in_tes!Q131:Q132,RES_hhdet_in_tes!Q135:Q136)/0.086*1000000/SUM(RES_hhdet_in_new!Q131:Q132,RES_hhdet_in_new!Q135:Q136))</f>
        <v>1707.0918947174434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0</v>
      </c>
      <c r="D131" s="132">
        <f>IF(RES_hhdet_in_tes!D131=0,0,RES_hhdet_in_tes!D131/0.086*1000000/RES_hhdet_in_new!D131)</f>
        <v>1996.6246334173463</v>
      </c>
      <c r="E131" s="132">
        <f>IF(RES_hhdet_in_tes!E131=0,0,RES_hhdet_in_tes!E131/0.086*1000000/RES_hhdet_in_new!E131)</f>
        <v>0</v>
      </c>
      <c r="F131" s="132">
        <f>IF(RES_hhdet_in_tes!F131=0,0,RES_hhdet_in_tes!F131/0.086*1000000/RES_hhdet_in_new!F131)</f>
        <v>1855.0584405790839</v>
      </c>
      <c r="G131" s="132">
        <f>IF(RES_hhdet_in_tes!G131=0,0,RES_hhdet_in_tes!G131/0.086*1000000/RES_hhdet_in_new!G131)</f>
        <v>1847.1745684586153</v>
      </c>
      <c r="H131" s="132">
        <f>IF(RES_hhdet_in_tes!H131=0,0,RES_hhdet_in_tes!H131/0.086*1000000/RES_hhdet_in_new!H131)</f>
        <v>1836.7466424133422</v>
      </c>
      <c r="I131" s="132">
        <f>IF(RES_hhdet_in_tes!I131=0,0,RES_hhdet_in_tes!I131/0.086*1000000/RES_hhdet_in_new!I131)</f>
        <v>1829.1328054585388</v>
      </c>
      <c r="J131" s="132">
        <f>IF(RES_hhdet_in_tes!J131=0,0,RES_hhdet_in_tes!J131/0.086*1000000/RES_hhdet_in_new!J131)</f>
        <v>1809.1794043840737</v>
      </c>
      <c r="K131" s="132">
        <f>IF(RES_hhdet_in_tes!K131=0,0,RES_hhdet_in_tes!K131/0.086*1000000/RES_hhdet_in_new!K131)</f>
        <v>0</v>
      </c>
      <c r="L131" s="132">
        <f>IF(RES_hhdet_in_tes!L131=0,0,RES_hhdet_in_tes!L131/0.086*1000000/RES_hhdet_in_new!L131)</f>
        <v>0</v>
      </c>
      <c r="M131" s="132">
        <f>IF(RES_hhdet_in_tes!M131=0,0,RES_hhdet_in_tes!M131/0.086*1000000/RES_hhdet_in_new!M131)</f>
        <v>1944.6976474754415</v>
      </c>
      <c r="N131" s="132">
        <f>IF(RES_hhdet_in_tes!N131=0,0,RES_hhdet_in_tes!N131/0.086*1000000/RES_hhdet_in_new!N131)</f>
        <v>1670.8306465051076</v>
      </c>
      <c r="O131" s="132">
        <f>IF(RES_hhdet_in_tes!O131=0,0,RES_hhdet_in_tes!O131/0.086*1000000/RES_hhdet_in_new!O131)</f>
        <v>1605.4511048862803</v>
      </c>
      <c r="P131" s="132">
        <f>IF(RES_hhdet_in_tes!P131=0,0,RES_hhdet_in_tes!P131/0.086*1000000/RES_hhdet_in_new!P131)</f>
        <v>1904.5554979400893</v>
      </c>
      <c r="Q131" s="132">
        <f>IF(RES_hhdet_in_tes!Q131=0,0,RES_hhdet_in_tes!Q131/0.086*1000000/RES_hhdet_in_new!Q131)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0</v>
      </c>
      <c r="D132" s="132">
        <f>IF(RES_hhdet_in_tes!D132=0,0,RES_hhdet_in_tes!D132/0.086*1000000/RES_hhdet_in_new!D132)</f>
        <v>1964.7564119128617</v>
      </c>
      <c r="E132" s="132">
        <f>IF(RES_hhdet_in_tes!E132=0,0,RES_hhdet_in_tes!E132/0.086*1000000/RES_hhdet_in_new!E132)</f>
        <v>0</v>
      </c>
      <c r="F132" s="132">
        <f>IF(RES_hhdet_in_tes!F132=0,0,RES_hhdet_in_tes!F132/0.086*1000000/RES_hhdet_in_new!F132)</f>
        <v>1855.1714818458024</v>
      </c>
      <c r="G132" s="132">
        <f>IF(RES_hhdet_in_tes!G132=0,0,RES_hhdet_in_tes!G132/0.086*1000000/RES_hhdet_in_new!G132)</f>
        <v>1847.2617302651729</v>
      </c>
      <c r="H132" s="132">
        <f>IF(RES_hhdet_in_tes!H132=0,0,RES_hhdet_in_tes!H132/0.086*1000000/RES_hhdet_in_new!H132)</f>
        <v>1836.7875176440994</v>
      </c>
      <c r="I132" s="132">
        <f>IF(RES_hhdet_in_tes!I132=0,0,RES_hhdet_in_tes!I132/0.086*1000000/RES_hhdet_in_new!I132)</f>
        <v>1829.1280419824257</v>
      </c>
      <c r="J132" s="132">
        <f>IF(RES_hhdet_in_tes!J132=0,0,RES_hhdet_in_tes!J132/0.086*1000000/RES_hhdet_in_new!J132)</f>
        <v>1809.1679939347728</v>
      </c>
      <c r="K132" s="132">
        <f>IF(RES_hhdet_in_tes!K132=0,0,RES_hhdet_in_tes!K132/0.086*1000000/RES_hhdet_in_new!K132)</f>
        <v>1866.0092529314586</v>
      </c>
      <c r="L132" s="132">
        <f>IF(RES_hhdet_in_tes!L132=0,0,RES_hhdet_in_tes!L132/0.086*1000000/RES_hhdet_in_new!L132)</f>
        <v>1742.7425467477258</v>
      </c>
      <c r="M132" s="132">
        <f>IF(RES_hhdet_in_tes!M132=0,0,RES_hhdet_in_tes!M132/0.086*1000000/RES_hhdet_in_new!M132)</f>
        <v>1902.0133385804481</v>
      </c>
      <c r="N132" s="132">
        <f>IF(RES_hhdet_in_tes!N132=0,0,RES_hhdet_in_tes!N132/0.086*1000000/RES_hhdet_in_new!N132)</f>
        <v>1694.6198333641041</v>
      </c>
      <c r="O132" s="132">
        <f>IF(RES_hhdet_in_tes!O132=0,0,RES_hhdet_in_tes!O132/0.086*1000000/RES_hhdet_in_new!O132)</f>
        <v>1642.4267215576663</v>
      </c>
      <c r="P132" s="132">
        <f>IF(RES_hhdet_in_tes!P132=0,0,RES_hhdet_in_tes!P132/0.086*1000000/RES_hhdet_in_new!P132)</f>
        <v>1871.6812193253882</v>
      </c>
      <c r="Q132" s="132">
        <f>IF(RES_hhdet_in_tes!Q132=0,0,RES_hhdet_in_tes!Q132/0.086*1000000/RES_hhdet_in_new!Q132)</f>
        <v>1707.0918947174434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0</v>
      </c>
      <c r="D133" s="165">
        <f>IF(RES_hhdet_in_tes!D133=0,0,RES_hhdet_in_tes!D133/0.086*1000000/RES_hhdet_in_new!D132)</f>
        <v>1497.5235500671456</v>
      </c>
      <c r="E133" s="165">
        <f>IF(RES_hhdet_in_tes!E133=0,0,RES_hhdet_in_tes!E133/0.086*1000000/RES_hhdet_in_new!E132)</f>
        <v>0</v>
      </c>
      <c r="F133" s="165">
        <f>IF(RES_hhdet_in_tes!F133=0,0,RES_hhdet_in_tes!F133/0.086*1000000/RES_hhdet_in_new!F132)</f>
        <v>1391.3757010073325</v>
      </c>
      <c r="G133" s="165">
        <f>IF(RES_hhdet_in_tes!G133=0,0,RES_hhdet_in_tes!G133/0.086*1000000/RES_hhdet_in_new!G132)</f>
        <v>1385.4445250844392</v>
      </c>
      <c r="H133" s="165">
        <f>IF(RES_hhdet_in_tes!H133=0,0,RES_hhdet_in_tes!H133/0.086*1000000/RES_hhdet_in_new!H132)</f>
        <v>1276.5655075284453</v>
      </c>
      <c r="I133" s="165">
        <f>IF(RES_hhdet_in_tes!I133=0,0,RES_hhdet_in_tes!I133/0.086*1000000/RES_hhdet_in_new!I132)</f>
        <v>1143.204517389988</v>
      </c>
      <c r="J133" s="165">
        <f>IF(RES_hhdet_in_tes!J133=0,0,RES_hhdet_in_tes!J133/0.086*1000000/RES_hhdet_in_new!J132)</f>
        <v>1356.8792610397852</v>
      </c>
      <c r="K133" s="165">
        <f>IF(RES_hhdet_in_tes!K133=0,0,RES_hhdet_in_tes!K133/0.086*1000000/RES_hhdet_in_new!K132)</f>
        <v>1418.3123921415208</v>
      </c>
      <c r="L133" s="165">
        <f>IF(RES_hhdet_in_tes!L133=0,0,RES_hhdet_in_tes!L133/0.086*1000000/RES_hhdet_in_new!L132)</f>
        <v>1295.7954338936281</v>
      </c>
      <c r="M133" s="165">
        <f>IF(RES_hhdet_in_tes!M133=0,0,RES_hhdet_in_tes!M133/0.086*1000000/RES_hhdet_in_new!M132)</f>
        <v>1458.4353930163716</v>
      </c>
      <c r="N133" s="165">
        <f>IF(RES_hhdet_in_tes!N133=0,0,RES_hhdet_in_tes!N133/0.086*1000000/RES_hhdet_in_new!N132)</f>
        <v>1253.0456860642666</v>
      </c>
      <c r="O133" s="165">
        <f>IF(RES_hhdet_in_tes!O133=0,0,RES_hhdet_in_tes!O133/0.086*1000000/RES_hhdet_in_new!O132)</f>
        <v>1204.0174472838744</v>
      </c>
      <c r="P133" s="165">
        <f>IF(RES_hhdet_in_tes!P133=0,0,RES_hhdet_in_tes!P133/0.086*1000000/RES_hhdet_in_new!P132)</f>
        <v>1428.3359578886782</v>
      </c>
      <c r="Q133" s="165">
        <f>IF(RES_hhdet_in_tes!Q133=0,0,RES_hhdet_in_tes!Q133/0.086*1000000/RES_hhdet_in_new!Q132)</f>
        <v>1274.4192161755409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0</v>
      </c>
      <c r="D134" s="164">
        <f>IF(RES_hhdet_in_tes!D134=0,0,RES_hhdet_in_tes!D134/0.086*1000000/RES_hhdet_in_new!D132)</f>
        <v>467.23286184571583</v>
      </c>
      <c r="E134" s="164">
        <f>IF(RES_hhdet_in_tes!E134=0,0,RES_hhdet_in_tes!E134/0.086*1000000/RES_hhdet_in_new!E132)</f>
        <v>0</v>
      </c>
      <c r="F134" s="164">
        <f>IF(RES_hhdet_in_tes!F134=0,0,RES_hhdet_in_tes!F134/0.086*1000000/RES_hhdet_in_new!F132)</f>
        <v>463.79578083846974</v>
      </c>
      <c r="G134" s="164">
        <f>IF(RES_hhdet_in_tes!G134=0,0,RES_hhdet_in_tes!G134/0.086*1000000/RES_hhdet_in_new!G132)</f>
        <v>461.81720518073377</v>
      </c>
      <c r="H134" s="164">
        <f>IF(RES_hhdet_in_tes!H134=0,0,RES_hhdet_in_tes!H134/0.086*1000000/RES_hhdet_in_new!H132)</f>
        <v>560.22201011565414</v>
      </c>
      <c r="I134" s="164">
        <f>IF(RES_hhdet_in_tes!I134=0,0,RES_hhdet_in_tes!I134/0.086*1000000/RES_hhdet_in_new!I132)</f>
        <v>685.92352459243762</v>
      </c>
      <c r="J134" s="164">
        <f>IF(RES_hhdet_in_tes!J134=0,0,RES_hhdet_in_tes!J134/0.086*1000000/RES_hhdet_in_new!J132)</f>
        <v>452.28873289498716</v>
      </c>
      <c r="K134" s="164">
        <f>IF(RES_hhdet_in_tes!K134=0,0,RES_hhdet_in_tes!K134/0.086*1000000/RES_hhdet_in_new!K132)</f>
        <v>447.69686078993806</v>
      </c>
      <c r="L134" s="164">
        <f>IF(RES_hhdet_in_tes!L134=0,0,RES_hhdet_in_tes!L134/0.086*1000000/RES_hhdet_in_new!L132)</f>
        <v>446.94711285409755</v>
      </c>
      <c r="M134" s="164">
        <f>IF(RES_hhdet_in_tes!M134=0,0,RES_hhdet_in_tes!M134/0.086*1000000/RES_hhdet_in_new!M132)</f>
        <v>443.57794556407674</v>
      </c>
      <c r="N134" s="164">
        <f>IF(RES_hhdet_in_tes!N134=0,0,RES_hhdet_in_tes!N134/0.086*1000000/RES_hhdet_in_new!N132)</f>
        <v>441.57414729983742</v>
      </c>
      <c r="O134" s="164">
        <f>IF(RES_hhdet_in_tes!O134=0,0,RES_hhdet_in_tes!O134/0.086*1000000/RES_hhdet_in_new!O132)</f>
        <v>438.40927427379194</v>
      </c>
      <c r="P134" s="164">
        <f>IF(RES_hhdet_in_tes!P134=0,0,RES_hhdet_in_tes!P134/0.086*1000000/RES_hhdet_in_new!P132)</f>
        <v>443.34526143671013</v>
      </c>
      <c r="Q134" s="164">
        <f>IF(RES_hhdet_in_tes!Q134=0,0,RES_hhdet_in_tes!Q134/0.086*1000000/RES_hhdet_in_new!Q132)</f>
        <v>432.6726785419026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0</v>
      </c>
      <c r="D135" s="162">
        <f>IF(RES_hhdet_in_tes!D135=0,0,RES_hhdet_in_tes!D135/0.086*1000000/RES_hhdet_in_new!D135)</f>
        <v>1972.8973560756247</v>
      </c>
      <c r="E135" s="162">
        <f>IF(RES_hhdet_in_tes!E135=0,0,RES_hhdet_in_tes!E135/0.086*1000000/RES_hhdet_in_new!E135)</f>
        <v>0</v>
      </c>
      <c r="F135" s="162">
        <f>IF(RES_hhdet_in_tes!F135=0,0,RES_hhdet_in_tes!F135/0.086*1000000/RES_hhdet_in_new!F135)</f>
        <v>2060.9632726602385</v>
      </c>
      <c r="G135" s="162">
        <f>IF(RES_hhdet_in_tes!G135=0,0,RES_hhdet_in_tes!G135/0.086*1000000/RES_hhdet_in_new!G135)</f>
        <v>2041.4957156730948</v>
      </c>
      <c r="H135" s="162">
        <f>IF(RES_hhdet_in_tes!H135=0,0,RES_hhdet_in_tes!H135/0.086*1000000/RES_hhdet_in_new!H135)</f>
        <v>2108.7079637126021</v>
      </c>
      <c r="I135" s="162">
        <f>IF(RES_hhdet_in_tes!I135=0,0,RES_hhdet_in_tes!I135/0.086*1000000/RES_hhdet_in_new!I135)</f>
        <v>0</v>
      </c>
      <c r="J135" s="162">
        <f>IF(RES_hhdet_in_tes!J135=0,0,RES_hhdet_in_tes!J135/0.086*1000000/RES_hhdet_in_new!J135)</f>
        <v>0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0</v>
      </c>
      <c r="P135" s="162">
        <f>IF(RES_hhdet_in_tes!P135=0,0,RES_hhdet_in_tes!P135/0.086*1000000/RES_hhdet_in_new!P135)</f>
        <v>2121.3033847288907</v>
      </c>
      <c r="Q135" s="162">
        <f>IF(RES_hhdet_in_tes!Q135=0,0,RES_hhdet_in_tes!Q135/0.086*1000000/RES_hhdet_in_new!Q135)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1959.3168819160173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2020.7885003866058</v>
      </c>
      <c r="G136" s="160">
        <f>IF(RES_hhdet_in_tes!G136=0,0,RES_hhdet_in_tes!G136/0.086*1000000/RES_hhdet_in_new!G136)</f>
        <v>1997.2445039745214</v>
      </c>
      <c r="H136" s="160">
        <f>IF(RES_hhdet_in_tes!H136=0,0,RES_hhdet_in_tes!H136/0.086*1000000/RES_hhdet_in_new!H136)</f>
        <v>2027.5919520904076</v>
      </c>
      <c r="I136" s="160">
        <f>IF(RES_hhdet_in_tes!I136=0,0,RES_hhdet_in_tes!I136/0.086*1000000/RES_hhdet_in_new!I136)</f>
        <v>0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0</v>
      </c>
      <c r="P136" s="160">
        <f>IF(RES_hhdet_in_tes!P136=0,0,RES_hhdet_in_tes!P136/0.086*1000000/RES_hhdet_in_new!P136)</f>
        <v>2034.871023088496</v>
      </c>
      <c r="Q136" s="160">
        <f>IF(RES_hhdet_in_tes!Q136=0,0,RES_hhdet_in_tes!Q136/0.086*1000000/RES_hhdet_in_new!Q136)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1492.0825092556008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1556.9927195481362</v>
      </c>
      <c r="G137" s="156">
        <f>IF(RES_hhdet_in_tes!G137=0,0,RES_hhdet_in_tes!G137/0.086*1000000/RES_hhdet_in_new!G136)</f>
        <v>1535.4301015095334</v>
      </c>
      <c r="H137" s="156">
        <f>IF(RES_hhdet_in_tes!H137=0,0,RES_hhdet_in_tes!H137/0.086*1000000/RES_hhdet_in_new!H136)</f>
        <v>1467.3685479726455</v>
      </c>
      <c r="I137" s="156">
        <f>IF(RES_hhdet_in_tes!I137=0,0,RES_hhdet_in_tes!I137/0.086*1000000/RES_hhdet_in_new!I136)</f>
        <v>0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0</v>
      </c>
      <c r="P137" s="156">
        <f>IF(RES_hhdet_in_tes!P137=0,0,RES_hhdet_in_tes!P137/0.086*1000000/RES_hhdet_in_new!P136)</f>
        <v>1591.5338246082315</v>
      </c>
      <c r="Q137" s="156">
        <f>IF(RES_hhdet_in_tes!Q137=0,0,RES_hhdet_in_tes!Q137/0.086*1000000/RES_hhdet_in_new!Q136)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467.2343726604168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463.79578083846962</v>
      </c>
      <c r="G138" s="156">
        <f>IF(RES_hhdet_in_tes!G138=0,0,RES_hhdet_in_tes!G138/0.086*1000000/RES_hhdet_in_new!G136)</f>
        <v>461.8144024649884</v>
      </c>
      <c r="H138" s="156">
        <f>IF(RES_hhdet_in_tes!H138=0,0,RES_hhdet_in_tes!H138/0.086*1000000/RES_hhdet_in_new!H136)</f>
        <v>560.22340411776202</v>
      </c>
      <c r="I138" s="156">
        <f>IF(RES_hhdet_in_tes!I138=0,0,RES_hhdet_in_tes!I138/0.086*1000000/RES_hhdet_in_new!I136)</f>
        <v>0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0</v>
      </c>
      <c r="P138" s="156">
        <f>IF(RES_hhdet_in_tes!P138=0,0,RES_hhdet_in_tes!P138/0.086*1000000/RES_hhdet_in_new!P136)</f>
        <v>443.3371984802647</v>
      </c>
      <c r="Q138" s="156">
        <f>IF(RES_hhdet_in_tes!Q138=0,0,RES_hhdet_in_tes!Q138/0.086*1000000/RES_hhdet_in_new!Q136)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0</v>
      </c>
      <c r="D139" s="157">
        <f>IF(SUM(RES_hhdet_in_tes!D140:D141)=0,0,SUM(RES_hhdet_in_tes!D140:D141)/0.086*1000000/SUM(RES_hhdet_in_new!D140:D141))</f>
        <v>377.58999842769015</v>
      </c>
      <c r="E139" s="157">
        <f>IF(SUM(RES_hhdet_in_tes!E140:E141)=0,0,SUM(RES_hhdet_in_tes!E140:E141)/0.086*1000000/SUM(RES_hhdet_in_new!E140:E141))</f>
        <v>0</v>
      </c>
      <c r="F139" s="157">
        <f>IF(SUM(RES_hhdet_in_tes!F140:F141)=0,0,SUM(RES_hhdet_in_tes!F140:F141)/0.086*1000000/SUM(RES_hhdet_in_new!F140:F141))</f>
        <v>386.32510411690805</v>
      </c>
      <c r="G139" s="157">
        <f>IF(SUM(RES_hhdet_in_tes!G140:G141)=0,0,SUM(RES_hhdet_in_tes!G140:G141)/0.086*1000000/SUM(RES_hhdet_in_new!G140:G141))</f>
        <v>401.7163470915566</v>
      </c>
      <c r="H139" s="157">
        <f>IF(SUM(RES_hhdet_in_tes!H140:H141)=0,0,SUM(RES_hhdet_in_tes!H140:H141)/0.086*1000000/SUM(RES_hhdet_in_new!H140:H141))</f>
        <v>404.3409679930262</v>
      </c>
      <c r="I139" s="157">
        <f>IF(SUM(RES_hhdet_in_tes!I140:I141)=0,0,SUM(RES_hhdet_in_tes!I140:I141)/0.086*1000000/SUM(RES_hhdet_in_new!I140:I141))</f>
        <v>421.68927311778566</v>
      </c>
      <c r="J139" s="157">
        <f>IF(SUM(RES_hhdet_in_tes!J140:J141)=0,0,SUM(RES_hhdet_in_tes!J140:J141)/0.086*1000000/SUM(RES_hhdet_in_new!J140:J141))</f>
        <v>409.59010637066194</v>
      </c>
      <c r="K139" s="157">
        <f>IF(SUM(RES_hhdet_in_tes!K140:K141)=0,0,SUM(RES_hhdet_in_tes!K140:K141)/0.086*1000000/SUM(RES_hhdet_in_new!K140:K141))</f>
        <v>422.71295013163399</v>
      </c>
      <c r="L139" s="157">
        <f>IF(SUM(RES_hhdet_in_tes!L140:L141)=0,0,SUM(RES_hhdet_in_tes!L140:L141)/0.086*1000000/SUM(RES_hhdet_in_new!L140:L141))</f>
        <v>404.26563303546646</v>
      </c>
      <c r="M139" s="157">
        <f>IF(SUM(RES_hhdet_in_tes!M140:M141)=0,0,SUM(RES_hhdet_in_tes!M140:M141)/0.086*1000000/SUM(RES_hhdet_in_new!M140:M141))</f>
        <v>426.75681122789263</v>
      </c>
      <c r="N139" s="157">
        <f>IF(SUM(RES_hhdet_in_tes!N140:N141)=0,0,SUM(RES_hhdet_in_tes!N140:N141)/0.086*1000000/SUM(RES_hhdet_in_new!N140:N141))</f>
        <v>447.02658196467507</v>
      </c>
      <c r="O139" s="157">
        <f>IF(SUM(RES_hhdet_in_tes!O140:O141)=0,0,SUM(RES_hhdet_in_tes!O140:O141)/0.086*1000000/SUM(RES_hhdet_in_new!O140:O141))</f>
        <v>450.99684958485437</v>
      </c>
      <c r="P139" s="157">
        <f>IF(SUM(RES_hhdet_in_tes!P140:P141)=0,0,SUM(RES_hhdet_in_tes!P140:P141)/0.086*1000000/SUM(RES_hhdet_in_new!P140:P141))</f>
        <v>475.536236476532</v>
      </c>
      <c r="Q139" s="157">
        <f>IF(SUM(RES_hhdet_in_tes!Q140:Q141)=0,0,SUM(RES_hhdet_in_tes!Q140:Q141)/0.086*1000000/SUM(RES_hhdet_in_new!Q140:Q141))</f>
        <v>487.8704150564397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0</v>
      </c>
      <c r="D141" s="57">
        <f>IF(RES_hhdet_in_tes!D141=0,0,RES_hhdet_in_tes!D141/0.086*1000000/RES_hhdet_in_new!D141)</f>
        <v>377.58999842769015</v>
      </c>
      <c r="E141" s="57">
        <f>IF(RES_hhdet_in_tes!E141=0,0,RES_hhdet_in_tes!E141/0.086*1000000/RES_hhdet_in_new!E141)</f>
        <v>0</v>
      </c>
      <c r="F141" s="57">
        <f>IF(RES_hhdet_in_tes!F141=0,0,RES_hhdet_in_tes!F141/0.086*1000000/RES_hhdet_in_new!F141)</f>
        <v>386.32510411690805</v>
      </c>
      <c r="G141" s="57">
        <f>IF(RES_hhdet_in_tes!G141=0,0,RES_hhdet_in_tes!G141/0.086*1000000/RES_hhdet_in_new!G141)</f>
        <v>401.7163470915566</v>
      </c>
      <c r="H141" s="57">
        <f>IF(RES_hhdet_in_tes!H141=0,0,RES_hhdet_in_tes!H141/0.086*1000000/RES_hhdet_in_new!H141)</f>
        <v>404.3409679930262</v>
      </c>
      <c r="I141" s="57">
        <f>IF(RES_hhdet_in_tes!I141=0,0,RES_hhdet_in_tes!I141/0.086*1000000/RES_hhdet_in_new!I141)</f>
        <v>421.68927311778566</v>
      </c>
      <c r="J141" s="57">
        <f>IF(RES_hhdet_in_tes!J141=0,0,RES_hhdet_in_tes!J141/0.086*1000000/RES_hhdet_in_new!J141)</f>
        <v>409.59010637066194</v>
      </c>
      <c r="K141" s="57">
        <f>IF(RES_hhdet_in_tes!K141=0,0,RES_hhdet_in_tes!K141/0.086*1000000/RES_hhdet_in_new!K141)</f>
        <v>422.71295013163399</v>
      </c>
      <c r="L141" s="57">
        <f>IF(RES_hhdet_in_tes!L141=0,0,RES_hhdet_in_tes!L141/0.086*1000000/RES_hhdet_in_new!L141)</f>
        <v>404.26563303546646</v>
      </c>
      <c r="M141" s="57">
        <f>IF(RES_hhdet_in_tes!M141=0,0,RES_hhdet_in_tes!M141/0.086*1000000/RES_hhdet_in_new!M141)</f>
        <v>426.75681122789263</v>
      </c>
      <c r="N141" s="57">
        <f>IF(RES_hhdet_in_tes!N141=0,0,RES_hhdet_in_tes!N141/0.086*1000000/RES_hhdet_in_new!N141)</f>
        <v>447.02658196467507</v>
      </c>
      <c r="O141" s="57">
        <f>IF(RES_hhdet_in_tes!O141=0,0,RES_hhdet_in_tes!O141/0.086*1000000/RES_hhdet_in_new!O141)</f>
        <v>450.99684958485437</v>
      </c>
      <c r="P141" s="57">
        <f>IF(RES_hhdet_in_tes!P141=0,0,RES_hhdet_in_tes!P141/0.086*1000000/RES_hhdet_in_new!P141)</f>
        <v>475.536236476532</v>
      </c>
      <c r="Q141" s="57">
        <f>IF(RES_hhdet_in_tes!Q141=0,0,RES_hhdet_in_tes!Q141/0.086*1000000/RES_hhdet_in_new!Q141)</f>
        <v>487.8704150564397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13685.565424376833</v>
      </c>
      <c r="D143" s="168">
        <f t="shared" ref="D143" si="120">SUM(D144,D146,D148,D157)</f>
        <v>13349.113071369618</v>
      </c>
      <c r="E143" s="168">
        <f t="shared" ref="E143" si="121">SUM(E144,E146,E148,E157)</f>
        <v>13797.060912254674</v>
      </c>
      <c r="F143" s="168">
        <f t="shared" ref="F143" si="122">SUM(F144,F146,F148,F157)</f>
        <v>14059.190905064259</v>
      </c>
      <c r="G143" s="168">
        <f t="shared" ref="G143" si="123">SUM(G144,G146,G148,G157)</f>
        <v>13571.789616139255</v>
      </c>
      <c r="H143" s="168">
        <f t="shared" ref="H143" si="124">SUM(H144,H146,H148,H157)</f>
        <v>13511.864481737799</v>
      </c>
      <c r="I143" s="168">
        <f t="shared" ref="I143" si="125">SUM(I144,I146,I148,I157)</f>
        <v>13092.709179123081</v>
      </c>
      <c r="J143" s="168">
        <f t="shared" ref="J143" si="126">SUM(J144,J146,J148,J157)</f>
        <v>13515.672156602879</v>
      </c>
      <c r="K143" s="168">
        <f t="shared" ref="K143" si="127">SUM(K144,K146,K148,K157)</f>
        <v>13009.362423203624</v>
      </c>
      <c r="L143" s="168">
        <f t="shared" ref="L143" si="128">SUM(L144,L146,L148,L157)</f>
        <v>14352.900493964988</v>
      </c>
      <c r="M143" s="168">
        <f t="shared" ref="M143" si="129">SUM(M144,M146,M148,M157)</f>
        <v>11432.371025117507</v>
      </c>
      <c r="N143" s="168">
        <f t="shared" ref="N143" si="130">SUM(N144,N146,N148,N157)</f>
        <v>12961.39037239047</v>
      </c>
      <c r="O143" s="168">
        <f t="shared" ref="O143" si="131">SUM(O144,O146,O148,O157)</f>
        <v>13101.533549544984</v>
      </c>
      <c r="P143" s="168">
        <f t="shared" ref="P143" si="132">SUM(P144,P146,P148,P157)</f>
        <v>11218.849491722969</v>
      </c>
      <c r="Q143" s="168">
        <f t="shared" ref="Q143" si="133">SUM(Q144,Q146,Q148,Q157)</f>
        <v>11724.662362094175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10196.139007245469</v>
      </c>
      <c r="D144" s="157">
        <f t="shared" si="134"/>
        <v>9933.7736330585394</v>
      </c>
      <c r="E144" s="157">
        <f t="shared" si="134"/>
        <v>10308.907905338678</v>
      </c>
      <c r="F144" s="157">
        <f t="shared" si="134"/>
        <v>10624.695476958132</v>
      </c>
      <c r="G144" s="157">
        <f t="shared" si="134"/>
        <v>10139.552672813063</v>
      </c>
      <c r="H144" s="157">
        <f t="shared" si="134"/>
        <v>9996.6720367597991</v>
      </c>
      <c r="I144" s="157">
        <f t="shared" si="134"/>
        <v>9598.5464771760071</v>
      </c>
      <c r="J144" s="157">
        <f t="shared" si="134"/>
        <v>9963.0990252108786</v>
      </c>
      <c r="K144" s="157">
        <f t="shared" si="134"/>
        <v>9448.8745850981559</v>
      </c>
      <c r="L144" s="157">
        <f t="shared" si="134"/>
        <v>10807.347818391927</v>
      </c>
      <c r="M144" s="157">
        <f t="shared" si="134"/>
        <v>7757.1236559993804</v>
      </c>
      <c r="N144" s="157">
        <f t="shared" si="134"/>
        <v>9291.1383326640826</v>
      </c>
      <c r="O144" s="157">
        <f t="shared" si="134"/>
        <v>9437.4252706929128</v>
      </c>
      <c r="P144" s="157">
        <f t="shared" si="134"/>
        <v>7387.874964658723</v>
      </c>
      <c r="Q144" s="157">
        <f t="shared" si="134"/>
        <v>7936.8790345380885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10196.139007245469</v>
      </c>
      <c r="D145" s="156">
        <f>IF(RES_hhdet_in_tes!D145=0,0,RES_hhdet_in_tes!D145/0.086*1000000/RES_hhdet_in_new!D145)</f>
        <v>9933.7736330585394</v>
      </c>
      <c r="E145" s="156">
        <f>IF(RES_hhdet_in_tes!E145=0,0,RES_hhdet_in_tes!E145/0.086*1000000/RES_hhdet_in_new!E145)</f>
        <v>10308.907905338678</v>
      </c>
      <c r="F145" s="156">
        <f>IF(RES_hhdet_in_tes!F145=0,0,RES_hhdet_in_tes!F145/0.086*1000000/RES_hhdet_in_new!F145)</f>
        <v>10624.695476958132</v>
      </c>
      <c r="G145" s="156">
        <f>IF(RES_hhdet_in_tes!G145=0,0,RES_hhdet_in_tes!G145/0.086*1000000/RES_hhdet_in_new!G145)</f>
        <v>10139.552672813063</v>
      </c>
      <c r="H145" s="156">
        <f>IF(RES_hhdet_in_tes!H145=0,0,RES_hhdet_in_tes!H145/0.086*1000000/RES_hhdet_in_new!H145)</f>
        <v>9996.6720367597991</v>
      </c>
      <c r="I145" s="156">
        <f>IF(RES_hhdet_in_tes!I145=0,0,RES_hhdet_in_tes!I145/0.086*1000000/RES_hhdet_in_new!I145)</f>
        <v>9598.5464771760071</v>
      </c>
      <c r="J145" s="156">
        <f>IF(RES_hhdet_in_tes!J145=0,0,RES_hhdet_in_tes!J145/0.086*1000000/RES_hhdet_in_new!J145)</f>
        <v>9963.0990252108786</v>
      </c>
      <c r="K145" s="156">
        <f>IF(RES_hhdet_in_tes!K145=0,0,RES_hhdet_in_tes!K145/0.086*1000000/RES_hhdet_in_new!K145)</f>
        <v>9448.8745850981559</v>
      </c>
      <c r="L145" s="156">
        <f>IF(RES_hhdet_in_tes!L145=0,0,RES_hhdet_in_tes!L145/0.086*1000000/RES_hhdet_in_new!L145)</f>
        <v>10807.347818391927</v>
      </c>
      <c r="M145" s="156">
        <f>IF(RES_hhdet_in_tes!M145=0,0,RES_hhdet_in_tes!M145/0.086*1000000/RES_hhdet_in_new!M145)</f>
        <v>7757.1236559993804</v>
      </c>
      <c r="N145" s="156">
        <f>IF(RES_hhdet_in_tes!N145=0,0,RES_hhdet_in_tes!N145/0.086*1000000/RES_hhdet_in_new!N145)</f>
        <v>9291.1383326640826</v>
      </c>
      <c r="O145" s="156">
        <f>IF(RES_hhdet_in_tes!O145=0,0,RES_hhdet_in_tes!O145/0.086*1000000/RES_hhdet_in_new!O145)</f>
        <v>9437.4252706929128</v>
      </c>
      <c r="P145" s="156">
        <f>IF(RES_hhdet_in_tes!P145=0,0,RES_hhdet_in_tes!P145/0.086*1000000/RES_hhdet_in_new!P145)</f>
        <v>7387.874964658723</v>
      </c>
      <c r="Q145" s="156">
        <f>IF(RES_hhdet_in_tes!Q145=0,0,RES_hhdet_in_tes!Q145/0.086*1000000/RES_hhdet_in_new!Q145)</f>
        <v>7936.8790345380885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1044.3542790350236</v>
      </c>
      <c r="D146" s="157">
        <f t="shared" si="135"/>
        <v>1027.394616951357</v>
      </c>
      <c r="E146" s="157">
        <f t="shared" si="135"/>
        <v>1008.0446192069151</v>
      </c>
      <c r="F146" s="157">
        <f t="shared" si="135"/>
        <v>1011.0197835807905</v>
      </c>
      <c r="G146" s="157">
        <f t="shared" si="135"/>
        <v>1011.2050966326162</v>
      </c>
      <c r="H146" s="157">
        <f t="shared" si="135"/>
        <v>1023.1682410896053</v>
      </c>
      <c r="I146" s="157">
        <f t="shared" si="135"/>
        <v>1029.5580440367967</v>
      </c>
      <c r="J146" s="157">
        <f t="shared" si="135"/>
        <v>1159.6036464118072</v>
      </c>
      <c r="K146" s="157">
        <f t="shared" si="135"/>
        <v>1149.9272257468992</v>
      </c>
      <c r="L146" s="157">
        <f t="shared" si="135"/>
        <v>1225.1710248654197</v>
      </c>
      <c r="M146" s="157">
        <f t="shared" si="135"/>
        <v>1223.7505603709483</v>
      </c>
      <c r="N146" s="157">
        <f t="shared" si="135"/>
        <v>1233.8692971130324</v>
      </c>
      <c r="O146" s="157">
        <f t="shared" si="135"/>
        <v>1220.590708192585</v>
      </c>
      <c r="P146" s="157">
        <f t="shared" si="135"/>
        <v>1263.0346645218028</v>
      </c>
      <c r="Q146" s="157">
        <f t="shared" si="135"/>
        <v>1301.8959677295888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1044.3542790350236</v>
      </c>
      <c r="D147" s="156">
        <f>IF(RES_hhdet_in_tes!D147=0,0,RES_hhdet_in_tes!D147/0.086*1000000/RES_hhdet_in_new!D147)</f>
        <v>1027.394616951357</v>
      </c>
      <c r="E147" s="156">
        <f>IF(RES_hhdet_in_tes!E147=0,0,RES_hhdet_in_tes!E147/0.086*1000000/RES_hhdet_in_new!E147)</f>
        <v>1008.0446192069151</v>
      </c>
      <c r="F147" s="156">
        <f>IF(RES_hhdet_in_tes!F147=0,0,RES_hhdet_in_tes!F147/0.086*1000000/RES_hhdet_in_new!F147)</f>
        <v>1011.0197835807905</v>
      </c>
      <c r="G147" s="156">
        <f>IF(RES_hhdet_in_tes!G147=0,0,RES_hhdet_in_tes!G147/0.086*1000000/RES_hhdet_in_new!G147)</f>
        <v>1011.2050966326162</v>
      </c>
      <c r="H147" s="156">
        <f>IF(RES_hhdet_in_tes!H147=0,0,RES_hhdet_in_tes!H147/0.086*1000000/RES_hhdet_in_new!H147)</f>
        <v>1023.1682410896053</v>
      </c>
      <c r="I147" s="156">
        <f>IF(RES_hhdet_in_tes!I147=0,0,RES_hhdet_in_tes!I147/0.086*1000000/RES_hhdet_in_new!I147)</f>
        <v>1029.5580440367967</v>
      </c>
      <c r="J147" s="156">
        <f>IF(RES_hhdet_in_tes!J147=0,0,RES_hhdet_in_tes!J147/0.086*1000000/RES_hhdet_in_new!J147)</f>
        <v>1159.6036464118072</v>
      </c>
      <c r="K147" s="156">
        <f>IF(RES_hhdet_in_tes!K147=0,0,RES_hhdet_in_tes!K147/0.086*1000000/RES_hhdet_in_new!K147)</f>
        <v>1149.9272257468992</v>
      </c>
      <c r="L147" s="156">
        <f>IF(RES_hhdet_in_tes!L147=0,0,RES_hhdet_in_tes!L147/0.086*1000000/RES_hhdet_in_new!L147)</f>
        <v>1225.1710248654197</v>
      </c>
      <c r="M147" s="156">
        <f>IF(RES_hhdet_in_tes!M147=0,0,RES_hhdet_in_tes!M147/0.086*1000000/RES_hhdet_in_new!M147)</f>
        <v>1223.7505603709483</v>
      </c>
      <c r="N147" s="156">
        <f>IF(RES_hhdet_in_tes!N147=0,0,RES_hhdet_in_tes!N147/0.086*1000000/RES_hhdet_in_new!N147)</f>
        <v>1233.8692971130324</v>
      </c>
      <c r="O147" s="156">
        <f>IF(RES_hhdet_in_tes!O147=0,0,RES_hhdet_in_tes!O147/0.086*1000000/RES_hhdet_in_new!O147)</f>
        <v>1220.590708192585</v>
      </c>
      <c r="P147" s="156">
        <f>IF(RES_hhdet_in_tes!P147=0,0,RES_hhdet_in_tes!P147/0.086*1000000/RES_hhdet_in_new!P147)</f>
        <v>1263.0346645218028</v>
      </c>
      <c r="Q147" s="156">
        <f>IF(RES_hhdet_in_tes!Q147=0,0,RES_hhdet_in_tes!Q147/0.086*1000000/RES_hhdet_in_new!Q147)</f>
        <v>1301.8959677295888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2071.2774092236259</v>
      </c>
      <c r="D148" s="157">
        <f>IF(SUM(RES_hhdet_in_tes!D149:D150,RES_hhdet_in_tes!D153:D154)=0,0,SUM(RES_hhdet_in_tes!D149:D150,RES_hhdet_in_tes!D153:D154)/0.086*1000000/SUM(RES_hhdet_in_new!D149:D150,RES_hhdet_in_new!D153:D154))</f>
        <v>2010.3492572192135</v>
      </c>
      <c r="E148" s="157">
        <f>IF(SUM(RES_hhdet_in_tes!E149:E150,RES_hhdet_in_tes!E153:E154)=0,0,SUM(RES_hhdet_in_tes!E149:E150,RES_hhdet_in_tes!E153:E154)/0.086*1000000/SUM(RES_hhdet_in_new!E149:E150,RES_hhdet_in_new!E153:E154))</f>
        <v>2090.7495235583729</v>
      </c>
      <c r="F148" s="157">
        <f>IF(SUM(RES_hhdet_in_tes!F149:F150,RES_hhdet_in_tes!F153:F154)=0,0,SUM(RES_hhdet_in_tes!F149:F150,RES_hhdet_in_tes!F153:F154)/0.086*1000000/SUM(RES_hhdet_in_new!F149:F150,RES_hhdet_in_new!F153:F154))</f>
        <v>2037.1660052342675</v>
      </c>
      <c r="G148" s="157">
        <f>IF(SUM(RES_hhdet_in_tes!G149:G150,RES_hhdet_in_tes!G153:G154)=0,0,SUM(RES_hhdet_in_tes!G149:G150,RES_hhdet_in_tes!G153:G154)/0.086*1000000/SUM(RES_hhdet_in_new!G149:G150,RES_hhdet_in_new!G153:G154))</f>
        <v>2019.3280935399534</v>
      </c>
      <c r="H148" s="157">
        <f>IF(SUM(RES_hhdet_in_tes!H149:H150,RES_hhdet_in_tes!H153:H154)=0,0,SUM(RES_hhdet_in_tes!H149:H150,RES_hhdet_in_tes!H153:H154)/0.086*1000000/SUM(RES_hhdet_in_new!H149:H150,RES_hhdet_in_new!H153:H154))</f>
        <v>2087.6969448103368</v>
      </c>
      <c r="I148" s="157">
        <f>IF(SUM(RES_hhdet_in_tes!I149:I150,RES_hhdet_in_tes!I153:I154)=0,0,SUM(RES_hhdet_in_tes!I149:I150,RES_hhdet_in_tes!I153:I154)/0.086*1000000/SUM(RES_hhdet_in_new!I149:I150,RES_hhdet_in_new!I153:I154))</f>
        <v>2042.9329004918191</v>
      </c>
      <c r="J148" s="157">
        <f>IF(SUM(RES_hhdet_in_tes!J149:J150,RES_hhdet_in_tes!J153:J154)=0,0,SUM(RES_hhdet_in_tes!J149:J150,RES_hhdet_in_tes!J153:J154)/0.086*1000000/SUM(RES_hhdet_in_new!J149:J150,RES_hhdet_in_new!J153:J154))</f>
        <v>1983.3945612823309</v>
      </c>
      <c r="K148" s="157">
        <f>IF(SUM(RES_hhdet_in_tes!K149:K150,RES_hhdet_in_tes!K153:K154)=0,0,SUM(RES_hhdet_in_tes!K149:K150,RES_hhdet_in_tes!K153:K154)/0.086*1000000/SUM(RES_hhdet_in_new!K149:K150,RES_hhdet_in_new!K153:K154))</f>
        <v>1987.8657944494348</v>
      </c>
      <c r="L148" s="157">
        <f>IF(SUM(RES_hhdet_in_tes!L149:L150,RES_hhdet_in_tes!L153:L154)=0,0,SUM(RES_hhdet_in_tes!L149:L150,RES_hhdet_in_tes!L153:L154)/0.086*1000000/SUM(RES_hhdet_in_new!L149:L150,RES_hhdet_in_new!L153:L154))</f>
        <v>1916.1321244024589</v>
      </c>
      <c r="M148" s="157">
        <f>IF(SUM(RES_hhdet_in_tes!M149:M150,RES_hhdet_in_tes!M153:M154)=0,0,SUM(RES_hhdet_in_tes!M149:M150,RES_hhdet_in_tes!M153:M154)/0.086*1000000/SUM(RES_hhdet_in_new!M149:M150,RES_hhdet_in_new!M153:M154))</f>
        <v>2024.7570414227382</v>
      </c>
      <c r="N148" s="157">
        <f>IF(SUM(RES_hhdet_in_tes!N149:N150,RES_hhdet_in_tes!N153:N154)=0,0,SUM(RES_hhdet_in_tes!N149:N150,RES_hhdet_in_tes!N153:N154)/0.086*1000000/SUM(RES_hhdet_in_new!N149:N150,RES_hhdet_in_new!N153:N154))</f>
        <v>1989.3726647296439</v>
      </c>
      <c r="O148" s="157">
        <f>IF(SUM(RES_hhdet_in_tes!O149:O150,RES_hhdet_in_tes!O153:O154)=0,0,SUM(RES_hhdet_in_tes!O149:O150,RES_hhdet_in_tes!O153:O154)/0.086*1000000/SUM(RES_hhdet_in_new!O149:O150,RES_hhdet_in_new!O153:O154))</f>
        <v>1992.5352293826581</v>
      </c>
      <c r="P148" s="157">
        <f>IF(SUM(RES_hhdet_in_tes!P149:P150,RES_hhdet_in_tes!P153:P154)=0,0,SUM(RES_hhdet_in_tes!P149:P150,RES_hhdet_in_tes!P153:P154)/0.086*1000000/SUM(RES_hhdet_in_new!P149:P150,RES_hhdet_in_new!P153:P154))</f>
        <v>2092.4152219017233</v>
      </c>
      <c r="Q148" s="157">
        <f>IF(SUM(RES_hhdet_in_tes!Q149:Q150,RES_hhdet_in_tes!Q153:Q154)=0,0,SUM(RES_hhdet_in_tes!Q149:Q150,RES_hhdet_in_tes!Q153:Q154)/0.086*1000000/SUM(RES_hhdet_in_new!Q149:Q150,RES_hhdet_in_new!Q153:Q154))</f>
        <v>1998.0297179858142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2072.2146753383713</v>
      </c>
      <c r="D153" s="162">
        <f>IF(RES_hhdet_in_tes!D153=0,0,RES_hhdet_in_tes!D153/0.086*1000000/RES_hhdet_in_new!D153)</f>
        <v>2010.6335577717325</v>
      </c>
      <c r="E153" s="162">
        <f>IF(RES_hhdet_in_tes!E153=0,0,RES_hhdet_in_tes!E153/0.086*1000000/RES_hhdet_in_new!E153)</f>
        <v>2093.3396126203097</v>
      </c>
      <c r="F153" s="162">
        <f>IF(RES_hhdet_in_tes!F153=0,0,RES_hhdet_in_tes!F153/0.086*1000000/RES_hhdet_in_new!F153)</f>
        <v>2040.2446760396733</v>
      </c>
      <c r="G153" s="162">
        <f>IF(RES_hhdet_in_tes!G153=0,0,RES_hhdet_in_tes!G153/0.086*1000000/RES_hhdet_in_new!G153)</f>
        <v>2022.3023760979656</v>
      </c>
      <c r="H153" s="162">
        <f>IF(RES_hhdet_in_tes!H153=0,0,RES_hhdet_in_tes!H153/0.086*1000000/RES_hhdet_in_new!H153)</f>
        <v>2093.7974165027863</v>
      </c>
      <c r="I153" s="162">
        <f>IF(RES_hhdet_in_tes!I153=0,0,RES_hhdet_in_tes!I153/0.086*1000000/RES_hhdet_in_new!I153)</f>
        <v>2050.0681214424767</v>
      </c>
      <c r="J153" s="162">
        <f>IF(RES_hhdet_in_tes!J153=0,0,RES_hhdet_in_tes!J153/0.086*1000000/RES_hhdet_in_new!J153)</f>
        <v>1985.5420230376992</v>
      </c>
      <c r="K153" s="162">
        <f>IF(RES_hhdet_in_tes!K153=0,0,RES_hhdet_in_tes!K153/0.086*1000000/RES_hhdet_in_new!K153)</f>
        <v>1993.787507520381</v>
      </c>
      <c r="L153" s="162">
        <f>IF(RES_hhdet_in_tes!L153=0,0,RES_hhdet_in_tes!L153/0.086*1000000/RES_hhdet_in_new!L153)</f>
        <v>1920.5863153498126</v>
      </c>
      <c r="M153" s="162">
        <f>IF(RES_hhdet_in_tes!M153=0,0,RES_hhdet_in_tes!M153/0.086*1000000/RES_hhdet_in_new!M153)</f>
        <v>2032.993307903105</v>
      </c>
      <c r="N153" s="162">
        <f>IF(RES_hhdet_in_tes!N153=0,0,RES_hhdet_in_tes!N153/0.086*1000000/RES_hhdet_in_new!N153)</f>
        <v>1996.5742567624523</v>
      </c>
      <c r="O153" s="162">
        <f>IF(RES_hhdet_in_tes!O153=0,0,RES_hhdet_in_tes!O153/0.086*1000000/RES_hhdet_in_new!O153)</f>
        <v>1999.5397443043771</v>
      </c>
      <c r="P153" s="162">
        <f>IF(RES_hhdet_in_tes!P153=0,0,RES_hhdet_in_tes!P153/0.086*1000000/RES_hhdet_in_new!P153)</f>
        <v>2102.8036957409054</v>
      </c>
      <c r="Q153" s="162">
        <f>IF(RES_hhdet_in_tes!Q153=0,0,RES_hhdet_in_tes!Q153/0.086*1000000/RES_hhdet_in_new!Q153)</f>
        <v>2007.8779395891293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2053.1958062916228</v>
      </c>
      <c r="D154" s="160">
        <f>IF(RES_hhdet_in_tes!D154=0,0,RES_hhdet_in_tes!D154/0.086*1000000/RES_hhdet_in_new!D154)</f>
        <v>2006.7700247666705</v>
      </c>
      <c r="E154" s="160">
        <f>IF(RES_hhdet_in_tes!E154=0,0,RES_hhdet_in_tes!E154/0.086*1000000/RES_hhdet_in_new!E154)</f>
        <v>2061.2300922167906</v>
      </c>
      <c r="F154" s="160">
        <f>IF(RES_hhdet_in_tes!F154=0,0,RES_hhdet_in_tes!F154/0.086*1000000/RES_hhdet_in_new!F154)</f>
        <v>2016.1994717247539</v>
      </c>
      <c r="G154" s="160">
        <f>IF(RES_hhdet_in_tes!G154=0,0,RES_hhdet_in_tes!G154/0.086*1000000/RES_hhdet_in_new!G154)</f>
        <v>1998.8412852086046</v>
      </c>
      <c r="H154" s="160">
        <f>IF(RES_hhdet_in_tes!H154=0,0,RES_hhdet_in_tes!H154/0.086*1000000/RES_hhdet_in_new!H154)</f>
        <v>2033.1648361724035</v>
      </c>
      <c r="I154" s="160">
        <f>IF(RES_hhdet_in_tes!I154=0,0,RES_hhdet_in_tes!I154/0.086*1000000/RES_hhdet_in_new!I154)</f>
        <v>1981.3235232215541</v>
      </c>
      <c r="J154" s="160">
        <f>IF(RES_hhdet_in_tes!J154=0,0,RES_hhdet_in_tes!J154/0.086*1000000/RES_hhdet_in_new!J154)</f>
        <v>1956.2008131716655</v>
      </c>
      <c r="K154" s="160">
        <f>IF(RES_hhdet_in_tes!K154=0,0,RES_hhdet_in_tes!K154/0.086*1000000/RES_hhdet_in_new!K154)</f>
        <v>1956.8610475684602</v>
      </c>
      <c r="L154" s="160">
        <f>IF(RES_hhdet_in_tes!L154=0,0,RES_hhdet_in_tes!L154/0.086*1000000/RES_hhdet_in_new!L154)</f>
        <v>1902.5639436019678</v>
      </c>
      <c r="M154" s="160">
        <f>IF(RES_hhdet_in_tes!M154=0,0,RES_hhdet_in_tes!M154/0.086*1000000/RES_hhdet_in_new!M154)</f>
        <v>1985.535182802553</v>
      </c>
      <c r="N154" s="160">
        <f>IF(RES_hhdet_in_tes!N154=0,0,RES_hhdet_in_tes!N154/0.086*1000000/RES_hhdet_in_new!N154)</f>
        <v>1954.2876803618676</v>
      </c>
      <c r="O154" s="160">
        <f>IF(RES_hhdet_in_tes!O154=0,0,RES_hhdet_in_tes!O154/0.086*1000000/RES_hhdet_in_new!O154)</f>
        <v>1950.1798277990072</v>
      </c>
      <c r="P154" s="160">
        <f>IF(RES_hhdet_in_tes!P154=0,0,RES_hhdet_in_tes!P154/0.086*1000000/RES_hhdet_in_new!P154)</f>
        <v>2032.9889661105221</v>
      </c>
      <c r="Q154" s="160">
        <f>IF(RES_hhdet_in_tes!Q154=0,0,RES_hhdet_in_tes!Q154/0.086*1000000/RES_hhdet_in_new!Q154)</f>
        <v>1949.295840458301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1579.5570478623897</v>
      </c>
      <c r="D155" s="156">
        <f>IF(RES_hhdet_in_tes!D155=0,0,RES_hhdet_in_tes!D155/0.086*1000000/RES_hhdet_in_new!D154)</f>
        <v>1539.4937483674948</v>
      </c>
      <c r="E155" s="156">
        <f>IF(RES_hhdet_in_tes!E155=0,0,RES_hhdet_in_tes!E155/0.086*1000000/RES_hhdet_in_new!E154)</f>
        <v>1595.3901090831287</v>
      </c>
      <c r="F155" s="156">
        <f>IF(RES_hhdet_in_tes!F155=0,0,RES_hhdet_in_tes!F155/0.086*1000000/RES_hhdet_in_new!F154)</f>
        <v>1552.4459271204473</v>
      </c>
      <c r="G155" s="156">
        <f>IF(RES_hhdet_in_tes!G155=0,0,RES_hhdet_in_tes!G155/0.086*1000000/RES_hhdet_in_new!G154)</f>
        <v>1537.038172377074</v>
      </c>
      <c r="H155" s="156">
        <f>IF(RES_hhdet_in_tes!H155=0,0,RES_hhdet_in_tes!H155/0.086*1000000/RES_hhdet_in_new!H154)</f>
        <v>1472.9670837773594</v>
      </c>
      <c r="I155" s="156">
        <f>IF(RES_hhdet_in_tes!I155=0,0,RES_hhdet_in_tes!I155/0.086*1000000/RES_hhdet_in_new!I154)</f>
        <v>1295.4424034396661</v>
      </c>
      <c r="J155" s="156">
        <f>IF(RES_hhdet_in_tes!J155=0,0,RES_hhdet_in_tes!J155/0.086*1000000/RES_hhdet_in_new!J154)</f>
        <v>1503.9513219992109</v>
      </c>
      <c r="K155" s="156">
        <f>IF(RES_hhdet_in_tes!K155=0,0,RES_hhdet_in_tes!K155/0.086*1000000/RES_hhdet_in_new!K154)</f>
        <v>1509.2204347322602</v>
      </c>
      <c r="L155" s="156">
        <f>IF(RES_hhdet_in_tes!L155=0,0,RES_hhdet_in_tes!L155/0.086*1000000/RES_hhdet_in_new!L154)</f>
        <v>1455.6713844568289</v>
      </c>
      <c r="M155" s="156">
        <f>IF(RES_hhdet_in_tes!M155=0,0,RES_hhdet_in_tes!M155/0.086*1000000/RES_hhdet_in_new!M154)</f>
        <v>1542.0030727738138</v>
      </c>
      <c r="N155" s="156">
        <f>IF(RES_hhdet_in_tes!N155=0,0,RES_hhdet_in_tes!N155/0.086*1000000/RES_hhdet_in_new!N154)</f>
        <v>1512.7561427371134</v>
      </c>
      <c r="O155" s="156">
        <f>IF(RES_hhdet_in_tes!O155=0,0,RES_hhdet_in_tes!O155/0.086*1000000/RES_hhdet_in_new!O154)</f>
        <v>1511.8088298876339</v>
      </c>
      <c r="P155" s="156">
        <f>IF(RES_hhdet_in_tes!P155=0,0,RES_hhdet_in_tes!P155/0.086*1000000/RES_hhdet_in_new!P154)</f>
        <v>1589.6582062874156</v>
      </c>
      <c r="Q155" s="156">
        <f>IF(RES_hhdet_in_tes!Q155=0,0,RES_hhdet_in_tes!Q155/0.086*1000000/RES_hhdet_in_new!Q154)</f>
        <v>1516.6411230042199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473.63875842923346</v>
      </c>
      <c r="D156" s="156">
        <f>IF(RES_hhdet_in_tes!D156=0,0,RES_hhdet_in_tes!D156/0.086*1000000/RES_hhdet_in_new!D154)</f>
        <v>467.27627639917512</v>
      </c>
      <c r="E156" s="156">
        <f>IF(RES_hhdet_in_tes!E156=0,0,RES_hhdet_in_tes!E156/0.086*1000000/RES_hhdet_in_new!E154)</f>
        <v>465.83998313366214</v>
      </c>
      <c r="F156" s="156">
        <f>IF(RES_hhdet_in_tes!F156=0,0,RES_hhdet_in_tes!F156/0.086*1000000/RES_hhdet_in_new!F154)</f>
        <v>463.75354460430646</v>
      </c>
      <c r="G156" s="156">
        <f>IF(RES_hhdet_in_tes!G156=0,0,RES_hhdet_in_tes!G156/0.086*1000000/RES_hhdet_in_new!G154)</f>
        <v>461.8031128315306</v>
      </c>
      <c r="H156" s="156">
        <f>IF(RES_hhdet_in_tes!H156=0,0,RES_hhdet_in_tes!H156/0.086*1000000/RES_hhdet_in_new!H154)</f>
        <v>560.19775239504395</v>
      </c>
      <c r="I156" s="156">
        <f>IF(RES_hhdet_in_tes!I156=0,0,RES_hhdet_in_tes!I156/0.086*1000000/RES_hhdet_in_new!I154)</f>
        <v>685.88111978188795</v>
      </c>
      <c r="J156" s="156">
        <f>IF(RES_hhdet_in_tes!J156=0,0,RES_hhdet_in_tes!J156/0.086*1000000/RES_hhdet_in_new!J154)</f>
        <v>452.2494911724545</v>
      </c>
      <c r="K156" s="156">
        <f>IF(RES_hhdet_in_tes!K156=0,0,RES_hhdet_in_tes!K156/0.086*1000000/RES_hhdet_in_new!K154)</f>
        <v>447.64061283619992</v>
      </c>
      <c r="L156" s="156">
        <f>IF(RES_hhdet_in_tes!L156=0,0,RES_hhdet_in_tes!L156/0.086*1000000/RES_hhdet_in_new!L154)</f>
        <v>446.89255914513882</v>
      </c>
      <c r="M156" s="156">
        <f>IF(RES_hhdet_in_tes!M156=0,0,RES_hhdet_in_tes!M156/0.086*1000000/RES_hhdet_in_new!M154)</f>
        <v>443.5321100287394</v>
      </c>
      <c r="N156" s="156">
        <f>IF(RES_hhdet_in_tes!N156=0,0,RES_hhdet_in_tes!N156/0.086*1000000/RES_hhdet_in_new!N154)</f>
        <v>441.53153762475432</v>
      </c>
      <c r="O156" s="156">
        <f>IF(RES_hhdet_in_tes!O156=0,0,RES_hhdet_in_tes!O156/0.086*1000000/RES_hhdet_in_new!O154)</f>
        <v>438.37099791137302</v>
      </c>
      <c r="P156" s="156">
        <f>IF(RES_hhdet_in_tes!P156=0,0,RES_hhdet_in_tes!P156/0.086*1000000/RES_hhdet_in_new!P154)</f>
        <v>443.33075982310658</v>
      </c>
      <c r="Q156" s="156">
        <f>IF(RES_hhdet_in_tes!Q156=0,0,RES_hhdet_in_tes!Q156/0.086*1000000/RES_hhdet_in_new!Q154)</f>
        <v>432.65471745408092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373.79472887271567</v>
      </c>
      <c r="D157" s="157">
        <f>IF(SUM(RES_hhdet_in_tes!D158:D159)=0,0,SUM(RES_hhdet_in_tes!D158:D159)/0.086*1000000/SUM(RES_hhdet_in_new!D158:D159))</f>
        <v>377.59556414050849</v>
      </c>
      <c r="E157" s="157">
        <f>IF(SUM(RES_hhdet_in_tes!E158:E159)=0,0,SUM(RES_hhdet_in_tes!E158:E159)/0.086*1000000/SUM(RES_hhdet_in_new!E158:E159))</f>
        <v>389.35886415070871</v>
      </c>
      <c r="F157" s="157">
        <f>IF(SUM(RES_hhdet_in_tes!F158:F159)=0,0,SUM(RES_hhdet_in_tes!F158:F159)/0.086*1000000/SUM(RES_hhdet_in_new!F158:F159))</f>
        <v>386.30963929107082</v>
      </c>
      <c r="G157" s="157">
        <f>IF(SUM(RES_hhdet_in_tes!G158:G159)=0,0,SUM(RES_hhdet_in_tes!G158:G159)/0.086*1000000/SUM(RES_hhdet_in_new!G158:G159))</f>
        <v>401.7037531536202</v>
      </c>
      <c r="H157" s="157">
        <f>IF(SUM(RES_hhdet_in_tes!H158:H159)=0,0,SUM(RES_hhdet_in_tes!H158:H159)/0.086*1000000/SUM(RES_hhdet_in_new!H158:H159))</f>
        <v>404.32725907805826</v>
      </c>
      <c r="I157" s="157">
        <f>IF(SUM(RES_hhdet_in_tes!I158:I159)=0,0,SUM(RES_hhdet_in_tes!I158:I159)/0.086*1000000/SUM(RES_hhdet_in_new!I158:I159))</f>
        <v>421.67175741845773</v>
      </c>
      <c r="J157" s="157">
        <f>IF(SUM(RES_hhdet_in_tes!J158:J159)=0,0,SUM(RES_hhdet_in_tes!J158:J159)/0.086*1000000/SUM(RES_hhdet_in_new!J158:J159))</f>
        <v>409.574923697862</v>
      </c>
      <c r="K157" s="157">
        <f>IF(SUM(RES_hhdet_in_tes!K158:K159)=0,0,SUM(RES_hhdet_in_tes!K158:K159)/0.086*1000000/SUM(RES_hhdet_in_new!K158:K159))</f>
        <v>422.69481790913233</v>
      </c>
      <c r="L157" s="157">
        <f>IF(SUM(RES_hhdet_in_tes!L158:L159)=0,0,SUM(RES_hhdet_in_tes!L158:L159)/0.086*1000000/SUM(RES_hhdet_in_new!L158:L159))</f>
        <v>404.24952630518266</v>
      </c>
      <c r="M157" s="157">
        <f>IF(SUM(RES_hhdet_in_tes!M158:M159)=0,0,SUM(RES_hhdet_in_tes!M158:M159)/0.086*1000000/SUM(RES_hhdet_in_new!M158:M159))</f>
        <v>426.73976732444163</v>
      </c>
      <c r="N157" s="157">
        <f>IF(SUM(RES_hhdet_in_tes!N158:N159)=0,0,SUM(RES_hhdet_in_tes!N158:N159)/0.086*1000000/SUM(RES_hhdet_in_new!N158:N159))</f>
        <v>447.01007788370964</v>
      </c>
      <c r="O157" s="157">
        <f>IF(SUM(RES_hhdet_in_tes!O158:O159)=0,0,SUM(RES_hhdet_in_tes!O158:O159)/0.086*1000000/SUM(RES_hhdet_in_new!O158:O159))</f>
        <v>450.98234127682707</v>
      </c>
      <c r="P157" s="157">
        <f>IF(SUM(RES_hhdet_in_tes!P158:P159)=0,0,SUM(RES_hhdet_in_tes!P158:P159)/0.086*1000000/SUM(RES_hhdet_in_new!P158:P159))</f>
        <v>475.52464064072035</v>
      </c>
      <c r="Q157" s="157">
        <f>IF(SUM(RES_hhdet_in_tes!Q158:Q159)=0,0,SUM(RES_hhdet_in_tes!Q158:Q159)/0.086*1000000/SUM(RES_hhdet_in_new!Q158:Q159))</f>
        <v>487.85764184068495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373.79472887271567</v>
      </c>
      <c r="D159" s="57">
        <f>IF(RES_hhdet_in_tes!D159=0,0,RES_hhdet_in_tes!D159/0.086*1000000/RES_hhdet_in_new!D159)</f>
        <v>377.59556414050849</v>
      </c>
      <c r="E159" s="57">
        <f>IF(RES_hhdet_in_tes!E159=0,0,RES_hhdet_in_tes!E159/0.086*1000000/RES_hhdet_in_new!E159)</f>
        <v>389.35886415070871</v>
      </c>
      <c r="F159" s="57">
        <f>IF(RES_hhdet_in_tes!F159=0,0,RES_hhdet_in_tes!F159/0.086*1000000/RES_hhdet_in_new!F159)</f>
        <v>386.30963929107082</v>
      </c>
      <c r="G159" s="57">
        <f>IF(RES_hhdet_in_tes!G159=0,0,RES_hhdet_in_tes!G159/0.086*1000000/RES_hhdet_in_new!G159)</f>
        <v>401.7037531536202</v>
      </c>
      <c r="H159" s="57">
        <f>IF(RES_hhdet_in_tes!H159=0,0,RES_hhdet_in_tes!H159/0.086*1000000/RES_hhdet_in_new!H159)</f>
        <v>404.32725907805826</v>
      </c>
      <c r="I159" s="57">
        <f>IF(RES_hhdet_in_tes!I159=0,0,RES_hhdet_in_tes!I159/0.086*1000000/RES_hhdet_in_new!I159)</f>
        <v>421.67175741845773</v>
      </c>
      <c r="J159" s="57">
        <f>IF(RES_hhdet_in_tes!J159=0,0,RES_hhdet_in_tes!J159/0.086*1000000/RES_hhdet_in_new!J159)</f>
        <v>409.574923697862</v>
      </c>
      <c r="K159" s="57">
        <f>IF(RES_hhdet_in_tes!K159=0,0,RES_hhdet_in_tes!K159/0.086*1000000/RES_hhdet_in_new!K159)</f>
        <v>422.69481790913233</v>
      </c>
      <c r="L159" s="57">
        <f>IF(RES_hhdet_in_tes!L159=0,0,RES_hhdet_in_tes!L159/0.086*1000000/RES_hhdet_in_new!L159)</f>
        <v>404.24952630518266</v>
      </c>
      <c r="M159" s="57">
        <f>IF(RES_hhdet_in_tes!M159=0,0,RES_hhdet_in_tes!M159/0.086*1000000/RES_hhdet_in_new!M159)</f>
        <v>426.73976732444163</v>
      </c>
      <c r="N159" s="57">
        <f>IF(RES_hhdet_in_tes!N159=0,0,RES_hhdet_in_tes!N159/0.086*1000000/RES_hhdet_in_new!N159)</f>
        <v>447.01007788370964</v>
      </c>
      <c r="O159" s="57">
        <f>IF(RES_hhdet_in_tes!O159=0,0,RES_hhdet_in_tes!O159/0.086*1000000/RES_hhdet_in_new!O159)</f>
        <v>450.98234127682707</v>
      </c>
      <c r="P159" s="57">
        <f>IF(RES_hhdet_in_tes!P159=0,0,RES_hhdet_in_tes!P159/0.086*1000000/RES_hhdet_in_new!P159)</f>
        <v>475.52464064072035</v>
      </c>
      <c r="Q159" s="57">
        <f>IF(RES_hhdet_in_tes!Q159=0,0,RES_hhdet_in_tes!Q159/0.086*1000000/RES_hhdet_in_new!Q159)</f>
        <v>487.85764184068495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13668.157457051313</v>
      </c>
      <c r="D161" s="168">
        <f t="shared" ref="D161" si="137">SUM(D162,D164,D166,D175)</f>
        <v>13109.487707319036</v>
      </c>
      <c r="E161" s="168">
        <f t="shared" ref="E161" si="138">SUM(E162,E164,E166,E175)</f>
        <v>13995.01059166939</v>
      </c>
      <c r="F161" s="168">
        <f t="shared" ref="F161" si="139">SUM(F162,F164,F166,F175)</f>
        <v>14003.363685959948</v>
      </c>
      <c r="G161" s="168">
        <f t="shared" ref="G161" si="140">SUM(G162,G164,G166,G175)</f>
        <v>13628.907061193824</v>
      </c>
      <c r="H161" s="168">
        <f t="shared" ref="H161" si="141">SUM(H162,H164,H166,H175)</f>
        <v>13595.440651958545</v>
      </c>
      <c r="I161" s="168">
        <f t="shared" ref="I161" si="142">SUM(I162,I164,I166,I175)</f>
        <v>13195.380956767624</v>
      </c>
      <c r="J161" s="168">
        <f t="shared" ref="J161" si="143">SUM(J162,J164,J166,J175)</f>
        <v>13328.435920896887</v>
      </c>
      <c r="K161" s="168">
        <f t="shared" ref="K161" si="144">SUM(K162,K164,K166,K175)</f>
        <v>12929.664648566308</v>
      </c>
      <c r="L161" s="168">
        <f t="shared" ref="L161" si="145">SUM(L162,L164,L166,L175)</f>
        <v>13823.391863795212</v>
      </c>
      <c r="M161" s="168">
        <f t="shared" ref="M161" si="146">SUM(M162,M164,M166,M175)</f>
        <v>11319.490275317765</v>
      </c>
      <c r="N161" s="168">
        <f t="shared" ref="N161" si="147">SUM(N162,N164,N166,N175)</f>
        <v>12658.774954857661</v>
      </c>
      <c r="O161" s="168">
        <f t="shared" ref="O161" si="148">SUM(O162,O164,O166,O175)</f>
        <v>12750.874975923936</v>
      </c>
      <c r="P161" s="168">
        <f t="shared" ref="P161" si="149">SUM(P162,P164,P166,P175)</f>
        <v>11092.138097808704</v>
      </c>
      <c r="Q161" s="168">
        <f t="shared" ref="Q161" si="150">SUM(Q162,Q164,Q166,Q175)</f>
        <v>11475.617388828634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10199.697320752677</v>
      </c>
      <c r="D162" s="157">
        <f t="shared" si="151"/>
        <v>9727.3787862139125</v>
      </c>
      <c r="E162" s="157">
        <f t="shared" si="151"/>
        <v>10524.987511567728</v>
      </c>
      <c r="F162" s="157">
        <f t="shared" si="151"/>
        <v>10580.960348378965</v>
      </c>
      <c r="G162" s="157">
        <f t="shared" si="151"/>
        <v>10202.11789412683</v>
      </c>
      <c r="H162" s="157">
        <f t="shared" si="151"/>
        <v>10072.923495658772</v>
      </c>
      <c r="I162" s="157">
        <f t="shared" si="151"/>
        <v>9682.0931675859956</v>
      </c>
      <c r="J162" s="157">
        <f t="shared" si="151"/>
        <v>9755.4443540580924</v>
      </c>
      <c r="K162" s="157">
        <f t="shared" si="151"/>
        <v>9348.3092904575187</v>
      </c>
      <c r="L162" s="157">
        <f t="shared" si="151"/>
        <v>10312.100438590429</v>
      </c>
      <c r="M162" s="157">
        <f t="shared" si="151"/>
        <v>7646.3305977042928</v>
      </c>
      <c r="N162" s="157">
        <f t="shared" si="151"/>
        <v>8985.0776808341634</v>
      </c>
      <c r="O162" s="157">
        <f t="shared" si="151"/>
        <v>9071.5073377987319</v>
      </c>
      <c r="P162" s="157">
        <f t="shared" si="151"/>
        <v>7267.2188697773308</v>
      </c>
      <c r="Q162" s="157">
        <f t="shared" si="151"/>
        <v>7705.2327702035082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10199.697320752677</v>
      </c>
      <c r="D163" s="57">
        <f>IF(RES_hhdet_in_tes!D163=0,0,RES_hhdet_in_tes!D163/0.086*1000000/RES_hhdet_in_new!D163)</f>
        <v>9727.3787862139125</v>
      </c>
      <c r="E163" s="57">
        <f>IF(RES_hhdet_in_tes!E163=0,0,RES_hhdet_in_tes!E163/0.086*1000000/RES_hhdet_in_new!E163)</f>
        <v>10524.987511567728</v>
      </c>
      <c r="F163" s="57">
        <f>IF(RES_hhdet_in_tes!F163=0,0,RES_hhdet_in_tes!F163/0.086*1000000/RES_hhdet_in_new!F163)</f>
        <v>10580.960348378965</v>
      </c>
      <c r="G163" s="57">
        <f>IF(RES_hhdet_in_tes!G163=0,0,RES_hhdet_in_tes!G163/0.086*1000000/RES_hhdet_in_new!G163)</f>
        <v>10202.11789412683</v>
      </c>
      <c r="H163" s="57">
        <f>IF(RES_hhdet_in_tes!H163=0,0,RES_hhdet_in_tes!H163/0.086*1000000/RES_hhdet_in_new!H163)</f>
        <v>10072.923495658772</v>
      </c>
      <c r="I163" s="57">
        <f>IF(RES_hhdet_in_tes!I163=0,0,RES_hhdet_in_tes!I163/0.086*1000000/RES_hhdet_in_new!I163)</f>
        <v>9682.0931675859956</v>
      </c>
      <c r="J163" s="57">
        <f>IF(RES_hhdet_in_tes!J163=0,0,RES_hhdet_in_tes!J163/0.086*1000000/RES_hhdet_in_new!J163)</f>
        <v>9755.4443540580924</v>
      </c>
      <c r="K163" s="57">
        <f>IF(RES_hhdet_in_tes!K163=0,0,RES_hhdet_in_tes!K163/0.086*1000000/RES_hhdet_in_new!K163)</f>
        <v>9348.3092904575187</v>
      </c>
      <c r="L163" s="57">
        <f>IF(RES_hhdet_in_tes!L163=0,0,RES_hhdet_in_tes!L163/0.086*1000000/RES_hhdet_in_new!L163)</f>
        <v>10312.100438590429</v>
      </c>
      <c r="M163" s="57">
        <f>IF(RES_hhdet_in_tes!M163=0,0,RES_hhdet_in_tes!M163/0.086*1000000/RES_hhdet_in_new!M163)</f>
        <v>7646.3305977042928</v>
      </c>
      <c r="N163" s="57">
        <f>IF(RES_hhdet_in_tes!N163=0,0,RES_hhdet_in_tes!N163/0.086*1000000/RES_hhdet_in_new!N163)</f>
        <v>8985.0776808341634</v>
      </c>
      <c r="O163" s="57">
        <f>IF(RES_hhdet_in_tes!O163=0,0,RES_hhdet_in_tes!O163/0.086*1000000/RES_hhdet_in_new!O163)</f>
        <v>9071.5073377987319</v>
      </c>
      <c r="P163" s="57">
        <f>IF(RES_hhdet_in_tes!P163=0,0,RES_hhdet_in_tes!P163/0.086*1000000/RES_hhdet_in_new!P163)</f>
        <v>7267.2188697773308</v>
      </c>
      <c r="Q163" s="57">
        <f>IF(RES_hhdet_in_tes!Q163=0,0,RES_hhdet_in_tes!Q163/0.086*1000000/RES_hhdet_in_new!Q163)</f>
        <v>7705.2327702035082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1041.8637959342332</v>
      </c>
      <c r="D164" s="157">
        <f t="shared" si="152"/>
        <v>1016.262968987218</v>
      </c>
      <c r="E164" s="157">
        <f t="shared" si="152"/>
        <v>1018.984923935857</v>
      </c>
      <c r="F164" s="157">
        <f t="shared" si="152"/>
        <v>1021.2530593674795</v>
      </c>
      <c r="G164" s="157">
        <f t="shared" si="152"/>
        <v>1026.8300484485883</v>
      </c>
      <c r="H164" s="157">
        <f t="shared" si="152"/>
        <v>1045.4596356324264</v>
      </c>
      <c r="I164" s="157">
        <f t="shared" si="152"/>
        <v>1055.7016334005079</v>
      </c>
      <c r="J164" s="157">
        <f t="shared" si="152"/>
        <v>1180.9725838136144</v>
      </c>
      <c r="K164" s="157">
        <f t="shared" si="152"/>
        <v>1173.3595964610238</v>
      </c>
      <c r="L164" s="157">
        <f t="shared" si="152"/>
        <v>1192.3664916175778</v>
      </c>
      <c r="M164" s="157">
        <f t="shared" si="152"/>
        <v>1233.8516192721925</v>
      </c>
      <c r="N164" s="157">
        <f t="shared" si="152"/>
        <v>1240.7755786030764</v>
      </c>
      <c r="O164" s="157">
        <f t="shared" si="152"/>
        <v>1240.0738484350015</v>
      </c>
      <c r="P164" s="157">
        <f t="shared" si="152"/>
        <v>1268.8433801234844</v>
      </c>
      <c r="Q164" s="157">
        <f t="shared" si="152"/>
        <v>1294.6797781685698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1041.8637959342332</v>
      </c>
      <c r="D165" s="156">
        <f>IF(RES_hhdet_in_tes!D165=0,0,RES_hhdet_in_tes!D165/0.086*1000000/RES_hhdet_in_new!D165)</f>
        <v>1016.262968987218</v>
      </c>
      <c r="E165" s="156">
        <f>IF(RES_hhdet_in_tes!E165=0,0,RES_hhdet_in_tes!E165/0.086*1000000/RES_hhdet_in_new!E165)</f>
        <v>1018.984923935857</v>
      </c>
      <c r="F165" s="156">
        <f>IF(RES_hhdet_in_tes!F165=0,0,RES_hhdet_in_tes!F165/0.086*1000000/RES_hhdet_in_new!F165)</f>
        <v>1021.2530593674795</v>
      </c>
      <c r="G165" s="156">
        <f>IF(RES_hhdet_in_tes!G165=0,0,RES_hhdet_in_tes!G165/0.086*1000000/RES_hhdet_in_new!G165)</f>
        <v>1026.8300484485883</v>
      </c>
      <c r="H165" s="156">
        <f>IF(RES_hhdet_in_tes!H165=0,0,RES_hhdet_in_tes!H165/0.086*1000000/RES_hhdet_in_new!H165)</f>
        <v>1045.4596356324264</v>
      </c>
      <c r="I165" s="156">
        <f>IF(RES_hhdet_in_tes!I165=0,0,RES_hhdet_in_tes!I165/0.086*1000000/RES_hhdet_in_new!I165)</f>
        <v>1055.7016334005079</v>
      </c>
      <c r="J165" s="156">
        <f>IF(RES_hhdet_in_tes!J165=0,0,RES_hhdet_in_tes!J165/0.086*1000000/RES_hhdet_in_new!J165)</f>
        <v>1180.9725838136144</v>
      </c>
      <c r="K165" s="156">
        <f>IF(RES_hhdet_in_tes!K165=0,0,RES_hhdet_in_tes!K165/0.086*1000000/RES_hhdet_in_new!K165)</f>
        <v>1173.3595964610238</v>
      </c>
      <c r="L165" s="156">
        <f>IF(RES_hhdet_in_tes!L165=0,0,RES_hhdet_in_tes!L165/0.086*1000000/RES_hhdet_in_new!L165)</f>
        <v>1192.3664916175778</v>
      </c>
      <c r="M165" s="156">
        <f>IF(RES_hhdet_in_tes!M165=0,0,RES_hhdet_in_tes!M165/0.086*1000000/RES_hhdet_in_new!M165)</f>
        <v>1233.8516192721925</v>
      </c>
      <c r="N165" s="156">
        <f>IF(RES_hhdet_in_tes!N165=0,0,RES_hhdet_in_tes!N165/0.086*1000000/RES_hhdet_in_new!N165)</f>
        <v>1240.7755786030764</v>
      </c>
      <c r="O165" s="156">
        <f>IF(RES_hhdet_in_tes!O165=0,0,RES_hhdet_in_tes!O165/0.086*1000000/RES_hhdet_in_new!O165)</f>
        <v>1240.0738484350015</v>
      </c>
      <c r="P165" s="156">
        <f>IF(RES_hhdet_in_tes!P165=0,0,RES_hhdet_in_tes!P165/0.086*1000000/RES_hhdet_in_new!P165)</f>
        <v>1268.8433801234844</v>
      </c>
      <c r="Q165" s="156">
        <f>IF(RES_hhdet_in_tes!Q165=0,0,RES_hhdet_in_tes!Q165/0.086*1000000/RES_hhdet_in_new!Q165)</f>
        <v>1294.6797781685698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2052.8038054768881</v>
      </c>
      <c r="D166" s="157">
        <f>IF(SUM(RES_hhdet_in_tes!D167:D168,RES_hhdet_in_tes!D171:D172)=0,0,SUM(RES_hhdet_in_tes!D167:D168,RES_hhdet_in_tes!D171:D172)/0.086*1000000/SUM(RES_hhdet_in_new!D167:D168,RES_hhdet_in_new!D171:D172))</f>
        <v>1988.254355468649</v>
      </c>
      <c r="E166" s="157">
        <f>IF(SUM(RES_hhdet_in_tes!E167:E168,RES_hhdet_in_tes!E171:E172)=0,0,SUM(RES_hhdet_in_tes!E167:E168,RES_hhdet_in_tes!E171:E172)/0.086*1000000/SUM(RES_hhdet_in_new!E167:E168,RES_hhdet_in_new!E171:E172))</f>
        <v>2061.6880515390817</v>
      </c>
      <c r="F166" s="157">
        <f>IF(SUM(RES_hhdet_in_tes!F167:F168,RES_hhdet_in_tes!F171:F172)=0,0,SUM(RES_hhdet_in_tes!F167:F168,RES_hhdet_in_tes!F171:F172)/0.086*1000000/SUM(RES_hhdet_in_new!F167:F168,RES_hhdet_in_new!F171:F172))</f>
        <v>2014.8495596475041</v>
      </c>
      <c r="G166" s="157">
        <f>IF(SUM(RES_hhdet_in_tes!G167:G168,RES_hhdet_in_tes!G171:G172)=0,0,SUM(RES_hhdet_in_tes!G167:G168,RES_hhdet_in_tes!G171:G172)/0.086*1000000/SUM(RES_hhdet_in_new!G167:G168,RES_hhdet_in_new!G171:G172))</f>
        <v>1998.2675921696859</v>
      </c>
      <c r="H166" s="157">
        <f>IF(SUM(RES_hhdet_in_tes!H167:H168,RES_hhdet_in_tes!H171:H172)=0,0,SUM(RES_hhdet_in_tes!H167:H168,RES_hhdet_in_tes!H171:H172)/0.086*1000000/SUM(RES_hhdet_in_new!H167:H168,RES_hhdet_in_new!H171:H172))</f>
        <v>2072.7413063994572</v>
      </c>
      <c r="I166" s="157">
        <f>IF(SUM(RES_hhdet_in_tes!I167:I168,RES_hhdet_in_tes!I171:I172)=0,0,SUM(RES_hhdet_in_tes!I167:I168,RES_hhdet_in_tes!I171:I172)/0.086*1000000/SUM(RES_hhdet_in_new!I167:I168,RES_hhdet_in_new!I171:I172))</f>
        <v>2035.9239250778139</v>
      </c>
      <c r="J166" s="157">
        <f>IF(SUM(RES_hhdet_in_tes!J167:J168,RES_hhdet_in_tes!J171:J172)=0,0,SUM(RES_hhdet_in_tes!J167:J168,RES_hhdet_in_tes!J171:J172)/0.086*1000000/SUM(RES_hhdet_in_new!J167:J168,RES_hhdet_in_new!J171:J172))</f>
        <v>1982.4534805573762</v>
      </c>
      <c r="K166" s="157">
        <f>IF(SUM(RES_hhdet_in_tes!K167:K168,RES_hhdet_in_tes!K171:K172)=0,0,SUM(RES_hhdet_in_tes!K167:K168,RES_hhdet_in_tes!K171:K172)/0.086*1000000/SUM(RES_hhdet_in_new!K167:K168,RES_hhdet_in_new!K171:K172))</f>
        <v>1985.3082187127243</v>
      </c>
      <c r="L166" s="157">
        <f>IF(SUM(RES_hhdet_in_tes!L167:L168,RES_hhdet_in_tes!L171:L172)=0,0,SUM(RES_hhdet_in_tes!L167:L168,RES_hhdet_in_tes!L171:L172)/0.086*1000000/SUM(RES_hhdet_in_new!L167:L168,RES_hhdet_in_new!L171:L172))</f>
        <v>1914.6823480932894</v>
      </c>
      <c r="M166" s="157">
        <f>IF(SUM(RES_hhdet_in_tes!M167:M168,RES_hhdet_in_tes!M171:M172)=0,0,SUM(RES_hhdet_in_tes!M167:M168,RES_hhdet_in_tes!M171:M172)/0.086*1000000/SUM(RES_hhdet_in_new!M167:M168,RES_hhdet_in_new!M171:M172))</f>
        <v>2012.5744326899689</v>
      </c>
      <c r="N166" s="157">
        <f>IF(SUM(RES_hhdet_in_tes!N167:N168,RES_hhdet_in_tes!N171:N172)=0,0,SUM(RES_hhdet_in_tes!N167:N168,RES_hhdet_in_tes!N171:N172)/0.086*1000000/SUM(RES_hhdet_in_new!N167:N168,RES_hhdet_in_new!N171:N172))</f>
        <v>1985.9177139516507</v>
      </c>
      <c r="O166" s="157">
        <f>IF(SUM(RES_hhdet_in_tes!O167:O168,RES_hhdet_in_tes!O171:O172)=0,0,SUM(RES_hhdet_in_tes!O167:O168,RES_hhdet_in_tes!O171:O172)/0.086*1000000/SUM(RES_hhdet_in_new!O167:O168,RES_hhdet_in_new!O171:O172))</f>
        <v>1988.3179396919904</v>
      </c>
      <c r="P166" s="157">
        <f>IF(SUM(RES_hhdet_in_tes!P167:P168,RES_hhdet_in_tes!P171:P172)=0,0,SUM(RES_hhdet_in_tes!P167:P168,RES_hhdet_in_tes!P171:P172)/0.086*1000000/SUM(RES_hhdet_in_new!P167:P168,RES_hhdet_in_new!P171:P172))</f>
        <v>2080.5590773273343</v>
      </c>
      <c r="Q166" s="157">
        <f>IF(SUM(RES_hhdet_in_tes!Q167:Q168,RES_hhdet_in_tes!Q171:Q172)=0,0,SUM(RES_hhdet_in_tes!Q167:Q168,RES_hhdet_in_tes!Q171:Q172)/0.086*1000000/SUM(RES_hhdet_in_new!Q167:Q168,RES_hhdet_in_new!Q171:Q172))</f>
        <v>1987.8528081560571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2054.465593219199</v>
      </c>
      <c r="D171" s="162">
        <f>IF(RES_hhdet_in_tes!D171=0,0,RES_hhdet_in_tes!D171/0.086*1000000/RES_hhdet_in_new!D171)</f>
        <v>1988.8517644362521</v>
      </c>
      <c r="E171" s="162">
        <f>IF(RES_hhdet_in_tes!E171=0,0,RES_hhdet_in_tes!E171/0.086*1000000/RES_hhdet_in_new!E171)</f>
        <v>2063.3752687431847</v>
      </c>
      <c r="F171" s="162">
        <f>IF(RES_hhdet_in_tes!F171=0,0,RES_hhdet_in_tes!F171/0.086*1000000/RES_hhdet_in_new!F171)</f>
        <v>2015.3946525789349</v>
      </c>
      <c r="G171" s="162">
        <f>IF(RES_hhdet_in_tes!G171=0,0,RES_hhdet_in_tes!G171/0.086*1000000/RES_hhdet_in_new!G171)</f>
        <v>1999.2511548892978</v>
      </c>
      <c r="H171" s="162">
        <f>IF(RES_hhdet_in_tes!H171=0,0,RES_hhdet_in_tes!H171/0.086*1000000/RES_hhdet_in_new!H171)</f>
        <v>2074.9745246097264</v>
      </c>
      <c r="I171" s="162">
        <f>IF(RES_hhdet_in_tes!I171=0,0,RES_hhdet_in_tes!I171/0.086*1000000/RES_hhdet_in_new!I171)</f>
        <v>2038.8045460009778</v>
      </c>
      <c r="J171" s="162">
        <f>IF(RES_hhdet_in_tes!J171=0,0,RES_hhdet_in_tes!J171/0.086*1000000/RES_hhdet_in_new!J171)</f>
        <v>1983.4530238783987</v>
      </c>
      <c r="K171" s="162">
        <f>IF(RES_hhdet_in_tes!K171=0,0,RES_hhdet_in_tes!K171/0.086*1000000/RES_hhdet_in_new!K171)</f>
        <v>1989.9189883125371</v>
      </c>
      <c r="L171" s="162">
        <f>IF(RES_hhdet_in_tes!L171=0,0,RES_hhdet_in_tes!L171/0.086*1000000/RES_hhdet_in_new!L171)</f>
        <v>1918.9923547076814</v>
      </c>
      <c r="M171" s="162">
        <f>IF(RES_hhdet_in_tes!M171=0,0,RES_hhdet_in_tes!M171/0.086*1000000/RES_hhdet_in_new!M171)</f>
        <v>2026.918225888556</v>
      </c>
      <c r="N171" s="162">
        <f>IF(RES_hhdet_in_tes!N171=0,0,RES_hhdet_in_tes!N171/0.086*1000000/RES_hhdet_in_new!N171)</f>
        <v>1992.1666169639577</v>
      </c>
      <c r="O171" s="162">
        <f>IF(RES_hhdet_in_tes!O171=0,0,RES_hhdet_in_tes!O171/0.086*1000000/RES_hhdet_in_new!O171)</f>
        <v>1992.3389178902817</v>
      </c>
      <c r="P171" s="162">
        <f>IF(RES_hhdet_in_tes!P171=0,0,RES_hhdet_in_tes!P171/0.086*1000000/RES_hhdet_in_new!P171)</f>
        <v>2091.7915821012716</v>
      </c>
      <c r="Q171" s="162">
        <f>IF(RES_hhdet_in_tes!Q171=0,0,RES_hhdet_in_tes!Q171/0.086*1000000/RES_hhdet_in_new!Q171)</f>
        <v>1997.9129394415547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2026.7550777624485</v>
      </c>
      <c r="D172" s="160">
        <f>IF(RES_hhdet_in_tes!D172=0,0,RES_hhdet_in_tes!D172/0.086*1000000/RES_hhdet_in_new!D172)</f>
        <v>1982.2688533303094</v>
      </c>
      <c r="E172" s="160">
        <f>IF(RES_hhdet_in_tes!E172=0,0,RES_hhdet_in_tes!E172/0.086*1000000/RES_hhdet_in_new!E172)</f>
        <v>2046.3740852394587</v>
      </c>
      <c r="F172" s="160">
        <f>IF(RES_hhdet_in_tes!F172=0,0,RES_hhdet_in_tes!F172/0.086*1000000/RES_hhdet_in_new!F172)</f>
        <v>2011.3525242360167</v>
      </c>
      <c r="G172" s="160">
        <f>IF(RES_hhdet_in_tes!G172=0,0,RES_hhdet_in_tes!G172/0.086*1000000/RES_hhdet_in_new!G172)</f>
        <v>1992.9921403412243</v>
      </c>
      <c r="H172" s="160">
        <f>IF(RES_hhdet_in_tes!H172=0,0,RES_hhdet_in_tes!H172/0.086*1000000/RES_hhdet_in_new!H172)</f>
        <v>2026.032357876197</v>
      </c>
      <c r="I172" s="160">
        <f>IF(RES_hhdet_in_tes!I172=0,0,RES_hhdet_in_tes!I172/0.086*1000000/RES_hhdet_in_new!I172)</f>
        <v>1974.8692739782077</v>
      </c>
      <c r="J172" s="160">
        <f>IF(RES_hhdet_in_tes!J172=0,0,RES_hhdet_in_tes!J172/0.086*1000000/RES_hhdet_in_new!J172)</f>
        <v>1949.2908062510501</v>
      </c>
      <c r="K172" s="160">
        <f>IF(RES_hhdet_in_tes!K172=0,0,RES_hhdet_in_tes!K172/0.086*1000000/RES_hhdet_in_new!K172)</f>
        <v>1947.8878202716587</v>
      </c>
      <c r="L172" s="160">
        <f>IF(RES_hhdet_in_tes!L172=0,0,RES_hhdet_in_tes!L172/0.086*1000000/RES_hhdet_in_new!L172)</f>
        <v>1894.4056277288646</v>
      </c>
      <c r="M172" s="160">
        <f>IF(RES_hhdet_in_tes!M172=0,0,RES_hhdet_in_tes!M172/0.086*1000000/RES_hhdet_in_new!M172)</f>
        <v>1977.1177366283368</v>
      </c>
      <c r="N172" s="160">
        <f>IF(RES_hhdet_in_tes!N172=0,0,RES_hhdet_in_tes!N172/0.086*1000000/RES_hhdet_in_new!N172)</f>
        <v>1947.7845934906054</v>
      </c>
      <c r="O172" s="160">
        <f>IF(RES_hhdet_in_tes!O172=0,0,RES_hhdet_in_tes!O172/0.086*1000000/RES_hhdet_in_new!O172)</f>
        <v>1942.8048383167247</v>
      </c>
      <c r="P172" s="160">
        <f>IF(RES_hhdet_in_tes!P172=0,0,RES_hhdet_in_tes!P172/0.086*1000000/RES_hhdet_in_new!P172)</f>
        <v>2021.9678378108001</v>
      </c>
      <c r="Q172" s="160">
        <f>IF(RES_hhdet_in_tes!Q172=0,0,RES_hhdet_in_tes!Q172/0.086*1000000/RES_hhdet_in_new!Q172)</f>
        <v>1939.2040535236022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1553.1332929702426</v>
      </c>
      <c r="D173" s="156">
        <f>IF(RES_hhdet_in_tes!D173=0,0,RES_hhdet_in_tes!D173/0.086*1000000/RES_hhdet_in_new!D172)</f>
        <v>1515.0181919978234</v>
      </c>
      <c r="E173" s="156">
        <f>IF(RES_hhdet_in_tes!E173=0,0,RES_hhdet_in_tes!E173/0.086*1000000/RES_hhdet_in_new!E172)</f>
        <v>1580.5763672247697</v>
      </c>
      <c r="F173" s="156">
        <f>IF(RES_hhdet_in_tes!F173=0,0,RES_hhdet_in_tes!F173/0.086*1000000/RES_hhdet_in_new!F172)</f>
        <v>1547.634278957835</v>
      </c>
      <c r="G173" s="156">
        <f>IF(RES_hhdet_in_tes!G173=0,0,RES_hhdet_in_tes!G173/0.086*1000000/RES_hhdet_in_new!G172)</f>
        <v>1531.2336167386263</v>
      </c>
      <c r="H173" s="156">
        <f>IF(RES_hhdet_in_tes!H173=0,0,RES_hhdet_in_tes!H173/0.086*1000000/RES_hhdet_in_new!H172)</f>
        <v>1465.8686366313311</v>
      </c>
      <c r="I173" s="156">
        <f>IF(RES_hhdet_in_tes!I173=0,0,RES_hhdet_in_tes!I173/0.086*1000000/RES_hhdet_in_new!I172)</f>
        <v>1288.9983701288829</v>
      </c>
      <c r="J173" s="156">
        <f>IF(RES_hhdet_in_tes!J173=0,0,RES_hhdet_in_tes!J173/0.086*1000000/RES_hhdet_in_new!J172)</f>
        <v>1497.0328881280768</v>
      </c>
      <c r="K173" s="156">
        <f>IF(RES_hhdet_in_tes!K173=0,0,RES_hhdet_in_tes!K173/0.086*1000000/RES_hhdet_in_new!K172)</f>
        <v>1500.2247588981995</v>
      </c>
      <c r="L173" s="156">
        <f>IF(RES_hhdet_in_tes!L173=0,0,RES_hhdet_in_tes!L173/0.086*1000000/RES_hhdet_in_new!L172)</f>
        <v>1447.4906675608038</v>
      </c>
      <c r="M173" s="156">
        <f>IF(RES_hhdet_in_tes!M173=0,0,RES_hhdet_in_tes!M173/0.086*1000000/RES_hhdet_in_new!M172)</f>
        <v>1533.5699002241786</v>
      </c>
      <c r="N173" s="156">
        <f>IF(RES_hhdet_in_tes!N173=0,0,RES_hhdet_in_tes!N173/0.086*1000000/RES_hhdet_in_new!N172)</f>
        <v>1506.2411331821963</v>
      </c>
      <c r="O173" s="156">
        <f>IF(RES_hhdet_in_tes!O173=0,0,RES_hhdet_in_tes!O173/0.086*1000000/RES_hhdet_in_new!O172)</f>
        <v>1504.4319714048936</v>
      </c>
      <c r="P173" s="156">
        <f>IF(RES_hhdet_in_tes!P173=0,0,RES_hhdet_in_tes!P173/0.086*1000000/RES_hhdet_in_new!P172)</f>
        <v>1578.6545222275645</v>
      </c>
      <c r="Q173" s="156">
        <f>IF(RES_hhdet_in_tes!Q173=0,0,RES_hhdet_in_tes!Q173/0.086*1000000/RES_hhdet_in_new!Q172)</f>
        <v>1506.5581563845169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473.6217847922058</v>
      </c>
      <c r="D174" s="57">
        <f>IF(RES_hhdet_in_tes!D174=0,0,RES_hhdet_in_tes!D174/0.086*1000000/RES_hhdet_in_new!D172)</f>
        <v>467.25066133248595</v>
      </c>
      <c r="E174" s="57">
        <f>IF(RES_hhdet_in_tes!E174=0,0,RES_hhdet_in_tes!E174/0.086*1000000/RES_hhdet_in_new!E172)</f>
        <v>465.79771801468894</v>
      </c>
      <c r="F174" s="57">
        <f>IF(RES_hhdet_in_tes!F174=0,0,RES_hhdet_in_tes!F174/0.086*1000000/RES_hhdet_in_new!F172)</f>
        <v>463.7182452781816</v>
      </c>
      <c r="G174" s="57">
        <f>IF(RES_hhdet_in_tes!G174=0,0,RES_hhdet_in_tes!G174/0.086*1000000/RES_hhdet_in_new!G172)</f>
        <v>461.75852360259807</v>
      </c>
      <c r="H174" s="57">
        <f>IF(RES_hhdet_in_tes!H174=0,0,RES_hhdet_in_tes!H174/0.086*1000000/RES_hhdet_in_new!H172)</f>
        <v>560.16372124486566</v>
      </c>
      <c r="I174" s="57">
        <f>IF(RES_hhdet_in_tes!I174=0,0,RES_hhdet_in_tes!I174/0.086*1000000/RES_hhdet_in_new!I172)</f>
        <v>685.87090384932469</v>
      </c>
      <c r="J174" s="57">
        <f>IF(RES_hhdet_in_tes!J174=0,0,RES_hhdet_in_tes!J174/0.086*1000000/RES_hhdet_in_new!J172)</f>
        <v>452.25791812297291</v>
      </c>
      <c r="K174" s="57">
        <f>IF(RES_hhdet_in_tes!K174=0,0,RES_hhdet_in_tes!K174/0.086*1000000/RES_hhdet_in_new!K172)</f>
        <v>447.66306137345879</v>
      </c>
      <c r="L174" s="57">
        <f>IF(RES_hhdet_in_tes!L174=0,0,RES_hhdet_in_tes!L174/0.086*1000000/RES_hhdet_in_new!L172)</f>
        <v>446.9149601680607</v>
      </c>
      <c r="M174" s="57">
        <f>IF(RES_hhdet_in_tes!M174=0,0,RES_hhdet_in_tes!M174/0.086*1000000/RES_hhdet_in_new!M172)</f>
        <v>443.5478364041586</v>
      </c>
      <c r="N174" s="57">
        <f>IF(RES_hhdet_in_tes!N174=0,0,RES_hhdet_in_tes!N174/0.086*1000000/RES_hhdet_in_new!N172)</f>
        <v>441.54346030840935</v>
      </c>
      <c r="O174" s="57">
        <f>IF(RES_hhdet_in_tes!O174=0,0,RES_hhdet_in_tes!O174/0.086*1000000/RES_hhdet_in_new!O172)</f>
        <v>438.37286691183101</v>
      </c>
      <c r="P174" s="57">
        <f>IF(RES_hhdet_in_tes!P174=0,0,RES_hhdet_in_tes!P174/0.086*1000000/RES_hhdet_in_new!P172)</f>
        <v>443.31331558323546</v>
      </c>
      <c r="Q174" s="57">
        <f>IF(RES_hhdet_in_tes!Q174=0,0,RES_hhdet_in_tes!Q174/0.086*1000000/RES_hhdet_in_new!Q172)</f>
        <v>432.64589713908566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373.79253488751664</v>
      </c>
      <c r="D175" s="157">
        <f>IF(SUM(RES_hhdet_in_tes!D176:D177)=0,0,SUM(RES_hhdet_in_tes!D176:D177)/0.086*1000000/SUM(RES_hhdet_in_new!D176:D177))</f>
        <v>377.59159664925772</v>
      </c>
      <c r="E175" s="157">
        <f>IF(SUM(RES_hhdet_in_tes!E176:E177)=0,0,SUM(RES_hhdet_in_tes!E176:E177)/0.086*1000000/SUM(RES_hhdet_in_new!E176:E177))</f>
        <v>389.35010462672352</v>
      </c>
      <c r="F175" s="157">
        <f>IF(SUM(RES_hhdet_in_tes!F176:F177)=0,0,SUM(RES_hhdet_in_tes!F176:F177)/0.086*1000000/SUM(RES_hhdet_in_new!F176:F177))</f>
        <v>386.30071856599852</v>
      </c>
      <c r="G175" s="157">
        <f>IF(SUM(RES_hhdet_in_tes!G176:G177)=0,0,SUM(RES_hhdet_in_tes!G176:G177)/0.086*1000000/SUM(RES_hhdet_in_new!G176:G177))</f>
        <v>401.69152644872014</v>
      </c>
      <c r="H175" s="157">
        <f>IF(SUM(RES_hhdet_in_tes!H176:H177)=0,0,SUM(RES_hhdet_in_tes!H176:H177)/0.086*1000000/SUM(RES_hhdet_in_new!H176:H177))</f>
        <v>404.31621426789042</v>
      </c>
      <c r="I175" s="157">
        <f>IF(SUM(RES_hhdet_in_tes!I176:I177)=0,0,SUM(RES_hhdet_in_tes!I176:I177)/0.086*1000000/SUM(RES_hhdet_in_new!I176:I177))</f>
        <v>421.66223070330744</v>
      </c>
      <c r="J175" s="157">
        <f>IF(SUM(RES_hhdet_in_tes!J176:J177)=0,0,SUM(RES_hhdet_in_tes!J176:J177)/0.086*1000000/SUM(RES_hhdet_in_new!J176:J177))</f>
        <v>409.56550246780421</v>
      </c>
      <c r="K175" s="157">
        <f>IF(SUM(RES_hhdet_in_tes!K176:K177)=0,0,SUM(RES_hhdet_in_tes!K176:K177)/0.086*1000000/SUM(RES_hhdet_in_new!K176:K177))</f>
        <v>422.6875429350419</v>
      </c>
      <c r="L175" s="157">
        <f>IF(SUM(RES_hhdet_in_tes!L176:L177)=0,0,SUM(RES_hhdet_in_tes!L176:L177)/0.086*1000000/SUM(RES_hhdet_in_new!L176:L177))</f>
        <v>404.24258549391584</v>
      </c>
      <c r="M175" s="157">
        <f>IF(SUM(RES_hhdet_in_tes!M176:M177)=0,0,SUM(RES_hhdet_in_tes!M176:M177)/0.086*1000000/SUM(RES_hhdet_in_new!M176:M177))</f>
        <v>426.73362565131004</v>
      </c>
      <c r="N175" s="157">
        <f>IF(SUM(RES_hhdet_in_tes!N176:N177)=0,0,SUM(RES_hhdet_in_tes!N176:N177)/0.086*1000000/SUM(RES_hhdet_in_new!N176:N177))</f>
        <v>447.00398146877143</v>
      </c>
      <c r="O175" s="157">
        <f>IF(SUM(RES_hhdet_in_tes!O176:O177)=0,0,SUM(RES_hhdet_in_tes!O176:O177)/0.086*1000000/SUM(RES_hhdet_in_new!O176:O177))</f>
        <v>450.97584999821225</v>
      </c>
      <c r="P175" s="157">
        <f>IF(SUM(RES_hhdet_in_tes!P176:P177)=0,0,SUM(RES_hhdet_in_tes!P176:P177)/0.086*1000000/SUM(RES_hhdet_in_new!P176:P177))</f>
        <v>475.51677058055424</v>
      </c>
      <c r="Q175" s="157">
        <f>IF(SUM(RES_hhdet_in_tes!Q176:Q177)=0,0,SUM(RES_hhdet_in_tes!Q176:Q177)/0.086*1000000/SUM(RES_hhdet_in_new!Q176:Q177))</f>
        <v>487.85203230049854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373.79253488751664</v>
      </c>
      <c r="D177" s="57">
        <f>IF(RES_hhdet_in_tes!D177=0,0,RES_hhdet_in_tes!D177/0.086*1000000/RES_hhdet_in_new!D177)</f>
        <v>377.59159664925772</v>
      </c>
      <c r="E177" s="57">
        <f>IF(RES_hhdet_in_tes!E177=0,0,RES_hhdet_in_tes!E177/0.086*1000000/RES_hhdet_in_new!E177)</f>
        <v>389.35010462672352</v>
      </c>
      <c r="F177" s="57">
        <f>IF(RES_hhdet_in_tes!F177=0,0,RES_hhdet_in_tes!F177/0.086*1000000/RES_hhdet_in_new!F177)</f>
        <v>386.30071856599852</v>
      </c>
      <c r="G177" s="57">
        <f>IF(RES_hhdet_in_tes!G177=0,0,RES_hhdet_in_tes!G177/0.086*1000000/RES_hhdet_in_new!G177)</f>
        <v>401.69152644872014</v>
      </c>
      <c r="H177" s="57">
        <f>IF(RES_hhdet_in_tes!H177=0,0,RES_hhdet_in_tes!H177/0.086*1000000/RES_hhdet_in_new!H177)</f>
        <v>404.31621426789042</v>
      </c>
      <c r="I177" s="57">
        <f>IF(RES_hhdet_in_tes!I177=0,0,RES_hhdet_in_tes!I177/0.086*1000000/RES_hhdet_in_new!I177)</f>
        <v>421.66223070330744</v>
      </c>
      <c r="J177" s="57">
        <f>IF(RES_hhdet_in_tes!J177=0,0,RES_hhdet_in_tes!J177/0.086*1000000/RES_hhdet_in_new!J177)</f>
        <v>409.56550246780421</v>
      </c>
      <c r="K177" s="57">
        <f>IF(RES_hhdet_in_tes!K177=0,0,RES_hhdet_in_tes!K177/0.086*1000000/RES_hhdet_in_new!K177)</f>
        <v>422.6875429350419</v>
      </c>
      <c r="L177" s="57">
        <f>IF(RES_hhdet_in_tes!L177=0,0,RES_hhdet_in_tes!L177/0.086*1000000/RES_hhdet_in_new!L177)</f>
        <v>404.24258549391584</v>
      </c>
      <c r="M177" s="57">
        <f>IF(RES_hhdet_in_tes!M177=0,0,RES_hhdet_in_tes!M177/0.086*1000000/RES_hhdet_in_new!M177)</f>
        <v>426.73362565131004</v>
      </c>
      <c r="N177" s="57">
        <f>IF(RES_hhdet_in_tes!N177=0,0,RES_hhdet_in_tes!N177/0.086*1000000/RES_hhdet_in_new!N177)</f>
        <v>447.00398146877143</v>
      </c>
      <c r="O177" s="57">
        <f>IF(RES_hhdet_in_tes!O177=0,0,RES_hhdet_in_tes!O177/0.086*1000000/RES_hhdet_in_new!O177)</f>
        <v>450.97584999821225</v>
      </c>
      <c r="P177" s="57">
        <f>IF(RES_hhdet_in_tes!P177=0,0,RES_hhdet_in_tes!P177/0.086*1000000/RES_hhdet_in_new!P177)</f>
        <v>475.51677058055424</v>
      </c>
      <c r="Q177" s="57">
        <f>IF(RES_hhdet_in_tes!Q177=0,0,RES_hhdet_in_tes!Q177/0.086*1000000/RES_hhdet_in_new!Q177)</f>
        <v>487.85203230049854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6241.040836393372</v>
      </c>
      <c r="E3" s="168">
        <f t="shared" ref="E3" si="2">SUM(E4,E7,E9,E19)</f>
        <v>0</v>
      </c>
      <c r="F3" s="168">
        <f t="shared" ref="F3" si="3">SUM(F4,F7,F9,F19)</f>
        <v>0</v>
      </c>
      <c r="G3" s="168">
        <f t="shared" ref="G3" si="4">SUM(G4,G7,G9,G19)</f>
        <v>0</v>
      </c>
      <c r="H3" s="168">
        <f t="shared" ref="H3" si="5">SUM(H4,H7,H9,H19)</f>
        <v>5841.7040137352442</v>
      </c>
      <c r="I3" s="168">
        <f t="shared" ref="I3" si="6">SUM(I4,I7,I9,I19)</f>
        <v>5621.9011416164421</v>
      </c>
      <c r="J3" s="168">
        <f t="shared" ref="J3" si="7">SUM(J4,J7,J9,J19)</f>
        <v>5974.3358797831197</v>
      </c>
      <c r="K3" s="168">
        <f t="shared" ref="K3" si="8">SUM(K4,K7,K9,K19)</f>
        <v>5601.1473074588357</v>
      </c>
      <c r="L3" s="168">
        <f t="shared" ref="L3" si="9">SUM(L4,L7,L9,L19)</f>
        <v>5953.5345257133267</v>
      </c>
      <c r="M3" s="168">
        <f t="shared" ref="M3" si="10">SUM(M4,M7,M9,M19)</f>
        <v>4987.0588836738152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5819.6416527123274</v>
      </c>
      <c r="E4" s="157">
        <f t="shared" si="15"/>
        <v>0</v>
      </c>
      <c r="F4" s="157">
        <f t="shared" si="15"/>
        <v>0</v>
      </c>
      <c r="G4" s="157">
        <f t="shared" si="15"/>
        <v>0</v>
      </c>
      <c r="H4" s="157">
        <f t="shared" si="15"/>
        <v>5545.0517183497868</v>
      </c>
      <c r="I4" s="157">
        <f t="shared" si="15"/>
        <v>5272.8481538967244</v>
      </c>
      <c r="J4" s="157">
        <f t="shared" si="15"/>
        <v>5523.4123497682785</v>
      </c>
      <c r="K4" s="157">
        <f t="shared" si="15"/>
        <v>5280.1146216222096</v>
      </c>
      <c r="L4" s="157">
        <f t="shared" si="15"/>
        <v>5711.1549166656177</v>
      </c>
      <c r="M4" s="157">
        <f t="shared" si="15"/>
        <v>4505.4130685130658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0</v>
      </c>
      <c r="D5" s="156">
        <f>IF(RES_hhdet_in_emi!D5=0,0,RES_hhdet_in_emi!D5*1000000/RES_hhdet_in_new!D5)</f>
        <v>5819.6416527123274</v>
      </c>
      <c r="E5" s="156">
        <f>IF(RES_hhdet_in_emi!E5=0,0,RES_hhdet_in_emi!E5*1000000/RES_hhdet_in_new!E5)</f>
        <v>0</v>
      </c>
      <c r="F5" s="156">
        <f>IF(RES_hhdet_in_emi!F5=0,0,RES_hhdet_in_emi!F5*1000000/RES_hhdet_in_new!F5)</f>
        <v>0</v>
      </c>
      <c r="G5" s="156">
        <f>IF(RES_hhdet_in_emi!G5=0,0,RES_hhdet_in_emi!G5*1000000/RES_hhdet_in_new!G5)</f>
        <v>0</v>
      </c>
      <c r="H5" s="156">
        <f>IF(RES_hhdet_in_emi!H5=0,0,RES_hhdet_in_emi!H5*1000000/RES_hhdet_in_new!H5)</f>
        <v>5545.0517183497868</v>
      </c>
      <c r="I5" s="156">
        <f>IF(RES_hhdet_in_emi!I5=0,0,RES_hhdet_in_emi!I5*1000000/RES_hhdet_in_new!I5)</f>
        <v>5272.8481538967244</v>
      </c>
      <c r="J5" s="156">
        <f>IF(RES_hhdet_in_emi!J5=0,0,RES_hhdet_in_emi!J5*1000000/RES_hhdet_in_new!J5)</f>
        <v>5523.4123497682785</v>
      </c>
      <c r="K5" s="156">
        <f>IF(RES_hhdet_in_emi!K5=0,0,RES_hhdet_in_emi!K5*1000000/RES_hhdet_in_new!K5)</f>
        <v>5280.1146216222096</v>
      </c>
      <c r="L5" s="156">
        <f>IF(RES_hhdet_in_emi!L5=0,0,RES_hhdet_in_emi!L5*1000000/RES_hhdet_in_new!L5)</f>
        <v>5711.1549166656177</v>
      </c>
      <c r="M5" s="156">
        <f>IF(RES_hhdet_in_emi!M5=0,0,RES_hhdet_in_emi!M5*1000000/RES_hhdet_in_new!M5)</f>
        <v>4505.4130685130658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421.39918368104446</v>
      </c>
      <c r="E9" s="157">
        <f>IF(SUM(RES_hhdet_in_emi!E10:E12,RES_hhdet_in_emi!E15:E16)=0,0,SUM(RES_hhdet_in_emi!E10:E12,RES_hhdet_in_emi!E15:E16)*1000000/SUM(RES_hhdet_in_new!E10:E12,RES_hhdet_in_new!E15:E16))</f>
        <v>0</v>
      </c>
      <c r="F9" s="157">
        <f>IF(SUM(RES_hhdet_in_emi!F10:F12,RES_hhdet_in_emi!F15:F16)=0,0,SUM(RES_hhdet_in_emi!F10:F12,RES_hhdet_in_emi!F15:F16)*1000000/SUM(RES_hhdet_in_new!F10:F12,RES_hhdet_in_new!F15:F16))</f>
        <v>0</v>
      </c>
      <c r="G9" s="157">
        <f>IF(SUM(RES_hhdet_in_emi!G10:G12,RES_hhdet_in_emi!G15:G16)=0,0,SUM(RES_hhdet_in_emi!G10:G12,RES_hhdet_in_emi!G15:G16)*1000000/SUM(RES_hhdet_in_new!G10:G12,RES_hhdet_in_new!G15:G16))</f>
        <v>0</v>
      </c>
      <c r="H9" s="157">
        <f>IF(SUM(RES_hhdet_in_emi!H10:H12,RES_hhdet_in_emi!H15:H16)=0,0,SUM(RES_hhdet_in_emi!H10:H12,RES_hhdet_in_emi!H15:H16)*1000000/SUM(RES_hhdet_in_new!H10:H12,RES_hhdet_in_new!H15:H16))</f>
        <v>296.65229538545748</v>
      </c>
      <c r="I9" s="157">
        <f>IF(SUM(RES_hhdet_in_emi!I10:I12,RES_hhdet_in_emi!I15:I16)=0,0,SUM(RES_hhdet_in_emi!I10:I12,RES_hhdet_in_emi!I15:I16)*1000000/SUM(RES_hhdet_in_new!I10:I12,RES_hhdet_in_new!I15:I16))</f>
        <v>349.05298771971769</v>
      </c>
      <c r="J9" s="157">
        <f>IF(SUM(RES_hhdet_in_emi!J10:J12,RES_hhdet_in_emi!J15:J16)=0,0,SUM(RES_hhdet_in_emi!J10:J12,RES_hhdet_in_emi!J15:J16)*1000000/SUM(RES_hhdet_in_new!J10:J12,RES_hhdet_in_new!J15:J16))</f>
        <v>450.92353001484128</v>
      </c>
      <c r="K9" s="157">
        <f>IF(SUM(RES_hhdet_in_emi!K10:K12,RES_hhdet_in_emi!K15:K16)=0,0,SUM(RES_hhdet_in_emi!K10:K12,RES_hhdet_in_emi!K15:K16)*1000000/SUM(RES_hhdet_in_new!K10:K12,RES_hhdet_in_new!K15:K16))</f>
        <v>321.03268583662651</v>
      </c>
      <c r="L9" s="157">
        <f>IF(SUM(RES_hhdet_in_emi!L10:L12,RES_hhdet_in_emi!L15:L16)=0,0,SUM(RES_hhdet_in_emi!L10:L12,RES_hhdet_in_emi!L15:L16)*1000000/SUM(RES_hhdet_in_new!L10:L12,RES_hhdet_in_new!L15:L16))</f>
        <v>242.37960904770864</v>
      </c>
      <c r="M9" s="157">
        <f>IF(SUM(RES_hhdet_in_emi!M10:M12,RES_hhdet_in_emi!M15:M16)=0,0,SUM(RES_hhdet_in_emi!M10:M12,RES_hhdet_in_emi!M15:M16)*1000000/SUM(RES_hhdet_in_new!M10:M12,RES_hhdet_in_new!M15:M16))</f>
        <v>481.64581516074986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1334.1372115615773</v>
      </c>
      <c r="E10" s="132">
        <f>IF(RES_hhdet_in_emi!E10=0,0,RES_hhdet_in_emi!E10*1000000/RES_hhdet_in_new!E10)</f>
        <v>0</v>
      </c>
      <c r="F10" s="132">
        <f>IF(RES_hhdet_in_emi!F10=0,0,RES_hhdet_in_emi!F10*1000000/RES_hhdet_in_new!F10)</f>
        <v>0</v>
      </c>
      <c r="G10" s="132">
        <f>IF(RES_hhdet_in_emi!G10=0,0,RES_hhdet_in_emi!G10*1000000/RES_hhdet_in_new!G10)</f>
        <v>0</v>
      </c>
      <c r="H10" s="132">
        <f>IF(RES_hhdet_in_emi!H10=0,0,RES_hhdet_in_emi!H10*1000000/RES_hhdet_in_new!H10)</f>
        <v>1248.0511834703191</v>
      </c>
      <c r="I10" s="132">
        <f>IF(RES_hhdet_in_emi!I10=0,0,RES_hhdet_in_emi!I10*1000000/RES_hhdet_in_new!I10)</f>
        <v>1241.8484878952302</v>
      </c>
      <c r="J10" s="132">
        <f>IF(RES_hhdet_in_emi!J10=0,0,RES_hhdet_in_emi!J10*1000000/RES_hhdet_in_new!J10)</f>
        <v>1226.0437548288692</v>
      </c>
      <c r="K10" s="132">
        <f>IF(RES_hhdet_in_emi!K10=0,0,RES_hhdet_in_emi!K10*1000000/RES_hhdet_in_new!K10)</f>
        <v>1225.2050915756142</v>
      </c>
      <c r="L10" s="132">
        <f>IF(RES_hhdet_in_emi!L10=0,0,RES_hhdet_in_emi!L10*1000000/RES_hhdet_in_new!L10)</f>
        <v>1179.9052081761683</v>
      </c>
      <c r="M10" s="132">
        <f>IF(RES_hhdet_in_emi!M10=0,0,RES_hhdet_in_emi!M10*1000000/RES_hhdet_in_new!M10)</f>
        <v>1209.8965365896036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4039.0171477835265</v>
      </c>
      <c r="D24" s="168">
        <f t="shared" ref="D24" si="18">SUM(D25,D28,D30,D39)</f>
        <v>3791.082346808103</v>
      </c>
      <c r="E24" s="168">
        <f t="shared" ref="E24" si="19">SUM(E25,E28,E30,E39)</f>
        <v>4055.2257597086559</v>
      </c>
      <c r="F24" s="168">
        <f t="shared" ref="F24" si="20">SUM(F25,F28,F30,F39)</f>
        <v>3982.9756895241499</v>
      </c>
      <c r="G24" s="168">
        <f t="shared" ref="G24" si="21">SUM(G25,G28,G30,G39)</f>
        <v>3804.3628620853506</v>
      </c>
      <c r="H24" s="168">
        <f t="shared" ref="H24" si="22">SUM(H25,H28,H30,H39)</f>
        <v>3926.6645671293045</v>
      </c>
      <c r="I24" s="168">
        <f t="shared" ref="I24" si="23">SUM(I25,I28,I30,I39)</f>
        <v>3582.7703542702602</v>
      </c>
      <c r="J24" s="168">
        <f t="shared" ref="J24" si="24">SUM(J25,J28,J30,J39)</f>
        <v>3854.2954621187564</v>
      </c>
      <c r="K24" s="168">
        <f t="shared" ref="K24" si="25">SUM(K25,K28,K30,K39)</f>
        <v>0</v>
      </c>
      <c r="L24" s="168">
        <f t="shared" ref="L24" si="26">SUM(L25,L28,L30,L39)</f>
        <v>3972.1256950787738</v>
      </c>
      <c r="M24" s="168">
        <f t="shared" ref="M24" si="27">SUM(M25,M28,M30,M39)</f>
        <v>2284.9104259768915</v>
      </c>
      <c r="N24" s="168">
        <f t="shared" ref="N24" si="28">SUM(N25,N28,N30,N39)</f>
        <v>0</v>
      </c>
      <c r="O24" s="168">
        <f t="shared" ref="O24" si="29">SUM(O25,O28,O30,O39)</f>
        <v>3458.8468963330442</v>
      </c>
      <c r="P24" s="168">
        <f t="shared" ref="P24" si="30">SUM(P25,P28,P30,P39)</f>
        <v>2188.3785079500717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3114.4976107690704</v>
      </c>
      <c r="D25" s="157">
        <f t="shared" si="32"/>
        <v>3060.0447001823245</v>
      </c>
      <c r="E25" s="157">
        <f t="shared" si="32"/>
        <v>3143.6766502315545</v>
      </c>
      <c r="F25" s="157">
        <f t="shared" si="32"/>
        <v>3259.5888936998244</v>
      </c>
      <c r="G25" s="157">
        <f t="shared" si="32"/>
        <v>3084.4799728550656</v>
      </c>
      <c r="H25" s="157">
        <f t="shared" si="32"/>
        <v>3023.7067765140041</v>
      </c>
      <c r="I25" s="157">
        <f t="shared" si="32"/>
        <v>2871.2987942670629</v>
      </c>
      <c r="J25" s="157">
        <f t="shared" si="32"/>
        <v>2959.8612819890632</v>
      </c>
      <c r="K25" s="157">
        <f t="shared" si="32"/>
        <v>0</v>
      </c>
      <c r="L25" s="157">
        <f t="shared" si="32"/>
        <v>3113.1315752503201</v>
      </c>
      <c r="M25" s="157">
        <f t="shared" si="32"/>
        <v>2284.9104259768915</v>
      </c>
      <c r="N25" s="157">
        <f t="shared" si="32"/>
        <v>0</v>
      </c>
      <c r="O25" s="157">
        <f t="shared" si="32"/>
        <v>2608.612688875739</v>
      </c>
      <c r="P25" s="157">
        <f t="shared" si="32"/>
        <v>2188.3785079500717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3114.4976107690704</v>
      </c>
      <c r="D26" s="156">
        <f>IF(RES_hhdet_in_emi!D26=0,0,RES_hhdet_in_emi!D26*1000000/RES_hhdet_in_new!D26)</f>
        <v>3060.0447001823245</v>
      </c>
      <c r="E26" s="156">
        <f>IF(RES_hhdet_in_emi!E26=0,0,RES_hhdet_in_emi!E26*1000000/RES_hhdet_in_new!E26)</f>
        <v>3143.6766502315545</v>
      </c>
      <c r="F26" s="156">
        <f>IF(RES_hhdet_in_emi!F26=0,0,RES_hhdet_in_emi!F26*1000000/RES_hhdet_in_new!F26)</f>
        <v>3259.5888936998244</v>
      </c>
      <c r="G26" s="156">
        <f>IF(RES_hhdet_in_emi!G26=0,0,RES_hhdet_in_emi!G26*1000000/RES_hhdet_in_new!G26)</f>
        <v>3084.4799728550656</v>
      </c>
      <c r="H26" s="156">
        <f>IF(RES_hhdet_in_emi!H26=0,0,RES_hhdet_in_emi!H26*1000000/RES_hhdet_in_new!H26)</f>
        <v>3023.7067765140041</v>
      </c>
      <c r="I26" s="156">
        <f>IF(RES_hhdet_in_emi!I26=0,0,RES_hhdet_in_emi!I26*1000000/RES_hhdet_in_new!I26)</f>
        <v>2871.2987942670629</v>
      </c>
      <c r="J26" s="156">
        <f>IF(RES_hhdet_in_emi!J26=0,0,RES_hhdet_in_emi!J26*1000000/RES_hhdet_in_new!J26)</f>
        <v>2959.8612819890632</v>
      </c>
      <c r="K26" s="156">
        <f>IF(RES_hhdet_in_emi!K26=0,0,RES_hhdet_in_emi!K26*1000000/RES_hhdet_in_new!K26)</f>
        <v>0</v>
      </c>
      <c r="L26" s="156">
        <f>IF(RES_hhdet_in_emi!L26=0,0,RES_hhdet_in_emi!L26*1000000/RES_hhdet_in_new!L26)</f>
        <v>3113.1315752503201</v>
      </c>
      <c r="M26" s="156">
        <f>IF(RES_hhdet_in_emi!M26=0,0,RES_hhdet_in_emi!M26*1000000/RES_hhdet_in_new!M26)</f>
        <v>2284.9104259768915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2608.612688875739</v>
      </c>
      <c r="P26" s="156">
        <f>IF(RES_hhdet_in_emi!P26=0,0,RES_hhdet_in_emi!P26*1000000/RES_hhdet_in_new!P26)</f>
        <v>2188.3785079500717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741.51016909588623</v>
      </c>
      <c r="D30" s="157">
        <f>IF(SUM(RES_hhdet_in_emi!D31:D32,RES_hhdet_in_emi!D35:D36)=0,0,SUM(RES_hhdet_in_emi!D31:D32,RES_hhdet_in_emi!D35:D36)*1000000/SUM(RES_hhdet_in_new!D31:D32,RES_hhdet_in_new!D35:D36))</f>
        <v>731.03764662577839</v>
      </c>
      <c r="E30" s="157">
        <f>IF(SUM(RES_hhdet_in_emi!E31:E32,RES_hhdet_in_emi!E35:E36)=0,0,SUM(RES_hhdet_in_emi!E31:E32,RES_hhdet_in_emi!E35:E36)*1000000/SUM(RES_hhdet_in_new!E31:E32,RES_hhdet_in_new!E35:E36))</f>
        <v>727.90949961537046</v>
      </c>
      <c r="F30" s="157">
        <f>IF(SUM(RES_hhdet_in_emi!F31:F32,RES_hhdet_in_emi!F35:F36)=0,0,SUM(RES_hhdet_in_emi!F31:F32,RES_hhdet_in_emi!F35:F36)*1000000/SUM(RES_hhdet_in_new!F31:F32,RES_hhdet_in_new!F35:F36))</f>
        <v>723.38679582432553</v>
      </c>
      <c r="G30" s="157">
        <f>IF(SUM(RES_hhdet_in_emi!G31:G32,RES_hhdet_in_emi!G35:G36)=0,0,SUM(RES_hhdet_in_emi!G31:G32,RES_hhdet_in_emi!G35:G36)*1000000/SUM(RES_hhdet_in_new!G31:G32,RES_hhdet_in_new!G35:G36))</f>
        <v>719.88288923028517</v>
      </c>
      <c r="H30" s="157">
        <f>IF(SUM(RES_hhdet_in_emi!H31:H32,RES_hhdet_in_emi!H35:H36)=0,0,SUM(RES_hhdet_in_emi!H31:H32,RES_hhdet_in_emi!H35:H36)*1000000/SUM(RES_hhdet_in_new!H31:H32,RES_hhdet_in_new!H35:H36))</f>
        <v>718.25452301909138</v>
      </c>
      <c r="I30" s="157">
        <f>IF(SUM(RES_hhdet_in_emi!I31:I32,RES_hhdet_in_emi!I35:I36)=0,0,SUM(RES_hhdet_in_emi!I31:I32,RES_hhdet_in_emi!I35:I36)*1000000/SUM(RES_hhdet_in_new!I31:I32,RES_hhdet_in_new!I35:I36))</f>
        <v>711.47156000319751</v>
      </c>
      <c r="J30" s="157">
        <f>IF(SUM(RES_hhdet_in_emi!J31:J32,RES_hhdet_in_emi!J35:J36)=0,0,SUM(RES_hhdet_in_emi!J31:J32,RES_hhdet_in_emi!J35:J36)*1000000/SUM(RES_hhdet_in_new!J31:J32,RES_hhdet_in_new!J35:J36))</f>
        <v>703.89211543907925</v>
      </c>
      <c r="K30" s="157">
        <f>IF(SUM(RES_hhdet_in_emi!K31:K32,RES_hhdet_in_emi!K35:K36)=0,0,SUM(RES_hhdet_in_emi!K31:K32,RES_hhdet_in_emi!K35:K36)*1000000/SUM(RES_hhdet_in_new!K31:K32,RES_hhdet_in_new!K35:K36))</f>
        <v>0</v>
      </c>
      <c r="L30" s="157">
        <f>IF(SUM(RES_hhdet_in_emi!L31:L32,RES_hhdet_in_emi!L35:L36)=0,0,SUM(RES_hhdet_in_emi!L31:L32,RES_hhdet_in_emi!L35:L36)*1000000/SUM(RES_hhdet_in_new!L31:L32,RES_hhdet_in_new!L35:L36))</f>
        <v>673.08053434463852</v>
      </c>
      <c r="M30" s="157">
        <f>IF(SUM(RES_hhdet_in_emi!M31:M32,RES_hhdet_in_emi!M35:M36)=0,0,SUM(RES_hhdet_in_emi!M31:M32,RES_hhdet_in_emi!M35:M36)*1000000/SUM(RES_hhdet_in_new!M31:M32,RES_hhdet_in_new!M35:M36))</f>
        <v>0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657.07159103922129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746.27767146577412</v>
      </c>
      <c r="D31" s="132">
        <f>IF(RES_hhdet_in_emi!D31=0,0,RES_hhdet_in_emi!D31*1000000/RES_hhdet_in_new!D31)</f>
        <v>737.30655974185106</v>
      </c>
      <c r="E31" s="132">
        <f>IF(RES_hhdet_in_emi!E31=0,0,RES_hhdet_in_emi!E31*1000000/RES_hhdet_in_new!E31)</f>
        <v>735.5851371449005</v>
      </c>
      <c r="F31" s="132">
        <f>IF(RES_hhdet_in_emi!F31=0,0,RES_hhdet_in_emi!F31*1000000/RES_hhdet_in_new!F31)</f>
        <v>732.89108155574866</v>
      </c>
      <c r="G31" s="132">
        <f>IF(RES_hhdet_in_emi!G31=0,0,RES_hhdet_in_emi!G31*1000000/RES_hhdet_in_new!G31)</f>
        <v>730.30832940778441</v>
      </c>
      <c r="H31" s="132">
        <f>IF(RES_hhdet_in_emi!H31=0,0,RES_hhdet_in_emi!H31*1000000/RES_hhdet_in_new!H31)</f>
        <v>727.48349871234041</v>
      </c>
      <c r="I31" s="132">
        <f>IF(RES_hhdet_in_emi!I31=0,0,RES_hhdet_in_emi!I31*1000000/RES_hhdet_in_new!I31)</f>
        <v>722.70488734911009</v>
      </c>
      <c r="J31" s="132">
        <f>IF(RES_hhdet_in_emi!J31=0,0,RES_hhdet_in_emi!J31*1000000/RES_hhdet_in_new!J31)</f>
        <v>710.05969269663728</v>
      </c>
      <c r="K31" s="132">
        <f>IF(RES_hhdet_in_emi!K31=0,0,RES_hhdet_in_emi!K31*1000000/RES_hhdet_in_new!K31)</f>
        <v>0</v>
      </c>
      <c r="L31" s="132">
        <f>IF(RES_hhdet_in_emi!L31=0,0,RES_hhdet_in_emi!L31*1000000/RES_hhdet_in_new!L31)</f>
        <v>686.97202281867703</v>
      </c>
      <c r="M31" s="132">
        <f>IF(RES_hhdet_in_emi!M31=0,0,RES_hhdet_in_emi!M31*1000000/RES_hhdet_in_new!M31)</f>
        <v>0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665.03416227564992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571.31015921124458</v>
      </c>
      <c r="D32" s="132">
        <f>IF(RES_hhdet_in_emi!D32=0,0,RES_hhdet_in_emi!D32*1000000/RES_hhdet_in_new!D32)</f>
        <v>569.10946203349476</v>
      </c>
      <c r="E32" s="132">
        <f>IF(RES_hhdet_in_emi!E32=0,0,RES_hhdet_in_emi!E32*1000000/RES_hhdet_in_new!E32)</f>
        <v>570.17042301095364</v>
      </c>
      <c r="F32" s="132">
        <f>IF(RES_hhdet_in_emi!F32=0,0,RES_hhdet_in_emi!F32*1000000/RES_hhdet_in_new!F32)</f>
        <v>567.35541790176148</v>
      </c>
      <c r="G32" s="132">
        <f>IF(RES_hhdet_in_emi!G32=0,0,RES_hhdet_in_emi!G32*1000000/RES_hhdet_in_new!G32)</f>
        <v>559.85987975480464</v>
      </c>
      <c r="H32" s="132">
        <f>IF(RES_hhdet_in_emi!H32=0,0,RES_hhdet_in_emi!H32*1000000/RES_hhdet_in_new!H32)</f>
        <v>502.01897034605821</v>
      </c>
      <c r="I32" s="132">
        <f>IF(RES_hhdet_in_emi!I32=0,0,RES_hhdet_in_emi!I32*1000000/RES_hhdet_in_new!I32)</f>
        <v>436.06852661109627</v>
      </c>
      <c r="J32" s="132">
        <f>IF(RES_hhdet_in_emi!J32=0,0,RES_hhdet_in_emi!J32*1000000/RES_hhdet_in_new!J32)</f>
        <v>543.0378009616179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524.71638507389389</v>
      </c>
      <c r="M32" s="132">
        <f>IF(RES_hhdet_in_emi!M32=0,0,RES_hhdet_in_emi!M32*1000000/RES_hhdet_in_new!M32)</f>
        <v>0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507.08727060372132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571.31015921124458</v>
      </c>
      <c r="D33" s="165">
        <f>IF(RES_hhdet_in_emi!D33=0,0,RES_hhdet_in_emi!D33*1000000/RES_hhdet_in_new!D32)</f>
        <v>569.10946203349476</v>
      </c>
      <c r="E33" s="165">
        <f>IF(RES_hhdet_in_emi!E33=0,0,RES_hhdet_in_emi!E33*1000000/RES_hhdet_in_new!E32)</f>
        <v>570.17042301095364</v>
      </c>
      <c r="F33" s="165">
        <f>IF(RES_hhdet_in_emi!F33=0,0,RES_hhdet_in_emi!F33*1000000/RES_hhdet_in_new!F32)</f>
        <v>567.35541790176148</v>
      </c>
      <c r="G33" s="165">
        <f>IF(RES_hhdet_in_emi!G33=0,0,RES_hhdet_in_emi!G33*1000000/RES_hhdet_in_new!G32)</f>
        <v>559.85987975480464</v>
      </c>
      <c r="H33" s="165">
        <f>IF(RES_hhdet_in_emi!H33=0,0,RES_hhdet_in_emi!H33*1000000/RES_hhdet_in_new!H32)</f>
        <v>502.01897034605821</v>
      </c>
      <c r="I33" s="165">
        <f>IF(RES_hhdet_in_emi!I33=0,0,RES_hhdet_in_emi!I33*1000000/RES_hhdet_in_new!I32)</f>
        <v>436.06852661109627</v>
      </c>
      <c r="J33" s="165">
        <f>IF(RES_hhdet_in_emi!J33=0,0,RES_hhdet_in_emi!J33*1000000/RES_hhdet_in_new!J32)</f>
        <v>543.0378009616179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524.71638507389389</v>
      </c>
      <c r="M33" s="165">
        <f>IF(RES_hhdet_in_emi!M33=0,0,RES_hhdet_in_emi!M33*1000000/RES_hhdet_in_new!M32)</f>
        <v>0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507.08727060372132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183.00936791856995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183.63960986173097</v>
      </c>
      <c r="F39" s="157">
        <f>IF(SUM(RES_hhdet_in_emi!F40:F41)=0,0,SUM(RES_hhdet_in_emi!F40:F41)*1000000/SUM(RES_hhdet_in_new!F40:F41))</f>
        <v>0</v>
      </c>
      <c r="G39" s="157">
        <f>IF(SUM(RES_hhdet_in_emi!G40:G41)=0,0,SUM(RES_hhdet_in_emi!G40:G41)*1000000/SUM(RES_hhdet_in_new!G40:G41))</f>
        <v>0</v>
      </c>
      <c r="H39" s="157">
        <f>IF(SUM(RES_hhdet_in_emi!H40:H41)=0,0,SUM(RES_hhdet_in_emi!H40:H41)*1000000/SUM(RES_hhdet_in_new!H40:H41))</f>
        <v>184.70326759620923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190.54206469061424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185.91358548381527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193.16261641808379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183.00936791856995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183.63960986173097</v>
      </c>
      <c r="F40" s="156">
        <f>IF(RES_hhdet_in_emi!F40=0,0,RES_hhdet_in_emi!F40*1000000/RES_hhdet_in_new!F40)</f>
        <v>0</v>
      </c>
      <c r="G40" s="156">
        <f>IF(RES_hhdet_in_emi!G40=0,0,RES_hhdet_in_emi!G40*1000000/RES_hhdet_in_new!G40)</f>
        <v>0</v>
      </c>
      <c r="H40" s="156">
        <f>IF(RES_hhdet_in_emi!H40=0,0,RES_hhdet_in_emi!H40*1000000/RES_hhdet_in_new!H40)</f>
        <v>184.70326759620923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190.54206469061424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185.91358548381527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193.16261641808379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4125.406150558194</v>
      </c>
      <c r="D43" s="168">
        <f t="shared" ref="D43" si="35">SUM(D44,D47,D49,D58)</f>
        <v>0</v>
      </c>
      <c r="E43" s="168">
        <f t="shared" ref="E43" si="36">SUM(E44,E47,E49,E58)</f>
        <v>4094.6022774801377</v>
      </c>
      <c r="F43" s="168">
        <f t="shared" ref="F43" si="37">SUM(F44,F47,F49,F58)</f>
        <v>4259.5935208326828</v>
      </c>
      <c r="G43" s="168">
        <f t="shared" ref="G43" si="38">SUM(G44,G47,G49,G58)</f>
        <v>4061.5645750250965</v>
      </c>
      <c r="H43" s="168">
        <f t="shared" ref="H43" si="39">SUM(H44,H47,H49,H58)</f>
        <v>4432.3544218725128</v>
      </c>
      <c r="I43" s="168">
        <f t="shared" ref="I43" si="40">SUM(I44,I47,I49,I58)</f>
        <v>3397.2116947506356</v>
      </c>
      <c r="J43" s="168">
        <f t="shared" ref="J43" si="41">SUM(J44,J47,J49,J58)</f>
        <v>3957.0145878431849</v>
      </c>
      <c r="K43" s="168">
        <f t="shared" ref="K43" si="42">SUM(K44,K47,K49,K58)</f>
        <v>3966.3968982072643</v>
      </c>
      <c r="L43" s="168">
        <f t="shared" ref="L43" si="43">SUM(L44,L47,L49,L58)</f>
        <v>4261.6363879383762</v>
      </c>
      <c r="M43" s="168">
        <f t="shared" ref="M43" si="44">SUM(M44,M47,M49,M58)</f>
        <v>3499.5626069859586</v>
      </c>
      <c r="N43" s="168">
        <f t="shared" ref="N43" si="45">SUM(N44,N47,N49,N58)</f>
        <v>3043.9776532975552</v>
      </c>
      <c r="O43" s="168">
        <f t="shared" ref="O43" si="46">SUM(O44,O47,O49,O58)</f>
        <v>3900.558924026192</v>
      </c>
      <c r="P43" s="168">
        <f t="shared" ref="P43" si="47">SUM(P44,P47,P49,P58)</f>
        <v>3342.4486797683421</v>
      </c>
      <c r="Q43" s="168">
        <f t="shared" ref="Q43" si="48">SUM(Q44,Q47,Q49,Q58)</f>
        <v>2587.787491129407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3603.8743983580111</v>
      </c>
      <c r="D44" s="157">
        <f t="shared" si="49"/>
        <v>0</v>
      </c>
      <c r="E44" s="157">
        <f t="shared" si="49"/>
        <v>3585.3061481422087</v>
      </c>
      <c r="F44" s="157">
        <f t="shared" si="49"/>
        <v>3723.8225846505325</v>
      </c>
      <c r="G44" s="157">
        <f t="shared" si="49"/>
        <v>3522.894185159731</v>
      </c>
      <c r="H44" s="157">
        <f t="shared" si="49"/>
        <v>3630.5430882660175</v>
      </c>
      <c r="I44" s="157">
        <f t="shared" si="49"/>
        <v>3265.4317939671182</v>
      </c>
      <c r="J44" s="157">
        <f t="shared" si="49"/>
        <v>3353.4061918413026</v>
      </c>
      <c r="K44" s="157">
        <f t="shared" si="49"/>
        <v>3226.7187153575333</v>
      </c>
      <c r="L44" s="157">
        <f t="shared" si="49"/>
        <v>3715.2879039223003</v>
      </c>
      <c r="M44" s="157">
        <f t="shared" si="49"/>
        <v>2770.3655532478624</v>
      </c>
      <c r="N44" s="157">
        <f t="shared" si="49"/>
        <v>3043.9776532975552</v>
      </c>
      <c r="O44" s="157">
        <f t="shared" si="49"/>
        <v>3154.9530897639775</v>
      </c>
      <c r="P44" s="157">
        <f t="shared" si="49"/>
        <v>2587.2281865614909</v>
      </c>
      <c r="Q44" s="157">
        <f t="shared" si="49"/>
        <v>2587.787491129407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3603.8743983580111</v>
      </c>
      <c r="D45" s="156">
        <f>IF(RES_hhdet_in_emi!D45=0,0,RES_hhdet_in_emi!D45*1000000/RES_hhdet_in_new!D45)</f>
        <v>0</v>
      </c>
      <c r="E45" s="156">
        <f>IF(RES_hhdet_in_emi!E45=0,0,RES_hhdet_in_emi!E45*1000000/RES_hhdet_in_new!E45)</f>
        <v>3585.3061481422087</v>
      </c>
      <c r="F45" s="156">
        <f>IF(RES_hhdet_in_emi!F45=0,0,RES_hhdet_in_emi!F45*1000000/RES_hhdet_in_new!F45)</f>
        <v>3723.8225846505325</v>
      </c>
      <c r="G45" s="156">
        <f>IF(RES_hhdet_in_emi!G45=0,0,RES_hhdet_in_emi!G45*1000000/RES_hhdet_in_new!G45)</f>
        <v>3522.894185159731</v>
      </c>
      <c r="H45" s="156">
        <f>IF(RES_hhdet_in_emi!H45=0,0,RES_hhdet_in_emi!H45*1000000/RES_hhdet_in_new!H45)</f>
        <v>3630.5430882660175</v>
      </c>
      <c r="I45" s="156">
        <f>IF(RES_hhdet_in_emi!I45=0,0,RES_hhdet_in_emi!I45*1000000/RES_hhdet_in_new!I45)</f>
        <v>3265.4317939671182</v>
      </c>
      <c r="J45" s="156">
        <f>IF(RES_hhdet_in_emi!J45=0,0,RES_hhdet_in_emi!J45*1000000/RES_hhdet_in_new!J45)</f>
        <v>3353.4061918413026</v>
      </c>
      <c r="K45" s="156">
        <f>IF(RES_hhdet_in_emi!K45=0,0,RES_hhdet_in_emi!K45*1000000/RES_hhdet_in_new!K45)</f>
        <v>3226.7187153575333</v>
      </c>
      <c r="L45" s="156">
        <f>IF(RES_hhdet_in_emi!L45=0,0,RES_hhdet_in_emi!L45*1000000/RES_hhdet_in_new!L45)</f>
        <v>3715.2879039223003</v>
      </c>
      <c r="M45" s="156">
        <f>IF(RES_hhdet_in_emi!M45=0,0,RES_hhdet_in_emi!M45*1000000/RES_hhdet_in_new!M45)</f>
        <v>2770.3655532478624</v>
      </c>
      <c r="N45" s="156">
        <f>IF(RES_hhdet_in_emi!N45=0,0,RES_hhdet_in_emi!N45*1000000/RES_hhdet_in_new!N45)</f>
        <v>3043.9776532975552</v>
      </c>
      <c r="O45" s="156">
        <f>IF(RES_hhdet_in_emi!O45=0,0,RES_hhdet_in_emi!O45*1000000/RES_hhdet_in_new!O45)</f>
        <v>3154.9530897639775</v>
      </c>
      <c r="P45" s="156">
        <f>IF(RES_hhdet_in_emi!P45=0,0,RES_hhdet_in_emi!P45*1000000/RES_hhdet_in_new!P45)</f>
        <v>2587.2281865614909</v>
      </c>
      <c r="Q45" s="156">
        <f>IF(RES_hhdet_in_emi!Q45=0,0,RES_hhdet_in_emi!Q45*1000000/RES_hhdet_in_new!Q45)</f>
        <v>2587.787491129407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521.53175220018272</v>
      </c>
      <c r="D49" s="157">
        <f>IF(SUM(RES_hhdet_in_emi!D50:D51,RES_hhdet_in_emi!D54:D55)=0,0,SUM(RES_hhdet_in_emi!D50:D51,RES_hhdet_in_emi!D54:D55)*1000000/SUM(RES_hhdet_in_new!D50:D51,RES_hhdet_in_new!D54:D55))</f>
        <v>0</v>
      </c>
      <c r="E49" s="157">
        <f>IF(SUM(RES_hhdet_in_emi!E50:E51,RES_hhdet_in_emi!E54:E55)=0,0,SUM(RES_hhdet_in_emi!E50:E51,RES_hhdet_in_emi!E54:E55)*1000000/SUM(RES_hhdet_in_new!E50:E51,RES_hhdet_in_new!E54:E55))</f>
        <v>509.29612933792913</v>
      </c>
      <c r="F49" s="157">
        <f>IF(SUM(RES_hhdet_in_emi!F50:F51,RES_hhdet_in_emi!F54:F55)=0,0,SUM(RES_hhdet_in_emi!F50:F51,RES_hhdet_in_emi!F54:F55)*1000000/SUM(RES_hhdet_in_new!F50:F51,RES_hhdet_in_new!F54:F55))</f>
        <v>535.77093618215054</v>
      </c>
      <c r="G49" s="157">
        <f>IF(SUM(RES_hhdet_in_emi!G50:G51,RES_hhdet_in_emi!G54:G55)=0,0,SUM(RES_hhdet_in_emi!G50:G51,RES_hhdet_in_emi!G54:G55)*1000000/SUM(RES_hhdet_in_new!G50:G51,RES_hhdet_in_new!G54:G55))</f>
        <v>538.67038986536545</v>
      </c>
      <c r="H49" s="157">
        <f>IF(SUM(RES_hhdet_in_emi!H50:H51,RES_hhdet_in_emi!H54:H55)=0,0,SUM(RES_hhdet_in_emi!H50:H51,RES_hhdet_in_emi!H54:H55)*1000000/SUM(RES_hhdet_in_new!H50:H51,RES_hhdet_in_new!H54:H55))</f>
        <v>801.81133360649483</v>
      </c>
      <c r="I49" s="157">
        <f>IF(SUM(RES_hhdet_in_emi!I50:I51,RES_hhdet_in_emi!I54:I55)=0,0,SUM(RES_hhdet_in_emi!I50:I51,RES_hhdet_in_emi!I54:I55)*1000000/SUM(RES_hhdet_in_new!I50:I51,RES_hhdet_in_new!I54:I55))</f>
        <v>131.77990078351732</v>
      </c>
      <c r="J49" s="157">
        <f>IF(SUM(RES_hhdet_in_emi!J50:J51,RES_hhdet_in_emi!J54:J55)=0,0,SUM(RES_hhdet_in_emi!J50:J51,RES_hhdet_in_emi!J54:J55)*1000000/SUM(RES_hhdet_in_new!J50:J51,RES_hhdet_in_new!J54:J55))</f>
        <v>603.60839600188217</v>
      </c>
      <c r="K49" s="157">
        <f>IF(SUM(RES_hhdet_in_emi!K50:K51,RES_hhdet_in_emi!K54:K55)=0,0,SUM(RES_hhdet_in_emi!K50:K51,RES_hhdet_in_emi!K54:K55)*1000000/SUM(RES_hhdet_in_new!K50:K51,RES_hhdet_in_new!K54:K55))</f>
        <v>739.678182849731</v>
      </c>
      <c r="L49" s="157">
        <f>IF(SUM(RES_hhdet_in_emi!L50:L51,RES_hhdet_in_emi!L54:L55)=0,0,SUM(RES_hhdet_in_emi!L50:L51,RES_hhdet_in_emi!L54:L55)*1000000/SUM(RES_hhdet_in_new!L50:L51,RES_hhdet_in_new!L54:L55))</f>
        <v>546.34848401607621</v>
      </c>
      <c r="M49" s="157">
        <f>IF(SUM(RES_hhdet_in_emi!M50:M51,RES_hhdet_in_emi!M54:M55)=0,0,SUM(RES_hhdet_in_emi!M50:M51,RES_hhdet_in_emi!M54:M55)*1000000/SUM(RES_hhdet_in_new!M50:M51,RES_hhdet_in_new!M54:M55))</f>
        <v>729.19705373809632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745.60583426221456</v>
      </c>
      <c r="P49" s="157">
        <f>IF(SUM(RES_hhdet_in_emi!P50:P51,RES_hhdet_in_emi!P54:P55)=0,0,SUM(RES_hhdet_in_emi!P50:P51,RES_hhdet_in_emi!P54:P55)*1000000/SUM(RES_hhdet_in_new!P50:P51,RES_hhdet_in_new!P54:P55))</f>
        <v>755.22049320685096</v>
      </c>
      <c r="Q49" s="157">
        <f>IF(SUM(RES_hhdet_in_emi!Q50:Q51,RES_hhdet_in_emi!Q54:Q55)=0,0,SUM(RES_hhdet_in_emi!Q50:Q51,RES_hhdet_in_emi!Q54:Q55)*1000000/SUM(RES_hhdet_in_new!Q50:Q51,RES_hhdet_in_new!Q54:Q55))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886.99920766299465</v>
      </c>
      <c r="D50" s="132">
        <f>IF(RES_hhdet_in_emi!D50=0,0,RES_hhdet_in_emi!D50*1000000/RES_hhdet_in_new!D50)</f>
        <v>0</v>
      </c>
      <c r="E50" s="132">
        <f>IF(RES_hhdet_in_emi!E50=0,0,RES_hhdet_in_emi!E50*1000000/RES_hhdet_in_new!E50)</f>
        <v>852.64324913168173</v>
      </c>
      <c r="F50" s="132">
        <f>IF(RES_hhdet_in_emi!F50=0,0,RES_hhdet_in_emi!F50*1000000/RES_hhdet_in_new!F50)</f>
        <v>844.28827870830105</v>
      </c>
      <c r="G50" s="132">
        <f>IF(RES_hhdet_in_emi!G50=0,0,RES_hhdet_in_emi!G50*1000000/RES_hhdet_in_new!G50)</f>
        <v>833.32848883865813</v>
      </c>
      <c r="H50" s="132">
        <f>IF(RES_hhdet_in_emi!H50=0,0,RES_hhdet_in_emi!H50*1000000/RES_hhdet_in_new!H50)</f>
        <v>826.53984537358417</v>
      </c>
      <c r="I50" s="132">
        <f>IF(RES_hhdet_in_emi!I50=0,0,RES_hhdet_in_emi!I50*1000000/RES_hhdet_in_new!I50)</f>
        <v>818.50409223132965</v>
      </c>
      <c r="J50" s="132">
        <f>IF(RES_hhdet_in_emi!J50=0,0,RES_hhdet_in_emi!J50*1000000/RES_hhdet_in_new!J50)</f>
        <v>803.88117834882519</v>
      </c>
      <c r="K50" s="132">
        <f>IF(RES_hhdet_in_emi!K50=0,0,RES_hhdet_in_emi!K50*1000000/RES_hhdet_in_new!K50)</f>
        <v>791.00177201958479</v>
      </c>
      <c r="L50" s="132">
        <f>IF(RES_hhdet_in_emi!L50=0,0,RES_hhdet_in_emi!L50*1000000/RES_hhdet_in_new!L50)</f>
        <v>782.79210499155511</v>
      </c>
      <c r="M50" s="132">
        <f>IF(RES_hhdet_in_emi!M50=0,0,RES_hhdet_in_emi!M50*1000000/RES_hhdet_in_new!M50)</f>
        <v>778.68675454164099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772.65054741548988</v>
      </c>
      <c r="P50" s="132">
        <f>IF(RES_hhdet_in_emi!P50=0,0,RES_hhdet_in_emi!P50*1000000/RES_hhdet_in_new!P50)</f>
        <v>783.56264860234137</v>
      </c>
      <c r="Q50" s="132">
        <f>IF(RES_hhdet_in_emi!Q50=0,0,RES_hhdet_in_emi!Q50*1000000/RES_hhdet_in_new!Q50)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676.1470597354346</v>
      </c>
      <c r="D51" s="132">
        <f>IF(RES_hhdet_in_emi!D51=0,0,RES_hhdet_in_emi!D51*1000000/RES_hhdet_in_new!D51)</f>
        <v>0</v>
      </c>
      <c r="E51" s="132">
        <f>IF(RES_hhdet_in_emi!E51=0,0,RES_hhdet_in_emi!E51*1000000/RES_hhdet_in_new!E51)</f>
        <v>657.30419637551324</v>
      </c>
      <c r="F51" s="132">
        <f>IF(RES_hhdet_in_emi!F51=0,0,RES_hhdet_in_emi!F51*1000000/RES_hhdet_in_new!F51)</f>
        <v>654.97540821085374</v>
      </c>
      <c r="G51" s="132">
        <f>IF(RES_hhdet_in_emi!G51=0,0,RES_hhdet_in_emi!G51*1000000/RES_hhdet_in_new!G51)</f>
        <v>648.13320781029017</v>
      </c>
      <c r="H51" s="132">
        <f>IF(RES_hhdet_in_emi!H51=0,0,RES_hhdet_in_emi!H51*1000000/RES_hhdet_in_new!H51)</f>
        <v>581.55964098840286</v>
      </c>
      <c r="I51" s="132">
        <f>IF(RES_hhdet_in_emi!I51=0,0,RES_hhdet_in_emi!I51*1000000/RES_hhdet_in_new!I51)</f>
        <v>499.4852035372997</v>
      </c>
      <c r="J51" s="132">
        <f>IF(RES_hhdet_in_emi!J51=0,0,RES_hhdet_in_emi!J51*1000000/RES_hhdet_in_new!J51)</f>
        <v>624.55484351813573</v>
      </c>
      <c r="K51" s="132">
        <f>IF(RES_hhdet_in_emi!K51=0,0,RES_hhdet_in_emi!K51*1000000/RES_hhdet_in_new!K51)</f>
        <v>614.45175551484488</v>
      </c>
      <c r="L51" s="132">
        <f>IF(RES_hhdet_in_emi!L51=0,0,RES_hhdet_in_emi!L51*1000000/RES_hhdet_in_new!L51)</f>
        <v>608.12345232608823</v>
      </c>
      <c r="M51" s="132">
        <f>IF(RES_hhdet_in_emi!M51=0,0,RES_hhdet_in_emi!M51*1000000/RES_hhdet_in_new!M51)</f>
        <v>603.62179690970356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591.91865327926632</v>
      </c>
      <c r="P51" s="132">
        <f>IF(RES_hhdet_in_emi!P51=0,0,RES_hhdet_in_emi!P51*1000000/RES_hhdet_in_new!P51)</f>
        <v>597.8120921702498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676.1470597354346</v>
      </c>
      <c r="D52" s="165">
        <f>IF(RES_hhdet_in_emi!D52=0,0,RES_hhdet_in_emi!D52*1000000/RES_hhdet_in_new!D51)</f>
        <v>0</v>
      </c>
      <c r="E52" s="165">
        <f>IF(RES_hhdet_in_emi!E52=0,0,RES_hhdet_in_emi!E52*1000000/RES_hhdet_in_new!E51)</f>
        <v>657.30419637551324</v>
      </c>
      <c r="F52" s="165">
        <f>IF(RES_hhdet_in_emi!F52=0,0,RES_hhdet_in_emi!F52*1000000/RES_hhdet_in_new!F51)</f>
        <v>654.97540821085374</v>
      </c>
      <c r="G52" s="165">
        <f>IF(RES_hhdet_in_emi!G52=0,0,RES_hhdet_in_emi!G52*1000000/RES_hhdet_in_new!G51)</f>
        <v>648.13320781029017</v>
      </c>
      <c r="H52" s="165">
        <f>IF(RES_hhdet_in_emi!H52=0,0,RES_hhdet_in_emi!H52*1000000/RES_hhdet_in_new!H51)</f>
        <v>581.55964098840286</v>
      </c>
      <c r="I52" s="165">
        <f>IF(RES_hhdet_in_emi!I52=0,0,RES_hhdet_in_emi!I52*1000000/RES_hhdet_in_new!I51)</f>
        <v>499.4852035372997</v>
      </c>
      <c r="J52" s="165">
        <f>IF(RES_hhdet_in_emi!J52=0,0,RES_hhdet_in_emi!J52*1000000/RES_hhdet_in_new!J51)</f>
        <v>624.55484351813573</v>
      </c>
      <c r="K52" s="165">
        <f>IF(RES_hhdet_in_emi!K52=0,0,RES_hhdet_in_emi!K52*1000000/RES_hhdet_in_new!K51)</f>
        <v>614.45175551484488</v>
      </c>
      <c r="L52" s="165">
        <f>IF(RES_hhdet_in_emi!L52=0,0,RES_hhdet_in_emi!L52*1000000/RES_hhdet_in_new!L51)</f>
        <v>608.12345232608823</v>
      </c>
      <c r="M52" s="165">
        <f>IF(RES_hhdet_in_emi!M52=0,0,RES_hhdet_in_emi!M52*1000000/RES_hhdet_in_new!M51)</f>
        <v>603.62179690970356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591.91865327926632</v>
      </c>
      <c r="P52" s="165">
        <f>IF(RES_hhdet_in_emi!P52=0,0,RES_hhdet_in_emi!P52*1000000/RES_hhdet_in_new!P51)</f>
        <v>597.8120921702498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3280.9144684917437</v>
      </c>
      <c r="D62" s="168">
        <f t="shared" ref="D62" si="52">SUM(D63,D66,D68,D77)</f>
        <v>3197.4467414388773</v>
      </c>
      <c r="E62" s="168">
        <f t="shared" ref="E62" si="53">SUM(E63,E66,E68,E77)</f>
        <v>3277.0271305731694</v>
      </c>
      <c r="F62" s="168">
        <f t="shared" ref="F62" si="54">SUM(F63,F66,F68,F77)</f>
        <v>3422.1175638378181</v>
      </c>
      <c r="G62" s="168">
        <f t="shared" ref="G62" si="55">SUM(G63,G66,G68,G77)</f>
        <v>3148.4961826386589</v>
      </c>
      <c r="H62" s="168">
        <f t="shared" ref="H62" si="56">SUM(H63,H66,H68,H77)</f>
        <v>3168.9228371171262</v>
      </c>
      <c r="I62" s="168">
        <f t="shared" ref="I62" si="57">SUM(I63,I66,I68,I77)</f>
        <v>3054.7681560681708</v>
      </c>
      <c r="J62" s="168">
        <f t="shared" ref="J62" si="58">SUM(J63,J66,J68,J77)</f>
        <v>3248.7469940673218</v>
      </c>
      <c r="K62" s="168">
        <f t="shared" ref="K62" si="59">SUM(K63,K66,K68,K77)</f>
        <v>2980.2262181765273</v>
      </c>
      <c r="L62" s="168">
        <f t="shared" ref="L62" si="60">SUM(L63,L66,L68,L77)</f>
        <v>3313.6201935473191</v>
      </c>
      <c r="M62" s="168">
        <f t="shared" ref="M62" si="61">SUM(M63,M66,M68,M77)</f>
        <v>2418.0037950799788</v>
      </c>
      <c r="N62" s="168">
        <f t="shared" ref="N62" si="62">SUM(N63,N66,N68,N77)</f>
        <v>2933.9493052862244</v>
      </c>
      <c r="O62" s="168">
        <f t="shared" ref="O62" si="63">SUM(O63,O66,O68,O77)</f>
        <v>2879.9395669206033</v>
      </c>
      <c r="P62" s="168">
        <f t="shared" ref="P62" si="64">SUM(P63,P66,P68,P77)</f>
        <v>2320.7049606200089</v>
      </c>
      <c r="Q62" s="168">
        <f t="shared" ref="Q62" si="65">SUM(Q63,Q66,Q68,Q77)</f>
        <v>2554.4169329450074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2676.4903215791132</v>
      </c>
      <c r="D63" s="157">
        <f t="shared" si="66"/>
        <v>2614.736343025415</v>
      </c>
      <c r="E63" s="157">
        <f t="shared" si="66"/>
        <v>2675.0543490793998</v>
      </c>
      <c r="F63" s="157">
        <f t="shared" si="66"/>
        <v>2762.8705362716782</v>
      </c>
      <c r="G63" s="157">
        <f t="shared" si="66"/>
        <v>2607.6859980131994</v>
      </c>
      <c r="H63" s="157">
        <f t="shared" si="66"/>
        <v>2534.1819189570369</v>
      </c>
      <c r="I63" s="157">
        <f t="shared" si="66"/>
        <v>2428.6425019365929</v>
      </c>
      <c r="J63" s="157">
        <f t="shared" si="66"/>
        <v>2513.9450531364469</v>
      </c>
      <c r="K63" s="157">
        <f t="shared" si="66"/>
        <v>2370.4167617305861</v>
      </c>
      <c r="L63" s="157">
        <f t="shared" si="66"/>
        <v>2729.3179777719033</v>
      </c>
      <c r="M63" s="157">
        <f t="shared" si="66"/>
        <v>1894.0075367883585</v>
      </c>
      <c r="N63" s="157">
        <f t="shared" si="66"/>
        <v>2295.3539011961911</v>
      </c>
      <c r="O63" s="157">
        <f t="shared" si="66"/>
        <v>2301.391435428312</v>
      </c>
      <c r="P63" s="157">
        <f t="shared" si="66"/>
        <v>1756.5366984996786</v>
      </c>
      <c r="Q63" s="157">
        <f t="shared" si="66"/>
        <v>1896.7009346404918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2676.4903215791132</v>
      </c>
      <c r="D64" s="156">
        <f>IF(RES_hhdet_in_emi!D64=0,0,RES_hhdet_in_emi!D64*1000000/RES_hhdet_in_new!D64)</f>
        <v>2614.736343025415</v>
      </c>
      <c r="E64" s="156">
        <f>IF(RES_hhdet_in_emi!E64=0,0,RES_hhdet_in_emi!E64*1000000/RES_hhdet_in_new!E64)</f>
        <v>2675.0543490793998</v>
      </c>
      <c r="F64" s="156">
        <f>IF(RES_hhdet_in_emi!F64=0,0,RES_hhdet_in_emi!F64*1000000/RES_hhdet_in_new!F64)</f>
        <v>2762.8705362716782</v>
      </c>
      <c r="G64" s="156">
        <f>IF(RES_hhdet_in_emi!G64=0,0,RES_hhdet_in_emi!G64*1000000/RES_hhdet_in_new!G64)</f>
        <v>2607.6859980131994</v>
      </c>
      <c r="H64" s="156">
        <f>IF(RES_hhdet_in_emi!H64=0,0,RES_hhdet_in_emi!H64*1000000/RES_hhdet_in_new!H64)</f>
        <v>2534.1819189570369</v>
      </c>
      <c r="I64" s="156">
        <f>IF(RES_hhdet_in_emi!I64=0,0,RES_hhdet_in_emi!I64*1000000/RES_hhdet_in_new!I64)</f>
        <v>2428.6425019365929</v>
      </c>
      <c r="J64" s="156">
        <f>IF(RES_hhdet_in_emi!J64=0,0,RES_hhdet_in_emi!J64*1000000/RES_hhdet_in_new!J64)</f>
        <v>2513.9450531364469</v>
      </c>
      <c r="K64" s="156">
        <f>IF(RES_hhdet_in_emi!K64=0,0,RES_hhdet_in_emi!K64*1000000/RES_hhdet_in_new!K64)</f>
        <v>2370.4167617305861</v>
      </c>
      <c r="L64" s="156">
        <f>IF(RES_hhdet_in_emi!L64=0,0,RES_hhdet_in_emi!L64*1000000/RES_hhdet_in_new!L64)</f>
        <v>2729.3179777719033</v>
      </c>
      <c r="M64" s="156">
        <f>IF(RES_hhdet_in_emi!M64=0,0,RES_hhdet_in_emi!M64*1000000/RES_hhdet_in_new!M64)</f>
        <v>1894.0075367883585</v>
      </c>
      <c r="N64" s="156">
        <f>IF(RES_hhdet_in_emi!N64=0,0,RES_hhdet_in_emi!N64*1000000/RES_hhdet_in_new!N64)</f>
        <v>2295.3539011961911</v>
      </c>
      <c r="O64" s="156">
        <f>IF(RES_hhdet_in_emi!O64=0,0,RES_hhdet_in_emi!O64*1000000/RES_hhdet_in_new!O64)</f>
        <v>2301.391435428312</v>
      </c>
      <c r="P64" s="156">
        <f>IF(RES_hhdet_in_emi!P64=0,0,RES_hhdet_in_emi!P64*1000000/RES_hhdet_in_new!P64)</f>
        <v>1756.5366984996786</v>
      </c>
      <c r="Q64" s="156">
        <f>IF(RES_hhdet_in_emi!Q64=0,0,RES_hhdet_in_emi!Q64*1000000/RES_hhdet_in_new!Q64)</f>
        <v>1896.7009346404918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468.99093160193206</v>
      </c>
      <c r="D68" s="157">
        <f>IF(SUM(RES_hhdet_in_emi!D69:D70,RES_hhdet_in_emi!D73:D74)=0,0,SUM(RES_hhdet_in_emi!D69:D70,RES_hhdet_in_emi!D73:D74)*1000000/SUM(RES_hhdet_in_new!D69:D70,RES_hhdet_in_new!D73:D74))</f>
        <v>477.15600998752228</v>
      </c>
      <c r="E68" s="157">
        <f>IF(SUM(RES_hhdet_in_emi!E69:E70,RES_hhdet_in_emi!E73:E74)=0,0,SUM(RES_hhdet_in_emi!E69:E70,RES_hhdet_in_emi!E73:E74)*1000000/SUM(RES_hhdet_in_new!E69:E70,RES_hhdet_in_new!E73:E74))</f>
        <v>469.86281742282807</v>
      </c>
      <c r="F68" s="157">
        <f>IF(SUM(RES_hhdet_in_emi!F69:F70,RES_hhdet_in_emi!F73:F74)=0,0,SUM(RES_hhdet_in_emi!F69:F70,RES_hhdet_in_emi!F73:F74)*1000000/SUM(RES_hhdet_in_new!F69:F70,RES_hhdet_in_new!F73:F74))</f>
        <v>522.55357357783691</v>
      </c>
      <c r="G68" s="157">
        <f>IF(SUM(RES_hhdet_in_emi!G69:G70,RES_hhdet_in_emi!G73:G74)=0,0,SUM(RES_hhdet_in_emi!G69:G70,RES_hhdet_in_emi!G73:G74)*1000000/SUM(RES_hhdet_in_new!G69:G70,RES_hhdet_in_new!G73:G74))</f>
        <v>431.43377783527774</v>
      </c>
      <c r="H68" s="157">
        <f>IF(SUM(RES_hhdet_in_emi!H69:H70,RES_hhdet_in_emi!H73:H74)=0,0,SUM(RES_hhdet_in_emi!H69:H70,RES_hhdet_in_emi!H73:H74)*1000000/SUM(RES_hhdet_in_new!H69:H70,RES_hhdet_in_new!H73:H74))</f>
        <v>500.98675741189851</v>
      </c>
      <c r="I68" s="157">
        <f>IF(SUM(RES_hhdet_in_emi!I69:I70,RES_hhdet_in_emi!I73:I74)=0,0,SUM(RES_hhdet_in_emi!I69:I70,RES_hhdet_in_emi!I73:I74)*1000000/SUM(RES_hhdet_in_new!I69:I70,RES_hhdet_in_new!I73:I74))</f>
        <v>527.69215220070532</v>
      </c>
      <c r="J68" s="157">
        <f>IF(SUM(RES_hhdet_in_emi!J69:J70,RES_hhdet_in_emi!J73:J74)=0,0,SUM(RES_hhdet_in_emi!J69:J70,RES_hhdet_in_emi!J73:J74)*1000000/SUM(RES_hhdet_in_new!J69:J70,RES_hhdet_in_new!J73:J74))</f>
        <v>585.12307097961832</v>
      </c>
      <c r="K68" s="157">
        <f>IF(SUM(RES_hhdet_in_emi!K69:K70,RES_hhdet_in_emi!K73:K74)=0,0,SUM(RES_hhdet_in_emi!K69:K70,RES_hhdet_in_emi!K73:K74)*1000000/SUM(RES_hhdet_in_new!K69:K70,RES_hhdet_in_new!K73:K74))</f>
        <v>457.98098765876273</v>
      </c>
      <c r="L68" s="157">
        <f>IF(SUM(RES_hhdet_in_emi!L69:L70,RES_hhdet_in_emi!L73:L74)=0,0,SUM(RES_hhdet_in_emi!L69:L70,RES_hhdet_in_emi!L73:L74)*1000000/SUM(RES_hhdet_in_new!L69:L70,RES_hhdet_in_new!L73:L74))</f>
        <v>443.57107290658138</v>
      </c>
      <c r="M68" s="157">
        <f>IF(SUM(RES_hhdet_in_emi!M69:M70,RES_hhdet_in_emi!M73:M74)=0,0,SUM(RES_hhdet_in_emi!M69:M70,RES_hhdet_in_emi!M73:M74)*1000000/SUM(RES_hhdet_in_new!M69:M70,RES_hhdet_in_new!M73:M74))</f>
        <v>384.17921640873152</v>
      </c>
      <c r="N68" s="157">
        <f>IF(SUM(RES_hhdet_in_emi!N69:N70,RES_hhdet_in_emi!N73:N74)=0,0,SUM(RES_hhdet_in_emi!N69:N70,RES_hhdet_in_emi!N73:N74)*1000000/SUM(RES_hhdet_in_new!N69:N70,RES_hhdet_in_new!N73:N74))</f>
        <v>478.43787046891583</v>
      </c>
      <c r="O68" s="157">
        <f>IF(SUM(RES_hhdet_in_emi!O69:O70,RES_hhdet_in_emi!O73:O74)=0,0,SUM(RES_hhdet_in_emi!O69:O70,RES_hhdet_in_emi!O73:O74)*1000000/SUM(RES_hhdet_in_new!O69:O70,RES_hhdet_in_new!O73:O74))</f>
        <v>417.91707040207024</v>
      </c>
      <c r="P68" s="157">
        <f>IF(SUM(RES_hhdet_in_emi!P69:P70,RES_hhdet_in_emi!P73:P74)=0,0,SUM(RES_hhdet_in_emi!P69:P70,RES_hhdet_in_emi!P73:P74)*1000000/SUM(RES_hhdet_in_new!P69:P70,RES_hhdet_in_new!P73:P74))</f>
        <v>446.97223767641958</v>
      </c>
      <c r="Q68" s="157">
        <f>IF(SUM(RES_hhdet_in_emi!Q69:Q70,RES_hhdet_in_emi!Q73:Q74)=0,0,SUM(RES_hhdet_in_emi!Q69:Q70,RES_hhdet_in_emi!Q73:Q74)*1000000/SUM(RES_hhdet_in_new!Q69:Q70,RES_hhdet_in_new!Q73:Q74))</f>
        <v>502.5953155674311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660.03377698266786</v>
      </c>
      <c r="D69" s="132">
        <f>IF(RES_hhdet_in_emi!D69=0,0,RES_hhdet_in_emi!D69*1000000/RES_hhdet_in_new!D69)</f>
        <v>644.33915842331476</v>
      </c>
      <c r="E69" s="132">
        <f>IF(RES_hhdet_in_emi!E69=0,0,RES_hhdet_in_emi!E69*1000000/RES_hhdet_in_new!E69)</f>
        <v>635.6945009746803</v>
      </c>
      <c r="F69" s="132">
        <f>IF(RES_hhdet_in_emi!F69=0,0,RES_hhdet_in_emi!F69*1000000/RES_hhdet_in_new!F69)</f>
        <v>626.18348240243517</v>
      </c>
      <c r="G69" s="132">
        <f>IF(RES_hhdet_in_emi!G69=0,0,RES_hhdet_in_emi!G69*1000000/RES_hhdet_in_new!G69)</f>
        <v>620.47748578140431</v>
      </c>
      <c r="H69" s="132">
        <f>IF(RES_hhdet_in_emi!H69=0,0,RES_hhdet_in_emi!H69*1000000/RES_hhdet_in_new!H69)</f>
        <v>604.96342703574214</v>
      </c>
      <c r="I69" s="132">
        <f>IF(RES_hhdet_in_emi!I69=0,0,RES_hhdet_in_emi!I69*1000000/RES_hhdet_in_new!I69)</f>
        <v>601.41950605348916</v>
      </c>
      <c r="J69" s="132">
        <f>IF(RES_hhdet_in_emi!J69=0,0,RES_hhdet_in_emi!J69*1000000/RES_hhdet_in_new!J69)</f>
        <v>589.65954411203506</v>
      </c>
      <c r="K69" s="132">
        <f>IF(RES_hhdet_in_emi!K69=0,0,RES_hhdet_in_emi!K69*1000000/RES_hhdet_in_new!K69)</f>
        <v>578.371648670627</v>
      </c>
      <c r="L69" s="132">
        <f>IF(RES_hhdet_in_emi!L69=0,0,RES_hhdet_in_emi!L69*1000000/RES_hhdet_in_new!L69)</f>
        <v>574.39216614635166</v>
      </c>
      <c r="M69" s="132">
        <f>IF(RES_hhdet_in_emi!M69=0,0,RES_hhdet_in_emi!M69*1000000/RES_hhdet_in_new!M69)</f>
        <v>565.9649368170069</v>
      </c>
      <c r="N69" s="132">
        <f>IF(RES_hhdet_in_emi!N69=0,0,RES_hhdet_in_emi!N69*1000000/RES_hhdet_in_new!N69)</f>
        <v>564.85453058906126</v>
      </c>
      <c r="O69" s="132">
        <f>IF(RES_hhdet_in_emi!O69=0,0,RES_hhdet_in_emi!O69*1000000/RES_hhdet_in_new!O69)</f>
        <v>559.73890262225234</v>
      </c>
      <c r="P69" s="132">
        <f>IF(RES_hhdet_in_emi!P69=0,0,RES_hhdet_in_emi!P69*1000000/RES_hhdet_in_new!P69)</f>
        <v>562.45467519937972</v>
      </c>
      <c r="Q69" s="132">
        <f>IF(RES_hhdet_in_emi!Q69=0,0,RES_hhdet_in_emi!Q69*1000000/RES_hhdet_in_new!Q69)</f>
        <v>552.14403046188568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498.65030629025654</v>
      </c>
      <c r="D70" s="132">
        <f>IF(RES_hhdet_in_emi!D70=0,0,RES_hhdet_in_emi!D70*1000000/RES_hhdet_in_new!D70)</f>
        <v>489.09205445362204</v>
      </c>
      <c r="E70" s="132">
        <f>IF(RES_hhdet_in_emi!E70=0,0,RES_hhdet_in_emi!E70*1000000/RES_hhdet_in_new!E70)</f>
        <v>484.44089305362274</v>
      </c>
      <c r="F70" s="132">
        <f>IF(RES_hhdet_in_emi!F70=0,0,RES_hhdet_in_emi!F70*1000000/RES_hhdet_in_new!F70)</f>
        <v>479.0165800540251</v>
      </c>
      <c r="G70" s="132">
        <f>IF(RES_hhdet_in_emi!G70=0,0,RES_hhdet_in_emi!G70*1000000/RES_hhdet_in_new!G70)</f>
        <v>475.97347313153551</v>
      </c>
      <c r="H70" s="132">
        <f>IF(RES_hhdet_in_emi!H70=0,0,RES_hhdet_in_emi!H70*1000000/RES_hhdet_in_new!H70)</f>
        <v>419.15990147486752</v>
      </c>
      <c r="I70" s="132">
        <f>IF(RES_hhdet_in_emi!I70=0,0,RES_hhdet_in_emi!I70*1000000/RES_hhdet_in_new!I70)</f>
        <v>363.59935072297861</v>
      </c>
      <c r="J70" s="132">
        <f>IF(RES_hhdet_in_emi!J70=0,0,RES_hhdet_in_emi!J70*1000000/RES_hhdet_in_new!J70)</f>
        <v>453.1114001737306</v>
      </c>
      <c r="K70" s="132">
        <f>IF(RES_hhdet_in_emi!K70=0,0,RES_hhdet_in_emi!K70*1000000/RES_hhdet_in_new!K70)</f>
        <v>444.79241645751205</v>
      </c>
      <c r="L70" s="132">
        <f>IF(RES_hhdet_in_emi!L70=0,0,RES_hhdet_in_emi!L70*1000000/RES_hhdet_in_new!L70)</f>
        <v>442.11907359763075</v>
      </c>
      <c r="M70" s="132">
        <f>IF(RES_hhdet_in_emi!M70=0,0,RES_hhdet_in_emi!M70*1000000/RES_hhdet_in_new!M70)</f>
        <v>435.47790160789447</v>
      </c>
      <c r="N70" s="132">
        <f>IF(RES_hhdet_in_emi!N70=0,0,RES_hhdet_in_emi!N70*1000000/RES_hhdet_in_new!N70)</f>
        <v>433.99261273530141</v>
      </c>
      <c r="O70" s="132">
        <f>IF(RES_hhdet_in_emi!O70=0,0,RES_hhdet_in_emi!O70*1000000/RES_hhdet_in_new!O70)</f>
        <v>428.66514478168801</v>
      </c>
      <c r="P70" s="132">
        <f>IF(RES_hhdet_in_emi!P70=0,0,RES_hhdet_in_emi!P70*1000000/RES_hhdet_in_new!P70)</f>
        <v>429.08318880590303</v>
      </c>
      <c r="Q70" s="132">
        <f>IF(RES_hhdet_in_emi!Q70=0,0,RES_hhdet_in_emi!Q70*1000000/RES_hhdet_in_new!Q70)</f>
        <v>420.20468393014841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498.65030629025654</v>
      </c>
      <c r="D71" s="165">
        <f>IF(RES_hhdet_in_emi!D71=0,0,RES_hhdet_in_emi!D71*1000000/RES_hhdet_in_new!D70)</f>
        <v>489.09205445362204</v>
      </c>
      <c r="E71" s="165">
        <f>IF(RES_hhdet_in_emi!E71=0,0,RES_hhdet_in_emi!E71*1000000/RES_hhdet_in_new!E70)</f>
        <v>484.44089305362274</v>
      </c>
      <c r="F71" s="165">
        <f>IF(RES_hhdet_in_emi!F71=0,0,RES_hhdet_in_emi!F71*1000000/RES_hhdet_in_new!F70)</f>
        <v>479.0165800540251</v>
      </c>
      <c r="G71" s="165">
        <f>IF(RES_hhdet_in_emi!G71=0,0,RES_hhdet_in_emi!G71*1000000/RES_hhdet_in_new!G70)</f>
        <v>475.97347313153551</v>
      </c>
      <c r="H71" s="165">
        <f>IF(RES_hhdet_in_emi!H71=0,0,RES_hhdet_in_emi!H71*1000000/RES_hhdet_in_new!H70)</f>
        <v>419.15990147486752</v>
      </c>
      <c r="I71" s="165">
        <f>IF(RES_hhdet_in_emi!I71=0,0,RES_hhdet_in_emi!I71*1000000/RES_hhdet_in_new!I70)</f>
        <v>363.59935072297861</v>
      </c>
      <c r="J71" s="165">
        <f>IF(RES_hhdet_in_emi!J71=0,0,RES_hhdet_in_emi!J71*1000000/RES_hhdet_in_new!J70)</f>
        <v>453.1114001737306</v>
      </c>
      <c r="K71" s="165">
        <f>IF(RES_hhdet_in_emi!K71=0,0,RES_hhdet_in_emi!K71*1000000/RES_hhdet_in_new!K70)</f>
        <v>444.79241645751205</v>
      </c>
      <c r="L71" s="165">
        <f>IF(RES_hhdet_in_emi!L71=0,0,RES_hhdet_in_emi!L71*1000000/RES_hhdet_in_new!L70)</f>
        <v>442.11907359763075</v>
      </c>
      <c r="M71" s="165">
        <f>IF(RES_hhdet_in_emi!M71=0,0,RES_hhdet_in_emi!M71*1000000/RES_hhdet_in_new!M70)</f>
        <v>435.47790160789447</v>
      </c>
      <c r="N71" s="165">
        <f>IF(RES_hhdet_in_emi!N71=0,0,RES_hhdet_in_emi!N71*1000000/RES_hhdet_in_new!N70)</f>
        <v>433.99261273530141</v>
      </c>
      <c r="O71" s="165">
        <f>IF(RES_hhdet_in_emi!O71=0,0,RES_hhdet_in_emi!O71*1000000/RES_hhdet_in_new!O70)</f>
        <v>428.66514478168801</v>
      </c>
      <c r="P71" s="165">
        <f>IF(RES_hhdet_in_emi!P71=0,0,RES_hhdet_in_emi!P71*1000000/RES_hhdet_in_new!P70)</f>
        <v>429.08318880590303</v>
      </c>
      <c r="Q71" s="165">
        <f>IF(RES_hhdet_in_emi!Q71=0,0,RES_hhdet_in_emi!Q71*1000000/RES_hhdet_in_new!Q70)</f>
        <v>420.20468393014841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135.43321531069853</v>
      </c>
      <c r="D77" s="157">
        <f>IF(SUM(RES_hhdet_in_emi!D78:D79)=0,0,SUM(RES_hhdet_in_emi!D78:D79)*1000000/SUM(RES_hhdet_in_new!D78:D79))</f>
        <v>105.55438842594019</v>
      </c>
      <c r="E77" s="157">
        <f>IF(SUM(RES_hhdet_in_emi!E78:E79)=0,0,SUM(RES_hhdet_in_emi!E78:E79)*1000000/SUM(RES_hhdet_in_new!E78:E79))</f>
        <v>132.10996407094169</v>
      </c>
      <c r="F77" s="157">
        <f>IF(SUM(RES_hhdet_in_emi!F78:F79)=0,0,SUM(RES_hhdet_in_emi!F78:F79)*1000000/SUM(RES_hhdet_in_new!F78:F79))</f>
        <v>136.69345398830322</v>
      </c>
      <c r="G77" s="157">
        <f>IF(SUM(RES_hhdet_in_emi!G78:G79)=0,0,SUM(RES_hhdet_in_emi!G78:G79)*1000000/SUM(RES_hhdet_in_new!G78:G79))</f>
        <v>109.37640679018153</v>
      </c>
      <c r="H77" s="157">
        <f>IF(SUM(RES_hhdet_in_emi!H78:H79)=0,0,SUM(RES_hhdet_in_emi!H78:H79)*1000000/SUM(RES_hhdet_in_new!H78:H79))</f>
        <v>133.75416074819086</v>
      </c>
      <c r="I77" s="157">
        <f>IF(SUM(RES_hhdet_in_emi!I78:I79)=0,0,SUM(RES_hhdet_in_emi!I78:I79)*1000000/SUM(RES_hhdet_in_new!I78:I79))</f>
        <v>98.433501930872467</v>
      </c>
      <c r="J77" s="157">
        <f>IF(SUM(RES_hhdet_in_emi!J78:J79)=0,0,SUM(RES_hhdet_in_emi!J78:J79)*1000000/SUM(RES_hhdet_in_new!J78:J79))</f>
        <v>149.6788699512569</v>
      </c>
      <c r="K77" s="157">
        <f>IF(SUM(RES_hhdet_in_emi!K78:K79)=0,0,SUM(RES_hhdet_in_emi!K78:K79)*1000000/SUM(RES_hhdet_in_new!K78:K79))</f>
        <v>151.82846878717805</v>
      </c>
      <c r="L77" s="157">
        <f>IF(SUM(RES_hhdet_in_emi!L78:L79)=0,0,SUM(RES_hhdet_in_emi!L78:L79)*1000000/SUM(RES_hhdet_in_new!L78:L79))</f>
        <v>140.73114286883461</v>
      </c>
      <c r="M77" s="157">
        <f>IF(SUM(RES_hhdet_in_emi!M78:M79)=0,0,SUM(RES_hhdet_in_emi!M78:M79)*1000000/SUM(RES_hhdet_in_new!M78:M79))</f>
        <v>139.81704188288845</v>
      </c>
      <c r="N77" s="157">
        <f>IF(SUM(RES_hhdet_in_emi!N78:N79)=0,0,SUM(RES_hhdet_in_emi!N78:N79)*1000000/SUM(RES_hhdet_in_new!N78:N79))</f>
        <v>160.15753362111784</v>
      </c>
      <c r="O77" s="157">
        <f>IF(SUM(RES_hhdet_in_emi!O78:O79)=0,0,SUM(RES_hhdet_in_emi!O78:O79)*1000000/SUM(RES_hhdet_in_new!O78:O79))</f>
        <v>160.63106109022112</v>
      </c>
      <c r="P77" s="157">
        <f>IF(SUM(RES_hhdet_in_emi!P78:P79)=0,0,SUM(RES_hhdet_in_emi!P78:P79)*1000000/SUM(RES_hhdet_in_new!P78:P79))</f>
        <v>117.19602444391057</v>
      </c>
      <c r="Q77" s="157">
        <f>IF(SUM(RES_hhdet_in_emi!Q78:Q79)=0,0,SUM(RES_hhdet_in_emi!Q78:Q79)*1000000/SUM(RES_hhdet_in_new!Q78:Q79))</f>
        <v>155.12068273708445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143.55073709749186</v>
      </c>
      <c r="D78" s="156">
        <f>IF(RES_hhdet_in_emi!D78=0,0,RES_hhdet_in_emi!D78*1000000/RES_hhdet_in_new!D78)</f>
        <v>146.70271743996165</v>
      </c>
      <c r="E78" s="156">
        <f>IF(RES_hhdet_in_emi!E78=0,0,RES_hhdet_in_emi!E78*1000000/RES_hhdet_in_new!E78)</f>
        <v>144.95351930605486</v>
      </c>
      <c r="F78" s="156">
        <f>IF(RES_hhdet_in_emi!F78=0,0,RES_hhdet_in_emi!F78*1000000/RES_hhdet_in_new!F78)</f>
        <v>145.65580202209841</v>
      </c>
      <c r="G78" s="156">
        <f>IF(RES_hhdet_in_emi!G78=0,0,RES_hhdet_in_emi!G78*1000000/RES_hhdet_in_new!G78)</f>
        <v>148.03040172677143</v>
      </c>
      <c r="H78" s="156">
        <f>IF(RES_hhdet_in_emi!H78=0,0,RES_hhdet_in_emi!H78*1000000/RES_hhdet_in_new!H78)</f>
        <v>147.77128511682949</v>
      </c>
      <c r="I78" s="156">
        <f>IF(RES_hhdet_in_emi!I78=0,0,RES_hhdet_in_emi!I78*1000000/RES_hhdet_in_new!I78)</f>
        <v>152.08985534229203</v>
      </c>
      <c r="J78" s="156">
        <f>IF(RES_hhdet_in_emi!J78=0,0,RES_hhdet_in_emi!J78*1000000/RES_hhdet_in_new!J78)</f>
        <v>149.6788699512569</v>
      </c>
      <c r="K78" s="156">
        <f>IF(RES_hhdet_in_emi!K78=0,0,RES_hhdet_in_emi!K78*1000000/RES_hhdet_in_new!K78)</f>
        <v>151.82846878717805</v>
      </c>
      <c r="L78" s="156">
        <f>IF(RES_hhdet_in_emi!L78=0,0,RES_hhdet_in_emi!L78*1000000/RES_hhdet_in_new!L78)</f>
        <v>148.1970691378919</v>
      </c>
      <c r="M78" s="156">
        <f>IF(RES_hhdet_in_emi!M78=0,0,RES_hhdet_in_emi!M78*1000000/RES_hhdet_in_new!M78)</f>
        <v>151.91555277155416</v>
      </c>
      <c r="N78" s="156">
        <f>IF(RES_hhdet_in_emi!N78=0,0,RES_hhdet_in_emi!N78*1000000/RES_hhdet_in_new!N78)</f>
        <v>160.15753362111784</v>
      </c>
      <c r="O78" s="156">
        <f>IF(RES_hhdet_in_emi!O78=0,0,RES_hhdet_in_emi!O78*1000000/RES_hhdet_in_new!O78)</f>
        <v>160.63106109022112</v>
      </c>
      <c r="P78" s="156">
        <f>IF(RES_hhdet_in_emi!P78=0,0,RES_hhdet_in_emi!P78*1000000/RES_hhdet_in_new!P78)</f>
        <v>165.26898366631718</v>
      </c>
      <c r="Q78" s="156">
        <f>IF(RES_hhdet_in_emi!Q78=0,0,RES_hhdet_in_emi!Q78*1000000/RES_hhdet_in_new!Q78)</f>
        <v>167.55621460906738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187.11230351419761</v>
      </c>
      <c r="D81" s="168">
        <f t="shared" ref="D81" si="69">SUM(D82,D85,D87,D100)</f>
        <v>199.32384497951531</v>
      </c>
      <c r="E81" s="168">
        <f t="shared" ref="E81" si="70">SUM(E82,E85,E87,E100)</f>
        <v>183.53031851186347</v>
      </c>
      <c r="F81" s="168">
        <f t="shared" ref="F81" si="71">SUM(F82,F85,F87,F100)</f>
        <v>183.78663965403496</v>
      </c>
      <c r="G81" s="168">
        <f t="shared" ref="G81" si="72">SUM(G82,G85,G87,G100)</f>
        <v>150.93757605752216</v>
      </c>
      <c r="H81" s="168">
        <f t="shared" ref="H81" si="73">SUM(H82,H85,H87,H100)</f>
        <v>129.70949162223371</v>
      </c>
      <c r="I81" s="168">
        <f t="shared" ref="I81" si="74">SUM(I82,I85,I87,I100)</f>
        <v>114.36306630658483</v>
      </c>
      <c r="J81" s="168">
        <f t="shared" ref="J81" si="75">SUM(J82,J85,J87,J100)</f>
        <v>32.857945923904182</v>
      </c>
      <c r="K81" s="168">
        <f t="shared" ref="K81" si="76">SUM(K82,K85,K87,K100)</f>
        <v>27.862218602947131</v>
      </c>
      <c r="L81" s="168">
        <f t="shared" ref="L81" si="77">SUM(L82,L85,L87,L100)</f>
        <v>32.890387441731988</v>
      </c>
      <c r="M81" s="168">
        <f t="shared" ref="M81" si="78">SUM(M82,M85,M87,M100)</f>
        <v>26.658852851820754</v>
      </c>
      <c r="N81" s="168">
        <f t="shared" ref="N81" si="79">SUM(N82,N85,N87,N100)</f>
        <v>25.809103014064398</v>
      </c>
      <c r="O81" s="168">
        <f t="shared" ref="O81" si="80">SUM(O82,O85,O87,O100)</f>
        <v>26.398917543721378</v>
      </c>
      <c r="P81" s="168">
        <f t="shared" ref="P81" si="81">SUM(P82,P85,P87,P100)</f>
        <v>21.689580720613776</v>
      </c>
      <c r="Q81" s="168">
        <f t="shared" ref="Q81" si="82">SUM(Q82,Q85,Q87,Q100)</f>
        <v>18.415071173177402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174.29630579536402</v>
      </c>
      <c r="D82" s="157">
        <f t="shared" si="83"/>
        <v>173.82312940004229</v>
      </c>
      <c r="E82" s="157">
        <f t="shared" si="83"/>
        <v>173.74932523545033</v>
      </c>
      <c r="F82" s="157">
        <f t="shared" si="83"/>
        <v>173.98793147014197</v>
      </c>
      <c r="G82" s="157">
        <f t="shared" si="83"/>
        <v>137.60098232226903</v>
      </c>
      <c r="H82" s="157">
        <f t="shared" si="83"/>
        <v>121.0363397661779</v>
      </c>
      <c r="I82" s="157">
        <f t="shared" si="83"/>
        <v>105.00789592535301</v>
      </c>
      <c r="J82" s="157">
        <f t="shared" si="83"/>
        <v>30.063994783473749</v>
      </c>
      <c r="K82" s="157">
        <f t="shared" si="83"/>
        <v>25.331836102581217</v>
      </c>
      <c r="L82" s="157">
        <f t="shared" si="83"/>
        <v>30.285528975191877</v>
      </c>
      <c r="M82" s="157">
        <f t="shared" si="83"/>
        <v>23.967686933012565</v>
      </c>
      <c r="N82" s="157">
        <f t="shared" si="83"/>
        <v>23.489669244473717</v>
      </c>
      <c r="O82" s="157">
        <f t="shared" si="83"/>
        <v>23.907050917777653</v>
      </c>
      <c r="P82" s="157">
        <f t="shared" si="83"/>
        <v>18.899424259198693</v>
      </c>
      <c r="Q82" s="157">
        <f t="shared" si="83"/>
        <v>15.782836662411253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174.29630579536402</v>
      </c>
      <c r="D83" s="156">
        <f>IF(RES_hhdet_in_emi!D83=0,0,RES_hhdet_in_emi!D83*1000000/RES_hhdet_in_new!D83)</f>
        <v>173.82312940004229</v>
      </c>
      <c r="E83" s="156">
        <f>IF(RES_hhdet_in_emi!E83=0,0,RES_hhdet_in_emi!E83*1000000/RES_hhdet_in_new!E83)</f>
        <v>173.74932523545033</v>
      </c>
      <c r="F83" s="156">
        <f>IF(RES_hhdet_in_emi!F83=0,0,RES_hhdet_in_emi!F83*1000000/RES_hhdet_in_new!F83)</f>
        <v>173.98793147014197</v>
      </c>
      <c r="G83" s="156">
        <f>IF(RES_hhdet_in_emi!G83=0,0,RES_hhdet_in_emi!G83*1000000/RES_hhdet_in_new!G83)</f>
        <v>137.60098232226903</v>
      </c>
      <c r="H83" s="156">
        <f>IF(RES_hhdet_in_emi!H83=0,0,RES_hhdet_in_emi!H83*1000000/RES_hhdet_in_new!H83)</f>
        <v>121.0363397661779</v>
      </c>
      <c r="I83" s="156">
        <f>IF(RES_hhdet_in_emi!I83=0,0,RES_hhdet_in_emi!I83*1000000/RES_hhdet_in_new!I83)</f>
        <v>105.00789592535301</v>
      </c>
      <c r="J83" s="156">
        <f>IF(RES_hhdet_in_emi!J83=0,0,RES_hhdet_in_emi!J83*1000000/RES_hhdet_in_new!J83)</f>
        <v>30.063994783473749</v>
      </c>
      <c r="K83" s="156">
        <f>IF(RES_hhdet_in_emi!K83=0,0,RES_hhdet_in_emi!K83*1000000/RES_hhdet_in_new!K83)</f>
        <v>25.331836102581217</v>
      </c>
      <c r="L83" s="156">
        <f>IF(RES_hhdet_in_emi!L83=0,0,RES_hhdet_in_emi!L83*1000000/RES_hhdet_in_new!L83)</f>
        <v>30.285528975191877</v>
      </c>
      <c r="M83" s="156">
        <f>IF(RES_hhdet_in_emi!M83=0,0,RES_hhdet_in_emi!M83*1000000/RES_hhdet_in_new!M83)</f>
        <v>23.967686933012565</v>
      </c>
      <c r="N83" s="156">
        <f>IF(RES_hhdet_in_emi!N83=0,0,RES_hhdet_in_emi!N83*1000000/RES_hhdet_in_new!N83)</f>
        <v>23.489669244473717</v>
      </c>
      <c r="O83" s="156">
        <f>IF(RES_hhdet_in_emi!O83=0,0,RES_hhdet_in_emi!O83*1000000/RES_hhdet_in_new!O83)</f>
        <v>23.907050917777653</v>
      </c>
      <c r="P83" s="156">
        <f>IF(RES_hhdet_in_emi!P83=0,0,RES_hhdet_in_emi!P83*1000000/RES_hhdet_in_new!P83)</f>
        <v>18.899424259198693</v>
      </c>
      <c r="Q83" s="156">
        <f>IF(RES_hhdet_in_emi!Q83=0,0,RES_hhdet_in_emi!Q83*1000000/RES_hhdet_in_new!Q83)</f>
        <v>15.782836662411253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12.815997718833591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25.500715579473034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9.7809932764131471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9.7987081838929697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13.336593735253119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8.6731518560558118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9.3551703812318099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2.7939511404304316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2.5303825003659148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2.604858466540112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2.6911659188081902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2.3194337695906828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2.4918666259437239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2.7901564614150853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2.6322345107661493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39.922570390889518</v>
      </c>
      <c r="D88" s="132">
        <f>IF(RES_hhdet_in_emi!D88=0,0,RES_hhdet_in_emi!D88*1000000/RES_hhdet_in_new!D88)</f>
        <v>39.039093962447168</v>
      </c>
      <c r="E88" s="132">
        <f>IF(RES_hhdet_in_emi!E88=0,0,RES_hhdet_in_emi!E88*1000000/RES_hhdet_in_new!E88)</f>
        <v>38.496257356331022</v>
      </c>
      <c r="F88" s="132">
        <f>IF(RES_hhdet_in_emi!F88=0,0,RES_hhdet_in_emi!F88*1000000/RES_hhdet_in_new!F88)</f>
        <v>37.902687595987892</v>
      </c>
      <c r="G88" s="132">
        <f>IF(RES_hhdet_in_emi!G88=0,0,RES_hhdet_in_emi!G88*1000000/RES_hhdet_in_new!G88)</f>
        <v>29.797045984450573</v>
      </c>
      <c r="H88" s="132">
        <f>IF(RES_hhdet_in_emi!H88=0,0,RES_hhdet_in_emi!H88*1000000/RES_hhdet_in_new!H88)</f>
        <v>26.260174681352176</v>
      </c>
      <c r="I88" s="132">
        <f>IF(RES_hhdet_in_emi!I88=0,0,RES_hhdet_in_emi!I88*1000000/RES_hhdet_in_new!I88)</f>
        <v>23.559811655995624</v>
      </c>
      <c r="J88" s="132">
        <f>IF(RES_hhdet_in_emi!J88=0,0,RES_hhdet_in_emi!J88*1000000/RES_hhdet_in_new!J88)</f>
        <v>6.3228876146379074</v>
      </c>
      <c r="K88" s="132">
        <f>IF(RES_hhdet_in_emi!K88=0,0,RES_hhdet_in_emi!K88*1000000/RES_hhdet_in_new!K88)</f>
        <v>5.5591811673743905</v>
      </c>
      <c r="L88" s="132">
        <f>IF(RES_hhdet_in_emi!L88=0,0,RES_hhdet_in_emi!L88*1000000/RES_hhdet_in_new!L88)</f>
        <v>5.7244309582105997</v>
      </c>
      <c r="M88" s="132">
        <f>IF(RES_hhdet_in_emi!M88=0,0,RES_hhdet_in_emi!M88*1000000/RES_hhdet_in_new!M88)</f>
        <v>6.4493215350850894</v>
      </c>
      <c r="N88" s="132">
        <f>IF(RES_hhdet_in_emi!N88=0,0,RES_hhdet_in_emi!N88*1000000/RES_hhdet_in_new!N88)</f>
        <v>5.271336274396166</v>
      </c>
      <c r="O88" s="132">
        <f>IF(RES_hhdet_in_emi!O88=0,0,RES_hhdet_in_emi!O88*1000000/RES_hhdet_in_new!O88)</f>
        <v>5.3002685046697389</v>
      </c>
      <c r="P88" s="132">
        <f>IF(RES_hhdet_in_emi!P88=0,0,RES_hhdet_in_emi!P88*1000000/RES_hhdet_in_new!P88)</f>
        <v>5.5305564238316425</v>
      </c>
      <c r="Q88" s="132">
        <f>IF(RES_hhdet_in_emi!Q88=0,0,RES_hhdet_in_emi!Q88*1000000/RES_hhdet_in_new!Q88)</f>
        <v>4.2378084731744989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30.184119407892688</v>
      </c>
      <c r="D89" s="132">
        <f>IF(RES_hhdet_in_emi!D89=0,0,RES_hhdet_in_emi!D89*1000000/RES_hhdet_in_new!D89)</f>
        <v>29.640283630934913</v>
      </c>
      <c r="E89" s="132">
        <f>IF(RES_hhdet_in_emi!E89=0,0,RES_hhdet_in_emi!E89*1000000/RES_hhdet_in_new!E89)</f>
        <v>29.31636304336293</v>
      </c>
      <c r="F89" s="132">
        <f>IF(RES_hhdet_in_emi!F89=0,0,RES_hhdet_in_emi!F89*1000000/RES_hhdet_in_new!F89)</f>
        <v>28.953631018273231</v>
      </c>
      <c r="G89" s="132">
        <f>IF(RES_hhdet_in_emi!G89=0,0,RES_hhdet_in_emi!G89*1000000/RES_hhdet_in_new!G89)</f>
        <v>22.782111602331913</v>
      </c>
      <c r="H89" s="132">
        <f>IF(RES_hhdet_in_emi!H89=0,0,RES_hhdet_in_emi!H89*1000000/RES_hhdet_in_new!H89)</f>
        <v>18.120794443055683</v>
      </c>
      <c r="I89" s="132">
        <f>IF(RES_hhdet_in_emi!I89=0,0,RES_hhdet_in_emi!I89*1000000/RES_hhdet_in_new!I89)</f>
        <v>14.229420816138294</v>
      </c>
      <c r="J89" s="132">
        <f>IF(RES_hhdet_in_emi!J89=0,0,RES_hhdet_in_emi!J89*1000000/RES_hhdet_in_new!J89)</f>
        <v>4.8171604833556936</v>
      </c>
      <c r="K89" s="132">
        <f>IF(RES_hhdet_in_emi!K89=0,0,RES_hhdet_in_emi!K89*1000000/RES_hhdet_in_new!K89)</f>
        <v>4.220018534881655</v>
      </c>
      <c r="L89" s="132">
        <f>IF(RES_hhdet_in_emi!L89=0,0,RES_hhdet_in_emi!L89*1000000/RES_hhdet_in_new!L89)</f>
        <v>4.3317151088474413</v>
      </c>
      <c r="M89" s="132">
        <f>IF(RES_hhdet_in_emi!M89=0,0,RES_hhdet_in_emi!M89*1000000/RES_hhdet_in_new!M89)</f>
        <v>4.884904560305281</v>
      </c>
      <c r="N89" s="132">
        <f>IF(RES_hhdet_in_emi!N89=0,0,RES_hhdet_in_emi!N89*1000000/RES_hhdet_in_new!N89)</f>
        <v>3.9933612425540366</v>
      </c>
      <c r="O89" s="132">
        <f>IF(RES_hhdet_in_emi!O89=0,0,RES_hhdet_in_emi!O89*1000000/RES_hhdet_in_new!O89)</f>
        <v>4.0118107552645084</v>
      </c>
      <c r="P89" s="132">
        <f>IF(RES_hhdet_in_emi!P89=0,0,RES_hhdet_in_emi!P89*1000000/RES_hhdet_in_new!P89)</f>
        <v>4.1842705975964414</v>
      </c>
      <c r="Q89" s="132">
        <f>IF(RES_hhdet_in_emi!Q89=0,0,RES_hhdet_in_emi!Q89*1000000/RES_hhdet_in_new!Q89)</f>
        <v>3.2049161583546981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30.184119407892688</v>
      </c>
      <c r="D90" s="165">
        <f>IF(RES_hhdet_in_emi!D90=0,0,RES_hhdet_in_emi!D90*1000000/RES_hhdet_in_new!D89)</f>
        <v>29.640283630934913</v>
      </c>
      <c r="E90" s="165">
        <f>IF(RES_hhdet_in_emi!E90=0,0,RES_hhdet_in_emi!E90*1000000/RES_hhdet_in_new!E89)</f>
        <v>29.31636304336293</v>
      </c>
      <c r="F90" s="165">
        <f>IF(RES_hhdet_in_emi!F90=0,0,RES_hhdet_in_emi!F90*1000000/RES_hhdet_in_new!F89)</f>
        <v>28.953631018273231</v>
      </c>
      <c r="G90" s="165">
        <f>IF(RES_hhdet_in_emi!G90=0,0,RES_hhdet_in_emi!G90*1000000/RES_hhdet_in_new!G89)</f>
        <v>22.782111602331913</v>
      </c>
      <c r="H90" s="165">
        <f>IF(RES_hhdet_in_emi!H90=0,0,RES_hhdet_in_emi!H90*1000000/RES_hhdet_in_new!H89)</f>
        <v>18.120794443055683</v>
      </c>
      <c r="I90" s="165">
        <f>IF(RES_hhdet_in_emi!I90=0,0,RES_hhdet_in_emi!I90*1000000/RES_hhdet_in_new!I89)</f>
        <v>14.229420816138294</v>
      </c>
      <c r="J90" s="165">
        <f>IF(RES_hhdet_in_emi!J90=0,0,RES_hhdet_in_emi!J90*1000000/RES_hhdet_in_new!J89)</f>
        <v>4.8171604833556936</v>
      </c>
      <c r="K90" s="165">
        <f>IF(RES_hhdet_in_emi!K90=0,0,RES_hhdet_in_emi!K90*1000000/RES_hhdet_in_new!K89)</f>
        <v>4.220018534881655</v>
      </c>
      <c r="L90" s="165">
        <f>IF(RES_hhdet_in_emi!L90=0,0,RES_hhdet_in_emi!L90*1000000/RES_hhdet_in_new!L89)</f>
        <v>4.3317151088474413</v>
      </c>
      <c r="M90" s="165">
        <f>IF(RES_hhdet_in_emi!M90=0,0,RES_hhdet_in_emi!M90*1000000/RES_hhdet_in_new!M89)</f>
        <v>4.884904560305281</v>
      </c>
      <c r="N90" s="165">
        <f>IF(RES_hhdet_in_emi!N90=0,0,RES_hhdet_in_emi!N90*1000000/RES_hhdet_in_new!N89)</f>
        <v>3.9933612425540366</v>
      </c>
      <c r="O90" s="165">
        <f>IF(RES_hhdet_in_emi!O90=0,0,RES_hhdet_in_emi!O90*1000000/RES_hhdet_in_new!O89)</f>
        <v>4.0118107552645084</v>
      </c>
      <c r="P90" s="165">
        <f>IF(RES_hhdet_in_emi!P90=0,0,RES_hhdet_in_emi!P90*1000000/RES_hhdet_in_new!P89)</f>
        <v>4.1842705975964414</v>
      </c>
      <c r="Q90" s="165">
        <f>IF(RES_hhdet_in_emi!Q90=0,0,RES_hhdet_in_emi!Q90*1000000/RES_hhdet_in_new!Q89)</f>
        <v>3.2049161583546981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0</v>
      </c>
      <c r="D3" s="184">
        <f>RES_hhdet_in_fech!D3/RES_summary!D$21</f>
        <v>222.04223255938194</v>
      </c>
      <c r="E3" s="184">
        <f>RES_hhdet_in_fech!E3/RES_summary!E$21</f>
        <v>0</v>
      </c>
      <c r="F3" s="184">
        <f>RES_hhdet_in_fech!F3/RES_summary!F$21</f>
        <v>0</v>
      </c>
      <c r="G3" s="184">
        <f>RES_hhdet_in_fech!G3/RES_summary!G$21</f>
        <v>0</v>
      </c>
      <c r="H3" s="184">
        <f>RES_hhdet_in_fech!H3/RES_summary!H$21</f>
        <v>209.18412159300243</v>
      </c>
      <c r="I3" s="184">
        <f>RES_hhdet_in_fech!I3/RES_summary!I$21</f>
        <v>199.63035644641411</v>
      </c>
      <c r="J3" s="184">
        <f>RES_hhdet_in_fech!J3/RES_summary!J$21</f>
        <v>205.17171702237658</v>
      </c>
      <c r="K3" s="184">
        <f>RES_hhdet_in_fech!K3/RES_summary!K$21</f>
        <v>196.2760912215941</v>
      </c>
      <c r="L3" s="184">
        <f>RES_hhdet_in_fech!L3/RES_summary!L$21</f>
        <v>205.69947194878148</v>
      </c>
      <c r="M3" s="184">
        <f>RES_hhdet_in_fech!M3/RES_summary!M$21</f>
        <v>172.17595522803808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0</v>
      </c>
      <c r="D4" s="178">
        <f>RES_hhdet_in_fech!D4/RES_summary!D$21</f>
        <v>178.32433163324393</v>
      </c>
      <c r="E4" s="178">
        <f>RES_hhdet_in_fech!E4/RES_summary!E$21</f>
        <v>0</v>
      </c>
      <c r="F4" s="178">
        <f>RES_hhdet_in_fech!F4/RES_summary!F$21</f>
        <v>0</v>
      </c>
      <c r="G4" s="178">
        <f>RES_hhdet_in_fech!G4/RES_summary!G$21</f>
        <v>0</v>
      </c>
      <c r="H4" s="178">
        <f>RES_hhdet_in_fech!H4/RES_summary!H$21</f>
        <v>166.71066902063379</v>
      </c>
      <c r="I4" s="178">
        <f>RES_hhdet_in_fech!I4/RES_summary!I$21</f>
        <v>157.87607552359972</v>
      </c>
      <c r="J4" s="178">
        <f>RES_hhdet_in_fech!J4/RES_summary!J$21</f>
        <v>164.41659406488145</v>
      </c>
      <c r="K4" s="178">
        <f>RES_hhdet_in_fech!K4/RES_summary!K$21</f>
        <v>157.1779564126455</v>
      </c>
      <c r="L4" s="178">
        <f>RES_hhdet_in_fech!L4/RES_summary!L$21</f>
        <v>169.27622028629588</v>
      </c>
      <c r="M4" s="178">
        <f>RES_hhdet_in_fech!M4/RES_summary!M$21</f>
        <v>133.01238475883056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0</v>
      </c>
      <c r="D5" s="177">
        <f>RES_hhdet_in_fech!D5/RES_summary!D$21</f>
        <v>177.64228974087385</v>
      </c>
      <c r="E5" s="177">
        <f>RES_hhdet_in_fech!E5/RES_summary!E$21</f>
        <v>0</v>
      </c>
      <c r="F5" s="177">
        <f>RES_hhdet_in_fech!F5/RES_summary!F$21</f>
        <v>0</v>
      </c>
      <c r="G5" s="177">
        <f>RES_hhdet_in_fech!G5/RES_summary!G$21</f>
        <v>0</v>
      </c>
      <c r="H5" s="177">
        <f>RES_hhdet_in_fech!H5/RES_summary!H$21</f>
        <v>165.68885290531543</v>
      </c>
      <c r="I5" s="177">
        <f>RES_hhdet_in_fech!I5/RES_summary!I$21</f>
        <v>156.8392242615875</v>
      </c>
      <c r="J5" s="177">
        <f>RES_hhdet_in_fech!J5/RES_summary!J$21</f>
        <v>163.59064108653683</v>
      </c>
      <c r="K5" s="177">
        <f>RES_hhdet_in_fech!K5/RES_summary!K$21</f>
        <v>156.25364433975463</v>
      </c>
      <c r="L5" s="177">
        <f>RES_hhdet_in_fech!L5/RES_summary!L$21</f>
        <v>168.63119760507317</v>
      </c>
      <c r="M5" s="177">
        <f>RES_hhdet_in_fech!M5/RES_summary!M$21</f>
        <v>132.16239356582338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</v>
      </c>
      <c r="D6" s="177">
        <f>RES_hhdet_in_fech!D6/RES_summary!D$21</f>
        <v>0.6820418923700462</v>
      </c>
      <c r="E6" s="177">
        <f>RES_hhdet_in_fech!E6/RES_summary!E$21</f>
        <v>0</v>
      </c>
      <c r="F6" s="177">
        <f>RES_hhdet_in_fech!F6/RES_summary!F$21</f>
        <v>0</v>
      </c>
      <c r="G6" s="177">
        <f>RES_hhdet_in_fech!G6/RES_summary!G$21</f>
        <v>0</v>
      </c>
      <c r="H6" s="177">
        <f>RES_hhdet_in_fech!H6/RES_summary!H$21</f>
        <v>1.0218161153183403</v>
      </c>
      <c r="I6" s="177">
        <f>RES_hhdet_in_fech!I6/RES_summary!I$21</f>
        <v>1.0368512620122106</v>
      </c>
      <c r="J6" s="177">
        <f>RES_hhdet_in_fech!J6/RES_summary!J$21</f>
        <v>0.8259529783446109</v>
      </c>
      <c r="K6" s="177">
        <f>RES_hhdet_in_fech!K6/RES_summary!K$21</f>
        <v>0.92431207289088235</v>
      </c>
      <c r="L6" s="177">
        <f>RES_hhdet_in_fech!L6/RES_summary!L$21</f>
        <v>0.6450226812227392</v>
      </c>
      <c r="M6" s="177">
        <f>RES_hhdet_in_fech!M6/RES_summary!M$21</f>
        <v>0.84999119300720138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6.4397214491287631</v>
      </c>
      <c r="E7" s="178">
        <f>RES_hhdet_in_fech!E7/RES_summary!E$21</f>
        <v>0</v>
      </c>
      <c r="F7" s="178">
        <f>RES_hhdet_in_fech!F7/RES_summary!F$21</f>
        <v>0</v>
      </c>
      <c r="G7" s="178">
        <f>RES_hhdet_in_fech!G7/RES_summary!G$21</f>
        <v>0</v>
      </c>
      <c r="H7" s="178">
        <f>RES_hhdet_in_fech!H7/RES_summary!H$21</f>
        <v>7.038698383918879</v>
      </c>
      <c r="I7" s="178">
        <f>RES_hhdet_in_fech!I7/RES_summary!I$21</f>
        <v>6.2730511687595127</v>
      </c>
      <c r="J7" s="178">
        <f>RES_hhdet_in_fech!J7/RES_summary!J$21</f>
        <v>5.3022803123006961</v>
      </c>
      <c r="K7" s="178">
        <f>RES_hhdet_in_fech!K7/RES_summary!K$21</f>
        <v>4.4515265946535614</v>
      </c>
      <c r="L7" s="178">
        <f>RES_hhdet_in_fech!L7/RES_summary!L$21</f>
        <v>3.7043715159235848</v>
      </c>
      <c r="M7" s="178">
        <f>RES_hhdet_in_fech!M7/RES_summary!M$21</f>
        <v>3.7000162838159554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6.4397214491287631</v>
      </c>
      <c r="E8" s="177">
        <f>RES_hhdet_in_fech!E8/RES_summary!E$21</f>
        <v>0</v>
      </c>
      <c r="F8" s="177">
        <f>RES_hhdet_in_fech!F8/RES_summary!F$21</f>
        <v>0</v>
      </c>
      <c r="G8" s="177">
        <f>RES_hhdet_in_fech!G8/RES_summary!G$21</f>
        <v>0</v>
      </c>
      <c r="H8" s="177">
        <f>RES_hhdet_in_fech!H8/RES_summary!H$21</f>
        <v>7.038698383918879</v>
      </c>
      <c r="I8" s="177">
        <f>RES_hhdet_in_fech!I8/RES_summary!I$21</f>
        <v>6.2730511687595127</v>
      </c>
      <c r="J8" s="177">
        <f>RES_hhdet_in_fech!J8/RES_summary!J$21</f>
        <v>5.3022803123006961</v>
      </c>
      <c r="K8" s="177">
        <f>RES_hhdet_in_fech!K8/RES_summary!K$21</f>
        <v>4.4515265946535614</v>
      </c>
      <c r="L8" s="177">
        <f>RES_hhdet_in_fech!L8/RES_summary!L$21</f>
        <v>3.7043715159235848</v>
      </c>
      <c r="M8" s="177">
        <f>RES_hhdet_in_fech!M8/RES_summary!M$21</f>
        <v>3.7000162838159554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0</v>
      </c>
      <c r="D9" s="178">
        <f>RES_hhdet_in_fech!D9/RES_summary!D$21</f>
        <v>32.434950495468726</v>
      </c>
      <c r="E9" s="178">
        <f>RES_hhdet_in_fech!E9/RES_summary!E$21</f>
        <v>0</v>
      </c>
      <c r="F9" s="178">
        <f>RES_hhdet_in_fech!F9/RES_summary!F$21</f>
        <v>0</v>
      </c>
      <c r="G9" s="178">
        <f>RES_hhdet_in_fech!G9/RES_summary!G$21</f>
        <v>0</v>
      </c>
      <c r="H9" s="178">
        <f>RES_hhdet_in_fech!H9/RES_summary!H$21</f>
        <v>30.458098233417576</v>
      </c>
      <c r="I9" s="178">
        <f>RES_hhdet_in_fech!I9/RES_summary!I$21</f>
        <v>30.329756993632092</v>
      </c>
      <c r="J9" s="178">
        <f>RES_hhdet_in_fech!J9/RES_summary!J$21</f>
        <v>30.485258317035843</v>
      </c>
      <c r="K9" s="178">
        <f>RES_hhdet_in_fech!K9/RES_summary!K$21</f>
        <v>29.511086313261909</v>
      </c>
      <c r="L9" s="178">
        <f>RES_hhdet_in_fech!L9/RES_summary!L$21</f>
        <v>27.837090411870903</v>
      </c>
      <c r="M9" s="178">
        <f>RES_hhdet_in_fech!M9/RES_summary!M$21</f>
        <v>30.3613773139774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40.724017599923243</v>
      </c>
      <c r="E10" s="183">
        <f>RES_hhdet_in_fech!E10/RES_summary!E$21</f>
        <v>0</v>
      </c>
      <c r="F10" s="183">
        <f>RES_hhdet_in_fech!F10/RES_summary!F$21</f>
        <v>0</v>
      </c>
      <c r="G10" s="183">
        <f>RES_hhdet_in_fech!G10/RES_summary!G$21</f>
        <v>0</v>
      </c>
      <c r="H10" s="183">
        <f>RES_hhdet_in_fech!H10/RES_summary!H$21</f>
        <v>37.292378765740153</v>
      </c>
      <c r="I10" s="183">
        <f>RES_hhdet_in_fech!I10/RES_summary!I$21</f>
        <v>36.938396063610256</v>
      </c>
      <c r="J10" s="183">
        <f>RES_hhdet_in_fech!J10/RES_summary!J$21</f>
        <v>36.312567512909645</v>
      </c>
      <c r="K10" s="183">
        <f>RES_hhdet_in_fech!K10/RES_summary!K$21</f>
        <v>36.257311505767184</v>
      </c>
      <c r="L10" s="183">
        <f>RES_hhdet_in_fech!L10/RES_summary!L$21</f>
        <v>34.838632679110674</v>
      </c>
      <c r="M10" s="183">
        <f>RES_hhdet_in_fech!M10/RES_summary!M$21</f>
        <v>35.491267906197777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28.888468358894496</v>
      </c>
      <c r="E15" s="180">
        <f>RES_hhdet_in_fech!E15/RES_summary!E$21</f>
        <v>0</v>
      </c>
      <c r="F15" s="180">
        <f>RES_hhdet_in_fech!F15/RES_summary!F$21</f>
        <v>0</v>
      </c>
      <c r="G15" s="180">
        <f>RES_hhdet_in_fech!G15/RES_summary!G$21</f>
        <v>0</v>
      </c>
      <c r="H15" s="180">
        <f>RES_hhdet_in_fech!H15/RES_summary!H$21</f>
        <v>28.418500783799651</v>
      </c>
      <c r="I15" s="180">
        <f>RES_hhdet_in_fech!I15/RES_summary!I$21</f>
        <v>27.952796955971543</v>
      </c>
      <c r="J15" s="180">
        <f>RES_hhdet_in_fech!J15/RES_summary!J$21</f>
        <v>27.151090928903578</v>
      </c>
      <c r="K15" s="180">
        <f>RES_hhdet_in_fech!K15/RES_summary!K$21</f>
        <v>27.254031738502704</v>
      </c>
      <c r="L15" s="180">
        <f>RES_hhdet_in_fech!L15/RES_summary!L$21</f>
        <v>26.190971209670138</v>
      </c>
      <c r="M15" s="180">
        <f>RES_hhdet_in_fech!M15/RES_summary!M$21</f>
        <v>27.150280917135131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26.832398778761394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25.288137824241495</v>
      </c>
      <c r="I16" s="179">
        <f>RES_hhdet_in_fech!I16/RES_summary!I$21</f>
        <v>23.963916115587367</v>
      </c>
      <c r="J16" s="179">
        <f>RES_hhdet_in_fech!J16/RES_summary!J$21</f>
        <v>25.242289198450816</v>
      </c>
      <c r="K16" s="179">
        <f>RES_hhdet_in_fech!K16/RES_summary!K$21</f>
        <v>25.198349064328884</v>
      </c>
      <c r="L16" s="179">
        <f>RES_hhdet_in_fech!L16/RES_summary!L$21</f>
        <v>24.419328652513382</v>
      </c>
      <c r="M16" s="179">
        <f>RES_hhdet_in_fech!M16/RES_summary!M$21</f>
        <v>25.120918316267471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22.019515317931756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19.773789130560527</v>
      </c>
      <c r="I17" s="177">
        <f>RES_hhdet_in_fech!I17/RES_summary!I$21</f>
        <v>17.248160465828256</v>
      </c>
      <c r="J17" s="177">
        <f>RES_hhdet_in_fech!J17/RES_summary!J$21</f>
        <v>20.663369153489743</v>
      </c>
      <c r="K17" s="177">
        <f>RES_hhdet_in_fech!K17/RES_summary!K$21</f>
        <v>20.6564594432656</v>
      </c>
      <c r="L17" s="177">
        <f>RES_hhdet_in_fech!L17/RES_summary!L$21</f>
        <v>19.870033838258532</v>
      </c>
      <c r="M17" s="177">
        <f>RES_hhdet_in_fech!M17/RES_summary!M$21</f>
        <v>20.64416872271239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4.8128834608296405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5.5143486936809651</v>
      </c>
      <c r="I18" s="177">
        <f>RES_hhdet_in_fech!I18/RES_summary!I$21</f>
        <v>6.7157556497591075</v>
      </c>
      <c r="J18" s="177">
        <f>RES_hhdet_in_fech!J18/RES_summary!J$21</f>
        <v>4.5789200449610723</v>
      </c>
      <c r="K18" s="177">
        <f>RES_hhdet_in_fech!K18/RES_summary!K$21</f>
        <v>4.541889621063282</v>
      </c>
      <c r="L18" s="177">
        <f>RES_hhdet_in_fech!L18/RES_summary!L$21</f>
        <v>4.5492948142548499</v>
      </c>
      <c r="M18" s="177">
        <f>RES_hhdet_in_fech!M18/RES_summary!M$21</f>
        <v>4.4767495935550778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0</v>
      </c>
      <c r="D19" s="178">
        <f>RES_hhdet_in_fech!D19/RES_summary!D$21</f>
        <v>4.8432289815405145</v>
      </c>
      <c r="E19" s="178">
        <f>RES_hhdet_in_fech!E19/RES_summary!E$21</f>
        <v>0</v>
      </c>
      <c r="F19" s="178">
        <f>RES_hhdet_in_fech!F19/RES_summary!F$21</f>
        <v>0</v>
      </c>
      <c r="G19" s="178">
        <f>RES_hhdet_in_fech!G19/RES_summary!G$21</f>
        <v>0</v>
      </c>
      <c r="H19" s="178">
        <f>RES_hhdet_in_fech!H19/RES_summary!H$21</f>
        <v>4.9766559550322205</v>
      </c>
      <c r="I19" s="178">
        <f>RES_hhdet_in_fech!I19/RES_summary!I$21</f>
        <v>5.1514727604228057</v>
      </c>
      <c r="J19" s="178">
        <f>RES_hhdet_in_fech!J19/RES_summary!J$21</f>
        <v>4.9675843281586323</v>
      </c>
      <c r="K19" s="178">
        <f>RES_hhdet_in_fech!K19/RES_summary!K$21</f>
        <v>5.1355219010331394</v>
      </c>
      <c r="L19" s="178">
        <f>RES_hhdet_in_fech!L19/RES_summary!L$21</f>
        <v>4.8817897346910888</v>
      </c>
      <c r="M19" s="178">
        <f>RES_hhdet_in_fech!M19/RES_summary!M$21</f>
        <v>5.1021768714141471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0</v>
      </c>
      <c r="D22" s="176">
        <f>RES_hhdet_in_fech!D22/RES_summary!D$21</f>
        <v>4.8432289815405145</v>
      </c>
      <c r="E22" s="176">
        <f>RES_hhdet_in_fech!E22/RES_summary!E$21</f>
        <v>0</v>
      </c>
      <c r="F22" s="176">
        <f>RES_hhdet_in_fech!F22/RES_summary!F$21</f>
        <v>0</v>
      </c>
      <c r="G22" s="176">
        <f>RES_hhdet_in_fech!G22/RES_summary!G$21</f>
        <v>0</v>
      </c>
      <c r="H22" s="176">
        <f>RES_hhdet_in_fech!H22/RES_summary!H$21</f>
        <v>4.9766559550322205</v>
      </c>
      <c r="I22" s="176">
        <f>RES_hhdet_in_fech!I22/RES_summary!I$21</f>
        <v>5.1514727604228057</v>
      </c>
      <c r="J22" s="176">
        <f>RES_hhdet_in_fech!J22/RES_summary!J$21</f>
        <v>4.9675843281586323</v>
      </c>
      <c r="K22" s="176">
        <f>RES_hhdet_in_fech!K22/RES_summary!K$21</f>
        <v>5.1355219010331394</v>
      </c>
      <c r="L22" s="176">
        <f>RES_hhdet_in_fech!L22/RES_summary!L$21</f>
        <v>4.8817897346910888</v>
      </c>
      <c r="M22" s="176">
        <f>RES_hhdet_in_fech!M22/RES_summary!M$21</f>
        <v>5.1021768714141471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196.79683470178085</v>
      </c>
      <c r="D24" s="184">
        <f>RES_hhdet_in_fech!D24/RES_summary!D$21</f>
        <v>188.5969667273915</v>
      </c>
      <c r="E24" s="184">
        <f>RES_hhdet_in_fech!E24/RES_summary!E$21</f>
        <v>196.00759890843767</v>
      </c>
      <c r="F24" s="184">
        <f>RES_hhdet_in_fech!F24/RES_summary!F$21</f>
        <v>195.74650237612724</v>
      </c>
      <c r="G24" s="184">
        <f>RES_hhdet_in_fech!G24/RES_summary!G$21</f>
        <v>186.48636824560182</v>
      </c>
      <c r="H24" s="184">
        <f>RES_hhdet_in_fech!H24/RES_summary!H$21</f>
        <v>185.48041904834682</v>
      </c>
      <c r="I24" s="184">
        <f>RES_hhdet_in_fech!I24/RES_summary!I$21</f>
        <v>173.6727270336319</v>
      </c>
      <c r="J24" s="184">
        <f>RES_hhdet_in_fech!J24/RES_summary!J$21</f>
        <v>179.74195738344702</v>
      </c>
      <c r="K24" s="184">
        <f>RES_hhdet_in_fech!K24/RES_summary!K$21</f>
        <v>0</v>
      </c>
      <c r="L24" s="184">
        <f>RES_hhdet_in_fech!L24/RES_summary!L$21</f>
        <v>183.52273778609987</v>
      </c>
      <c r="M24" s="184">
        <f>RES_hhdet_in_fech!M24/RES_summary!M$21</f>
        <v>138.49333242556054</v>
      </c>
      <c r="N24" s="184">
        <f>RES_hhdet_in_fech!N24/RES_summary!N$21</f>
        <v>0</v>
      </c>
      <c r="O24" s="184">
        <f>RES_hhdet_in_fech!O24/RES_summary!O$21</f>
        <v>157.81495370648318</v>
      </c>
      <c r="P24" s="184">
        <f>RES_hhdet_in_fech!P24/RES_summary!P$21</f>
        <v>133.84617851580904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147.67271374718538</v>
      </c>
      <c r="D25" s="178">
        <f>RES_hhdet_in_fech!D25/RES_summary!D$21</f>
        <v>144.11163222380401</v>
      </c>
      <c r="E25" s="178">
        <f>RES_hhdet_in_fech!E25/RES_summary!E$21</f>
        <v>148.37161206826522</v>
      </c>
      <c r="F25" s="178">
        <f>RES_hhdet_in_fech!F25/RES_summary!F$21</f>
        <v>152.35175388398011</v>
      </c>
      <c r="G25" s="178">
        <f>RES_hhdet_in_fech!G25/RES_summary!G$21</f>
        <v>143.57319958009131</v>
      </c>
      <c r="H25" s="178">
        <f>RES_hhdet_in_fech!H25/RES_summary!H$21</f>
        <v>139.76795968674381</v>
      </c>
      <c r="I25" s="178">
        <f>RES_hhdet_in_fech!I25/RES_summary!I$21</f>
        <v>131.96024153738949</v>
      </c>
      <c r="J25" s="178">
        <f>RES_hhdet_in_fech!J25/RES_summary!J$21</f>
        <v>134.87865099764838</v>
      </c>
      <c r="K25" s="178">
        <f>RES_hhdet_in_fech!K25/RES_summary!K$21</f>
        <v>0</v>
      </c>
      <c r="L25" s="178">
        <f>RES_hhdet_in_fech!L25/RES_summary!L$21</f>
        <v>140.87193320516707</v>
      </c>
      <c r="M25" s="178">
        <f>RES_hhdet_in_fech!M25/RES_summary!M$21</f>
        <v>103.44151786518545</v>
      </c>
      <c r="N25" s="178">
        <f>RES_hhdet_in_fech!N25/RES_summary!N$21</f>
        <v>0</v>
      </c>
      <c r="O25" s="178">
        <f>RES_hhdet_in_fech!O25/RES_summary!O$21</f>
        <v>116.90170000530705</v>
      </c>
      <c r="P25" s="178">
        <f>RES_hhdet_in_fech!P25/RES_summary!P$21</f>
        <v>98.323246561923099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145.55365003693839</v>
      </c>
      <c r="D26" s="177">
        <f>RES_hhdet_in_fech!D26/RES_summary!D$21</f>
        <v>142.46708285006753</v>
      </c>
      <c r="E26" s="177">
        <f>RES_hhdet_in_fech!E26/RES_summary!E$21</f>
        <v>145.5732804844794</v>
      </c>
      <c r="F26" s="177">
        <f>RES_hhdet_in_fech!F26/RES_summary!F$21</f>
        <v>150.04956675149103</v>
      </c>
      <c r="G26" s="177">
        <f>RES_hhdet_in_fech!G26/RES_summary!G$21</f>
        <v>140.97643649636356</v>
      </c>
      <c r="H26" s="177">
        <f>RES_hhdet_in_fech!H26/RES_summary!H$21</f>
        <v>137.15101116420703</v>
      </c>
      <c r="I26" s="177">
        <f>RES_hhdet_in_fech!I26/RES_summary!I$21</f>
        <v>129.3258740510542</v>
      </c>
      <c r="J26" s="177">
        <f>RES_hhdet_in_fech!J26/RES_summary!J$21</f>
        <v>132.81148579030221</v>
      </c>
      <c r="K26" s="177">
        <f>RES_hhdet_in_fech!K26/RES_summary!K$21</f>
        <v>0</v>
      </c>
      <c r="L26" s="177">
        <f>RES_hhdet_in_fech!L26/RES_summary!L$21</f>
        <v>139.23061477416408</v>
      </c>
      <c r="M26" s="177">
        <f>RES_hhdet_in_fech!M26/RES_summary!M$21</f>
        <v>101.4364156527288</v>
      </c>
      <c r="N26" s="177">
        <f>RES_hhdet_in_fech!N26/RES_summary!N$21</f>
        <v>0</v>
      </c>
      <c r="O26" s="177">
        <f>RES_hhdet_in_fech!O26/RES_summary!O$21</f>
        <v>115.17280464387562</v>
      </c>
      <c r="P26" s="177">
        <f>RES_hhdet_in_fech!P26/RES_summary!P$21</f>
        <v>96.289387099512425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2.1190637102470098</v>
      </c>
      <c r="D27" s="177">
        <f>RES_hhdet_in_fech!D27/RES_summary!D$21</f>
        <v>1.6445493737364889</v>
      </c>
      <c r="E27" s="177">
        <f>RES_hhdet_in_fech!E27/RES_summary!E$21</f>
        <v>2.798331583785818</v>
      </c>
      <c r="F27" s="177">
        <f>RES_hhdet_in_fech!F27/RES_summary!F$21</f>
        <v>2.3021871324890895</v>
      </c>
      <c r="G27" s="177">
        <f>RES_hhdet_in_fech!G27/RES_summary!G$21</f>
        <v>2.5967630837277311</v>
      </c>
      <c r="H27" s="177">
        <f>RES_hhdet_in_fech!H27/RES_summary!H$21</f>
        <v>2.6169485225367612</v>
      </c>
      <c r="I27" s="177">
        <f>RES_hhdet_in_fech!I27/RES_summary!I$21</f>
        <v>2.6343674863352748</v>
      </c>
      <c r="J27" s="177">
        <f>RES_hhdet_in_fech!J27/RES_summary!J$21</f>
        <v>2.0671652073461715</v>
      </c>
      <c r="K27" s="177">
        <f>RES_hhdet_in_fech!K27/RES_summary!K$21</f>
        <v>0</v>
      </c>
      <c r="L27" s="177">
        <f>RES_hhdet_in_fech!L27/RES_summary!L$21</f>
        <v>1.6413184310030013</v>
      </c>
      <c r="M27" s="177">
        <f>RES_hhdet_in_fech!M27/RES_summary!M$21</f>
        <v>2.0051022124566504</v>
      </c>
      <c r="N27" s="177">
        <f>RES_hhdet_in_fech!N27/RES_summary!N$21</f>
        <v>0</v>
      </c>
      <c r="O27" s="177">
        <f>RES_hhdet_in_fech!O27/RES_summary!O$21</f>
        <v>1.7288953614314184</v>
      </c>
      <c r="P27" s="177">
        <f>RES_hhdet_in_fech!P27/RES_summary!P$21</f>
        <v>2.0338594624106792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5.7858782669819693</v>
      </c>
      <c r="D28" s="178">
        <f>RES_hhdet_in_fech!D28/RES_summary!D$21</f>
        <v>5.4269665457254872</v>
      </c>
      <c r="E28" s="178">
        <f>RES_hhdet_in_fech!E28/RES_summary!E$21</f>
        <v>5.200286628540967</v>
      </c>
      <c r="F28" s="178">
        <f>RES_hhdet_in_fech!F28/RES_summary!F$21</f>
        <v>4.9570940035132933</v>
      </c>
      <c r="G28" s="178">
        <f>RES_hhdet_in_fech!G28/RES_summary!G$21</f>
        <v>4.7209811041660847</v>
      </c>
      <c r="H28" s="178">
        <f>RES_hhdet_in_fech!H28/RES_summary!H$21</f>
        <v>4.5253634935049227</v>
      </c>
      <c r="I28" s="178">
        <f>RES_hhdet_in_fech!I28/RES_summary!I$21</f>
        <v>4.2716942157318831</v>
      </c>
      <c r="J28" s="178">
        <f>RES_hhdet_in_fech!J28/RES_summary!J$21</f>
        <v>4.5581872721842354</v>
      </c>
      <c r="K28" s="178">
        <f>RES_hhdet_in_fech!K28/RES_summary!K$21</f>
        <v>0</v>
      </c>
      <c r="L28" s="178">
        <f>RES_hhdet_in_fech!L28/RES_summary!L$21</f>
        <v>3.8451879787735237</v>
      </c>
      <c r="M28" s="178">
        <f>RES_hhdet_in_fech!M28/RES_summary!M$21</f>
        <v>3.6366262321362397</v>
      </c>
      <c r="N28" s="178">
        <f>RES_hhdet_in_fech!N28/RES_summary!N$21</f>
        <v>0</v>
      </c>
      <c r="O28" s="178">
        <f>RES_hhdet_in_fech!O28/RES_summary!O$21</f>
        <v>3.1548752608625428</v>
      </c>
      <c r="P28" s="178">
        <f>RES_hhdet_in_fech!P28/RES_summary!P$21</f>
        <v>2.8456995468494251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5.7858782669819693</v>
      </c>
      <c r="D29" s="177">
        <f>RES_hhdet_in_fech!D29/RES_summary!D$21</f>
        <v>5.4269665457254872</v>
      </c>
      <c r="E29" s="177">
        <f>RES_hhdet_in_fech!E29/RES_summary!E$21</f>
        <v>5.200286628540967</v>
      </c>
      <c r="F29" s="177">
        <f>RES_hhdet_in_fech!F29/RES_summary!F$21</f>
        <v>4.9570940035132933</v>
      </c>
      <c r="G29" s="177">
        <f>RES_hhdet_in_fech!G29/RES_summary!G$21</f>
        <v>4.7209811041660847</v>
      </c>
      <c r="H29" s="177">
        <f>RES_hhdet_in_fech!H29/RES_summary!H$21</f>
        <v>4.5253634935049227</v>
      </c>
      <c r="I29" s="177">
        <f>RES_hhdet_in_fech!I29/RES_summary!I$21</f>
        <v>4.2716942157318831</v>
      </c>
      <c r="J29" s="177">
        <f>RES_hhdet_in_fech!J29/RES_summary!J$21</f>
        <v>4.5581872721842354</v>
      </c>
      <c r="K29" s="177">
        <f>RES_hhdet_in_fech!K29/RES_summary!K$21</f>
        <v>0</v>
      </c>
      <c r="L29" s="177">
        <f>RES_hhdet_in_fech!L29/RES_summary!L$21</f>
        <v>3.8451879787735237</v>
      </c>
      <c r="M29" s="177">
        <f>RES_hhdet_in_fech!M29/RES_summary!M$21</f>
        <v>3.6366262321362397</v>
      </c>
      <c r="N29" s="177">
        <f>RES_hhdet_in_fech!N29/RES_summary!N$21</f>
        <v>0</v>
      </c>
      <c r="O29" s="177">
        <f>RES_hhdet_in_fech!O29/RES_summary!O$21</f>
        <v>3.1548752608625428</v>
      </c>
      <c r="P29" s="177">
        <f>RES_hhdet_in_fech!P29/RES_summary!P$21</f>
        <v>2.8456995468494251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34.785440656430325</v>
      </c>
      <c r="D30" s="178">
        <f>RES_hhdet_in_fech!D30/RES_summary!D$21</f>
        <v>34.214951234834565</v>
      </c>
      <c r="E30" s="178">
        <f>RES_hhdet_in_fech!E30/RES_summary!E$21</f>
        <v>33.93195653541941</v>
      </c>
      <c r="F30" s="178">
        <f>RES_hhdet_in_fech!F30/RES_summary!F$21</f>
        <v>33.577221282103764</v>
      </c>
      <c r="G30" s="178">
        <f>RES_hhdet_in_fech!G30/RES_summary!G$21</f>
        <v>33.194097488372904</v>
      </c>
      <c r="H30" s="178">
        <f>RES_hhdet_in_fech!H30/RES_summary!H$21</f>
        <v>32.809220039358365</v>
      </c>
      <c r="I30" s="178">
        <f>RES_hhdet_in_fech!I30/RES_summary!I$21</f>
        <v>32.306929334389487</v>
      </c>
      <c r="J30" s="178">
        <f>RES_hhdet_in_fech!J30/RES_summary!J$21</f>
        <v>31.755335084510744</v>
      </c>
      <c r="K30" s="178">
        <f>RES_hhdet_in_fech!K30/RES_summary!K$21</f>
        <v>0</v>
      </c>
      <c r="L30" s="178">
        <f>RES_hhdet_in_fech!L30/RES_summary!L$21</f>
        <v>30.490882009003069</v>
      </c>
      <c r="M30" s="178">
        <f>RES_hhdet_in_fech!M30/RES_summary!M$21</f>
        <v>26.316734283795409</v>
      </c>
      <c r="N30" s="178">
        <f>RES_hhdet_in_fech!N30/RES_summary!N$21</f>
        <v>0</v>
      </c>
      <c r="O30" s="178">
        <f>RES_hhdet_in_fech!O30/RES_summary!O$21</f>
        <v>29.230059774958981</v>
      </c>
      <c r="P30" s="178">
        <f>RES_hhdet_in_fech!P30/RES_summary!P$21</f>
        <v>27.077992925900361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34.87671290782847</v>
      </c>
      <c r="D31" s="183">
        <f>RES_hhdet_in_fech!D31/RES_summary!D$21</f>
        <v>34.326921670909549</v>
      </c>
      <c r="E31" s="183">
        <f>RES_hhdet_in_fech!E31/RES_summary!E$21</f>
        <v>34.06251768352876</v>
      </c>
      <c r="F31" s="183">
        <f>RES_hhdet_in_fech!F31/RES_summary!F$21</f>
        <v>33.737380034648893</v>
      </c>
      <c r="G31" s="183">
        <f>RES_hhdet_in_fech!G31/RES_summary!G$21</f>
        <v>33.378808333847985</v>
      </c>
      <c r="H31" s="183">
        <f>RES_hhdet_in_fech!H31/RES_summary!H$21</f>
        <v>32.997610161360328</v>
      </c>
      <c r="I31" s="183">
        <f>RES_hhdet_in_fech!I31/RES_summary!I$21</f>
        <v>32.551276594413224</v>
      </c>
      <c r="J31" s="183">
        <f>RES_hhdet_in_fech!J31/RES_summary!J$21</f>
        <v>31.860980567127228</v>
      </c>
      <c r="K31" s="183">
        <f>RES_hhdet_in_fech!K31/RES_summary!K$21</f>
        <v>0</v>
      </c>
      <c r="L31" s="183">
        <f>RES_hhdet_in_fech!L31/RES_summary!L$21</f>
        <v>30.723898029271254</v>
      </c>
      <c r="M31" s="183">
        <f>RES_hhdet_in_fech!M31/RES_summary!M$21</f>
        <v>0</v>
      </c>
      <c r="N31" s="183">
        <f>RES_hhdet_in_fech!N31/RES_summary!N$21</f>
        <v>0</v>
      </c>
      <c r="O31" s="183">
        <f>RES_hhdet_in_fech!O31/RES_summary!O$21</f>
        <v>29.361909485415925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31.527017925845779</v>
      </c>
      <c r="D32" s="183">
        <f>RES_hhdet_in_fech!D32/RES_summary!D$21</f>
        <v>31.322716312142209</v>
      </c>
      <c r="E32" s="183">
        <f>RES_hhdet_in_fech!E32/RES_summary!E$21</f>
        <v>31.248844564074918</v>
      </c>
      <c r="F32" s="183">
        <f>RES_hhdet_in_fech!F32/RES_summary!F$21</f>
        <v>30.947903145828093</v>
      </c>
      <c r="G32" s="183">
        <f>RES_hhdet_in_fech!G32/RES_summary!G$21</f>
        <v>30.358918841482161</v>
      </c>
      <c r="H32" s="183">
        <f>RES_hhdet_in_fech!H32/RES_summary!H$21</f>
        <v>28.395226167965436</v>
      </c>
      <c r="I32" s="183">
        <f>RES_hhdet_in_fech!I32/RES_summary!I$21</f>
        <v>26.316364425224748</v>
      </c>
      <c r="J32" s="183">
        <f>RES_hhdet_in_fech!J32/RES_summary!J$21</f>
        <v>29.000034100953435</v>
      </c>
      <c r="K32" s="183">
        <f>RES_hhdet_in_fech!K32/RES_summary!K$21</f>
        <v>0</v>
      </c>
      <c r="L32" s="183">
        <f>RES_hhdet_in_fech!L32/RES_summary!L$21</f>
        <v>28.002219712075441</v>
      </c>
      <c r="M32" s="183">
        <f>RES_hhdet_in_fech!M32/RES_summary!M$21</f>
        <v>0</v>
      </c>
      <c r="N32" s="183">
        <f>RES_hhdet_in_fech!N32/RES_summary!N$21</f>
        <v>0</v>
      </c>
      <c r="O32" s="183">
        <f>RES_hhdet_in_fech!O32/RES_summary!O$21</f>
        <v>26.746516628490053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26.699740814971147</v>
      </c>
      <c r="D33" s="182">
        <f>RES_hhdet_in_fech!D33/RES_summary!D$21</f>
        <v>26.496137417029356</v>
      </c>
      <c r="E33" s="182">
        <f>RES_hhdet_in_fech!E33/RES_summary!E$21</f>
        <v>26.402708722226297</v>
      </c>
      <c r="F33" s="182">
        <f>RES_hhdet_in_fech!F33/RES_summary!F$21</f>
        <v>26.117230554691591</v>
      </c>
      <c r="G33" s="182">
        <f>RES_hhdet_in_fech!G33/RES_summary!G$21</f>
        <v>25.58844650628685</v>
      </c>
      <c r="H33" s="182">
        <f>RES_hhdet_in_fech!H33/RES_summary!H$21</f>
        <v>22.770861890899052</v>
      </c>
      <c r="I33" s="182">
        <f>RES_hhdet_in_fech!I33/RES_summary!I$21</f>
        <v>19.640917713870667</v>
      </c>
      <c r="J33" s="182">
        <f>RES_hhdet_in_fech!J33/RES_summary!J$21</f>
        <v>24.366566644482827</v>
      </c>
      <c r="K33" s="182">
        <f>RES_hhdet_in_fech!K33/RES_summary!K$21</f>
        <v>0</v>
      </c>
      <c r="L33" s="182">
        <f>RES_hhdet_in_fech!L33/RES_summary!L$21</f>
        <v>23.467233269779456</v>
      </c>
      <c r="M33" s="182">
        <f>RES_hhdet_in_fech!M33/RES_summary!M$21</f>
        <v>0</v>
      </c>
      <c r="N33" s="182">
        <f>RES_hhdet_in_fech!N33/RES_summary!N$21</f>
        <v>0</v>
      </c>
      <c r="O33" s="182">
        <f>RES_hhdet_in_fech!O33/RES_summary!O$21</f>
        <v>22.388399551874031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4.8272771108746397</v>
      </c>
      <c r="D34" s="181">
        <f>RES_hhdet_in_fech!D34/RES_summary!D$21</f>
        <v>4.8265788951128492</v>
      </c>
      <c r="E34" s="181">
        <f>RES_hhdet_in_fech!E34/RES_summary!E$21</f>
        <v>4.8461358418486231</v>
      </c>
      <c r="F34" s="181">
        <f>RES_hhdet_in_fech!F34/RES_summary!F$21</f>
        <v>4.8306725911364934</v>
      </c>
      <c r="G34" s="181">
        <f>RES_hhdet_in_fech!G34/RES_summary!G$21</f>
        <v>4.7704723351953184</v>
      </c>
      <c r="H34" s="181">
        <f>RES_hhdet_in_fech!H34/RES_summary!H$21</f>
        <v>5.6243642770663875</v>
      </c>
      <c r="I34" s="181">
        <f>RES_hhdet_in_fech!I34/RES_summary!I$21</f>
        <v>6.6754467113540796</v>
      </c>
      <c r="J34" s="181">
        <f>RES_hhdet_in_fech!J34/RES_summary!J$21</f>
        <v>4.6334674564706093</v>
      </c>
      <c r="K34" s="181">
        <f>RES_hhdet_in_fech!K34/RES_summary!K$21</f>
        <v>0</v>
      </c>
      <c r="L34" s="181">
        <f>RES_hhdet_in_fech!L34/RES_summary!L$21</f>
        <v>4.5349864422959918</v>
      </c>
      <c r="M34" s="181">
        <f>RES_hhdet_in_fech!M34/RES_summary!M$21</f>
        <v>0</v>
      </c>
      <c r="N34" s="181">
        <f>RES_hhdet_in_fech!N34/RES_summary!N$21</f>
        <v>0</v>
      </c>
      <c r="O34" s="181">
        <f>RES_hhdet_in_fech!O34/RES_summary!O$21</f>
        <v>4.3581170766160229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26.652509286559127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27.210244960444932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24.711885958944091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25.019163527123588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20.308029219716417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20.622018203359147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4.4038567392276757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4.3971453237644447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8.5528020311831696</v>
      </c>
      <c r="D39" s="178">
        <f>RES_hhdet_in_fech!D39/RES_summary!D$21</f>
        <v>4.8434167230274365</v>
      </c>
      <c r="E39" s="178">
        <f>RES_hhdet_in_fech!E39/RES_summary!E$21</f>
        <v>8.5037436762120731</v>
      </c>
      <c r="F39" s="178">
        <f>RES_hhdet_in_fech!F39/RES_summary!F$21</f>
        <v>4.8604332065300966</v>
      </c>
      <c r="G39" s="178">
        <f>RES_hhdet_in_fech!G39/RES_summary!G$21</f>
        <v>4.9980900729715545</v>
      </c>
      <c r="H39" s="178">
        <f>RES_hhdet_in_fech!H39/RES_summary!H$21</f>
        <v>8.3778758287397359</v>
      </c>
      <c r="I39" s="178">
        <f>RES_hhdet_in_fech!I39/RES_summary!I$21</f>
        <v>5.1338619461210717</v>
      </c>
      <c r="J39" s="178">
        <f>RES_hhdet_in_fech!J39/RES_summary!J$21</f>
        <v>8.5497840291036553</v>
      </c>
      <c r="K39" s="178">
        <f>RES_hhdet_in_fech!K39/RES_summary!K$21</f>
        <v>0</v>
      </c>
      <c r="L39" s="178">
        <f>RES_hhdet_in_fech!L39/RES_summary!L$21</f>
        <v>8.3147345931562029</v>
      </c>
      <c r="M39" s="178">
        <f>RES_hhdet_in_fech!M39/RES_summary!M$21</f>
        <v>5.0984540444434323</v>
      </c>
      <c r="N39" s="178">
        <f>RES_hhdet_in_fech!N39/RES_summary!N$21</f>
        <v>0</v>
      </c>
      <c r="O39" s="178">
        <f>RES_hhdet_in_fech!O39/RES_summary!O$21</f>
        <v>8.5283186653546146</v>
      </c>
      <c r="P39" s="178">
        <f>RES_hhdet_in_fech!P39/RES_summary!P$21</f>
        <v>5.599239481136169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8.5528020311831696</v>
      </c>
      <c r="D40" s="177">
        <f>RES_hhdet_in_fech!D40/RES_summary!D$21</f>
        <v>0</v>
      </c>
      <c r="E40" s="177">
        <f>RES_hhdet_in_fech!E40/RES_summary!E$21</f>
        <v>8.5037436762120731</v>
      </c>
      <c r="F40" s="177">
        <f>RES_hhdet_in_fech!F40/RES_summary!F$21</f>
        <v>0</v>
      </c>
      <c r="G40" s="177">
        <f>RES_hhdet_in_fech!G40/RES_summary!G$21</f>
        <v>0</v>
      </c>
      <c r="H40" s="177">
        <f>RES_hhdet_in_fech!H40/RES_summary!H$21</f>
        <v>8.3778758287397359</v>
      </c>
      <c r="I40" s="177">
        <f>RES_hhdet_in_fech!I40/RES_summary!I$21</f>
        <v>0</v>
      </c>
      <c r="J40" s="177">
        <f>RES_hhdet_in_fech!J40/RES_summary!J$21</f>
        <v>8.5497840291036553</v>
      </c>
      <c r="K40" s="177">
        <f>RES_hhdet_in_fech!K40/RES_summary!K$21</f>
        <v>0</v>
      </c>
      <c r="L40" s="177">
        <f>RES_hhdet_in_fech!L40/RES_summary!L$21</f>
        <v>8.3147345931562029</v>
      </c>
      <c r="M40" s="177">
        <f>RES_hhdet_in_fech!M40/RES_summary!M$21</f>
        <v>0</v>
      </c>
      <c r="N40" s="177">
        <f>RES_hhdet_in_fech!N40/RES_summary!N$21</f>
        <v>0</v>
      </c>
      <c r="O40" s="177">
        <f>RES_hhdet_in_fech!O40/RES_summary!O$21</f>
        <v>8.5283186653546146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4.8434167230274365</v>
      </c>
      <c r="E41" s="176">
        <f>RES_hhdet_in_fech!E41/RES_summary!E$21</f>
        <v>0</v>
      </c>
      <c r="F41" s="176">
        <f>RES_hhdet_in_fech!F41/RES_summary!F$21</f>
        <v>4.8604332065300966</v>
      </c>
      <c r="G41" s="176">
        <f>RES_hhdet_in_fech!G41/RES_summary!G$21</f>
        <v>4.9980900729715545</v>
      </c>
      <c r="H41" s="176">
        <f>RES_hhdet_in_fech!H41/RES_summary!H$21</f>
        <v>0</v>
      </c>
      <c r="I41" s="176">
        <f>RES_hhdet_in_fech!I41/RES_summary!I$21</f>
        <v>5.1338619461210717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0</v>
      </c>
      <c r="M41" s="176">
        <f>RES_hhdet_in_fech!M41/RES_summary!M$21</f>
        <v>5.0984540444434323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5.599239481136169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193.91364821875294</v>
      </c>
      <c r="D43" s="184">
        <f>RES_hhdet_in_fech!D43/RES_summary!D$21</f>
        <v>0</v>
      </c>
      <c r="E43" s="184">
        <f>RES_hhdet_in_fech!E43/RES_summary!E$21</f>
        <v>191.7183584591771</v>
      </c>
      <c r="F43" s="184">
        <f>RES_hhdet_in_fech!F43/RES_summary!F$21</f>
        <v>195.15539026691991</v>
      </c>
      <c r="G43" s="184">
        <f>RES_hhdet_in_fech!G43/RES_summary!G$21</f>
        <v>185.48992271807404</v>
      </c>
      <c r="H43" s="184">
        <f>RES_hhdet_in_fech!H43/RES_summary!H$21</f>
        <v>189.61957760863436</v>
      </c>
      <c r="I43" s="184">
        <f>RES_hhdet_in_fech!I43/RES_summary!I$21</f>
        <v>169.83398964114079</v>
      </c>
      <c r="J43" s="184">
        <f>RES_hhdet_in_fech!J43/RES_summary!J$21</f>
        <v>173.49696804645484</v>
      </c>
      <c r="K43" s="184">
        <f>RES_hhdet_in_fech!K43/RES_summary!K$21</f>
        <v>168.86678110310126</v>
      </c>
      <c r="L43" s="184">
        <f>RES_hhdet_in_fech!L43/RES_summary!L$21</f>
        <v>184.99377067527078</v>
      </c>
      <c r="M43" s="184">
        <f>RES_hhdet_in_fech!M43/RES_summary!M$21</f>
        <v>148.23446133059468</v>
      </c>
      <c r="N43" s="184">
        <f>RES_hhdet_in_fech!N43/RES_summary!N$21</f>
        <v>154.50139334647028</v>
      </c>
      <c r="O43" s="184">
        <f>RES_hhdet_in_fech!O43/RES_summary!O$21</f>
        <v>161.83828407883087</v>
      </c>
      <c r="P43" s="184">
        <f>RES_hhdet_in_fech!P43/RES_summary!P$21</f>
        <v>140.18172511909086</v>
      </c>
      <c r="Q43" s="184">
        <f>RES_hhdet_in_fech!Q43/RES_summary!Q$21</f>
        <v>135.59369323353985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149.58685143456299</v>
      </c>
      <c r="D44" s="178">
        <f>RES_hhdet_in_fech!D44/RES_summary!D$21</f>
        <v>0</v>
      </c>
      <c r="E44" s="178">
        <f>RES_hhdet_in_fech!E44/RES_summary!E$21</f>
        <v>148.0894111858947</v>
      </c>
      <c r="F44" s="178">
        <f>RES_hhdet_in_fech!F44/RES_summary!F$21</f>
        <v>152.41748077547925</v>
      </c>
      <c r="G44" s="178">
        <f>RES_hhdet_in_fech!G44/RES_summary!G$21</f>
        <v>143.61201120258016</v>
      </c>
      <c r="H44" s="178">
        <f>RES_hhdet_in_fech!H44/RES_summary!H$21</f>
        <v>146.93828618852345</v>
      </c>
      <c r="I44" s="178">
        <f>RES_hhdet_in_fech!I44/RES_summary!I$21</f>
        <v>131.36583159092169</v>
      </c>
      <c r="J44" s="178">
        <f>RES_hhdet_in_fech!J44/RES_summary!J$21</f>
        <v>133.79384434951822</v>
      </c>
      <c r="K44" s="178">
        <f>RES_hhdet_in_fech!K44/RES_summary!K$21</f>
        <v>128.92753537615692</v>
      </c>
      <c r="L44" s="178">
        <f>RES_hhdet_in_fech!L44/RES_summary!L$21</f>
        <v>147.24471276282853</v>
      </c>
      <c r="M44" s="178">
        <f>RES_hhdet_in_fech!M44/RES_summary!M$21</f>
        <v>109.81391751970193</v>
      </c>
      <c r="N44" s="178">
        <f>RES_hhdet_in_fech!N44/RES_summary!N$21</f>
        <v>119.84137646115457</v>
      </c>
      <c r="O44" s="178">
        <f>RES_hhdet_in_fech!O44/RES_summary!O$21</f>
        <v>123.81906591588444</v>
      </c>
      <c r="P44" s="178">
        <f>RES_hhdet_in_fech!P44/RES_summary!P$21</f>
        <v>101.77547940676348</v>
      </c>
      <c r="Q44" s="178">
        <f>RES_hhdet_in_fech!Q44/RES_summary!Q$21</f>
        <v>101.2123896766708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147.48312052469927</v>
      </c>
      <c r="D45" s="177">
        <f>RES_hhdet_in_fech!D45/RES_summary!D$21</f>
        <v>0</v>
      </c>
      <c r="E45" s="177">
        <f>RES_hhdet_in_fech!E45/RES_summary!E$21</f>
        <v>145.37878007787225</v>
      </c>
      <c r="F45" s="177">
        <f>RES_hhdet_in_fech!F45/RES_summary!F$21</f>
        <v>150.16342539792481</v>
      </c>
      <c r="G45" s="177">
        <f>RES_hhdet_in_fech!G45/RES_summary!G$21</f>
        <v>141.06767953357738</v>
      </c>
      <c r="H45" s="177">
        <f>RES_hhdet_in_fech!H45/RES_summary!H$21</f>
        <v>144.23809408284842</v>
      </c>
      <c r="I45" s="177">
        <f>RES_hhdet_in_fech!I45/RES_summary!I$21</f>
        <v>128.79171875456512</v>
      </c>
      <c r="J45" s="177">
        <f>RES_hhdet_in_fech!J45/RES_summary!J$21</f>
        <v>131.78389296882398</v>
      </c>
      <c r="K45" s="177">
        <f>RES_hhdet_in_fech!K45/RES_summary!K$21</f>
        <v>126.65820645724922</v>
      </c>
      <c r="L45" s="177">
        <f>RES_hhdet_in_fech!L45/RES_summary!L$21</f>
        <v>145.55869739735499</v>
      </c>
      <c r="M45" s="177">
        <f>RES_hhdet_in_fech!M45/RES_summary!M$21</f>
        <v>107.72043640538179</v>
      </c>
      <c r="N45" s="177">
        <f>RES_hhdet_in_fech!N45/RES_summary!N$21</f>
        <v>118.04690102328377</v>
      </c>
      <c r="O45" s="177">
        <f>RES_hhdet_in_fech!O45/RES_summary!O$21</f>
        <v>122.03074198047781</v>
      </c>
      <c r="P45" s="177">
        <f>RES_hhdet_in_fech!P45/RES_summary!P$21</f>
        <v>99.704760791684606</v>
      </c>
      <c r="Q45" s="177">
        <f>RES_hhdet_in_fech!Q45/RES_summary!Q$21</f>
        <v>99.368365910439749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2.1037309098637085</v>
      </c>
      <c r="D46" s="177">
        <f>RES_hhdet_in_fech!D46/RES_summary!D$21</f>
        <v>0</v>
      </c>
      <c r="E46" s="177">
        <f>RES_hhdet_in_fech!E46/RES_summary!E$21</f>
        <v>2.710631108022441</v>
      </c>
      <c r="F46" s="177">
        <f>RES_hhdet_in_fech!F46/RES_summary!F$21</f>
        <v>2.2540553775544434</v>
      </c>
      <c r="G46" s="177">
        <f>RES_hhdet_in_fech!G46/RES_summary!G$21</f>
        <v>2.5443316690027924</v>
      </c>
      <c r="H46" s="177">
        <f>RES_hhdet_in_fech!H46/RES_summary!H$21</f>
        <v>2.7001921056750295</v>
      </c>
      <c r="I46" s="177">
        <f>RES_hhdet_in_fech!I46/RES_summary!I$21</f>
        <v>2.5741128363565733</v>
      </c>
      <c r="J46" s="177">
        <f>RES_hhdet_in_fech!J46/RES_summary!J$21</f>
        <v>2.0099513806942317</v>
      </c>
      <c r="K46" s="177">
        <f>RES_hhdet_in_fech!K46/RES_summary!K$21</f>
        <v>2.2693289189077137</v>
      </c>
      <c r="L46" s="177">
        <f>RES_hhdet_in_fech!L46/RES_summary!L$21</f>
        <v>1.686015365473557</v>
      </c>
      <c r="M46" s="177">
        <f>RES_hhdet_in_fech!M46/RES_summary!M$21</f>
        <v>2.0934811143201451</v>
      </c>
      <c r="N46" s="177">
        <f>RES_hhdet_in_fech!N46/RES_summary!N$21</f>
        <v>1.794475437870805</v>
      </c>
      <c r="O46" s="177">
        <f>RES_hhdet_in_fech!O46/RES_summary!O$21</f>
        <v>1.7883239354066214</v>
      </c>
      <c r="P46" s="177">
        <f>RES_hhdet_in_fech!P46/RES_summary!P$21</f>
        <v>2.0707186150788743</v>
      </c>
      <c r="Q46" s="177">
        <f>RES_hhdet_in_fech!Q46/RES_summary!Q$21</f>
        <v>1.844023766231045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5.8021259161158474</v>
      </c>
      <c r="D47" s="178">
        <f>RES_hhdet_in_fech!D47/RES_summary!D$21</f>
        <v>0</v>
      </c>
      <c r="E47" s="178">
        <f>RES_hhdet_in_fech!E47/RES_summary!E$21</f>
        <v>6.5417244843107243</v>
      </c>
      <c r="F47" s="178">
        <f>RES_hhdet_in_fech!F47/RES_summary!F$21</f>
        <v>6.0224114683989178</v>
      </c>
      <c r="G47" s="178">
        <f>RES_hhdet_in_fech!G47/RES_summary!G$21</f>
        <v>5.6745149919650126</v>
      </c>
      <c r="H47" s="178">
        <f>RES_hhdet_in_fech!H47/RES_summary!H$21</f>
        <v>5.2819309438833075</v>
      </c>
      <c r="I47" s="178">
        <f>RES_hhdet_in_fech!I47/RES_summary!I$21</f>
        <v>4.8884404359157445</v>
      </c>
      <c r="J47" s="178">
        <f>RES_hhdet_in_fech!J47/RES_summary!J$21</f>
        <v>4.372183083498614</v>
      </c>
      <c r="K47" s="178">
        <f>RES_hhdet_in_fech!K47/RES_summary!K$21</f>
        <v>4.2705802301942937</v>
      </c>
      <c r="L47" s="178">
        <f>RES_hhdet_in_fech!L47/RES_summary!L$21</f>
        <v>3.9869746056429323</v>
      </c>
      <c r="M47" s="178">
        <f>RES_hhdet_in_fech!M47/RES_summary!M$21</f>
        <v>3.7093843014104544</v>
      </c>
      <c r="N47" s="178">
        <f>RES_hhdet_in_fech!N47/RES_summary!N$21</f>
        <v>3.4300252304770025</v>
      </c>
      <c r="O47" s="178">
        <f>RES_hhdet_in_fech!O47/RES_summary!O$21</f>
        <v>3.1855661062985949</v>
      </c>
      <c r="P47" s="178">
        <f>RES_hhdet_in_fech!P47/RES_summary!P$21</f>
        <v>3.0294899206279973</v>
      </c>
      <c r="Q47" s="178">
        <f>RES_hhdet_in_fech!Q47/RES_summary!Q$21</f>
        <v>2.9149322233685706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5.8021259161158474</v>
      </c>
      <c r="D48" s="177">
        <f>RES_hhdet_in_fech!D48/RES_summary!D$21</f>
        <v>0</v>
      </c>
      <c r="E48" s="177">
        <f>RES_hhdet_in_fech!E48/RES_summary!E$21</f>
        <v>6.5417244843107243</v>
      </c>
      <c r="F48" s="177">
        <f>RES_hhdet_in_fech!F48/RES_summary!F$21</f>
        <v>6.0224114683989178</v>
      </c>
      <c r="G48" s="177">
        <f>RES_hhdet_in_fech!G48/RES_summary!G$21</f>
        <v>5.6745149919650126</v>
      </c>
      <c r="H48" s="177">
        <f>RES_hhdet_in_fech!H48/RES_summary!H$21</f>
        <v>5.2819309438833075</v>
      </c>
      <c r="I48" s="177">
        <f>RES_hhdet_in_fech!I48/RES_summary!I$21</f>
        <v>4.8884404359157445</v>
      </c>
      <c r="J48" s="177">
        <f>RES_hhdet_in_fech!J48/RES_summary!J$21</f>
        <v>4.372183083498614</v>
      </c>
      <c r="K48" s="177">
        <f>RES_hhdet_in_fech!K48/RES_summary!K$21</f>
        <v>4.2705802301942937</v>
      </c>
      <c r="L48" s="177">
        <f>RES_hhdet_in_fech!L48/RES_summary!L$21</f>
        <v>3.9869746056429323</v>
      </c>
      <c r="M48" s="177">
        <f>RES_hhdet_in_fech!M48/RES_summary!M$21</f>
        <v>3.7093843014104544</v>
      </c>
      <c r="N48" s="177">
        <f>RES_hhdet_in_fech!N48/RES_summary!N$21</f>
        <v>3.4300252304770025</v>
      </c>
      <c r="O48" s="177">
        <f>RES_hhdet_in_fech!O48/RES_summary!O$21</f>
        <v>3.1855661062985949</v>
      </c>
      <c r="P48" s="177">
        <f>RES_hhdet_in_fech!P48/RES_summary!P$21</f>
        <v>3.0294899206279973</v>
      </c>
      <c r="Q48" s="177">
        <f>RES_hhdet_in_fech!Q48/RES_summary!Q$21</f>
        <v>2.9149322233685706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33.688206649625229</v>
      </c>
      <c r="D49" s="178">
        <f>RES_hhdet_in_fech!D49/RES_summary!D$21</f>
        <v>0</v>
      </c>
      <c r="E49" s="178">
        <f>RES_hhdet_in_fech!E49/RES_summary!E$21</f>
        <v>32.124217802834266</v>
      </c>
      <c r="F49" s="178">
        <f>RES_hhdet_in_fech!F49/RES_summary!F$21</f>
        <v>31.840707873678625</v>
      </c>
      <c r="G49" s="178">
        <f>RES_hhdet_in_fech!G49/RES_summary!G$21</f>
        <v>31.191984838730161</v>
      </c>
      <c r="H49" s="178">
        <f>RES_hhdet_in_fech!H49/RES_summary!H$21</f>
        <v>32.415269873852026</v>
      </c>
      <c r="I49" s="178">
        <f>RES_hhdet_in_fech!I49/RES_summary!I$21</f>
        <v>28.435619118144114</v>
      </c>
      <c r="J49" s="178">
        <f>RES_hhdet_in_fech!J49/RES_summary!J$21</f>
        <v>30.376901947113037</v>
      </c>
      <c r="K49" s="178">
        <f>RES_hhdet_in_fech!K49/RES_summary!K$21</f>
        <v>30.553617045854033</v>
      </c>
      <c r="L49" s="178">
        <f>RES_hhdet_in_fech!L49/RES_summary!L$21</f>
        <v>28.888008414874953</v>
      </c>
      <c r="M49" s="178">
        <f>RES_hhdet_in_fech!M49/RES_summary!M$21</f>
        <v>29.601271105678702</v>
      </c>
      <c r="N49" s="178">
        <f>RES_hhdet_in_fech!N49/RES_summary!N$21</f>
        <v>25.894192818712295</v>
      </c>
      <c r="O49" s="178">
        <f>RES_hhdet_in_fech!O49/RES_summary!O$21</f>
        <v>29.486914708738563</v>
      </c>
      <c r="P49" s="178">
        <f>RES_hhdet_in_fech!P49/RES_summary!P$21</f>
        <v>29.770590701072393</v>
      </c>
      <c r="Q49" s="178">
        <f>RES_hhdet_in_fech!Q49/RES_summary!Q$21</f>
        <v>25.762029817379105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36.299103850199913</v>
      </c>
      <c r="D50" s="183">
        <f>RES_hhdet_in_fech!D50/RES_summary!D$21</f>
        <v>0</v>
      </c>
      <c r="E50" s="183">
        <f>RES_hhdet_in_fech!E50/RES_summary!E$21</f>
        <v>34.573403296292398</v>
      </c>
      <c r="F50" s="183">
        <f>RES_hhdet_in_fech!F50/RES_summary!F$21</f>
        <v>34.04598824786769</v>
      </c>
      <c r="G50" s="183">
        <f>RES_hhdet_in_fech!G50/RES_summary!G$21</f>
        <v>33.36907384414161</v>
      </c>
      <c r="H50" s="183">
        <f>RES_hhdet_in_fech!H50/RES_summary!H$21</f>
        <v>32.837657915570404</v>
      </c>
      <c r="I50" s="183">
        <f>RES_hhdet_in_fech!I50/RES_summary!I$21</f>
        <v>32.282575627785285</v>
      </c>
      <c r="J50" s="183">
        <f>RES_hhdet_in_fech!J50/RES_summary!J$21</f>
        <v>31.591338807961243</v>
      </c>
      <c r="K50" s="183">
        <f>RES_hhdet_in_fech!K50/RES_summary!K$21</f>
        <v>31.04914762841528</v>
      </c>
      <c r="L50" s="183">
        <f>RES_hhdet_in_fech!L50/RES_summary!L$21</f>
        <v>30.668470945471913</v>
      </c>
      <c r="M50" s="183">
        <f>RES_hhdet_in_fech!M50/RES_summary!M$21</f>
        <v>30.277764941156576</v>
      </c>
      <c r="N50" s="183">
        <f>RES_hhdet_in_fech!N50/RES_summary!N$21</f>
        <v>0</v>
      </c>
      <c r="O50" s="183">
        <f>RES_hhdet_in_fech!O50/RES_summary!O$21</f>
        <v>29.885426790858631</v>
      </c>
      <c r="P50" s="183">
        <f>RES_hhdet_in_fech!P50/RES_summary!P$21</f>
        <v>30.196380377266141</v>
      </c>
      <c r="Q50" s="183">
        <f>RES_hhdet_in_fech!Q50/RES_summary!Q$21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32.534082007666775</v>
      </c>
      <c r="D51" s="183">
        <f>RES_hhdet_in_fech!D51/RES_summary!D$21</f>
        <v>0</v>
      </c>
      <c r="E51" s="183">
        <f>RES_hhdet_in_fech!E51/RES_summary!E$21</f>
        <v>31.408831658574766</v>
      </c>
      <c r="F51" s="183">
        <f>RES_hhdet_in_fech!F51/RES_summary!F$21</f>
        <v>31.161411354854014</v>
      </c>
      <c r="G51" s="183">
        <f>RES_hhdet_in_fech!G51/RES_summary!G$21</f>
        <v>30.657364857640189</v>
      </c>
      <c r="H51" s="183">
        <f>RES_hhdet_in_fech!H51/RES_summary!H$21</f>
        <v>28.653147753186119</v>
      </c>
      <c r="I51" s="183">
        <f>RES_hhdet_in_fech!I51/RES_summary!I$21</f>
        <v>26.209762378206346</v>
      </c>
      <c r="J51" s="183">
        <f>RES_hhdet_in_fech!J51/RES_summary!J$21</f>
        <v>29.081654970213645</v>
      </c>
      <c r="K51" s="183">
        <f>RES_hhdet_in_fech!K51/RES_summary!K$21</f>
        <v>28.613844856987697</v>
      </c>
      <c r="L51" s="183">
        <f>RES_hhdet_in_fech!L51/RES_summary!L$21</f>
        <v>28.301527644383338</v>
      </c>
      <c r="M51" s="183">
        <f>RES_hhdet_in_fech!M51/RES_summary!M$21</f>
        <v>27.884734417162836</v>
      </c>
      <c r="N51" s="183">
        <f>RES_hhdet_in_fech!N51/RES_summary!N$21</f>
        <v>0</v>
      </c>
      <c r="O51" s="183">
        <f>RES_hhdet_in_fech!O51/RES_summary!O$21</f>
        <v>27.222287306644596</v>
      </c>
      <c r="P51" s="183">
        <f>RES_hhdet_in_fech!P51/RES_summary!P$21</f>
        <v>27.405813881091561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27.670297929588347</v>
      </c>
      <c r="D52" s="182">
        <f>RES_hhdet_in_fech!D52/RES_summary!D$21</f>
        <v>0</v>
      </c>
      <c r="E52" s="182">
        <f>RES_hhdet_in_fech!E52/RES_summary!E$21</f>
        <v>26.652698057222672</v>
      </c>
      <c r="F52" s="182">
        <f>RES_hhdet_in_fech!F52/RES_summary!F$21</f>
        <v>26.411932527010006</v>
      </c>
      <c r="G52" s="182">
        <f>RES_hhdet_in_fech!G52/RES_summary!G$21</f>
        <v>25.953276723327402</v>
      </c>
      <c r="H52" s="182">
        <f>RES_hhdet_in_fech!H52/RES_summary!H$21</f>
        <v>23.104822659393403</v>
      </c>
      <c r="I52" s="182">
        <f>RES_hhdet_in_fech!I52/RES_summary!I$21</f>
        <v>19.700168894934944</v>
      </c>
      <c r="J52" s="182">
        <f>RES_hhdet_in_fech!J52/RES_summary!J$21</f>
        <v>24.544079644035467</v>
      </c>
      <c r="K52" s="182">
        <f>RES_hhdet_in_fech!K52/RES_summary!K$21</f>
        <v>24.119039858544067</v>
      </c>
      <c r="L52" s="182">
        <f>RES_hhdet_in_fech!L52/RES_summary!L$21</f>
        <v>23.825248504676619</v>
      </c>
      <c r="M52" s="182">
        <f>RES_hhdet_in_fech!M52/RES_summary!M$21</f>
        <v>23.470694439831018</v>
      </c>
      <c r="N52" s="182">
        <f>RES_hhdet_in_fech!N52/RES_summary!N$21</f>
        <v>0</v>
      </c>
      <c r="O52" s="182">
        <f>RES_hhdet_in_fech!O52/RES_summary!O$21</f>
        <v>22.89488001774307</v>
      </c>
      <c r="P52" s="182">
        <f>RES_hhdet_in_fech!P52/RES_summary!P$21</f>
        <v>23.03805746930572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4.8637840780784263</v>
      </c>
      <c r="D53" s="181">
        <f>RES_hhdet_in_fech!D53/RES_summary!D$21</f>
        <v>0</v>
      </c>
      <c r="E53" s="181">
        <f>RES_hhdet_in_fech!E53/RES_summary!E$21</f>
        <v>4.7561336013520954</v>
      </c>
      <c r="F53" s="181">
        <f>RES_hhdet_in_fech!F53/RES_summary!F$21</f>
        <v>4.7494788278440101</v>
      </c>
      <c r="G53" s="181">
        <f>RES_hhdet_in_fech!G53/RES_summary!G$21</f>
        <v>4.7040881343127872</v>
      </c>
      <c r="H53" s="181">
        <f>RES_hhdet_in_fech!H53/RES_summary!H$21</f>
        <v>5.5483250937927142</v>
      </c>
      <c r="I53" s="181">
        <f>RES_hhdet_in_fech!I53/RES_summary!I$21</f>
        <v>6.5095934832714031</v>
      </c>
      <c r="J53" s="181">
        <f>RES_hhdet_in_fech!J53/RES_summary!J$21</f>
        <v>4.5375753261781764</v>
      </c>
      <c r="K53" s="181">
        <f>RES_hhdet_in_fech!K53/RES_summary!K$21</f>
        <v>4.4948049984436285</v>
      </c>
      <c r="L53" s="181">
        <f>RES_hhdet_in_fech!L53/RES_summary!L$21</f>
        <v>4.4762791397067172</v>
      </c>
      <c r="M53" s="181">
        <f>RES_hhdet_in_fech!M53/RES_summary!M$21</f>
        <v>4.4140399773318135</v>
      </c>
      <c r="N53" s="181">
        <f>RES_hhdet_in_fech!N53/RES_summary!N$21</f>
        <v>0</v>
      </c>
      <c r="O53" s="181">
        <f>RES_hhdet_in_fech!O53/RES_summary!O$21</f>
        <v>4.3274072889015267</v>
      </c>
      <c r="P53" s="181">
        <f>RES_hhdet_in_fech!P53/RES_summary!P$21</f>
        <v>4.3677564117858392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30.354034746352824</v>
      </c>
      <c r="D54" s="180">
        <f>RES_hhdet_in_fech!D54/RES_summary!D$21</f>
        <v>0</v>
      </c>
      <c r="E54" s="180">
        <f>RES_hhdet_in_fech!E54/RES_summary!E$21</f>
        <v>29.612514263424739</v>
      </c>
      <c r="F54" s="180">
        <f>RES_hhdet_in_fech!F54/RES_summary!F$21</f>
        <v>28.624844660803799</v>
      </c>
      <c r="G54" s="180">
        <f>RES_hhdet_in_fech!G54/RES_summary!G$21</f>
        <v>28.01119952409849</v>
      </c>
      <c r="H54" s="180">
        <f>RES_hhdet_in_fech!H54/RES_summary!H$21</f>
        <v>0</v>
      </c>
      <c r="I54" s="180">
        <f>RES_hhdet_in_fech!I54/RES_summary!I$21</f>
        <v>28.043857924275827</v>
      </c>
      <c r="J54" s="180">
        <f>RES_hhdet_in_fech!J54/RES_summary!J$21</f>
        <v>26.945754795268016</v>
      </c>
      <c r="K54" s="180">
        <f>RES_hhdet_in_fech!K54/RES_summary!K$21</f>
        <v>26.931709444053563</v>
      </c>
      <c r="L54" s="180">
        <f>RES_hhdet_in_fech!L54/RES_summary!L$21</f>
        <v>25.807288858706375</v>
      </c>
      <c r="M54" s="180">
        <f>RES_hhdet_in_fech!M54/RES_summary!M$21</f>
        <v>0</v>
      </c>
      <c r="N54" s="180">
        <f>RES_hhdet_in_fech!N54/RES_summary!N$21</f>
        <v>26.502657491816372</v>
      </c>
      <c r="O54" s="180">
        <f>RES_hhdet_in_fech!O54/RES_summary!O$21</f>
        <v>0</v>
      </c>
      <c r="P54" s="180">
        <f>RES_hhdet_in_fech!P54/RES_summary!P$21</f>
        <v>0</v>
      </c>
      <c r="Q54" s="180">
        <f>RES_hhdet_in_fech!Q54/RES_summary!Q$21</f>
        <v>26.046620685660528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27.96988410871932</v>
      </c>
      <c r="D55" s="179">
        <f>RES_hhdet_in_fech!D55/RES_summary!D$21</f>
        <v>0</v>
      </c>
      <c r="E55" s="179">
        <f>RES_hhdet_in_fech!E55/RES_summary!E$21</f>
        <v>27.427798049481982</v>
      </c>
      <c r="F55" s="179">
        <f>RES_hhdet_in_fech!F55/RES_summary!F$21</f>
        <v>26.724124992060851</v>
      </c>
      <c r="G55" s="179">
        <f>RES_hhdet_in_fech!G55/RES_summary!G$21</f>
        <v>26.216195298018061</v>
      </c>
      <c r="H55" s="179">
        <f>RES_hhdet_in_fech!H55/RES_summary!H$21</f>
        <v>0</v>
      </c>
      <c r="I55" s="179">
        <f>RES_hhdet_in_fech!I55/RES_summary!I$21</f>
        <v>24.177092744322728</v>
      </c>
      <c r="J55" s="179">
        <f>RES_hhdet_in_fech!J55/RES_summary!J$21</f>
        <v>25.296895650098996</v>
      </c>
      <c r="K55" s="179">
        <f>RES_hhdet_in_fech!K55/RES_summary!K$21</f>
        <v>25.12183033965896</v>
      </c>
      <c r="L55" s="179">
        <f>RES_hhdet_in_fech!L55/RES_summary!L$21</f>
        <v>24.1178203287845</v>
      </c>
      <c r="M55" s="179">
        <f>RES_hhdet_in_fech!M55/RES_summary!M$21</f>
        <v>0</v>
      </c>
      <c r="N55" s="179">
        <f>RES_hhdet_in_fech!N55/RES_summary!N$21</f>
        <v>24.48332002275642</v>
      </c>
      <c r="O55" s="179">
        <f>RES_hhdet_in_fech!O55/RES_summary!O$21</f>
        <v>0</v>
      </c>
      <c r="P55" s="179">
        <f>RES_hhdet_in_fech!P55/RES_summary!P$21</f>
        <v>0</v>
      </c>
      <c r="Q55" s="179">
        <f>RES_hhdet_in_fech!Q55/RES_summary!Q$21</f>
        <v>23.937417556570995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23.059718594136527</v>
      </c>
      <c r="D56" s="177">
        <f>RES_hhdet_in_fech!D56/RES_summary!D$21</f>
        <v>0</v>
      </c>
      <c r="E56" s="177">
        <f>RES_hhdet_in_fech!E56/RES_summary!E$21</f>
        <v>22.638086535674375</v>
      </c>
      <c r="F56" s="177">
        <f>RES_hhdet_in_fech!F56/RES_summary!F$21</f>
        <v>21.954238387416989</v>
      </c>
      <c r="G56" s="177">
        <f>RES_hhdet_in_fech!G56/RES_summary!G$21</f>
        <v>21.495916519803281</v>
      </c>
      <c r="H56" s="177">
        <f>RES_hhdet_in_fech!H56/RES_summary!H$21</f>
        <v>0</v>
      </c>
      <c r="I56" s="177">
        <f>RES_hhdet_in_fech!I56/RES_summary!I$21</f>
        <v>17.401595517188674</v>
      </c>
      <c r="J56" s="177">
        <f>RES_hhdet_in_fech!J56/RES_summary!J$21</f>
        <v>20.708070062337491</v>
      </c>
      <c r="K56" s="177">
        <f>RES_hhdet_in_fech!K56/RES_summary!K$21</f>
        <v>20.593732876189339</v>
      </c>
      <c r="L56" s="177">
        <f>RES_hhdet_in_fech!L56/RES_summary!L$21</f>
        <v>19.62469619281131</v>
      </c>
      <c r="M56" s="177">
        <f>RES_hhdet_in_fech!M56/RES_summary!M$21</f>
        <v>0</v>
      </c>
      <c r="N56" s="177">
        <f>RES_hhdet_in_fech!N56/RES_summary!N$21</f>
        <v>20.052792606787516</v>
      </c>
      <c r="O56" s="177">
        <f>RES_hhdet_in_fech!O56/RES_summary!O$21</f>
        <v>0</v>
      </c>
      <c r="P56" s="177">
        <f>RES_hhdet_in_fech!P56/RES_summary!P$21</f>
        <v>0</v>
      </c>
      <c r="Q56" s="177">
        <f>RES_hhdet_in_fech!Q56/RES_summary!Q$21</f>
        <v>19.640933050765099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4.9101655145827934</v>
      </c>
      <c r="D57" s="177">
        <f>RES_hhdet_in_fech!D57/RES_summary!D$21</f>
        <v>0</v>
      </c>
      <c r="E57" s="177">
        <f>RES_hhdet_in_fech!E57/RES_summary!E$21</f>
        <v>4.7897115138076076</v>
      </c>
      <c r="F57" s="177">
        <f>RES_hhdet_in_fech!F57/RES_summary!F$21</f>
        <v>4.7698866046438555</v>
      </c>
      <c r="G57" s="177">
        <f>RES_hhdet_in_fech!G57/RES_summary!G$21</f>
        <v>4.7202787782147766</v>
      </c>
      <c r="H57" s="177">
        <f>RES_hhdet_in_fech!H57/RES_summary!H$21</f>
        <v>0</v>
      </c>
      <c r="I57" s="177">
        <f>RES_hhdet_in_fech!I57/RES_summary!I$21</f>
        <v>6.7754972271340552</v>
      </c>
      <c r="J57" s="177">
        <f>RES_hhdet_in_fech!J57/RES_summary!J$21</f>
        <v>4.5888255877615007</v>
      </c>
      <c r="K57" s="177">
        <f>RES_hhdet_in_fech!K57/RES_summary!K$21</f>
        <v>4.5280974634696198</v>
      </c>
      <c r="L57" s="177">
        <f>RES_hhdet_in_fech!L57/RES_summary!L$21</f>
        <v>4.4931241359731882</v>
      </c>
      <c r="M57" s="177">
        <f>RES_hhdet_in_fech!M57/RES_summary!M$21</f>
        <v>0</v>
      </c>
      <c r="N57" s="177">
        <f>RES_hhdet_in_fech!N57/RES_summary!N$21</f>
        <v>4.430527415968907</v>
      </c>
      <c r="O57" s="177">
        <f>RES_hhdet_in_fech!O57/RES_summary!O$21</f>
        <v>0</v>
      </c>
      <c r="P57" s="177">
        <f>RES_hhdet_in_fech!P57/RES_summary!P$21</f>
        <v>0</v>
      </c>
      <c r="Q57" s="177">
        <f>RES_hhdet_in_fech!Q57/RES_summary!Q$21</f>
        <v>4.2964845058058927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4.836464218448854</v>
      </c>
      <c r="D58" s="178">
        <f>RES_hhdet_in_fech!D58/RES_summary!D$21</f>
        <v>0</v>
      </c>
      <c r="E58" s="178">
        <f>RES_hhdet_in_fech!E58/RES_summary!E$21</f>
        <v>4.9630049861374115</v>
      </c>
      <c r="F58" s="178">
        <f>RES_hhdet_in_fech!F58/RES_summary!F$21</f>
        <v>4.8747901493631343</v>
      </c>
      <c r="G58" s="178">
        <f>RES_hhdet_in_fech!G58/RES_summary!G$21</f>
        <v>5.011411684798678</v>
      </c>
      <c r="H58" s="178">
        <f>RES_hhdet_in_fech!H58/RES_summary!H$21</f>
        <v>4.984090602375554</v>
      </c>
      <c r="I58" s="178">
        <f>RES_hhdet_in_fech!I58/RES_summary!I$21</f>
        <v>5.1440984961592493</v>
      </c>
      <c r="J58" s="178">
        <f>RES_hhdet_in_fech!J58/RES_summary!J$21</f>
        <v>4.9540386663249683</v>
      </c>
      <c r="K58" s="178">
        <f>RES_hhdet_in_fech!K58/RES_summary!K$21</f>
        <v>5.1150484508960101</v>
      </c>
      <c r="L58" s="178">
        <f>RES_hhdet_in_fech!L58/RES_summary!L$21</f>
        <v>4.8740748919243382</v>
      </c>
      <c r="M58" s="178">
        <f>RES_hhdet_in_fech!M58/RES_summary!M$21</f>
        <v>5.1098884038036125</v>
      </c>
      <c r="N58" s="178">
        <f>RES_hhdet_in_fech!N58/RES_summary!N$21</f>
        <v>5.3357988361264042</v>
      </c>
      <c r="O58" s="178">
        <f>RES_hhdet_in_fech!O58/RES_summary!O$21</f>
        <v>5.3467373479092695</v>
      </c>
      <c r="P58" s="178">
        <f>RES_hhdet_in_fech!P58/RES_summary!P$21</f>
        <v>5.6061650906269787</v>
      </c>
      <c r="Q58" s="178">
        <f>RES_hhdet_in_fech!Q58/RES_summary!Q$21</f>
        <v>5.70434151612137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4.836464218448854</v>
      </c>
      <c r="D60" s="176">
        <f>RES_hhdet_in_fech!D60/RES_summary!D$21</f>
        <v>0</v>
      </c>
      <c r="E60" s="176">
        <f>RES_hhdet_in_fech!E60/RES_summary!E$21</f>
        <v>4.9630049861374115</v>
      </c>
      <c r="F60" s="176">
        <f>RES_hhdet_in_fech!F60/RES_summary!F$21</f>
        <v>4.8747901493631343</v>
      </c>
      <c r="G60" s="176">
        <f>RES_hhdet_in_fech!G60/RES_summary!G$21</f>
        <v>5.011411684798678</v>
      </c>
      <c r="H60" s="176">
        <f>RES_hhdet_in_fech!H60/RES_summary!H$21</f>
        <v>4.984090602375554</v>
      </c>
      <c r="I60" s="176">
        <f>RES_hhdet_in_fech!I60/RES_summary!I$21</f>
        <v>5.1440984961592493</v>
      </c>
      <c r="J60" s="176">
        <f>RES_hhdet_in_fech!J60/RES_summary!J$21</f>
        <v>4.9540386663249683</v>
      </c>
      <c r="K60" s="176">
        <f>RES_hhdet_in_fech!K60/RES_summary!K$21</f>
        <v>5.1150484508960101</v>
      </c>
      <c r="L60" s="176">
        <f>RES_hhdet_in_fech!L60/RES_summary!L$21</f>
        <v>4.8740748919243382</v>
      </c>
      <c r="M60" s="176">
        <f>RES_hhdet_in_fech!M60/RES_summary!M$21</f>
        <v>5.1098884038036125</v>
      </c>
      <c r="N60" s="176">
        <f>RES_hhdet_in_fech!N60/RES_summary!N$21</f>
        <v>5.3357988361264042</v>
      </c>
      <c r="O60" s="176">
        <f>RES_hhdet_in_fech!O60/RES_summary!O$21</f>
        <v>5.3467373479092695</v>
      </c>
      <c r="P60" s="176">
        <f>RES_hhdet_in_fech!P60/RES_summary!P$21</f>
        <v>5.6061650906269787</v>
      </c>
      <c r="Q60" s="176">
        <f>RES_hhdet_in_fech!Q60/RES_summary!Q$21</f>
        <v>5.70434151612137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189.2147484307184</v>
      </c>
      <c r="D62" s="184">
        <f>RES_hhdet_in_fech!D62/RES_summary!D$21</f>
        <v>183.13735270618886</v>
      </c>
      <c r="E62" s="184">
        <f>RES_hhdet_in_fech!E62/RES_summary!E$21</f>
        <v>186.52288058196859</v>
      </c>
      <c r="F62" s="184">
        <f>RES_hhdet_in_fech!F62/RES_summary!F$21</f>
        <v>189.05978475866516</v>
      </c>
      <c r="G62" s="184">
        <f>RES_hhdet_in_fech!G62/RES_summary!G$21</f>
        <v>178.65820423744947</v>
      </c>
      <c r="H62" s="184">
        <f>RES_hhdet_in_fech!H62/RES_summary!H$21</f>
        <v>173.9293801656174</v>
      </c>
      <c r="I62" s="184">
        <f>RES_hhdet_in_fech!I62/RES_summary!I$21</f>
        <v>166.55648048653254</v>
      </c>
      <c r="J62" s="184">
        <f>RES_hhdet_in_fech!J62/RES_summary!J$21</f>
        <v>170.70041948904995</v>
      </c>
      <c r="K62" s="184">
        <f>RES_hhdet_in_fech!K62/RES_summary!K$21</f>
        <v>161.92676623086911</v>
      </c>
      <c r="L62" s="184">
        <f>RES_hhdet_in_fech!L62/RES_summary!L$21</f>
        <v>178.03330615766194</v>
      </c>
      <c r="M62" s="184">
        <f>RES_hhdet_in_fech!M62/RES_summary!M$21</f>
        <v>135.01037235170645</v>
      </c>
      <c r="N62" s="184">
        <f>RES_hhdet_in_fech!N62/RES_summary!N$21</f>
        <v>155.11656409677175</v>
      </c>
      <c r="O62" s="184">
        <f>RES_hhdet_in_fech!O62/RES_summary!O$21</f>
        <v>154.48645224761626</v>
      </c>
      <c r="P62" s="184">
        <f>RES_hhdet_in_fech!P62/RES_summary!P$21</f>
        <v>126.88104501277854</v>
      </c>
      <c r="Q62" s="184">
        <f>RES_hhdet_in_fech!Q62/RES_summary!Q$21</f>
        <v>133.16302740561758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142.81656053889475</v>
      </c>
      <c r="D63" s="178">
        <f>RES_hhdet_in_fech!D63/RES_summary!D$21</f>
        <v>138.56319762540969</v>
      </c>
      <c r="E63" s="178">
        <f>RES_hhdet_in_fech!E63/RES_summary!E$21</f>
        <v>142.10420183498809</v>
      </c>
      <c r="F63" s="178">
        <f>RES_hhdet_in_fech!F63/RES_summary!F$21</f>
        <v>145.32380932995989</v>
      </c>
      <c r="G63" s="178">
        <f>RES_hhdet_in_fech!G63/RES_summary!G$21</f>
        <v>136.60815017401848</v>
      </c>
      <c r="H63" s="178">
        <f>RES_hhdet_in_fech!H63/RES_summary!H$21</f>
        <v>131.83186863770845</v>
      </c>
      <c r="I63" s="178">
        <f>RES_hhdet_in_fech!I63/RES_summary!I$21</f>
        <v>125.61475535808958</v>
      </c>
      <c r="J63" s="178">
        <f>RES_hhdet_in_fech!J63/RES_summary!J$21</f>
        <v>128.90106497640971</v>
      </c>
      <c r="K63" s="178">
        <f>RES_hhdet_in_fech!K63/RES_summary!K$21</f>
        <v>121.67641445000167</v>
      </c>
      <c r="L63" s="178">
        <f>RES_hhdet_in_fech!L63/RES_summary!L$21</f>
        <v>138.95258754491365</v>
      </c>
      <c r="M63" s="178">
        <f>RES_hhdet_in_fech!M63/RES_summary!M$21</f>
        <v>96.486507449061094</v>
      </c>
      <c r="N63" s="178">
        <f>RES_hhdet_in_fech!N63/RES_summary!N$21</f>
        <v>116.12059362938687</v>
      </c>
      <c r="O63" s="178">
        <f>RES_hhdet_in_fech!O63/RES_summary!O$21</f>
        <v>116.0279049241021</v>
      </c>
      <c r="P63" s="178">
        <f>RES_hhdet_in_fech!P63/RES_summary!P$21</f>
        <v>88.800673979569396</v>
      </c>
      <c r="Q63" s="178">
        <f>RES_hhdet_in_fech!Q63/RES_summary!Q$21</f>
        <v>95.322372906468374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140.6913101457497</v>
      </c>
      <c r="D64" s="177">
        <f>RES_hhdet_in_fech!D64/RES_summary!D$21</f>
        <v>136.9244996299355</v>
      </c>
      <c r="E64" s="177">
        <f>RES_hhdet_in_fech!E64/RES_summary!E$21</f>
        <v>139.32944512689903</v>
      </c>
      <c r="F64" s="177">
        <f>RES_hhdet_in_fech!F64/RES_summary!F$21</f>
        <v>143.05365203735454</v>
      </c>
      <c r="G64" s="177">
        <f>RES_hhdet_in_fech!G64/RES_summary!G$21</f>
        <v>134.05603401719605</v>
      </c>
      <c r="H64" s="177">
        <f>RES_hhdet_in_fech!H64/RES_summary!H$21</f>
        <v>129.28961034170075</v>
      </c>
      <c r="I64" s="177">
        <f>RES_hhdet_in_fech!I64/RES_summary!I$21</f>
        <v>123.03739364718628</v>
      </c>
      <c r="J64" s="177">
        <f>RES_hhdet_in_fech!J64/RES_summary!J$21</f>
        <v>126.87806793092804</v>
      </c>
      <c r="K64" s="177">
        <f>RES_hhdet_in_fech!K64/RES_summary!K$21</f>
        <v>119.44620767998087</v>
      </c>
      <c r="L64" s="177">
        <f>RES_hhdet_in_fech!L64/RES_summary!L$21</f>
        <v>137.29600431641913</v>
      </c>
      <c r="M64" s="177">
        <f>RES_hhdet_in_fech!M64/RES_summary!M$21</f>
        <v>94.574252224045523</v>
      </c>
      <c r="N64" s="177">
        <f>RES_hhdet_in_fech!N64/RES_summary!N$21</f>
        <v>114.31119114456786</v>
      </c>
      <c r="O64" s="177">
        <f>RES_hhdet_in_fech!O64/RES_summary!O$21</f>
        <v>114.28713106569768</v>
      </c>
      <c r="P64" s="177">
        <f>RES_hhdet_in_fech!P64/RES_summary!P$21</f>
        <v>86.932007168974934</v>
      </c>
      <c r="Q64" s="177">
        <f>RES_hhdet_in_fech!Q64/RES_summary!Q$21</f>
        <v>93.527297149349792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2.1252503931450688</v>
      </c>
      <c r="D65" s="177">
        <f>RES_hhdet_in_fech!D65/RES_summary!D$21</f>
        <v>1.638697995474192</v>
      </c>
      <c r="E65" s="177">
        <f>RES_hhdet_in_fech!E65/RES_summary!E$21</f>
        <v>2.7747567080890696</v>
      </c>
      <c r="F65" s="177">
        <f>RES_hhdet_in_fech!F65/RES_summary!F$21</f>
        <v>2.2701572926053681</v>
      </c>
      <c r="G65" s="177">
        <f>RES_hhdet_in_fech!G65/RES_summary!G$21</f>
        <v>2.5521161568224531</v>
      </c>
      <c r="H65" s="177">
        <f>RES_hhdet_in_fech!H65/RES_summary!H$21</f>
        <v>2.5422582960077125</v>
      </c>
      <c r="I65" s="177">
        <f>RES_hhdet_in_fech!I65/RES_summary!I$21</f>
        <v>2.5773617109033071</v>
      </c>
      <c r="J65" s="177">
        <f>RES_hhdet_in_fech!J65/RES_summary!J$21</f>
        <v>2.0229970454816661</v>
      </c>
      <c r="K65" s="177">
        <f>RES_hhdet_in_fech!K65/RES_summary!K$21</f>
        <v>2.2302067700208115</v>
      </c>
      <c r="L65" s="177">
        <f>RES_hhdet_in_fech!L65/RES_summary!L$21</f>
        <v>1.6565832284945254</v>
      </c>
      <c r="M65" s="177">
        <f>RES_hhdet_in_fech!M65/RES_summary!M$21</f>
        <v>1.9122552250155895</v>
      </c>
      <c r="N65" s="177">
        <f>RES_hhdet_in_fech!N65/RES_summary!N$21</f>
        <v>1.8094024848190169</v>
      </c>
      <c r="O65" s="177">
        <f>RES_hhdet_in_fech!O65/RES_summary!O$21</f>
        <v>1.7407738584044368</v>
      </c>
      <c r="P65" s="177">
        <f>RES_hhdet_in_fech!P65/RES_summary!P$21</f>
        <v>1.8686668105944575</v>
      </c>
      <c r="Q65" s="177">
        <f>RES_hhdet_in_fech!Q65/RES_summary!Q$21</f>
        <v>1.7950757571185958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5.7960576492268459</v>
      </c>
      <c r="D66" s="178">
        <f>RES_hhdet_in_fech!D66/RES_summary!D$21</f>
        <v>5.4310569311969621</v>
      </c>
      <c r="E66" s="178">
        <f>RES_hhdet_in_fech!E66/RES_summary!E$21</f>
        <v>5.2078659778138485</v>
      </c>
      <c r="F66" s="178">
        <f>RES_hhdet_in_fech!F66/RES_summary!F$21</f>
        <v>4.9584867905389993</v>
      </c>
      <c r="G66" s="178">
        <f>RES_hhdet_in_fech!G66/RES_summary!G$21</f>
        <v>4.7287940445491525</v>
      </c>
      <c r="H66" s="178">
        <f>RES_hhdet_in_fech!H66/RES_summary!H$21</f>
        <v>4.5164328690696864</v>
      </c>
      <c r="I66" s="178">
        <f>RES_hhdet_in_fech!I66/RES_summary!I$21</f>
        <v>4.2561506444861994</v>
      </c>
      <c r="J66" s="178">
        <f>RES_hhdet_in_fech!J66/RES_summary!J$21</f>
        <v>4.5636261714965096</v>
      </c>
      <c r="K66" s="178">
        <f>RES_hhdet_in_fech!K66/RES_summary!K$21</f>
        <v>4.1717442942435756</v>
      </c>
      <c r="L66" s="178">
        <f>RES_hhdet_in_fech!L66/RES_summary!L$21</f>
        <v>3.8682001207833299</v>
      </c>
      <c r="M66" s="178">
        <f>RES_hhdet_in_fech!M66/RES_summary!M$21</f>
        <v>3.6808502324160357</v>
      </c>
      <c r="N66" s="178">
        <f>RES_hhdet_in_fech!N66/RES_summary!N$21</f>
        <v>3.4470741807344716</v>
      </c>
      <c r="O66" s="178">
        <f>RES_hhdet_in_fech!O66/RES_summary!O$21</f>
        <v>3.1723516978355049</v>
      </c>
      <c r="P66" s="178">
        <f>RES_hhdet_in_fech!P66/RES_summary!P$21</f>
        <v>3.0359157939707324</v>
      </c>
      <c r="Q66" s="178">
        <f>RES_hhdet_in_fech!Q66/RES_summary!Q$21</f>
        <v>2.9035187368540059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5.7960576492268459</v>
      </c>
      <c r="D67" s="177">
        <f>RES_hhdet_in_fech!D67/RES_summary!D$21</f>
        <v>5.4310569311969621</v>
      </c>
      <c r="E67" s="177">
        <f>RES_hhdet_in_fech!E67/RES_summary!E$21</f>
        <v>5.2078659778138485</v>
      </c>
      <c r="F67" s="177">
        <f>RES_hhdet_in_fech!F67/RES_summary!F$21</f>
        <v>4.9584867905389993</v>
      </c>
      <c r="G67" s="177">
        <f>RES_hhdet_in_fech!G67/RES_summary!G$21</f>
        <v>4.7287940445491525</v>
      </c>
      <c r="H67" s="177">
        <f>RES_hhdet_in_fech!H67/RES_summary!H$21</f>
        <v>4.5164328690696864</v>
      </c>
      <c r="I67" s="177">
        <f>RES_hhdet_in_fech!I67/RES_summary!I$21</f>
        <v>4.2561506444861994</v>
      </c>
      <c r="J67" s="177">
        <f>RES_hhdet_in_fech!J67/RES_summary!J$21</f>
        <v>4.5636261714965096</v>
      </c>
      <c r="K67" s="177">
        <f>RES_hhdet_in_fech!K67/RES_summary!K$21</f>
        <v>4.1717442942435756</v>
      </c>
      <c r="L67" s="177">
        <f>RES_hhdet_in_fech!L67/RES_summary!L$21</f>
        <v>3.8682001207833299</v>
      </c>
      <c r="M67" s="177">
        <f>RES_hhdet_in_fech!M67/RES_summary!M$21</f>
        <v>3.6808502324160357</v>
      </c>
      <c r="N67" s="177">
        <f>RES_hhdet_in_fech!N67/RES_summary!N$21</f>
        <v>3.4470741807344716</v>
      </c>
      <c r="O67" s="177">
        <f>RES_hhdet_in_fech!O67/RES_summary!O$21</f>
        <v>3.1723516978355049</v>
      </c>
      <c r="P67" s="177">
        <f>RES_hhdet_in_fech!P67/RES_summary!P$21</f>
        <v>3.0359157939707324</v>
      </c>
      <c r="Q67" s="177">
        <f>RES_hhdet_in_fech!Q67/RES_summary!Q$21</f>
        <v>2.9035187368540059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33.209692898480533</v>
      </c>
      <c r="D68" s="178">
        <f>RES_hhdet_in_fech!D68/RES_summary!D$21</f>
        <v>32.256396227771013</v>
      </c>
      <c r="E68" s="178">
        <f>RES_hhdet_in_fech!E68/RES_summary!E$21</f>
        <v>31.891270790429832</v>
      </c>
      <c r="F68" s="178">
        <f>RES_hhdet_in_fech!F68/RES_summary!F$21</f>
        <v>31.400697875378235</v>
      </c>
      <c r="G68" s="178">
        <f>RES_hhdet_in_fech!G68/RES_summary!G$21</f>
        <v>30.393172691067601</v>
      </c>
      <c r="H68" s="178">
        <f>RES_hhdet_in_fech!H68/RES_summary!H$21</f>
        <v>30.2856267838193</v>
      </c>
      <c r="I68" s="178">
        <f>RES_hhdet_in_fech!I68/RES_summary!I$21</f>
        <v>29.890728979419002</v>
      </c>
      <c r="J68" s="178">
        <f>RES_hhdet_in_fech!J68/RES_summary!J$21</f>
        <v>29.681479768444557</v>
      </c>
      <c r="K68" s="178">
        <f>RES_hhdet_in_fech!K68/RES_summary!K$21</f>
        <v>28.427912846223737</v>
      </c>
      <c r="L68" s="178">
        <f>RES_hhdet_in_fech!L68/RES_summary!L$21</f>
        <v>27.887157940727956</v>
      </c>
      <c r="M68" s="178">
        <f>RES_hhdet_in_fech!M68/RES_summary!M$21</f>
        <v>27.454148761140203</v>
      </c>
      <c r="N68" s="178">
        <f>RES_hhdet_in_fech!N68/RES_summary!N$21</f>
        <v>27.572872010191215</v>
      </c>
      <c r="O68" s="178">
        <f>RES_hhdet_in_fech!O68/RES_summary!O$21</f>
        <v>27.309254871737064</v>
      </c>
      <c r="P68" s="178">
        <f>RES_hhdet_in_fech!P68/RES_summary!P$21</f>
        <v>27.613146899230632</v>
      </c>
      <c r="Q68" s="178">
        <f>RES_hhdet_in_fech!Q68/RES_summary!Q$21</f>
        <v>26.864781564569277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34.695069164065444</v>
      </c>
      <c r="D69" s="183">
        <f>RES_hhdet_in_fech!D69/RES_summary!D$21</f>
        <v>33.741764095802971</v>
      </c>
      <c r="E69" s="183">
        <f>RES_hhdet_in_fech!E69/RES_summary!E$21</f>
        <v>33.10996732515143</v>
      </c>
      <c r="F69" s="183">
        <f>RES_hhdet_in_fech!F69/RES_summary!F$21</f>
        <v>32.422016459742117</v>
      </c>
      <c r="G69" s="183">
        <f>RES_hhdet_in_fech!G69/RES_summary!G$21</f>
        <v>31.897533293575322</v>
      </c>
      <c r="H69" s="183">
        <f>RES_hhdet_in_fech!H69/RES_summary!H$21</f>
        <v>30.864195331573207</v>
      </c>
      <c r="I69" s="183">
        <f>RES_hhdet_in_fech!I69/RES_summary!I$21</f>
        <v>30.468497711949951</v>
      </c>
      <c r="J69" s="183">
        <f>RES_hhdet_in_fech!J69/RES_summary!J$21</f>
        <v>29.759943878099623</v>
      </c>
      <c r="K69" s="183">
        <f>RES_hhdet_in_fech!K69/RES_summary!K$21</f>
        <v>29.144368694426458</v>
      </c>
      <c r="L69" s="183">
        <f>RES_hhdet_in_fech!L69/RES_summary!L$21</f>
        <v>28.894306183747098</v>
      </c>
      <c r="M69" s="183">
        <f>RES_hhdet_in_fech!M69/RES_summary!M$21</f>
        <v>28.260558442792878</v>
      </c>
      <c r="N69" s="183">
        <f>RES_hhdet_in_fech!N69/RES_summary!N$21</f>
        <v>28.130387292953817</v>
      </c>
      <c r="O69" s="183">
        <f>RES_hhdet_in_fech!O69/RES_summary!O$21</f>
        <v>27.796641780173093</v>
      </c>
      <c r="P69" s="183">
        <f>RES_hhdet_in_fech!P69/RES_summary!P$21</f>
        <v>27.836203990738817</v>
      </c>
      <c r="Q69" s="183">
        <f>RES_hhdet_in_fech!Q69/RES_summary!Q$21</f>
        <v>27.226505698979132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31.148375668979256</v>
      </c>
      <c r="D70" s="183">
        <f>RES_hhdet_in_fech!D70/RES_summary!D$21</f>
        <v>30.471948488778391</v>
      </c>
      <c r="E70" s="183">
        <f>RES_hhdet_in_fech!E70/RES_summary!E$21</f>
        <v>30.056188470835224</v>
      </c>
      <c r="F70" s="183">
        <f>RES_hhdet_in_fech!F70/RES_summary!F$21</f>
        <v>29.580698364155161</v>
      </c>
      <c r="G70" s="183">
        <f>RES_hhdet_in_fech!G70/RES_summary!G$21</f>
        <v>29.194834171127223</v>
      </c>
      <c r="H70" s="183">
        <f>RES_hhdet_in_fech!H70/RES_summary!H$21</f>
        <v>26.920224716946265</v>
      </c>
      <c r="I70" s="183">
        <f>RES_hhdet_in_fech!I70/RES_summary!I$21</f>
        <v>24.941743176345831</v>
      </c>
      <c r="J70" s="183">
        <f>RES_hhdet_in_fech!J70/RES_summary!J$21</f>
        <v>27.398168942718645</v>
      </c>
      <c r="K70" s="183">
        <f>RES_hhdet_in_fech!K70/RES_summary!K$21</f>
        <v>26.888528763112731</v>
      </c>
      <c r="L70" s="183">
        <f>RES_hhdet_in_fech!L70/RES_summary!L$21</f>
        <v>26.703658058297041</v>
      </c>
      <c r="M70" s="183">
        <f>RES_hhdet_in_fech!M70/RES_summary!M$21</f>
        <v>26.136959586346386</v>
      </c>
      <c r="N70" s="183">
        <f>RES_hhdet_in_fech!N70/RES_summary!N$21</f>
        <v>25.970331378925419</v>
      </c>
      <c r="O70" s="183">
        <f>RES_hhdet_in_fech!O70/RES_summary!O$21</f>
        <v>25.585583656747449</v>
      </c>
      <c r="P70" s="183">
        <f>RES_hhdet_in_fech!P70/RES_summary!P$21</f>
        <v>25.548912003585102</v>
      </c>
      <c r="Q70" s="183">
        <f>RES_hhdet_in_fech!Q70/RES_summary!Q$21</f>
        <v>24.906747032494973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26.21185076999048</v>
      </c>
      <c r="D71" s="182">
        <f>RES_hhdet_in_fech!D71/RES_summary!D$21</f>
        <v>25.612022033377315</v>
      </c>
      <c r="E71" s="182">
        <f>RES_hhdet_in_fech!E71/RES_summary!E$21</f>
        <v>25.231966165161928</v>
      </c>
      <c r="F71" s="182">
        <f>RES_hhdet_in_fech!F71/RES_summary!F$21</f>
        <v>24.802128895855677</v>
      </c>
      <c r="G71" s="182">
        <f>RES_hhdet_in_fech!G71/RES_summary!G$21</f>
        <v>24.468864792010546</v>
      </c>
      <c r="H71" s="182">
        <f>RES_hhdet_in_fech!H71/RES_summary!H$21</f>
        <v>21.384818480140872</v>
      </c>
      <c r="I71" s="182">
        <f>RES_hhdet_in_fech!I71/RES_summary!I$21</f>
        <v>18.420297103872581</v>
      </c>
      <c r="J71" s="182">
        <f>RES_hhdet_in_fech!J71/RES_summary!J$21</f>
        <v>22.868399187880012</v>
      </c>
      <c r="K71" s="182">
        <f>RES_hhdet_in_fech!K71/RES_summary!K$21</f>
        <v>22.413260068190056</v>
      </c>
      <c r="L71" s="182">
        <f>RES_hhdet_in_fech!L71/RES_summary!L$21</f>
        <v>22.240421501413092</v>
      </c>
      <c r="M71" s="182">
        <f>RES_hhdet_in_fech!M71/RES_summary!M$21</f>
        <v>21.744895996823693</v>
      </c>
      <c r="N71" s="182">
        <f>RES_hhdet_in_fech!N71/RES_summary!N$21</f>
        <v>21.613317442622588</v>
      </c>
      <c r="O71" s="182">
        <f>RES_hhdet_in_fech!O71/RES_summary!O$21</f>
        <v>21.287517121503214</v>
      </c>
      <c r="P71" s="182">
        <f>RES_hhdet_in_fech!P71/RES_summary!P$21</f>
        <v>21.235572747908751</v>
      </c>
      <c r="Q71" s="182">
        <f>RES_hhdet_in_fech!Q71/RES_summary!Q$21</f>
        <v>20.720508763250429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4.9365248989887718</v>
      </c>
      <c r="D72" s="181">
        <f>RES_hhdet_in_fech!D72/RES_summary!D$21</f>
        <v>4.8599264554010846</v>
      </c>
      <c r="E72" s="181">
        <f>RES_hhdet_in_fech!E72/RES_summary!E$21</f>
        <v>4.8242223056732936</v>
      </c>
      <c r="F72" s="181">
        <f>RES_hhdet_in_fech!F72/RES_summary!F$21</f>
        <v>4.7785694682994793</v>
      </c>
      <c r="G72" s="181">
        <f>RES_hhdet_in_fech!G72/RES_summary!G$21</f>
        <v>4.7259693791166821</v>
      </c>
      <c r="H72" s="181">
        <f>RES_hhdet_in_fech!H72/RES_summary!H$21</f>
        <v>5.535406236805394</v>
      </c>
      <c r="I72" s="181">
        <f>RES_hhdet_in_fech!I72/RES_summary!I$21</f>
        <v>6.5214460724732497</v>
      </c>
      <c r="J72" s="181">
        <f>RES_hhdet_in_fech!J72/RES_summary!J$21</f>
        <v>4.5297697548386289</v>
      </c>
      <c r="K72" s="181">
        <f>RES_hhdet_in_fech!K72/RES_summary!K$21</f>
        <v>4.4752686949226765</v>
      </c>
      <c r="L72" s="181">
        <f>RES_hhdet_in_fech!L72/RES_summary!L$21</f>
        <v>4.4632365568839534</v>
      </c>
      <c r="M72" s="181">
        <f>RES_hhdet_in_fech!M72/RES_summary!M$21</f>
        <v>4.3920635895226887</v>
      </c>
      <c r="N72" s="181">
        <f>RES_hhdet_in_fech!N72/RES_summary!N$21</f>
        <v>4.3570139363028346</v>
      </c>
      <c r="O72" s="181">
        <f>RES_hhdet_in_fech!O72/RES_summary!O$21</f>
        <v>4.2980665352442324</v>
      </c>
      <c r="P72" s="181">
        <f>RES_hhdet_in_fech!P72/RES_summary!P$21</f>
        <v>4.313339255676353</v>
      </c>
      <c r="Q72" s="181">
        <f>RES_hhdet_in_fech!Q72/RES_summary!Q$21</f>
        <v>4.1862382692445408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30.291978424513566</v>
      </c>
      <c r="D73" s="180">
        <f>RES_hhdet_in_fech!D73/RES_summary!D$21</f>
        <v>28.983314782567081</v>
      </c>
      <c r="E73" s="180">
        <f>RES_hhdet_in_fech!E73/RES_summary!E$21</f>
        <v>29.678002222542624</v>
      </c>
      <c r="F73" s="180">
        <f>RES_hhdet_in_fech!F73/RES_summary!F$21</f>
        <v>28.574789142089575</v>
      </c>
      <c r="G73" s="180">
        <f>RES_hhdet_in_fech!G73/RES_summary!G$21</f>
        <v>28.006056014894135</v>
      </c>
      <c r="H73" s="180">
        <f>RES_hhdet_in_fech!H73/RES_summary!H$21</f>
        <v>28.684862179342527</v>
      </c>
      <c r="I73" s="180">
        <f>RES_hhdet_in_fech!I73/RES_summary!I$21</f>
        <v>27.860147765374581</v>
      </c>
      <c r="J73" s="180">
        <f>RES_hhdet_in_fech!J73/RES_summary!J$21</f>
        <v>0</v>
      </c>
      <c r="K73" s="180">
        <f>RES_hhdet_in_fech!K73/RES_summary!K$21</f>
        <v>27.054246589894024</v>
      </c>
      <c r="L73" s="180">
        <f>RES_hhdet_in_fech!L73/RES_summary!L$21</f>
        <v>25.880118291837231</v>
      </c>
      <c r="M73" s="180">
        <f>RES_hhdet_in_fech!M73/RES_summary!M$21</f>
        <v>27.008080685874976</v>
      </c>
      <c r="N73" s="180">
        <f>RES_hhdet_in_fech!N73/RES_summary!N$21</f>
        <v>26.308016990372032</v>
      </c>
      <c r="O73" s="180">
        <f>RES_hhdet_in_fech!O73/RES_summary!O$21</f>
        <v>26.222848153753475</v>
      </c>
      <c r="P73" s="180">
        <f>RES_hhdet_in_fech!P73/RES_summary!P$21</f>
        <v>27.334442752968911</v>
      </c>
      <c r="Q73" s="180">
        <f>RES_hhdet_in_fech!Q73/RES_summary!Q$21</f>
        <v>25.895142038056328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27.894687752191309</v>
      </c>
      <c r="D74" s="179">
        <f>RES_hhdet_in_fech!D74/RES_summary!D$21</f>
        <v>26.939891467597022</v>
      </c>
      <c r="E74" s="179">
        <f>RES_hhdet_in_fech!E74/RES_summary!E$21</f>
        <v>27.587472948460928</v>
      </c>
      <c r="F74" s="179">
        <f>RES_hhdet_in_fech!F74/RES_summary!F$21</f>
        <v>26.698410864770601</v>
      </c>
      <c r="G74" s="179">
        <f>RES_hhdet_in_fech!G74/RES_summary!G$21</f>
        <v>26.25699549079124</v>
      </c>
      <c r="H74" s="179">
        <f>RES_hhdet_in_fech!H74/RES_summary!H$21</f>
        <v>25.806217157515203</v>
      </c>
      <c r="I74" s="179">
        <f>RES_hhdet_in_fech!I74/RES_summary!I$21</f>
        <v>23.957723577484305</v>
      </c>
      <c r="J74" s="179">
        <f>RES_hhdet_in_fech!J74/RES_summary!J$21</f>
        <v>0</v>
      </c>
      <c r="K74" s="179">
        <f>RES_hhdet_in_fech!K74/RES_summary!K$21</f>
        <v>24.894809586417288</v>
      </c>
      <c r="L74" s="179">
        <f>RES_hhdet_in_fech!L74/RES_summary!L$21</f>
        <v>23.934148166837396</v>
      </c>
      <c r="M74" s="179">
        <f>RES_hhdet_in_fech!M74/RES_summary!M$21</f>
        <v>24.776911958957591</v>
      </c>
      <c r="N74" s="179">
        <f>RES_hhdet_in_fech!N74/RES_summary!N$21</f>
        <v>24.248503009757528</v>
      </c>
      <c r="O74" s="179">
        <f>RES_hhdet_in_fech!O74/RES_summary!O$21</f>
        <v>24.226997473980305</v>
      </c>
      <c r="P74" s="179">
        <f>RES_hhdet_in_fech!P74/RES_summary!P$21</f>
        <v>25.070605259324168</v>
      </c>
      <c r="Q74" s="179">
        <f>RES_hhdet_in_fech!Q74/RES_summary!Q$21</f>
        <v>23.775182332218325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22.997723098763718</v>
      </c>
      <c r="D75" s="177">
        <f>RES_hhdet_in_fech!D75/RES_summary!D$21</f>
        <v>22.107727219070284</v>
      </c>
      <c r="E75" s="177">
        <f>RES_hhdet_in_fech!E75/RES_summary!E$21</f>
        <v>22.769877435335331</v>
      </c>
      <c r="F75" s="177">
        <f>RES_hhdet_in_fech!F75/RES_summary!F$21</f>
        <v>21.93311387611411</v>
      </c>
      <c r="G75" s="177">
        <f>RES_hhdet_in_fech!G75/RES_summary!G$21</f>
        <v>21.529370555672116</v>
      </c>
      <c r="H75" s="177">
        <f>RES_hhdet_in_fech!H75/RES_summary!H$21</f>
        <v>20.178895728770986</v>
      </c>
      <c r="I75" s="177">
        <f>RES_hhdet_in_fech!I75/RES_summary!I$21</f>
        <v>17.24370335245926</v>
      </c>
      <c r="J75" s="177">
        <f>RES_hhdet_in_fech!J75/RES_summary!J$21</f>
        <v>0</v>
      </c>
      <c r="K75" s="177">
        <f>RES_hhdet_in_fech!K75/RES_summary!K$21</f>
        <v>20.407631597484752</v>
      </c>
      <c r="L75" s="177">
        <f>RES_hhdet_in_fech!L75/RES_summary!L$21</f>
        <v>19.475241958218362</v>
      </c>
      <c r="M75" s="177">
        <f>RES_hhdet_in_fech!M75/RES_summary!M$21</f>
        <v>20.361467063776939</v>
      </c>
      <c r="N75" s="177">
        <f>RES_hhdet_in_fech!N75/RES_summary!N$21</f>
        <v>19.860468328142481</v>
      </c>
      <c r="O75" s="177">
        <f>RES_hhdet_in_fech!O75/RES_summary!O$21</f>
        <v>19.851611791310148</v>
      </c>
      <c r="P75" s="177">
        <f>RES_hhdet_in_fech!P75/RES_summary!P$21</f>
        <v>20.664418994924485</v>
      </c>
      <c r="Q75" s="177">
        <f>RES_hhdet_in_fech!Q75/RES_summary!Q$21</f>
        <v>19.50781713830478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4.8969646534275988</v>
      </c>
      <c r="D76" s="177">
        <f>RES_hhdet_in_fech!D76/RES_summary!D$21</f>
        <v>4.8321642485267358</v>
      </c>
      <c r="E76" s="177">
        <f>RES_hhdet_in_fech!E76/RES_summary!E$21</f>
        <v>4.817595513125589</v>
      </c>
      <c r="F76" s="177">
        <f>RES_hhdet_in_fech!F76/RES_summary!F$21</f>
        <v>4.7652969886564946</v>
      </c>
      <c r="G76" s="177">
        <f>RES_hhdet_in_fech!G76/RES_summary!G$21</f>
        <v>4.7276249351191275</v>
      </c>
      <c r="H76" s="177">
        <f>RES_hhdet_in_fech!H76/RES_summary!H$21</f>
        <v>5.6273214287442155</v>
      </c>
      <c r="I76" s="177">
        <f>RES_hhdet_in_fech!I76/RES_summary!I$21</f>
        <v>6.7140202250250471</v>
      </c>
      <c r="J76" s="177">
        <f>RES_hhdet_in_fech!J76/RES_summary!J$21</f>
        <v>0</v>
      </c>
      <c r="K76" s="177">
        <f>RES_hhdet_in_fech!K76/RES_summary!K$21</f>
        <v>4.4871779889325385</v>
      </c>
      <c r="L76" s="177">
        <f>RES_hhdet_in_fech!L76/RES_summary!L$21</f>
        <v>4.4589062086190339</v>
      </c>
      <c r="M76" s="177">
        <f>RES_hhdet_in_fech!M76/RES_summary!M$21</f>
        <v>4.4154448951806513</v>
      </c>
      <c r="N76" s="177">
        <f>RES_hhdet_in_fech!N76/RES_summary!N$21</f>
        <v>4.3880346816150464</v>
      </c>
      <c r="O76" s="177">
        <f>RES_hhdet_in_fech!O76/RES_summary!O$21</f>
        <v>4.3753856826701538</v>
      </c>
      <c r="P76" s="177">
        <f>RES_hhdet_in_fech!P76/RES_summary!P$21</f>
        <v>4.4061862643996861</v>
      </c>
      <c r="Q76" s="177">
        <f>RES_hhdet_in_fech!Q76/RES_summary!Q$21</f>
        <v>4.2673651939135446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7.3924373441162849</v>
      </c>
      <c r="D77" s="178">
        <f>RES_hhdet_in_fech!D77/RES_summary!D$21</f>
        <v>6.8867019218112118</v>
      </c>
      <c r="E77" s="178">
        <f>RES_hhdet_in_fech!E77/RES_summary!E$21</f>
        <v>7.3195419787368277</v>
      </c>
      <c r="F77" s="178">
        <f>RES_hhdet_in_fech!F77/RES_summary!F$21</f>
        <v>7.3767907627880271</v>
      </c>
      <c r="G77" s="178">
        <f>RES_hhdet_in_fech!G77/RES_summary!G$21</f>
        <v>6.9280873278142181</v>
      </c>
      <c r="H77" s="178">
        <f>RES_hhdet_in_fech!H77/RES_summary!H$21</f>
        <v>7.2954518750199808</v>
      </c>
      <c r="I77" s="178">
        <f>RES_hhdet_in_fech!I77/RES_summary!I$21</f>
        <v>6.7948455045377463</v>
      </c>
      <c r="J77" s="178">
        <f>RES_hhdet_in_fech!J77/RES_summary!J$21</f>
        <v>7.5542485726991586</v>
      </c>
      <c r="K77" s="178">
        <f>RES_hhdet_in_fech!K77/RES_summary!K$21</f>
        <v>7.6506946404001015</v>
      </c>
      <c r="L77" s="178">
        <f>RES_hhdet_in_fech!L77/RES_summary!L$21</f>
        <v>7.3253605512370026</v>
      </c>
      <c r="M77" s="178">
        <f>RES_hhdet_in_fech!M77/RES_summary!M$21</f>
        <v>7.3888659090891151</v>
      </c>
      <c r="N77" s="178">
        <f>RES_hhdet_in_fech!N77/RES_summary!N$21</f>
        <v>7.9760242764591993</v>
      </c>
      <c r="O77" s="178">
        <f>RES_hhdet_in_fech!O77/RES_summary!O$21</f>
        <v>7.9769407539415704</v>
      </c>
      <c r="P77" s="178">
        <f>RES_hhdet_in_fech!P77/RES_summary!P$21</f>
        <v>7.4313083400077868</v>
      </c>
      <c r="Q77" s="178">
        <f>RES_hhdet_in_fech!Q77/RES_summary!Q$21</f>
        <v>8.0723541977259394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7.5458301163287897</v>
      </c>
      <c r="D78" s="177">
        <f>RES_hhdet_in_fech!D78/RES_summary!D$21</f>
        <v>7.6823027428365505</v>
      </c>
      <c r="E78" s="177">
        <f>RES_hhdet_in_fech!E78/RES_summary!E$21</f>
        <v>7.5498628358912674</v>
      </c>
      <c r="F78" s="177">
        <f>RES_hhdet_in_fech!F78/RES_summary!F$21</f>
        <v>7.5416470464840346</v>
      </c>
      <c r="G78" s="177">
        <f>RES_hhdet_in_fech!G78/RES_summary!G$21</f>
        <v>7.6099532630012696</v>
      </c>
      <c r="H78" s="177">
        <f>RES_hhdet_in_fech!H78/RES_summary!H$21</f>
        <v>7.5390372449307756</v>
      </c>
      <c r="I78" s="177">
        <f>RES_hhdet_in_fech!I78/RES_summary!I$21</f>
        <v>7.7050201446164746</v>
      </c>
      <c r="J78" s="177">
        <f>RES_hhdet_in_fech!J78/RES_summary!J$21</f>
        <v>7.5542485726991586</v>
      </c>
      <c r="K78" s="177">
        <f>RES_hhdet_in_fech!K78/RES_summary!K$21</f>
        <v>7.6506946404001015</v>
      </c>
      <c r="L78" s="177">
        <f>RES_hhdet_in_fech!L78/RES_summary!L$21</f>
        <v>7.4549266922159694</v>
      </c>
      <c r="M78" s="177">
        <f>RES_hhdet_in_fech!M78/RES_summary!M$21</f>
        <v>7.5856613690855115</v>
      </c>
      <c r="N78" s="177">
        <f>RES_hhdet_in_fech!N78/RES_summary!N$21</f>
        <v>7.9760242764591993</v>
      </c>
      <c r="O78" s="177">
        <f>RES_hhdet_in_fech!O78/RES_summary!O$21</f>
        <v>7.9769407539415704</v>
      </c>
      <c r="P78" s="177">
        <f>RES_hhdet_in_fech!P78/RES_summary!P$21</f>
        <v>8.1792566504081581</v>
      </c>
      <c r="Q78" s="177">
        <f>RES_hhdet_in_fech!Q78/RES_summary!Q$21</f>
        <v>8.2622829918796992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4.8332232278129785</v>
      </c>
      <c r="D79" s="176">
        <f>RES_hhdet_in_fech!D79/RES_summary!D$21</f>
        <v>4.8458132610374252</v>
      </c>
      <c r="E79" s="176">
        <f>RES_hhdet_in_fech!E79/RES_summary!E$21</f>
        <v>4.950440931055355</v>
      </c>
      <c r="F79" s="176">
        <f>RES_hhdet_in_fech!F79/RES_summary!F$21</f>
        <v>4.8624078415815832</v>
      </c>
      <c r="G79" s="176">
        <f>RES_hhdet_in_fech!G79/RES_summary!G$21</f>
        <v>4.9986607310101441</v>
      </c>
      <c r="H79" s="176">
        <f>RES_hhdet_in_fech!H79/RES_summary!H$21</f>
        <v>4.971112312488148</v>
      </c>
      <c r="I79" s="176">
        <f>RES_hhdet_in_fech!I79/RES_summary!I$21</f>
        <v>5.1251144942199005</v>
      </c>
      <c r="J79" s="176">
        <f>RES_hhdet_in_fech!J79/RES_summary!J$21</f>
        <v>0</v>
      </c>
      <c r="K79" s="176">
        <f>RES_hhdet_in_fech!K79/RES_summary!K$21</f>
        <v>0</v>
      </c>
      <c r="L79" s="176">
        <f>RES_hhdet_in_fech!L79/RES_summary!L$21</f>
        <v>4.8830659932736209</v>
      </c>
      <c r="M79" s="176">
        <f>RES_hhdet_in_fech!M79/RES_summary!M$21</f>
        <v>5.1145894030063861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5.6079013792894896</v>
      </c>
      <c r="Q79" s="176">
        <f>RES_hhdet_in_fech!Q79/RES_summary!Q$21</f>
        <v>5.7031845856935099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220.00040773445002</v>
      </c>
      <c r="D81" s="184">
        <f>RES_hhdet_in_fech!D81/RES_summary!D$21</f>
        <v>220.32199954239411</v>
      </c>
      <c r="E81" s="184">
        <f>RES_hhdet_in_fech!E81/RES_summary!E$21</f>
        <v>215.84580809838698</v>
      </c>
      <c r="F81" s="184">
        <f>RES_hhdet_in_fech!F81/RES_summary!F$21</f>
        <v>213.52622050463162</v>
      </c>
      <c r="G81" s="184">
        <f>RES_hhdet_in_fech!G81/RES_summary!G$21</f>
        <v>214.17083291837986</v>
      </c>
      <c r="H81" s="184">
        <f>RES_hhdet_in_fech!H81/RES_summary!H$21</f>
        <v>209.6226367374839</v>
      </c>
      <c r="I81" s="184">
        <f>RES_hhdet_in_fech!I81/RES_summary!I$21</f>
        <v>201.05580835395588</v>
      </c>
      <c r="J81" s="184">
        <f>RES_hhdet_in_fech!J81/RES_summary!J$21</f>
        <v>210.01133505335829</v>
      </c>
      <c r="K81" s="184">
        <f>RES_hhdet_in_fech!K81/RES_summary!K$21</f>
        <v>198.83967877327169</v>
      </c>
      <c r="L81" s="184">
        <f>RES_hhdet_in_fech!L81/RES_summary!L$21</f>
        <v>219.95633354749228</v>
      </c>
      <c r="M81" s="184">
        <f>RES_hhdet_in_fech!M81/RES_summary!M$21</f>
        <v>164.19760927869143</v>
      </c>
      <c r="N81" s="184">
        <f>RES_hhdet_in_fech!N81/RES_summary!N$21</f>
        <v>186.12750404517706</v>
      </c>
      <c r="O81" s="184">
        <f>RES_hhdet_in_fech!O81/RES_summary!O$21</f>
        <v>185.9435734508763</v>
      </c>
      <c r="P81" s="184">
        <f>RES_hhdet_in_fech!P81/RES_summary!P$21</f>
        <v>151.69445956345882</v>
      </c>
      <c r="Q81" s="184">
        <f>RES_hhdet_in_fech!Q81/RES_summary!Q$21</f>
        <v>157.21141227226519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176.02359937068303</v>
      </c>
      <c r="D82" s="178">
        <f>RES_hhdet_in_fech!D82/RES_summary!D$21</f>
        <v>174.71514159993922</v>
      </c>
      <c r="E82" s="178">
        <f>RES_hhdet_in_fech!E82/RES_summary!E$21</f>
        <v>174.12688987064874</v>
      </c>
      <c r="F82" s="178">
        <f>RES_hhdet_in_fech!F82/RES_summary!F$21</f>
        <v>173.15064378050101</v>
      </c>
      <c r="G82" s="178">
        <f>RES_hhdet_in_fech!G82/RES_summary!G$21</f>
        <v>172.38540956670482</v>
      </c>
      <c r="H82" s="178">
        <f>RES_hhdet_in_fech!H82/RES_summary!H$21</f>
        <v>168.88849598684601</v>
      </c>
      <c r="I82" s="178">
        <f>RES_hhdet_in_fech!I82/RES_summary!I$21</f>
        <v>160.75396658492349</v>
      </c>
      <c r="J82" s="178">
        <f>RES_hhdet_in_fech!J82/RES_summary!J$21</f>
        <v>169.68167170302004</v>
      </c>
      <c r="K82" s="178">
        <f>RES_hhdet_in_fech!K82/RES_summary!K$21</f>
        <v>159.07140188660941</v>
      </c>
      <c r="L82" s="178">
        <f>RES_hhdet_in_fech!L82/RES_summary!L$21</f>
        <v>181.61376320821094</v>
      </c>
      <c r="M82" s="178">
        <f>RES_hhdet_in_fech!M82/RES_summary!M$21</f>
        <v>125.91389374550326</v>
      </c>
      <c r="N82" s="178">
        <f>RES_hhdet_in_fech!N82/RES_summary!N$21</f>
        <v>148.40259243718469</v>
      </c>
      <c r="O82" s="178">
        <f>RES_hhdet_in_fech!O82/RES_summary!O$21</f>
        <v>148.39135055727905</v>
      </c>
      <c r="P82" s="178">
        <f>RES_hhdet_in_fech!P82/RES_summary!P$21</f>
        <v>113.25872470123174</v>
      </c>
      <c r="Q82" s="178">
        <f>RES_hhdet_in_fech!Q82/RES_summary!Q$21</f>
        <v>119.48300318323973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175.19475368803469</v>
      </c>
      <c r="D83" s="177">
        <f>RES_hhdet_in_fech!D83/RES_summary!D$21</f>
        <v>174.06184418291463</v>
      </c>
      <c r="E83" s="177">
        <f>RES_hhdet_in_fech!E83/RES_summary!E$21</f>
        <v>173.04397630354353</v>
      </c>
      <c r="F83" s="177">
        <f>RES_hhdet_in_fech!F83/RES_summary!F$21</f>
        <v>172.2890595537915</v>
      </c>
      <c r="G83" s="177">
        <f>RES_hhdet_in_fech!G83/RES_summary!G$21</f>
        <v>171.33205870152048</v>
      </c>
      <c r="H83" s="177">
        <f>RES_hhdet_in_fech!H83/RES_summary!H$21</f>
        <v>167.81147076512295</v>
      </c>
      <c r="I83" s="177">
        <f>RES_hhdet_in_fech!I83/RES_summary!I$21</f>
        <v>159.6537102112101</v>
      </c>
      <c r="J83" s="177">
        <f>RES_hhdet_in_fech!J83/RES_summary!J$21</f>
        <v>168.76853065227132</v>
      </c>
      <c r="K83" s="177">
        <f>RES_hhdet_in_fech!K83/RES_summary!K$21</f>
        <v>158.07318556094259</v>
      </c>
      <c r="L83" s="177">
        <f>RES_hhdet_in_fech!L83/RES_summary!L$21</f>
        <v>180.87872883120909</v>
      </c>
      <c r="M83" s="177">
        <f>RES_hhdet_in_fech!M83/RES_summary!M$21</f>
        <v>125.0644404992352</v>
      </c>
      <c r="N83" s="177">
        <f>RES_hhdet_in_fech!N83/RES_summary!N$21</f>
        <v>147.62258848990646</v>
      </c>
      <c r="O83" s="177">
        <f>RES_hhdet_in_fech!O83/RES_summary!O$21</f>
        <v>147.64252960088817</v>
      </c>
      <c r="P83" s="177">
        <f>RES_hhdet_in_fech!P83/RES_summary!P$21</f>
        <v>112.45747493564814</v>
      </c>
      <c r="Q83" s="177">
        <f>RES_hhdet_in_fech!Q83/RES_summary!Q$21</f>
        <v>118.73356576847711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0.82884568264833547</v>
      </c>
      <c r="D84" s="177">
        <f>RES_hhdet_in_fech!D84/RES_summary!D$21</f>
        <v>0.65329741702457078</v>
      </c>
      <c r="E84" s="177">
        <f>RES_hhdet_in_fech!E84/RES_summary!E$21</f>
        <v>1.0829135671052068</v>
      </c>
      <c r="F84" s="177">
        <f>RES_hhdet_in_fech!F84/RES_summary!F$21</f>
        <v>0.86158422670949941</v>
      </c>
      <c r="G84" s="177">
        <f>RES_hhdet_in_fech!G84/RES_summary!G$21</f>
        <v>1.0533508651843437</v>
      </c>
      <c r="H84" s="177">
        <f>RES_hhdet_in_fech!H84/RES_summary!H$21</f>
        <v>1.0770252217230487</v>
      </c>
      <c r="I84" s="177">
        <f>RES_hhdet_in_fech!I84/RES_summary!I$21</f>
        <v>1.1002563737134037</v>
      </c>
      <c r="J84" s="177">
        <f>RES_hhdet_in_fech!J84/RES_summary!J$21</f>
        <v>0.91314105074871943</v>
      </c>
      <c r="K84" s="177">
        <f>RES_hhdet_in_fech!K84/RES_summary!K$21</f>
        <v>0.9982163256668124</v>
      </c>
      <c r="L84" s="177">
        <f>RES_hhdet_in_fech!L84/RES_summary!L$21</f>
        <v>0.73503437700186569</v>
      </c>
      <c r="M84" s="177">
        <f>RES_hhdet_in_fech!M84/RES_summary!M$21</f>
        <v>0.84945324626805263</v>
      </c>
      <c r="N84" s="177">
        <f>RES_hhdet_in_fech!N84/RES_summary!N$21</f>
        <v>0.78000394727821554</v>
      </c>
      <c r="O84" s="177">
        <f>RES_hhdet_in_fech!O84/RES_summary!O$21</f>
        <v>0.74882095639086699</v>
      </c>
      <c r="P84" s="177">
        <f>RES_hhdet_in_fech!P84/RES_summary!P$21</f>
        <v>0.80124976558361016</v>
      </c>
      <c r="Q84" s="177">
        <f>RES_hhdet_in_fech!Q84/RES_summary!Q$21</f>
        <v>0.7494374147626095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5.8024317302035939</v>
      </c>
      <c r="D85" s="178">
        <f>RES_hhdet_in_fech!D85/RES_summary!D$21</f>
        <v>5.4190121466021886</v>
      </c>
      <c r="E85" s="178">
        <f>RES_hhdet_in_fech!E85/RES_summary!E$21</f>
        <v>5.1849864815104487</v>
      </c>
      <c r="F85" s="178">
        <f>RES_hhdet_in_fech!F85/RES_summary!F$21</f>
        <v>4.937755081638322</v>
      </c>
      <c r="G85" s="178">
        <f>RES_hhdet_in_fech!G85/RES_summary!G$21</f>
        <v>4.8037349769731641</v>
      </c>
      <c r="H85" s="178">
        <f>RES_hhdet_in_fech!H85/RES_summary!H$21</f>
        <v>4.6147594057903429</v>
      </c>
      <c r="I85" s="178">
        <f>RES_hhdet_in_fech!I85/RES_summary!I$21</f>
        <v>4.3679097056143803</v>
      </c>
      <c r="J85" s="178">
        <f>RES_hhdet_in_fech!J85/RES_summary!J$21</f>
        <v>4.5370240408271396</v>
      </c>
      <c r="K85" s="178">
        <f>RES_hhdet_in_fech!K85/RES_summary!K$21</f>
        <v>4.2673145698198578</v>
      </c>
      <c r="L85" s="178">
        <f>RES_hhdet_in_fech!L85/RES_summary!L$21</f>
        <v>4.0358880233977601</v>
      </c>
      <c r="M85" s="178">
        <f>RES_hhdet_in_fech!M85/RES_summary!M$21</f>
        <v>3.7097067859674677</v>
      </c>
      <c r="N85" s="178">
        <f>RES_hhdet_in_fech!N85/RES_summary!N$21</f>
        <v>3.4407556693382753</v>
      </c>
      <c r="O85" s="178">
        <f>RES_hhdet_in_fech!O85/RES_summary!O$21</f>
        <v>3.2072929413024238</v>
      </c>
      <c r="P85" s="178">
        <f>RES_hhdet_in_fech!P85/RES_summary!P$21</f>
        <v>3.0279047544682576</v>
      </c>
      <c r="Q85" s="178">
        <f>RES_hhdet_in_fech!Q85/RES_summary!Q$21</f>
        <v>2.8341789089307738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5.8024317302035939</v>
      </c>
      <c r="D86" s="177">
        <f>RES_hhdet_in_fech!D86/RES_summary!D$21</f>
        <v>5.4190121466021886</v>
      </c>
      <c r="E86" s="177">
        <f>RES_hhdet_in_fech!E86/RES_summary!E$21</f>
        <v>5.1849864815104487</v>
      </c>
      <c r="F86" s="177">
        <f>RES_hhdet_in_fech!F86/RES_summary!F$21</f>
        <v>4.937755081638322</v>
      </c>
      <c r="G86" s="177">
        <f>RES_hhdet_in_fech!G86/RES_summary!G$21</f>
        <v>4.8037349769731641</v>
      </c>
      <c r="H86" s="177">
        <f>RES_hhdet_in_fech!H86/RES_summary!H$21</f>
        <v>4.6147594057903429</v>
      </c>
      <c r="I86" s="177">
        <f>RES_hhdet_in_fech!I86/RES_summary!I$21</f>
        <v>4.3679097056143803</v>
      </c>
      <c r="J86" s="177">
        <f>RES_hhdet_in_fech!J86/RES_summary!J$21</f>
        <v>4.5370240408271396</v>
      </c>
      <c r="K86" s="177">
        <f>RES_hhdet_in_fech!K86/RES_summary!K$21</f>
        <v>4.2673145698198578</v>
      </c>
      <c r="L86" s="177">
        <f>RES_hhdet_in_fech!L86/RES_summary!L$21</f>
        <v>4.0358880233977601</v>
      </c>
      <c r="M86" s="177">
        <f>RES_hhdet_in_fech!M86/RES_summary!M$21</f>
        <v>3.7097067859674677</v>
      </c>
      <c r="N86" s="177">
        <f>RES_hhdet_in_fech!N86/RES_summary!N$21</f>
        <v>3.4407556693382753</v>
      </c>
      <c r="O86" s="177">
        <f>RES_hhdet_in_fech!O86/RES_summary!O$21</f>
        <v>3.2072929413024238</v>
      </c>
      <c r="P86" s="177">
        <f>RES_hhdet_in_fech!P86/RES_summary!P$21</f>
        <v>3.0279047544682576</v>
      </c>
      <c r="Q86" s="177">
        <f>RES_hhdet_in_fech!Q86/RES_summary!Q$21</f>
        <v>2.8341789089307738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33.337392506273133</v>
      </c>
      <c r="D87" s="178">
        <f>RES_hhdet_in_fech!D87/RES_summary!D$21</f>
        <v>35.33723047734626</v>
      </c>
      <c r="E87" s="178">
        <f>RES_hhdet_in_fech!E87/RES_summary!E$21</f>
        <v>31.572529303056744</v>
      </c>
      <c r="F87" s="178">
        <f>RES_hhdet_in_fech!F87/RES_summary!F$21</f>
        <v>30.563266455822411</v>
      </c>
      <c r="G87" s="178">
        <f>RES_hhdet_in_fech!G87/RES_summary!G$21</f>
        <v>31.967864700274195</v>
      </c>
      <c r="H87" s="178">
        <f>RES_hhdet_in_fech!H87/RES_summary!H$21</f>
        <v>31.127807581379368</v>
      </c>
      <c r="I87" s="178">
        <f>RES_hhdet_in_fech!I87/RES_summary!I$21</f>
        <v>30.777507581672861</v>
      </c>
      <c r="J87" s="178">
        <f>RES_hhdet_in_fech!J87/RES_summary!J$21</f>
        <v>30.808143121789282</v>
      </c>
      <c r="K87" s="178">
        <f>RES_hhdet_in_fech!K87/RES_summary!K$21</f>
        <v>30.374808798515176</v>
      </c>
      <c r="L87" s="178">
        <f>RES_hhdet_in_fech!L87/RES_summary!L$21</f>
        <v>29.425221646561791</v>
      </c>
      <c r="M87" s="178">
        <f>RES_hhdet_in_fech!M87/RES_summary!M$21</f>
        <v>29.472143278382312</v>
      </c>
      <c r="N87" s="178">
        <f>RES_hhdet_in_fech!N87/RES_summary!N$21</f>
        <v>28.966213811166828</v>
      </c>
      <c r="O87" s="178">
        <f>RES_hhdet_in_fech!O87/RES_summary!O$21</f>
        <v>29.005289326681428</v>
      </c>
      <c r="P87" s="178">
        <f>RES_hhdet_in_fech!P87/RES_summary!P$21</f>
        <v>29.807842795521601</v>
      </c>
      <c r="Q87" s="178">
        <f>RES_hhdet_in_fech!Q87/RES_summary!Q$21</f>
        <v>29.181933279983213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40.128359888687619</v>
      </c>
      <c r="D88" s="183">
        <f>RES_hhdet_in_fech!D88/RES_summary!D$21</f>
        <v>39.092707131597571</v>
      </c>
      <c r="E88" s="183">
        <f>RES_hhdet_in_fech!E88/RES_summary!E$21</f>
        <v>38.339978798288257</v>
      </c>
      <c r="F88" s="183">
        <f>RES_hhdet_in_fech!F88/RES_summary!F$21</f>
        <v>37.532594044286128</v>
      </c>
      <c r="G88" s="183">
        <f>RES_hhdet_in_fech!G88/RES_summary!G$21</f>
        <v>37.101401062553158</v>
      </c>
      <c r="H88" s="183">
        <f>RES_hhdet_in_fech!H88/RES_summary!H$21</f>
        <v>36.408557498846022</v>
      </c>
      <c r="I88" s="183">
        <f>RES_hhdet_in_fech!I88/RES_summary!I$21</f>
        <v>35.82027151016235</v>
      </c>
      <c r="J88" s="183">
        <f>RES_hhdet_in_fech!J88/RES_summary!J$21</f>
        <v>35.494433121325386</v>
      </c>
      <c r="K88" s="183">
        <f>RES_hhdet_in_fech!K88/RES_summary!K$21</f>
        <v>34.689845326597833</v>
      </c>
      <c r="L88" s="183">
        <f>RES_hhdet_in_fech!L88/RES_summary!L$21</f>
        <v>34.188862801482351</v>
      </c>
      <c r="M88" s="183">
        <f>RES_hhdet_in_fech!M88/RES_summary!M$21</f>
        <v>33.65284233056795</v>
      </c>
      <c r="N88" s="183">
        <f>RES_hhdet_in_fech!N88/RES_summary!N$21</f>
        <v>33.128108255937967</v>
      </c>
      <c r="O88" s="183">
        <f>RES_hhdet_in_fech!O88/RES_summary!O$21</f>
        <v>32.732813941992511</v>
      </c>
      <c r="P88" s="183">
        <f>RES_hhdet_in_fech!P88/RES_summary!P$21</f>
        <v>32.908537418039032</v>
      </c>
      <c r="Q88" s="183">
        <f>RES_hhdet_in_fech!Q88/RES_summary!Q$21</f>
        <v>31.880841310499957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35.290319489574514</v>
      </c>
      <c r="D89" s="183">
        <f>RES_hhdet_in_fech!D89/RES_summary!D$21</f>
        <v>34.560598483087198</v>
      </c>
      <c r="E89" s="183">
        <f>RES_hhdet_in_fech!E89/RES_summary!E$21</f>
        <v>34.033905385421562</v>
      </c>
      <c r="F89" s="183">
        <f>RES_hhdet_in_fech!F89/RES_summary!F$21</f>
        <v>33.456850217727258</v>
      </c>
      <c r="G89" s="183">
        <f>RES_hhdet_in_fech!G89/RES_summary!G$21</f>
        <v>33.139648025469093</v>
      </c>
      <c r="H89" s="183">
        <f>RES_hhdet_in_fech!H89/RES_summary!H$21</f>
        <v>30.724126197588756</v>
      </c>
      <c r="I89" s="183">
        <f>RES_hhdet_in_fech!I89/RES_summary!I$21</f>
        <v>28.270394238058426</v>
      </c>
      <c r="J89" s="183">
        <f>RES_hhdet_in_fech!J89/RES_summary!J$21</f>
        <v>31.682629470030854</v>
      </c>
      <c r="K89" s="183">
        <f>RES_hhdet_in_fech!K89/RES_summary!K$21</f>
        <v>30.888855534895278</v>
      </c>
      <c r="L89" s="183">
        <f>RES_hhdet_in_fech!L89/RES_summary!L$21</f>
        <v>30.382971639607973</v>
      </c>
      <c r="M89" s="183">
        <f>RES_hhdet_in_fech!M89/RES_summary!M$21</f>
        <v>29.935438814255441</v>
      </c>
      <c r="N89" s="183">
        <f>RES_hhdet_in_fech!N89/RES_summary!N$21</f>
        <v>29.503766413973246</v>
      </c>
      <c r="O89" s="183">
        <f>RES_hhdet_in_fech!O89/RES_summary!O$21</f>
        <v>29.146148967100686</v>
      </c>
      <c r="P89" s="183">
        <f>RES_hhdet_in_fech!P89/RES_summary!P$21</f>
        <v>29.306492995594699</v>
      </c>
      <c r="Q89" s="183">
        <f>RES_hhdet_in_fech!Q89/RES_summary!Q$21</f>
        <v>28.395392072014271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30.339709960144447</v>
      </c>
      <c r="D90" s="182">
        <f>RES_hhdet_in_fech!D90/RES_summary!D$21</f>
        <v>29.680989225729199</v>
      </c>
      <c r="E90" s="182">
        <f>RES_hhdet_in_fech!E90/RES_summary!E$21</f>
        <v>29.197350981980787</v>
      </c>
      <c r="F90" s="182">
        <f>RES_hhdet_in_fech!F90/RES_summary!F$21</f>
        <v>28.670918819802392</v>
      </c>
      <c r="G90" s="182">
        <f>RES_hhdet_in_fech!G90/RES_summary!G$21</f>
        <v>28.366847507335127</v>
      </c>
      <c r="H90" s="182">
        <f>RES_hhdet_in_fech!H90/RES_summary!H$21</f>
        <v>25.123670897485074</v>
      </c>
      <c r="I90" s="182">
        <f>RES_hhdet_in_fech!I90/RES_summary!I$21</f>
        <v>21.634371467342277</v>
      </c>
      <c r="J90" s="182">
        <f>RES_hhdet_in_fech!J90/RES_summary!J$21</f>
        <v>27.041818711963902</v>
      </c>
      <c r="K90" s="182">
        <f>RES_hhdet_in_fech!K90/RES_summary!K$21</f>
        <v>26.333336842764151</v>
      </c>
      <c r="L90" s="182">
        <f>RES_hhdet_in_fech!L90/RES_summary!L$21</f>
        <v>25.870940645913013</v>
      </c>
      <c r="M90" s="182">
        <f>RES_hhdet_in_fech!M90/RES_summary!M$21</f>
        <v>25.489646015246638</v>
      </c>
      <c r="N90" s="182">
        <f>RES_hhdet_in_fech!N90/RES_summary!N$21</f>
        <v>25.096578298555094</v>
      </c>
      <c r="O90" s="182">
        <f>RES_hhdet_in_fech!O90/RES_summary!O$21</f>
        <v>24.775698609770721</v>
      </c>
      <c r="P90" s="182">
        <f>RES_hhdet_in_fech!P90/RES_summary!P$21</f>
        <v>24.897716427744882</v>
      </c>
      <c r="Q90" s="182">
        <f>RES_hhdet_in_fech!Q90/RES_summary!Q$21</f>
        <v>24.110439182123944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4.9506095294300696</v>
      </c>
      <c r="D91" s="181">
        <f>RES_hhdet_in_fech!D91/RES_summary!D$21</f>
        <v>4.8796092573579974</v>
      </c>
      <c r="E91" s="181">
        <f>RES_hhdet_in_fech!E91/RES_summary!E$21</f>
        <v>4.8365544034407755</v>
      </c>
      <c r="F91" s="181">
        <f>RES_hhdet_in_fech!F91/RES_summary!F$21</f>
        <v>4.7859313979248661</v>
      </c>
      <c r="G91" s="181">
        <f>RES_hhdet_in_fech!G91/RES_summary!G$21</f>
        <v>4.7728005181339679</v>
      </c>
      <c r="H91" s="181">
        <f>RES_hhdet_in_fech!H91/RES_summary!H$21</f>
        <v>5.6004553001036772</v>
      </c>
      <c r="I91" s="181">
        <f>RES_hhdet_in_fech!I91/RES_summary!I$21</f>
        <v>6.6360227707161483</v>
      </c>
      <c r="J91" s="181">
        <f>RES_hhdet_in_fech!J91/RES_summary!J$21</f>
        <v>4.6408107580669551</v>
      </c>
      <c r="K91" s="181">
        <f>RES_hhdet_in_fech!K91/RES_summary!K$21</f>
        <v>4.5555186921311295</v>
      </c>
      <c r="L91" s="181">
        <f>RES_hhdet_in_fech!L91/RES_summary!L$21</f>
        <v>4.5120309936949576</v>
      </c>
      <c r="M91" s="181">
        <f>RES_hhdet_in_fech!M91/RES_summary!M$21</f>
        <v>4.4457927990088004</v>
      </c>
      <c r="N91" s="181">
        <f>RES_hhdet_in_fech!N91/RES_summary!N$21</f>
        <v>4.4071881154181538</v>
      </c>
      <c r="O91" s="181">
        <f>RES_hhdet_in_fech!O91/RES_summary!O$21</f>
        <v>4.3704503573299638</v>
      </c>
      <c r="P91" s="181">
        <f>RES_hhdet_in_fech!P91/RES_summary!P$21</f>
        <v>4.4087765678498183</v>
      </c>
      <c r="Q91" s="181">
        <f>RES_hhdet_in_fech!Q91/RES_summary!Q$21</f>
        <v>4.2849528898903255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30.34141324531808</v>
      </c>
      <c r="D96" s="180">
        <f>RES_hhdet_in_fech!D96/RES_summary!D$21</f>
        <v>28.975642641893316</v>
      </c>
      <c r="E96" s="180">
        <f>RES_hhdet_in_fech!E96/RES_summary!E$21</f>
        <v>29.643840054514058</v>
      </c>
      <c r="F96" s="180">
        <f>RES_hhdet_in_fech!F96/RES_summary!F$21</f>
        <v>28.561399236257898</v>
      </c>
      <c r="G96" s="180">
        <f>RES_hhdet_in_fech!G96/RES_summary!G$21</f>
        <v>28.159236308071815</v>
      </c>
      <c r="H96" s="180">
        <f>RES_hhdet_in_fech!H96/RES_summary!H$21</f>
        <v>28.940398648460491</v>
      </c>
      <c r="I96" s="180">
        <f>RES_hhdet_in_fech!I96/RES_summary!I$21</f>
        <v>28.129932155051353</v>
      </c>
      <c r="J96" s="180">
        <f>RES_hhdet_in_fech!J96/RES_summary!J$21</f>
        <v>27.436503336644073</v>
      </c>
      <c r="K96" s="180">
        <f>RES_hhdet_in_fech!K96/RES_summary!K$21</f>
        <v>27.29968751005465</v>
      </c>
      <c r="L96" s="180">
        <f>RES_hhdet_in_fech!L96/RES_summary!L$21</f>
        <v>26.075914005114122</v>
      </c>
      <c r="M96" s="180">
        <f>RES_hhdet_in_fech!M96/RES_summary!M$21</f>
        <v>27.131584499819713</v>
      </c>
      <c r="N96" s="180">
        <f>RES_hhdet_in_fech!N96/RES_summary!N$21</f>
        <v>26.390283140563696</v>
      </c>
      <c r="O96" s="180">
        <f>RES_hhdet_in_fech!O96/RES_summary!O$21</f>
        <v>26.240263283745101</v>
      </c>
      <c r="P96" s="180">
        <f>RES_hhdet_in_fech!P96/RES_summary!P$21</f>
        <v>27.3393784218351</v>
      </c>
      <c r="Q96" s="180">
        <f>RES_hhdet_in_fech!Q96/RES_summary!Q$21</f>
        <v>25.872503170667517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27.954980471311959</v>
      </c>
      <c r="D97" s="179">
        <f>RES_hhdet_in_fech!D97/RES_summary!D$21</f>
        <v>26.925926457195679</v>
      </c>
      <c r="E97" s="179">
        <f>RES_hhdet_in_fech!E97/RES_summary!E$21</f>
        <v>27.540689833893964</v>
      </c>
      <c r="F97" s="179">
        <f>RES_hhdet_in_fech!F97/RES_summary!F$21</f>
        <v>26.706293435798749</v>
      </c>
      <c r="G97" s="179">
        <f>RES_hhdet_in_fech!G97/RES_summary!G$21</f>
        <v>26.415957122359654</v>
      </c>
      <c r="H97" s="179">
        <f>RES_hhdet_in_fech!H97/RES_summary!H$21</f>
        <v>26.044710227408913</v>
      </c>
      <c r="I97" s="179">
        <f>RES_hhdet_in_fech!I97/RES_summary!I$21</f>
        <v>24.284186076901815</v>
      </c>
      <c r="J97" s="179">
        <f>RES_hhdet_in_fech!J97/RES_summary!J$21</f>
        <v>25.477791740384564</v>
      </c>
      <c r="K97" s="179">
        <f>RES_hhdet_in_fech!K97/RES_summary!K$21</f>
        <v>25.232147142145756</v>
      </c>
      <c r="L97" s="179">
        <f>RES_hhdet_in_fech!L97/RES_summary!L$21</f>
        <v>24.209180569363699</v>
      </c>
      <c r="M97" s="179">
        <f>RES_hhdet_in_fech!M97/RES_summary!M$21</f>
        <v>24.986675118815945</v>
      </c>
      <c r="N97" s="179">
        <f>RES_hhdet_in_fech!N97/RES_summary!N$21</f>
        <v>24.370534245352751</v>
      </c>
      <c r="O97" s="179">
        <f>RES_hhdet_in_fech!O97/RES_summary!O$21</f>
        <v>24.212663834287799</v>
      </c>
      <c r="P97" s="179">
        <f>RES_hhdet_in_fech!P97/RES_summary!P$21</f>
        <v>25.105109960522615</v>
      </c>
      <c r="Q97" s="179">
        <f>RES_hhdet_in_fech!Q97/RES_summary!Q$21</f>
        <v>23.840904798347704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23.047431318175466</v>
      </c>
      <c r="D98" s="177">
        <f>RES_hhdet_in_fech!D98/RES_summary!D$21</f>
        <v>22.096267089732507</v>
      </c>
      <c r="E98" s="177">
        <f>RES_hhdet_in_fech!E98/RES_summary!E$21</f>
        <v>22.731264047776317</v>
      </c>
      <c r="F98" s="177">
        <f>RES_hhdet_in_fech!F98/RES_summary!F$21</f>
        <v>21.939589517262664</v>
      </c>
      <c r="G98" s="177">
        <f>RES_hhdet_in_fech!G98/RES_summary!G$21</f>
        <v>21.659710825234598</v>
      </c>
      <c r="H98" s="177">
        <f>RES_hhdet_in_fech!H98/RES_summary!H$21</f>
        <v>20.365382836123647</v>
      </c>
      <c r="I98" s="177">
        <f>RES_hhdet_in_fech!I98/RES_summary!I$21</f>
        <v>17.478676532504984</v>
      </c>
      <c r="J98" s="177">
        <f>RES_hhdet_in_fech!J98/RES_summary!J$21</f>
        <v>20.8561518255487</v>
      </c>
      <c r="K98" s="177">
        <f>RES_hhdet_in_fech!K98/RES_summary!K$21</f>
        <v>20.684165568849551</v>
      </c>
      <c r="L98" s="177">
        <f>RES_hhdet_in_fech!L98/RES_summary!L$21</f>
        <v>19.69903611827004</v>
      </c>
      <c r="M98" s="177">
        <f>RES_hhdet_in_fech!M98/RES_summary!M$21</f>
        <v>20.533848742241336</v>
      </c>
      <c r="N98" s="177">
        <f>RES_hhdet_in_fech!N98/RES_summary!N$21</f>
        <v>19.960416662627619</v>
      </c>
      <c r="O98" s="177">
        <f>RES_hhdet_in_fech!O98/RES_summary!O$21</f>
        <v>19.839866800993551</v>
      </c>
      <c r="P98" s="177">
        <f>RES_hhdet_in_fech!P98/RES_summary!P$21</f>
        <v>20.69285945719032</v>
      </c>
      <c r="Q98" s="177">
        <f>RES_hhdet_in_fech!Q98/RES_summary!Q$21</f>
        <v>19.561743195872509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4.9075491531364976</v>
      </c>
      <c r="D99" s="177">
        <f>RES_hhdet_in_fech!D99/RES_summary!D$21</f>
        <v>4.8296593674631714</v>
      </c>
      <c r="E99" s="177">
        <f>RES_hhdet_in_fech!E99/RES_summary!E$21</f>
        <v>4.809425786117651</v>
      </c>
      <c r="F99" s="177">
        <f>RES_hhdet_in_fech!F99/RES_summary!F$21</f>
        <v>4.7667039185360869</v>
      </c>
      <c r="G99" s="177">
        <f>RES_hhdet_in_fech!G99/RES_summary!G$21</f>
        <v>4.7562462971250588</v>
      </c>
      <c r="H99" s="177">
        <f>RES_hhdet_in_fech!H99/RES_summary!H$21</f>
        <v>5.6793273912852609</v>
      </c>
      <c r="I99" s="177">
        <f>RES_hhdet_in_fech!I99/RES_summary!I$21</f>
        <v>6.8055095443968296</v>
      </c>
      <c r="J99" s="177">
        <f>RES_hhdet_in_fech!J99/RES_summary!J$21</f>
        <v>4.6216399148358658</v>
      </c>
      <c r="K99" s="177">
        <f>RES_hhdet_in_fech!K99/RES_summary!K$21</f>
        <v>4.5479815732962026</v>
      </c>
      <c r="L99" s="177">
        <f>RES_hhdet_in_fech!L99/RES_summary!L$21</f>
        <v>4.5101444510936561</v>
      </c>
      <c r="M99" s="177">
        <f>RES_hhdet_in_fech!M99/RES_summary!M$21</f>
        <v>4.4528263765746123</v>
      </c>
      <c r="N99" s="177">
        <f>RES_hhdet_in_fech!N99/RES_summary!N$21</f>
        <v>4.4101175827251353</v>
      </c>
      <c r="O99" s="177">
        <f>RES_hhdet_in_fech!O99/RES_summary!O$21</f>
        <v>4.3727970332942441</v>
      </c>
      <c r="P99" s="177">
        <f>RES_hhdet_in_fech!P99/RES_summary!P$21</f>
        <v>4.4122505033322996</v>
      </c>
      <c r="Q99" s="177">
        <f>RES_hhdet_in_fech!Q99/RES_summary!Q$21</f>
        <v>4.2791616024751997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4.8369841272902558</v>
      </c>
      <c r="D100" s="178">
        <f>RES_hhdet_in_fech!D100/RES_summary!D$21</f>
        <v>4.8506153185064571</v>
      </c>
      <c r="E100" s="178">
        <f>RES_hhdet_in_fech!E100/RES_summary!E$21</f>
        <v>4.9614024431710737</v>
      </c>
      <c r="F100" s="178">
        <f>RES_hhdet_in_fech!F100/RES_summary!F$21</f>
        <v>4.874555186669892</v>
      </c>
      <c r="G100" s="178">
        <f>RES_hhdet_in_fech!G100/RES_summary!G$21</f>
        <v>5.0138236744276696</v>
      </c>
      <c r="H100" s="178">
        <f>RES_hhdet_in_fech!H100/RES_summary!H$21</f>
        <v>4.9915737634681649</v>
      </c>
      <c r="I100" s="178">
        <f>RES_hhdet_in_fech!I100/RES_summary!I$21</f>
        <v>5.1564244817451899</v>
      </c>
      <c r="J100" s="178">
        <f>RES_hhdet_in_fech!J100/RES_summary!J$21</f>
        <v>4.9844961877218372</v>
      </c>
      <c r="K100" s="178">
        <f>RES_hhdet_in_fech!K100/RES_summary!K$21</f>
        <v>5.1261535183272615</v>
      </c>
      <c r="L100" s="178">
        <f>RES_hhdet_in_fech!L100/RES_summary!L$21</f>
        <v>4.8814606693217826</v>
      </c>
      <c r="M100" s="178">
        <f>RES_hhdet_in_fech!M100/RES_summary!M$21</f>
        <v>5.1018654688383949</v>
      </c>
      <c r="N100" s="178">
        <f>RES_hhdet_in_fech!N100/RES_summary!N$21</f>
        <v>5.3179421274872709</v>
      </c>
      <c r="O100" s="178">
        <f>RES_hhdet_in_fech!O100/RES_summary!O$21</f>
        <v>5.3396406256134146</v>
      </c>
      <c r="P100" s="178">
        <f>RES_hhdet_in_fech!P100/RES_summary!P$21</f>
        <v>5.5999873122372108</v>
      </c>
      <c r="Q100" s="178">
        <f>RES_hhdet_in_fech!Q100/RES_summary!Q$21</f>
        <v>5.7122969001114816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4.8369841272902558</v>
      </c>
      <c r="D103" s="176">
        <f>RES_hhdet_in_fech!D103/RES_summary!D$21</f>
        <v>4.8506153185064571</v>
      </c>
      <c r="E103" s="176">
        <f>RES_hhdet_in_fech!E103/RES_summary!E$21</f>
        <v>4.9614024431710737</v>
      </c>
      <c r="F103" s="176">
        <f>RES_hhdet_in_fech!F103/RES_summary!F$21</f>
        <v>4.874555186669892</v>
      </c>
      <c r="G103" s="176">
        <f>RES_hhdet_in_fech!G103/RES_summary!G$21</f>
        <v>5.0138236744276696</v>
      </c>
      <c r="H103" s="176">
        <f>RES_hhdet_in_fech!H103/RES_summary!H$21</f>
        <v>4.9915737634681649</v>
      </c>
      <c r="I103" s="176">
        <f>RES_hhdet_in_fech!I103/RES_summary!I$21</f>
        <v>5.1564244817451899</v>
      </c>
      <c r="J103" s="176">
        <f>RES_hhdet_in_fech!J103/RES_summary!J$21</f>
        <v>4.9844961877218372</v>
      </c>
      <c r="K103" s="176">
        <f>RES_hhdet_in_fech!K103/RES_summary!K$21</f>
        <v>5.1261535183272615</v>
      </c>
      <c r="L103" s="176">
        <f>RES_hhdet_in_fech!L103/RES_summary!L$21</f>
        <v>4.8814606693217826</v>
      </c>
      <c r="M103" s="176">
        <f>RES_hhdet_in_fech!M103/RES_summary!M$21</f>
        <v>5.1018654688383949</v>
      </c>
      <c r="N103" s="176">
        <f>RES_hhdet_in_fech!N103/RES_summary!N$21</f>
        <v>5.3179421274872709</v>
      </c>
      <c r="O103" s="176">
        <f>RES_hhdet_in_fech!O103/RES_summary!O$21</f>
        <v>5.3396406256134146</v>
      </c>
      <c r="P103" s="176">
        <f>RES_hhdet_in_fech!P103/RES_summary!P$21</f>
        <v>5.5999873122372108</v>
      </c>
      <c r="Q103" s="176">
        <f>RES_hhdet_in_fech!Q103/RES_summary!Q$21</f>
        <v>5.7122969001114816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0</v>
      </c>
      <c r="D124" s="184">
        <f>RES_hhdet_in_fech!D124/RES_summary!D$21</f>
        <v>162.49685238432775</v>
      </c>
      <c r="E124" s="184">
        <f>RES_hhdet_in_fech!E124/RES_summary!E$21</f>
        <v>0</v>
      </c>
      <c r="F124" s="184">
        <f>RES_hhdet_in_fech!F124/RES_summary!F$21</f>
        <v>161.62938762160414</v>
      </c>
      <c r="G124" s="184">
        <f>RES_hhdet_in_fech!G124/RES_summary!G$21</f>
        <v>152.8522184098116</v>
      </c>
      <c r="H124" s="184">
        <f>RES_hhdet_in_fech!H124/RES_summary!H$21</f>
        <v>148.83514367024262</v>
      </c>
      <c r="I124" s="184">
        <f>RES_hhdet_in_fech!I124/RES_summary!I$21</f>
        <v>143.04079608366388</v>
      </c>
      <c r="J124" s="184">
        <f>RES_hhdet_in_fech!J124/RES_summary!J$21</f>
        <v>142.76039328567637</v>
      </c>
      <c r="K124" s="184">
        <f>RES_hhdet_in_fech!K124/RES_summary!K$21</f>
        <v>134.89391373865863</v>
      </c>
      <c r="L124" s="184">
        <f>RES_hhdet_in_fech!L124/RES_summary!L$21</f>
        <v>135.01159811185022</v>
      </c>
      <c r="M124" s="184">
        <f>RES_hhdet_in_fech!M124/RES_summary!M$21</f>
        <v>126.16485136298978</v>
      </c>
      <c r="N124" s="184">
        <f>RES_hhdet_in_fech!N124/RES_summary!N$21</f>
        <v>123.22587182193971</v>
      </c>
      <c r="O124" s="184">
        <f>RES_hhdet_in_fech!O124/RES_summary!O$21</f>
        <v>121.65674923210027</v>
      </c>
      <c r="P124" s="184">
        <f>RES_hhdet_in_fech!P124/RES_summary!P$21</f>
        <v>114.22434200539465</v>
      </c>
      <c r="Q124" s="184">
        <f>RES_hhdet_in_fech!Q124/RES_summary!Q$21</f>
        <v>108.07597547389729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0</v>
      </c>
      <c r="D125" s="178">
        <f>RES_hhdet_in_fech!D125/RES_summary!D$21</f>
        <v>119.52086939579378</v>
      </c>
      <c r="E125" s="178">
        <f>RES_hhdet_in_fech!E125/RES_summary!E$21</f>
        <v>0</v>
      </c>
      <c r="F125" s="178">
        <f>RES_hhdet_in_fech!F125/RES_summary!F$21</f>
        <v>120.82993249232273</v>
      </c>
      <c r="G125" s="178">
        <f>RES_hhdet_in_fech!G125/RES_summary!G$21</f>
        <v>112.64298404175126</v>
      </c>
      <c r="H125" s="178">
        <f>RES_hhdet_in_fech!H125/RES_summary!H$21</f>
        <v>109.19425981748641</v>
      </c>
      <c r="I125" s="178">
        <f>RES_hhdet_in_fech!I125/RES_summary!I$21</f>
        <v>104.72270125140999</v>
      </c>
      <c r="J125" s="178">
        <f>RES_hhdet_in_fech!J125/RES_summary!J$21</f>
        <v>103.98515889993763</v>
      </c>
      <c r="K125" s="178">
        <f>RES_hhdet_in_fech!K125/RES_summary!K$21</f>
        <v>97.832409313473946</v>
      </c>
      <c r="L125" s="178">
        <f>RES_hhdet_in_fech!L125/RES_summary!L$21</f>
        <v>100.24827527486092</v>
      </c>
      <c r="M125" s="178">
        <f>RES_hhdet_in_fech!M125/RES_summary!M$21</f>
        <v>87.104939907961054</v>
      </c>
      <c r="N125" s="178">
        <f>RES_hhdet_in_fech!N125/RES_summary!N$21</f>
        <v>88.850989467450248</v>
      </c>
      <c r="O125" s="178">
        <f>RES_hhdet_in_fech!O125/RES_summary!O$21</f>
        <v>88.071292326302682</v>
      </c>
      <c r="P125" s="178">
        <f>RES_hhdet_in_fech!P125/RES_summary!P$21</f>
        <v>76.656378020963558</v>
      </c>
      <c r="Q125" s="178">
        <f>RES_hhdet_in_fech!Q125/RES_summary!Q$21</f>
        <v>75.105843326758574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0</v>
      </c>
      <c r="D126" s="177">
        <f>RES_hhdet_in_fech!D126/RES_summary!D$21</f>
        <v>119.16859598541043</v>
      </c>
      <c r="E126" s="177">
        <f>RES_hhdet_in_fech!E126/RES_summary!E$21</f>
        <v>0</v>
      </c>
      <c r="F126" s="177">
        <f>RES_hhdet_in_fech!F126/RES_summary!F$21</f>
        <v>120.34842782529715</v>
      </c>
      <c r="G126" s="177">
        <f>RES_hhdet_in_fech!G126/RES_summary!G$21</f>
        <v>112.10775011181364</v>
      </c>
      <c r="H126" s="177">
        <f>RES_hhdet_in_fech!H126/RES_summary!H$21</f>
        <v>108.66035807161948</v>
      </c>
      <c r="I126" s="177">
        <f>RES_hhdet_in_fech!I126/RES_summary!I$21</f>
        <v>104.18120773439298</v>
      </c>
      <c r="J126" s="177">
        <f>RES_hhdet_in_fech!J126/RES_summary!J$21</f>
        <v>103.57826849580586</v>
      </c>
      <c r="K126" s="177">
        <f>RES_hhdet_in_fech!K126/RES_summary!K$21</f>
        <v>97.388311576652697</v>
      </c>
      <c r="L126" s="177">
        <f>RES_hhdet_in_fech!L126/RES_summary!L$21</f>
        <v>99.956426621870193</v>
      </c>
      <c r="M126" s="177">
        <f>RES_hhdet_in_fech!M126/RES_summary!M$21</f>
        <v>86.683562825177688</v>
      </c>
      <c r="N126" s="177">
        <f>RES_hhdet_in_fech!N126/RES_summary!N$21</f>
        <v>88.517182757502667</v>
      </c>
      <c r="O126" s="177">
        <f>RES_hhdet_in_fech!O126/RES_summary!O$21</f>
        <v>87.755543433083162</v>
      </c>
      <c r="P126" s="177">
        <f>RES_hhdet_in_fech!P126/RES_summary!P$21</f>
        <v>76.271150576817718</v>
      </c>
      <c r="Q126" s="177">
        <f>RES_hhdet_in_fech!Q126/RES_summary!Q$21</f>
        <v>74.7718998769314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</v>
      </c>
      <c r="D127" s="177">
        <f>RES_hhdet_in_fech!D127/RES_summary!D$21</f>
        <v>0.35227341038333565</v>
      </c>
      <c r="E127" s="177">
        <f>RES_hhdet_in_fech!E127/RES_summary!E$21</f>
        <v>0</v>
      </c>
      <c r="F127" s="177">
        <f>RES_hhdet_in_fech!F127/RES_summary!F$21</f>
        <v>0.4815046670255691</v>
      </c>
      <c r="G127" s="177">
        <f>RES_hhdet_in_fech!G127/RES_summary!G$21</f>
        <v>0.53523392993762853</v>
      </c>
      <c r="H127" s="177">
        <f>RES_hhdet_in_fech!H127/RES_summary!H$21</f>
        <v>0.53390174586691497</v>
      </c>
      <c r="I127" s="177">
        <f>RES_hhdet_in_fech!I127/RES_summary!I$21</f>
        <v>0.54149351701700488</v>
      </c>
      <c r="J127" s="177">
        <f>RES_hhdet_in_fech!J127/RES_summary!J$21</f>
        <v>0.40689040413177452</v>
      </c>
      <c r="K127" s="177">
        <f>RES_hhdet_in_fech!K127/RES_summary!K$21</f>
        <v>0.44409773682125953</v>
      </c>
      <c r="L127" s="177">
        <f>RES_hhdet_in_fech!L127/RES_summary!L$21</f>
        <v>0.29184865299071672</v>
      </c>
      <c r="M127" s="177">
        <f>RES_hhdet_in_fech!M127/RES_summary!M$21</f>
        <v>0.42137708278336505</v>
      </c>
      <c r="N127" s="177">
        <f>RES_hhdet_in_fech!N127/RES_summary!N$21</f>
        <v>0.33380670994757405</v>
      </c>
      <c r="O127" s="177">
        <f>RES_hhdet_in_fech!O127/RES_summary!O$21</f>
        <v>0.3157488932195151</v>
      </c>
      <c r="P127" s="177">
        <f>RES_hhdet_in_fech!P127/RES_summary!P$21</f>
        <v>0.38522744414583887</v>
      </c>
      <c r="Q127" s="177">
        <f>RES_hhdet_in_fech!Q127/RES_summary!Q$21</f>
        <v>0.33394344982717661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0</v>
      </c>
      <c r="D128" s="178">
        <f>RES_hhdet_in_fech!D128/RES_summary!D$21</f>
        <v>6.4536089987449117</v>
      </c>
      <c r="E128" s="178">
        <f>RES_hhdet_in_fech!E128/RES_summary!E$21</f>
        <v>0</v>
      </c>
      <c r="F128" s="178">
        <f>RES_hhdet_in_fech!F128/RES_summary!F$21</f>
        <v>5.499401560247235</v>
      </c>
      <c r="G128" s="178">
        <f>RES_hhdet_in_fech!G128/RES_summary!G$21</f>
        <v>5.3044999490281768</v>
      </c>
      <c r="H128" s="178">
        <f>RES_hhdet_in_fech!H128/RES_summary!H$21</f>
        <v>4.8857180964512485</v>
      </c>
      <c r="I128" s="178">
        <f>RES_hhdet_in_fech!I128/RES_summary!I$21</f>
        <v>4.8196985528972638</v>
      </c>
      <c r="J128" s="178">
        <f>RES_hhdet_in_fech!J128/RES_summary!J$21</f>
        <v>4.5433148110264243</v>
      </c>
      <c r="K128" s="178">
        <f>RES_hhdet_in_fech!K128/RES_summary!K$21</f>
        <v>4.0710357048697148</v>
      </c>
      <c r="L128" s="178">
        <f>RES_hhdet_in_fech!L128/RES_summary!L$21</f>
        <v>4.2694297317291916</v>
      </c>
      <c r="M128" s="178">
        <f>RES_hhdet_in_fech!M128/RES_summary!M$21</f>
        <v>3.7715372719727744</v>
      </c>
      <c r="N128" s="178">
        <f>RES_hhdet_in_fech!N128/RES_summary!N$21</f>
        <v>3.1736306093440105</v>
      </c>
      <c r="O128" s="178">
        <f>RES_hhdet_in_fech!O128/RES_summary!O$21</f>
        <v>3.1515614892766184</v>
      </c>
      <c r="P128" s="178">
        <f>RES_hhdet_in_fech!P128/RES_summary!P$21</f>
        <v>2.9936628943121746</v>
      </c>
      <c r="Q128" s="178">
        <f>RES_hhdet_in_fech!Q128/RES_summary!Q$21</f>
        <v>2.7591663501259918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0</v>
      </c>
      <c r="D129" s="177">
        <f>RES_hhdet_in_fech!D129/RES_summary!D$21</f>
        <v>6.4536089987449117</v>
      </c>
      <c r="E129" s="177">
        <f>RES_hhdet_in_fech!E129/RES_summary!E$21</f>
        <v>0</v>
      </c>
      <c r="F129" s="177">
        <f>RES_hhdet_in_fech!F129/RES_summary!F$21</f>
        <v>5.499401560247235</v>
      </c>
      <c r="G129" s="177">
        <f>RES_hhdet_in_fech!G129/RES_summary!G$21</f>
        <v>5.3044999490281768</v>
      </c>
      <c r="H129" s="177">
        <f>RES_hhdet_in_fech!H129/RES_summary!H$21</f>
        <v>4.8857180964512485</v>
      </c>
      <c r="I129" s="177">
        <f>RES_hhdet_in_fech!I129/RES_summary!I$21</f>
        <v>4.8196985528972638</v>
      </c>
      <c r="J129" s="177">
        <f>RES_hhdet_in_fech!J129/RES_summary!J$21</f>
        <v>4.5433148110264243</v>
      </c>
      <c r="K129" s="177">
        <f>RES_hhdet_in_fech!K129/RES_summary!K$21</f>
        <v>4.0710357048697148</v>
      </c>
      <c r="L129" s="177">
        <f>RES_hhdet_in_fech!L129/RES_summary!L$21</f>
        <v>4.2694297317291916</v>
      </c>
      <c r="M129" s="177">
        <f>RES_hhdet_in_fech!M129/RES_summary!M$21</f>
        <v>3.7715372719727744</v>
      </c>
      <c r="N129" s="177">
        <f>RES_hhdet_in_fech!N129/RES_summary!N$21</f>
        <v>3.1736306093440105</v>
      </c>
      <c r="O129" s="177">
        <f>RES_hhdet_in_fech!O129/RES_summary!O$21</f>
        <v>3.1515614892766184</v>
      </c>
      <c r="P129" s="177">
        <f>RES_hhdet_in_fech!P129/RES_summary!P$21</f>
        <v>2.9936628943121746</v>
      </c>
      <c r="Q129" s="177">
        <f>RES_hhdet_in_fech!Q129/RES_summary!Q$21</f>
        <v>2.7591663501259918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0</v>
      </c>
      <c r="D130" s="178">
        <f>RES_hhdet_in_fech!D130/RES_summary!D$21</f>
        <v>31.674208426941405</v>
      </c>
      <c r="E130" s="178">
        <f>RES_hhdet_in_fech!E130/RES_summary!E$21</f>
        <v>0</v>
      </c>
      <c r="F130" s="178">
        <f>RES_hhdet_in_fech!F130/RES_summary!F$21</f>
        <v>30.421935527872719</v>
      </c>
      <c r="G130" s="178">
        <f>RES_hhdet_in_fech!G130/RES_summary!G$21</f>
        <v>29.876903715899235</v>
      </c>
      <c r="H130" s="178">
        <f>RES_hhdet_in_fech!H130/RES_summary!H$21</f>
        <v>29.749059829184375</v>
      </c>
      <c r="I130" s="178">
        <f>RES_hhdet_in_fech!I130/RES_summary!I$21</f>
        <v>28.326343050203292</v>
      </c>
      <c r="J130" s="178">
        <f>RES_hhdet_in_fech!J130/RES_summary!J$21</f>
        <v>29.243296007414397</v>
      </c>
      <c r="K130" s="178">
        <f>RES_hhdet_in_fech!K130/RES_summary!K$21</f>
        <v>27.864397143229983</v>
      </c>
      <c r="L130" s="178">
        <f>RES_hhdet_in_fech!L130/RES_summary!L$21</f>
        <v>25.620630897731182</v>
      </c>
      <c r="M130" s="178">
        <f>RES_hhdet_in_fech!M130/RES_summary!M$21</f>
        <v>30.193437751908537</v>
      </c>
      <c r="N130" s="178">
        <f>RES_hhdet_in_fech!N130/RES_summary!N$21</f>
        <v>25.888326007825729</v>
      </c>
      <c r="O130" s="178">
        <f>RES_hhdet_in_fech!O130/RES_summary!O$21</f>
        <v>25.101148608266062</v>
      </c>
      <c r="P130" s="178">
        <f>RES_hhdet_in_fech!P130/RES_summary!P$21</f>
        <v>28.977466731762199</v>
      </c>
      <c r="Q130" s="178">
        <f>RES_hhdet_in_fech!Q130/RES_summary!Q$21</f>
        <v>24.503038936312894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0</v>
      </c>
      <c r="D131" s="183">
        <f>RES_hhdet_in_fech!D131/RES_summary!D$21</f>
        <v>33.750592247460219</v>
      </c>
      <c r="E131" s="183">
        <f>RES_hhdet_in_fech!E131/RES_summary!E$21</f>
        <v>0</v>
      </c>
      <c r="F131" s="183">
        <f>RES_hhdet_in_fech!F131/RES_summary!F$21</f>
        <v>31.004713621409543</v>
      </c>
      <c r="G131" s="183">
        <f>RES_hhdet_in_fech!G131/RES_summary!G$21</f>
        <v>30.652840574603214</v>
      </c>
      <c r="H131" s="183">
        <f>RES_hhdet_in_fech!H131/RES_summary!H$21</f>
        <v>30.24870644366235</v>
      </c>
      <c r="I131" s="183">
        <f>RES_hhdet_in_fech!I131/RES_summary!I$21</f>
        <v>29.912346607950575</v>
      </c>
      <c r="J131" s="183">
        <f>RES_hhdet_in_fech!J131/RES_summary!J$21</f>
        <v>29.474342418328174</v>
      </c>
      <c r="K131" s="183">
        <f>RES_hhdet_in_fech!K131/RES_summary!K$21</f>
        <v>0</v>
      </c>
      <c r="L131" s="183">
        <f>RES_hhdet_in_fech!L131/RES_summary!L$21</f>
        <v>0</v>
      </c>
      <c r="M131" s="183">
        <f>RES_hhdet_in_fech!M131/RES_summary!M$21</f>
        <v>31.345486597271421</v>
      </c>
      <c r="N131" s="183">
        <f>RES_hhdet_in_fech!N131/RES_summary!N$21</f>
        <v>26.859828878395156</v>
      </c>
      <c r="O131" s="183">
        <f>RES_hhdet_in_fech!O131/RES_summary!O$21</f>
        <v>25.735679274361139</v>
      </c>
      <c r="P131" s="183">
        <f>RES_hhdet_in_fech!P131/RES_summary!P$21</f>
        <v>30.426207709980041</v>
      </c>
      <c r="Q131" s="183">
        <f>RES_hhdet_in_fech!Q131/RES_summary!Q$21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0</v>
      </c>
      <c r="D132" s="183">
        <f>RES_hhdet_in_fech!D132/RES_summary!D$21</f>
        <v>30.372233641202822</v>
      </c>
      <c r="E132" s="183">
        <f>RES_hhdet_in_fech!E132/RES_summary!E$21</f>
        <v>0</v>
      </c>
      <c r="F132" s="183">
        <f>RES_hhdet_in_fech!F132/RES_summary!F$21</f>
        <v>28.105651821401487</v>
      </c>
      <c r="G132" s="183">
        <f>RES_hhdet_in_fech!G132/RES_summary!G$21</f>
        <v>27.786310487679845</v>
      </c>
      <c r="H132" s="183">
        <f>RES_hhdet_in_fech!H132/RES_summary!H$21</f>
        <v>26.234480135753124</v>
      </c>
      <c r="I132" s="183">
        <f>RES_hhdet_in_fech!I132/RES_summary!I$21</f>
        <v>24.526015198285862</v>
      </c>
      <c r="J132" s="183">
        <f>RES_hhdet_in_fech!J132/RES_summary!J$21</f>
        <v>26.867680479575405</v>
      </c>
      <c r="K132" s="183">
        <f>RES_hhdet_in_fech!K132/RES_summary!K$21</f>
        <v>27.864397143229983</v>
      </c>
      <c r="L132" s="183">
        <f>RES_hhdet_in_fech!L132/RES_summary!L$21</f>
        <v>25.620630897731182</v>
      </c>
      <c r="M132" s="183">
        <f>RES_hhdet_in_fech!M132/RES_summary!M$21</f>
        <v>28.205816225513153</v>
      </c>
      <c r="N132" s="183">
        <f>RES_hhdet_in_fech!N132/RES_summary!N$21</f>
        <v>24.510631467337912</v>
      </c>
      <c r="O132" s="183">
        <f>RES_hhdet_in_fech!O132/RES_summary!O$21</f>
        <v>23.567753276977122</v>
      </c>
      <c r="P132" s="183">
        <f>RES_hhdet_in_fech!P132/RES_summary!P$21</f>
        <v>27.425295246794374</v>
      </c>
      <c r="Q132" s="183">
        <f>RES_hhdet_in_fech!Q132/RES_summary!Q$21</f>
        <v>24.503038936312894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0</v>
      </c>
      <c r="D133" s="182">
        <f>RES_hhdet_in_fech!D133/RES_summary!D$21</f>
        <v>25.410965498390826</v>
      </c>
      <c r="E133" s="182">
        <f>RES_hhdet_in_fech!E133/RES_summary!E$21</f>
        <v>0</v>
      </c>
      <c r="F133" s="182">
        <f>RES_hhdet_in_fech!F133/RES_summary!F$21</f>
        <v>23.254903568457802</v>
      </c>
      <c r="G133" s="182">
        <f>RES_hhdet_in_fech!G133/RES_summary!G$21</f>
        <v>22.990690177254368</v>
      </c>
      <c r="H133" s="182">
        <f>RES_hhdet_in_fech!H133/RES_summary!H$21</f>
        <v>20.582230716752786</v>
      </c>
      <c r="I133" s="182">
        <f>RES_hhdet_in_fech!I133/RES_summary!I$21</f>
        <v>17.831137711822112</v>
      </c>
      <c r="J133" s="182">
        <f>RES_hhdet_in_fech!J133/RES_summary!J$21</f>
        <v>22.230662464908765</v>
      </c>
      <c r="K133" s="182">
        <f>RES_hhdet_in_fech!K133/RES_summary!K$21</f>
        <v>23.268305117611199</v>
      </c>
      <c r="L133" s="182">
        <f>RES_hhdet_in_fech!L133/RES_summary!L$21</f>
        <v>21.072374139130581</v>
      </c>
      <c r="M133" s="182">
        <f>RES_hhdet_in_fech!M133/RES_summary!M$21</f>
        <v>23.695906126481201</v>
      </c>
      <c r="N133" s="182">
        <f>RES_hhdet_in_fech!N133/RES_summary!N$21</f>
        <v>20.082117229745961</v>
      </c>
      <c r="O133" s="182">
        <f>RES_hhdet_in_fech!O133/RES_summary!O$21</f>
        <v>19.194246249083506</v>
      </c>
      <c r="P133" s="182">
        <f>RES_hhdet_in_fech!P133/RES_summary!P$21</f>
        <v>22.964773321529499</v>
      </c>
      <c r="Q133" s="182">
        <f>RES_hhdet_in_fech!Q133/RES_summary!Q$21</f>
        <v>20.209507028177374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0</v>
      </c>
      <c r="D134" s="181">
        <f>RES_hhdet_in_fech!D134/RES_summary!D$21</f>
        <v>4.9612681428119938</v>
      </c>
      <c r="E134" s="181">
        <f>RES_hhdet_in_fech!E134/RES_summary!E$21</f>
        <v>0</v>
      </c>
      <c r="F134" s="181">
        <f>RES_hhdet_in_fech!F134/RES_summary!F$21</f>
        <v>4.8507482529436876</v>
      </c>
      <c r="G134" s="181">
        <f>RES_hhdet_in_fech!G134/RES_summary!G$21</f>
        <v>4.795620310425476</v>
      </c>
      <c r="H134" s="181">
        <f>RES_hhdet_in_fech!H134/RES_summary!H$21</f>
        <v>5.6522494190003414</v>
      </c>
      <c r="I134" s="181">
        <f>RES_hhdet_in_fech!I134/RES_summary!I$21</f>
        <v>6.6948774864637484</v>
      </c>
      <c r="J134" s="181">
        <f>RES_hhdet_in_fech!J134/RES_summary!J$21</f>
        <v>4.6370180146666371</v>
      </c>
      <c r="K134" s="181">
        <f>RES_hhdet_in_fech!K134/RES_summary!K$21</f>
        <v>4.596092025618792</v>
      </c>
      <c r="L134" s="181">
        <f>RES_hhdet_in_fech!L134/RES_summary!L$21</f>
        <v>4.5482567586006031</v>
      </c>
      <c r="M134" s="181">
        <f>RES_hhdet_in_fech!M134/RES_summary!M$21</f>
        <v>4.5099100990319467</v>
      </c>
      <c r="N134" s="181">
        <f>RES_hhdet_in_fech!N134/RES_summary!N$21</f>
        <v>4.4285142375919531</v>
      </c>
      <c r="O134" s="181">
        <f>RES_hhdet_in_fech!O134/RES_summary!O$21</f>
        <v>4.373507027893619</v>
      </c>
      <c r="P134" s="181">
        <f>RES_hhdet_in_fech!P134/RES_summary!P$21</f>
        <v>4.46052192526487</v>
      </c>
      <c r="Q134" s="181">
        <f>RES_hhdet_in_fech!Q134/RES_summary!Q$21</f>
        <v>4.2935319081355159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0</v>
      </c>
      <c r="D135" s="180">
        <f>RES_hhdet_in_fech!D135/RES_summary!D$21</f>
        <v>28.910970730802617</v>
      </c>
      <c r="E135" s="180">
        <f>RES_hhdet_in_fech!E135/RES_summary!E$21</f>
        <v>0</v>
      </c>
      <c r="F135" s="180">
        <f>RES_hhdet_in_fech!F135/RES_summary!F$21</f>
        <v>29.683173897434774</v>
      </c>
      <c r="G135" s="180">
        <f>RES_hhdet_in_fech!G135/RES_summary!G$21</f>
        <v>28.953091740748778</v>
      </c>
      <c r="H135" s="180">
        <f>RES_hhdet_in_fech!H135/RES_summary!H$21</f>
        <v>29.514722766093247</v>
      </c>
      <c r="I135" s="180">
        <f>RES_hhdet_in_fech!I135/RES_summary!I$21</f>
        <v>0</v>
      </c>
      <c r="J135" s="180">
        <f>RES_hhdet_in_fech!J135/RES_summary!J$21</f>
        <v>0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0</v>
      </c>
      <c r="P135" s="180">
        <f>RES_hhdet_in_fech!P135/RES_summary!P$21</f>
        <v>27.709776638993773</v>
      </c>
      <c r="Q135" s="180">
        <f>RES_hhdet_in_fech!Q135/RES_summary!Q$21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26.758576101541522</v>
      </c>
      <c r="E136" s="179">
        <f>RES_hhdet_in_fech!E136/RES_summary!E$21</f>
        <v>0</v>
      </c>
      <c r="F136" s="179">
        <f>RES_hhdet_in_fech!F136/RES_summary!F$21</f>
        <v>27.177166536932145</v>
      </c>
      <c r="G136" s="179">
        <f>RES_hhdet_in_fech!G136/RES_summary!G$21</f>
        <v>26.52413441783855</v>
      </c>
      <c r="H136" s="179">
        <f>RES_hhdet_in_fech!H136/RES_summary!H$21</f>
        <v>25.964908890078295</v>
      </c>
      <c r="I136" s="179">
        <f>RES_hhdet_in_fech!I136/RES_summary!I$21</f>
        <v>0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0</v>
      </c>
      <c r="P136" s="179">
        <f>RES_hhdet_in_fech!P136/RES_summary!P$21</f>
        <v>25.217506798604436</v>
      </c>
      <c r="Q136" s="179">
        <f>RES_hhdet_in_fech!Q136/RES_summary!Q$21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21.958934093522537</v>
      </c>
      <c r="E137" s="177">
        <f>RES_hhdet_in_fech!E137/RES_summary!E$21</f>
        <v>0</v>
      </c>
      <c r="F137" s="177">
        <f>RES_hhdet_in_fech!F137/RES_summary!F$21</f>
        <v>22.326418283988456</v>
      </c>
      <c r="G137" s="177">
        <f>RES_hhdet_in_fech!G137/RES_summary!G$21</f>
        <v>21.748410580729942</v>
      </c>
      <c r="H137" s="177">
        <f>RES_hhdet_in_fech!H137/RES_summary!H$21</f>
        <v>20.302983033193136</v>
      </c>
      <c r="I137" s="177">
        <f>RES_hhdet_in_fech!I137/RES_summary!I$21</f>
        <v>0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0</v>
      </c>
      <c r="P137" s="177">
        <f>RES_hhdet_in_fech!P137/RES_summary!P$21</f>
        <v>20.785502428183754</v>
      </c>
      <c r="Q137" s="177">
        <f>RES_hhdet_in_fech!Q137/RES_summary!Q$21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4.7996420080189832</v>
      </c>
      <c r="E138" s="177">
        <f>RES_hhdet_in_fech!E138/RES_summary!E$21</f>
        <v>0</v>
      </c>
      <c r="F138" s="177">
        <f>RES_hhdet_in_fech!F138/RES_summary!F$21</f>
        <v>4.8507482529436867</v>
      </c>
      <c r="G138" s="177">
        <f>RES_hhdet_in_fech!G138/RES_summary!G$21</f>
        <v>4.7757238371086093</v>
      </c>
      <c r="H138" s="177">
        <f>RES_hhdet_in_fech!H138/RES_summary!H$21</f>
        <v>5.6619258568851585</v>
      </c>
      <c r="I138" s="177">
        <f>RES_hhdet_in_fech!I138/RES_summary!I$21</f>
        <v>0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0</v>
      </c>
      <c r="P138" s="177">
        <f>RES_hhdet_in_fech!P138/RES_summary!P$21</f>
        <v>4.4320043704206862</v>
      </c>
      <c r="Q138" s="177">
        <f>RES_hhdet_in_fech!Q138/RES_summary!Q$21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0</v>
      </c>
      <c r="D139" s="178">
        <f>RES_hhdet_in_fech!D139/RES_summary!D$21</f>
        <v>4.848165562847651</v>
      </c>
      <c r="E139" s="178">
        <f>RES_hhdet_in_fech!E139/RES_summary!E$21</f>
        <v>0</v>
      </c>
      <c r="F139" s="178">
        <f>RES_hhdet_in_fech!F139/RES_summary!F$21</f>
        <v>4.8781180411614704</v>
      </c>
      <c r="G139" s="178">
        <f>RES_hhdet_in_fech!G139/RES_summary!G$21</f>
        <v>5.0278307031329152</v>
      </c>
      <c r="H139" s="178">
        <f>RES_hhdet_in_fech!H139/RES_summary!H$21</f>
        <v>5.0061059271205819</v>
      </c>
      <c r="I139" s="178">
        <f>RES_hhdet_in_fech!I139/RES_summary!I$21</f>
        <v>5.1720532291533319</v>
      </c>
      <c r="J139" s="178">
        <f>RES_hhdet_in_fech!J139/RES_summary!J$21</f>
        <v>4.988623567297922</v>
      </c>
      <c r="K139" s="178">
        <f>RES_hhdet_in_fech!K139/RES_summary!K$21</f>
        <v>5.1260715770849625</v>
      </c>
      <c r="L139" s="178">
        <f>RES_hhdet_in_fech!L139/RES_summary!L$21</f>
        <v>4.8732622075289287</v>
      </c>
      <c r="M139" s="178">
        <f>RES_hhdet_in_fech!M139/RES_summary!M$21</f>
        <v>5.0949364311474223</v>
      </c>
      <c r="N139" s="178">
        <f>RES_hhdet_in_fech!N139/RES_summary!N$21</f>
        <v>5.3129257373197172</v>
      </c>
      <c r="O139" s="178">
        <f>RES_hhdet_in_fech!O139/RES_summary!O$21</f>
        <v>5.3327468082548979</v>
      </c>
      <c r="P139" s="178">
        <f>RES_hhdet_in_fech!P139/RES_summary!P$21</f>
        <v>5.5968343583567126</v>
      </c>
      <c r="Q139" s="178">
        <f>RES_hhdet_in_fech!Q139/RES_summary!Q$21</f>
        <v>5.7079268606998124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0</v>
      </c>
      <c r="D141" s="176">
        <f>RES_hhdet_in_fech!D141/RES_summary!D$21</f>
        <v>4.848165562847651</v>
      </c>
      <c r="E141" s="176">
        <f>RES_hhdet_in_fech!E141/RES_summary!E$21</f>
        <v>0</v>
      </c>
      <c r="F141" s="176">
        <f>RES_hhdet_in_fech!F141/RES_summary!F$21</f>
        <v>4.8781180411614704</v>
      </c>
      <c r="G141" s="176">
        <f>RES_hhdet_in_fech!G141/RES_summary!G$21</f>
        <v>5.0278307031329152</v>
      </c>
      <c r="H141" s="176">
        <f>RES_hhdet_in_fech!H141/RES_summary!H$21</f>
        <v>5.0061059271205819</v>
      </c>
      <c r="I141" s="176">
        <f>RES_hhdet_in_fech!I141/RES_summary!I$21</f>
        <v>5.1720532291533319</v>
      </c>
      <c r="J141" s="176">
        <f>RES_hhdet_in_fech!J141/RES_summary!J$21</f>
        <v>4.988623567297922</v>
      </c>
      <c r="K141" s="176">
        <f>RES_hhdet_in_fech!K141/RES_summary!K$21</f>
        <v>5.1260715770849625</v>
      </c>
      <c r="L141" s="176">
        <f>RES_hhdet_in_fech!L141/RES_summary!L$21</f>
        <v>4.8732622075289287</v>
      </c>
      <c r="M141" s="176">
        <f>RES_hhdet_in_fech!M141/RES_summary!M$21</f>
        <v>5.0949364311474223</v>
      </c>
      <c r="N141" s="176">
        <f>RES_hhdet_in_fech!N141/RES_summary!N$21</f>
        <v>5.3129257373197172</v>
      </c>
      <c r="O141" s="176">
        <f>RES_hhdet_in_fech!O141/RES_summary!O$21</f>
        <v>5.3327468082548979</v>
      </c>
      <c r="P141" s="176">
        <f>RES_hhdet_in_fech!P141/RES_summary!P$21</f>
        <v>5.5968343583567126</v>
      </c>
      <c r="Q141" s="176">
        <f>RES_hhdet_in_fech!Q141/RES_summary!Q$21</f>
        <v>5.7079268606998124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125.763304971012</v>
      </c>
      <c r="D143" s="184">
        <f>RES_hhdet_in_fech!D143/RES_summary!D$21</f>
        <v>118.64053674744325</v>
      </c>
      <c r="E143" s="184">
        <f>RES_hhdet_in_fech!E143/RES_summary!E$21</f>
        <v>118.10173288083335</v>
      </c>
      <c r="F143" s="184">
        <f>RES_hhdet_in_fech!F143/RES_summary!F$21</f>
        <v>114.63196645453002</v>
      </c>
      <c r="G143" s="184">
        <f>RES_hhdet_in_fech!G143/RES_summary!G$21</f>
        <v>105.65243351926105</v>
      </c>
      <c r="H143" s="184">
        <f>RES_hhdet_in_fech!H143/RES_summary!H$21</f>
        <v>99.959349147975445</v>
      </c>
      <c r="I143" s="184">
        <f>RES_hhdet_in_fech!I143/RES_summary!I$21</f>
        <v>91.470064907941833</v>
      </c>
      <c r="J143" s="184">
        <f>RES_hhdet_in_fech!J143/RES_summary!J$21</f>
        <v>87.847630112528364</v>
      </c>
      <c r="K143" s="184">
        <f>RES_hhdet_in_fech!K143/RES_summary!K$21</f>
        <v>80.478321707705504</v>
      </c>
      <c r="L143" s="184">
        <f>RES_hhdet_in_fech!L143/RES_summary!L$21</f>
        <v>80.822576016005343</v>
      </c>
      <c r="M143" s="184">
        <f>RES_hhdet_in_fech!M143/RES_summary!M$21</f>
        <v>65.111502417369806</v>
      </c>
      <c r="N143" s="184">
        <f>RES_hhdet_in_fech!N143/RES_summary!N$21</f>
        <v>67.71811081282894</v>
      </c>
      <c r="O143" s="184">
        <f>RES_hhdet_in_fech!O143/RES_summary!O$21</f>
        <v>65.625940693964822</v>
      </c>
      <c r="P143" s="184">
        <f>RES_hhdet_in_fech!P143/RES_summary!P$21</f>
        <v>59.033588694816764</v>
      </c>
      <c r="Q143" s="184">
        <f>RES_hhdet_in_fech!Q143/RES_summary!Q$21</f>
        <v>58.659978097973706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84.605719515597826</v>
      </c>
      <c r="D144" s="178">
        <f>RES_hhdet_in_fech!D144/RES_summary!D$21</f>
        <v>79.01952735083708</v>
      </c>
      <c r="E144" s="178">
        <f>RES_hhdet_in_fech!E144/RES_summary!E$21</f>
        <v>77.873356843169205</v>
      </c>
      <c r="F144" s="178">
        <f>RES_hhdet_in_fech!F144/RES_summary!F$21</f>
        <v>75.923295228390259</v>
      </c>
      <c r="G144" s="178">
        <f>RES_hhdet_in_fech!G144/RES_summary!G$21</f>
        <v>67.694936688696401</v>
      </c>
      <c r="H144" s="178">
        <f>RES_hhdet_in_fech!H144/RES_summary!H$21</f>
        <v>61.669595104228492</v>
      </c>
      <c r="I144" s="178">
        <f>RES_hhdet_in_fech!I144/RES_summary!I$21</f>
        <v>54.341707058437542</v>
      </c>
      <c r="J144" s="178">
        <f>RES_hhdet_in_fech!J144/RES_summary!J$21</f>
        <v>51.404960077171651</v>
      </c>
      <c r="K144" s="178">
        <f>RES_hhdet_in_fech!K144/RES_summary!K$21</f>
        <v>44.545777936681894</v>
      </c>
      <c r="L144" s="178">
        <f>RES_hhdet_in_fech!L144/RES_summary!L$21</f>
        <v>46.512220664432853</v>
      </c>
      <c r="M144" s="178">
        <f>RES_hhdet_in_fech!M144/RES_summary!M$21</f>
        <v>29.698883546600776</v>
      </c>
      <c r="N144" s="178">
        <f>RES_hhdet_in_fech!N144/RES_summary!N$21</f>
        <v>32.993890827993702</v>
      </c>
      <c r="O144" s="178">
        <f>RES_hhdet_in_fech!O144/RES_summary!O$21</f>
        <v>31.274453897082243</v>
      </c>
      <c r="P144" s="178">
        <f>RES_hhdet_in_fech!P144/RES_summary!P$21</f>
        <v>23.367355927519991</v>
      </c>
      <c r="Q144" s="178">
        <f>RES_hhdet_in_fech!Q144/RES_summary!Q$21</f>
        <v>24.365377384076613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84.605719515597826</v>
      </c>
      <c r="D145" s="177">
        <f>RES_hhdet_in_fech!D145/RES_summary!D$21</f>
        <v>79.01952735083708</v>
      </c>
      <c r="E145" s="177">
        <f>RES_hhdet_in_fech!E145/RES_summary!E$21</f>
        <v>77.873356843169205</v>
      </c>
      <c r="F145" s="177">
        <f>RES_hhdet_in_fech!F145/RES_summary!F$21</f>
        <v>75.923295228390259</v>
      </c>
      <c r="G145" s="177">
        <f>RES_hhdet_in_fech!G145/RES_summary!G$21</f>
        <v>67.694936688696401</v>
      </c>
      <c r="H145" s="177">
        <f>RES_hhdet_in_fech!H145/RES_summary!H$21</f>
        <v>61.669595104228492</v>
      </c>
      <c r="I145" s="177">
        <f>RES_hhdet_in_fech!I145/RES_summary!I$21</f>
        <v>54.341707058437542</v>
      </c>
      <c r="J145" s="177">
        <f>RES_hhdet_in_fech!J145/RES_summary!J$21</f>
        <v>51.404960077171651</v>
      </c>
      <c r="K145" s="177">
        <f>RES_hhdet_in_fech!K145/RES_summary!K$21</f>
        <v>44.545777936681894</v>
      </c>
      <c r="L145" s="177">
        <f>RES_hhdet_in_fech!L145/RES_summary!L$21</f>
        <v>46.512220664432853</v>
      </c>
      <c r="M145" s="177">
        <f>RES_hhdet_in_fech!M145/RES_summary!M$21</f>
        <v>29.698883546600776</v>
      </c>
      <c r="N145" s="177">
        <f>RES_hhdet_in_fech!N145/RES_summary!N$21</f>
        <v>32.993890827993702</v>
      </c>
      <c r="O145" s="177">
        <f>RES_hhdet_in_fech!O145/RES_summary!O$21</f>
        <v>31.274453897082243</v>
      </c>
      <c r="P145" s="177">
        <f>RES_hhdet_in_fech!P145/RES_summary!P$21</f>
        <v>23.367355927519991</v>
      </c>
      <c r="Q145" s="177">
        <f>RES_hhdet_in_fech!Q145/RES_summary!Q$21</f>
        <v>24.365377384076613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5.8090400809643095</v>
      </c>
      <c r="D146" s="178">
        <f>RES_hhdet_in_fech!D146/RES_summary!D$21</f>
        <v>5.5012718322387872</v>
      </c>
      <c r="E146" s="178">
        <f>RES_hhdet_in_fech!E146/RES_summary!E$21</f>
        <v>5.1489151458386431</v>
      </c>
      <c r="F146" s="178">
        <f>RES_hhdet_in_fech!F146/RES_summary!F$21</f>
        <v>4.9176940032457956</v>
      </c>
      <c r="G146" s="178">
        <f>RES_hhdet_in_fech!G146/RES_summary!G$21</f>
        <v>4.6406544260766047</v>
      </c>
      <c r="H146" s="178">
        <f>RES_hhdet_in_fech!H146/RES_summary!H$21</f>
        <v>4.4033232556619417</v>
      </c>
      <c r="I146" s="178">
        <f>RES_hhdet_in_fech!I146/RES_summary!I$21</f>
        <v>4.1250545132624854</v>
      </c>
      <c r="J146" s="178">
        <f>RES_hhdet_in_fech!J146/RES_summary!J$21</f>
        <v>4.4763270981827432</v>
      </c>
      <c r="K146" s="178">
        <f>RES_hhdet_in_fech!K146/RES_summary!K$21</f>
        <v>4.076417745091673</v>
      </c>
      <c r="L146" s="178">
        <f>RES_hhdet_in_fech!L146/RES_summary!L$21</f>
        <v>3.9933539455290461</v>
      </c>
      <c r="M146" s="178">
        <f>RES_hhdet_in_fech!M146/RES_summary!M$21</f>
        <v>3.5928932437549039</v>
      </c>
      <c r="N146" s="178">
        <f>RES_hhdet_in_fech!N146/RES_summary!N$21</f>
        <v>3.3267350589917362</v>
      </c>
      <c r="O146" s="178">
        <f>RES_hhdet_in_fech!O146/RES_summary!O$21</f>
        <v>3.0130364970820418</v>
      </c>
      <c r="P146" s="178">
        <f>RES_hhdet_in_fech!P146/RES_summary!P$21</f>
        <v>2.9353896316847017</v>
      </c>
      <c r="Q146" s="178">
        <f>RES_hhdet_in_fech!Q146/RES_summary!Q$21</f>
        <v>2.8782059790791683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5.8090400809643095</v>
      </c>
      <c r="D147" s="177">
        <f>RES_hhdet_in_fech!D147/RES_summary!D$21</f>
        <v>5.5012718322387872</v>
      </c>
      <c r="E147" s="177">
        <f>RES_hhdet_in_fech!E147/RES_summary!E$21</f>
        <v>5.1489151458386431</v>
      </c>
      <c r="F147" s="177">
        <f>RES_hhdet_in_fech!F147/RES_summary!F$21</f>
        <v>4.9176940032457956</v>
      </c>
      <c r="G147" s="177">
        <f>RES_hhdet_in_fech!G147/RES_summary!G$21</f>
        <v>4.6406544260766047</v>
      </c>
      <c r="H147" s="177">
        <f>RES_hhdet_in_fech!H147/RES_summary!H$21</f>
        <v>4.4033232556619417</v>
      </c>
      <c r="I147" s="177">
        <f>RES_hhdet_in_fech!I147/RES_summary!I$21</f>
        <v>4.1250545132624854</v>
      </c>
      <c r="J147" s="177">
        <f>RES_hhdet_in_fech!J147/RES_summary!J$21</f>
        <v>4.4763270981827432</v>
      </c>
      <c r="K147" s="177">
        <f>RES_hhdet_in_fech!K147/RES_summary!K$21</f>
        <v>4.076417745091673</v>
      </c>
      <c r="L147" s="177">
        <f>RES_hhdet_in_fech!L147/RES_summary!L$21</f>
        <v>3.9933539455290461</v>
      </c>
      <c r="M147" s="177">
        <f>RES_hhdet_in_fech!M147/RES_summary!M$21</f>
        <v>3.5928932437549039</v>
      </c>
      <c r="N147" s="177">
        <f>RES_hhdet_in_fech!N147/RES_summary!N$21</f>
        <v>3.3267350589917362</v>
      </c>
      <c r="O147" s="177">
        <f>RES_hhdet_in_fech!O147/RES_summary!O$21</f>
        <v>3.0130364970820418</v>
      </c>
      <c r="P147" s="177">
        <f>RES_hhdet_in_fech!P147/RES_summary!P$21</f>
        <v>2.9353896316847017</v>
      </c>
      <c r="Q147" s="177">
        <f>RES_hhdet_in_fech!Q147/RES_summary!Q$21</f>
        <v>2.8782059790791683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30.4984957499579</v>
      </c>
      <c r="D148" s="178">
        <f>RES_hhdet_in_fech!D148/RES_summary!D$21</f>
        <v>29.261221121604322</v>
      </c>
      <c r="E148" s="178">
        <f>RES_hhdet_in_fech!E148/RES_summary!E$21</f>
        <v>30.110089690756006</v>
      </c>
      <c r="F148" s="178">
        <f>RES_hhdet_in_fech!F148/RES_summary!F$21</f>
        <v>28.90839370297974</v>
      </c>
      <c r="G148" s="178">
        <f>RES_hhdet_in_fech!G148/RES_summary!G$21</f>
        <v>28.295440554702971</v>
      </c>
      <c r="H148" s="178">
        <f>RES_hhdet_in_fech!H148/RES_summary!H$21</f>
        <v>28.884838098608967</v>
      </c>
      <c r="I148" s="178">
        <f>RES_hhdet_in_fech!I148/RES_summary!I$21</f>
        <v>27.838642719449723</v>
      </c>
      <c r="J148" s="178">
        <f>RES_hhdet_in_fech!J148/RES_summary!J$21</f>
        <v>26.983404593701444</v>
      </c>
      <c r="K148" s="178">
        <f>RES_hhdet_in_fech!K148/RES_summary!K$21</f>
        <v>26.728391795559158</v>
      </c>
      <c r="L148" s="178">
        <f>RES_hhdet_in_fech!L148/RES_summary!L$21</f>
        <v>25.443032083556105</v>
      </c>
      <c r="M148" s="178">
        <f>RES_hhdet_in_fech!M148/RES_summary!M$21</f>
        <v>26.713212602163871</v>
      </c>
      <c r="N148" s="178">
        <f>RES_hhdet_in_fech!N148/RES_summary!N$21</f>
        <v>26.076570567967821</v>
      </c>
      <c r="O148" s="178">
        <f>RES_hhdet_in_fech!O148/RES_summary!O$21</f>
        <v>25.999972496009182</v>
      </c>
      <c r="P148" s="178">
        <f>RES_hhdet_in_fech!P148/RES_summary!P$21</f>
        <v>27.131050144571155</v>
      </c>
      <c r="Q148" s="178">
        <f>RES_hhdet_in_fech!Q148/RES_summary!Q$21</f>
        <v>25.704632347533412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30.614023516481481</v>
      </c>
      <c r="D153" s="180">
        <f>RES_hhdet_in_fech!D153/RES_summary!D$21</f>
        <v>29.412820681916635</v>
      </c>
      <c r="E153" s="180">
        <f>RES_hhdet_in_fech!E153/RES_summary!E$21</f>
        <v>30.294290637053933</v>
      </c>
      <c r="F153" s="180">
        <f>RES_hhdet_in_fech!F153/RES_summary!F$21</f>
        <v>29.180892826955095</v>
      </c>
      <c r="G153" s="180">
        <f>RES_hhdet_in_fech!G153/RES_summary!G$21</f>
        <v>28.556836879458338</v>
      </c>
      <c r="H153" s="180">
        <f>RES_hhdet_in_fech!H153/RES_summary!H$21</f>
        <v>29.204286213021675</v>
      </c>
      <c r="I153" s="180">
        <f>RES_hhdet_in_fech!I153/RES_summary!I$21</f>
        <v>28.258770795041929</v>
      </c>
      <c r="J153" s="180">
        <f>RES_hhdet_in_fech!J153/RES_summary!J$21</f>
        <v>27.116560241627937</v>
      </c>
      <c r="K153" s="180">
        <f>RES_hhdet_in_fech!K153/RES_summary!K$21</f>
        <v>27.034849486283562</v>
      </c>
      <c r="L153" s="180">
        <f>RES_hhdet_in_fech!L153/RES_summary!L$21</f>
        <v>25.867474694384473</v>
      </c>
      <c r="M153" s="180">
        <f>RES_hhdet_in_fech!M153/RES_summary!M$21</f>
        <v>27.076303801196378</v>
      </c>
      <c r="N153" s="180">
        <f>RES_hhdet_in_fech!N153/RES_summary!N$21</f>
        <v>26.418897345792214</v>
      </c>
      <c r="O153" s="180">
        <f>RES_hhdet_in_fech!O153/RES_summary!O$21</f>
        <v>26.292771789329233</v>
      </c>
      <c r="P153" s="180">
        <f>RES_hhdet_in_fech!P153/RES_summary!P$21</f>
        <v>27.47778564063978</v>
      </c>
      <c r="Q153" s="180">
        <f>RES_hhdet_in_fech!Q153/RES_summary!Q$21</f>
        <v>26.064144896895986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28.269750712623708</v>
      </c>
      <c r="D154" s="179">
        <f>RES_hhdet_in_fech!D154/RES_summary!D$21</f>
        <v>27.352642115149813</v>
      </c>
      <c r="E154" s="179">
        <f>RES_hhdet_in_fech!E154/RES_summary!E$21</f>
        <v>28.010738256396213</v>
      </c>
      <c r="F154" s="179">
        <f>RES_hhdet_in_fech!F154/RES_summary!F$21</f>
        <v>27.052605158094934</v>
      </c>
      <c r="G154" s="179">
        <f>RES_hhdet_in_fech!G154/RES_summary!G$21</f>
        <v>26.494947057756587</v>
      </c>
      <c r="H154" s="179">
        <f>RES_hhdet_in_fech!H154/RES_summary!H$21</f>
        <v>26.029291813409902</v>
      </c>
      <c r="I154" s="179">
        <f>RES_hhdet_in_fech!I154/RES_summary!I$21</f>
        <v>24.211028481574672</v>
      </c>
      <c r="J154" s="179">
        <f>RES_hhdet_in_fech!J154/RES_summary!J$21</f>
        <v>25.297227347390209</v>
      </c>
      <c r="K154" s="179">
        <f>RES_hhdet_in_fech!K154/RES_summary!K$21</f>
        <v>25.123848816728113</v>
      </c>
      <c r="L154" s="179">
        <f>RES_hhdet_in_fech!L154/RES_summary!L$21</f>
        <v>24.150111741518785</v>
      </c>
      <c r="M154" s="179">
        <f>RES_hhdet_in_fech!M154/RES_summary!M$21</f>
        <v>24.984138912205729</v>
      </c>
      <c r="N154" s="179">
        <f>RES_hhdet_in_fech!N154/RES_summary!N$21</f>
        <v>24.408810218044589</v>
      </c>
      <c r="O154" s="179">
        <f>RES_hhdet_in_fech!O154/RES_summary!O$21</f>
        <v>24.2294527968469</v>
      </c>
      <c r="P154" s="179">
        <f>RES_hhdet_in_fech!P154/RES_summary!P$21</f>
        <v>25.147583410165396</v>
      </c>
      <c r="Q154" s="179">
        <f>RES_hhdet_in_fech!Q154/RES_summary!Q$21</f>
        <v>23.925586215555324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23.306943054378713</v>
      </c>
      <c r="D155" s="177">
        <f>RES_hhdet_in_fech!D155/RES_summary!D$21</f>
        <v>22.446443458390224</v>
      </c>
      <c r="E155" s="177">
        <f>RES_hhdet_in_fech!E155/RES_summary!E$21</f>
        <v>23.119227997538736</v>
      </c>
      <c r="F155" s="177">
        <f>RES_hhdet_in_fech!F155/RES_summary!F$21</f>
        <v>22.224089388068759</v>
      </c>
      <c r="G155" s="177">
        <f>RES_hhdet_in_fech!G155/RES_summary!G$21</f>
        <v>21.724478463631215</v>
      </c>
      <c r="H155" s="177">
        <f>RES_hhdet_in_fech!H155/RES_summary!H$21</f>
        <v>20.353326572065647</v>
      </c>
      <c r="I155" s="177">
        <f>RES_hhdet_in_fech!I155/RES_summary!I$21</f>
        <v>17.426020950779094</v>
      </c>
      <c r="J155" s="177">
        <f>RES_hhdet_in_fech!J155/RES_summary!J$21</f>
        <v>20.708341590150273</v>
      </c>
      <c r="K155" s="177">
        <f>RES_hhdet_in_fech!K155/RES_summary!K$21</f>
        <v>20.595387531802285</v>
      </c>
      <c r="L155" s="177">
        <f>RES_hhdet_in_fech!L155/RES_summary!L$21</f>
        <v>19.650971749885212</v>
      </c>
      <c r="M155" s="177">
        <f>RES_hhdet_in_fech!M155/RES_summary!M$21</f>
        <v>20.531764508037877</v>
      </c>
      <c r="N155" s="177">
        <f>RES_hhdet_in_fech!N155/RES_summary!N$21</f>
        <v>19.991766174928195</v>
      </c>
      <c r="O155" s="177">
        <f>RES_hhdet_in_fech!O155/RES_summary!O$21</f>
        <v>19.853623683886706</v>
      </c>
      <c r="P155" s="177">
        <f>RES_hhdet_in_fech!P155/RES_summary!P$21</f>
        <v>20.727868151655397</v>
      </c>
      <c r="Q155" s="177">
        <f>RES_hhdet_in_fech!Q155/RES_summary!Q$21</f>
        <v>19.631225296106923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4.9628076582449978</v>
      </c>
      <c r="D156" s="177">
        <f>RES_hhdet_in_fech!D156/RES_summary!D$21</f>
        <v>4.9061986567595888</v>
      </c>
      <c r="E156" s="177">
        <f>RES_hhdet_in_fech!E156/RES_summary!E$21</f>
        <v>4.8915102588574753</v>
      </c>
      <c r="F156" s="177">
        <f>RES_hhdet_in_fech!F156/RES_summary!F$21</f>
        <v>4.8285157700261712</v>
      </c>
      <c r="G156" s="177">
        <f>RES_hhdet_in_fech!G156/RES_summary!G$21</f>
        <v>4.7704685941253731</v>
      </c>
      <c r="H156" s="177">
        <f>RES_hhdet_in_fech!H156/RES_summary!H$21</f>
        <v>5.6759652413442492</v>
      </c>
      <c r="I156" s="177">
        <f>RES_hhdet_in_fech!I156/RES_summary!I$21</f>
        <v>6.7850075307955775</v>
      </c>
      <c r="J156" s="177">
        <f>RES_hhdet_in_fech!J156/RES_summary!J$21</f>
        <v>4.5888857572399369</v>
      </c>
      <c r="K156" s="177">
        <f>RES_hhdet_in_fech!K156/RES_summary!K$21</f>
        <v>4.5284612849258332</v>
      </c>
      <c r="L156" s="177">
        <f>RES_hhdet_in_fech!L156/RES_summary!L$21</f>
        <v>4.4991399916335748</v>
      </c>
      <c r="M156" s="177">
        <f>RES_hhdet_in_fech!M156/RES_summary!M$21</f>
        <v>4.4523744041678501</v>
      </c>
      <c r="N156" s="177">
        <f>RES_hhdet_in_fech!N156/RES_summary!N$21</f>
        <v>4.417044043116392</v>
      </c>
      <c r="O156" s="177">
        <f>RES_hhdet_in_fech!O156/RES_summary!O$21</f>
        <v>4.3758291129601998</v>
      </c>
      <c r="P156" s="177">
        <f>RES_hhdet_in_fech!P156/RES_summary!P$21</f>
        <v>4.4197152585100028</v>
      </c>
      <c r="Q156" s="177">
        <f>RES_hhdet_in_fech!Q156/RES_summary!Q$21</f>
        <v>4.2943609194484011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4.8500496244919793</v>
      </c>
      <c r="D157" s="178">
        <f>RES_hhdet_in_fech!D157/RES_summary!D$21</f>
        <v>4.8585164427630412</v>
      </c>
      <c r="E157" s="178">
        <f>RES_hhdet_in_fech!E157/RES_summary!E$21</f>
        <v>4.9693712010694977</v>
      </c>
      <c r="F157" s="178">
        <f>RES_hhdet_in_fech!F157/RES_summary!F$21</f>
        <v>4.8825835199142027</v>
      </c>
      <c r="G157" s="178">
        <f>RES_hhdet_in_fech!G157/RES_summary!G$21</f>
        <v>5.0214018497850699</v>
      </c>
      <c r="H157" s="178">
        <f>RES_hhdet_in_fech!H157/RES_summary!H$21</f>
        <v>5.0015926894760305</v>
      </c>
      <c r="I157" s="178">
        <f>RES_hhdet_in_fech!I157/RES_summary!I$21</f>
        <v>5.1646606167920863</v>
      </c>
      <c r="J157" s="178">
        <f>RES_hhdet_in_fech!J157/RES_summary!J$21</f>
        <v>4.982938343472517</v>
      </c>
      <c r="K157" s="178">
        <f>RES_hhdet_in_fech!K157/RES_summary!K$21</f>
        <v>5.1277342303727824</v>
      </c>
      <c r="L157" s="178">
        <f>RES_hhdet_in_fech!L157/RES_summary!L$21</f>
        <v>4.8739693224873317</v>
      </c>
      <c r="M157" s="178">
        <f>RES_hhdet_in_fech!M157/RES_summary!M$21</f>
        <v>5.1065130248502699</v>
      </c>
      <c r="N157" s="178">
        <f>RES_hhdet_in_fech!N157/RES_summary!N$21</f>
        <v>5.3209143578756901</v>
      </c>
      <c r="O157" s="178">
        <f>RES_hhdet_in_fech!O157/RES_summary!O$21</f>
        <v>5.3384778037913581</v>
      </c>
      <c r="P157" s="178">
        <f>RES_hhdet_in_fech!P157/RES_summary!P$21</f>
        <v>5.5997929910409123</v>
      </c>
      <c r="Q157" s="178">
        <f>RES_hhdet_in_fech!Q157/RES_summary!Q$21</f>
        <v>5.7117623872845051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4.8500496244919793</v>
      </c>
      <c r="D159" s="176">
        <f>RES_hhdet_in_fech!D159/RES_summary!D$21</f>
        <v>4.8585164427630412</v>
      </c>
      <c r="E159" s="176">
        <f>RES_hhdet_in_fech!E159/RES_summary!E$21</f>
        <v>4.9693712010694977</v>
      </c>
      <c r="F159" s="176">
        <f>RES_hhdet_in_fech!F159/RES_summary!F$21</f>
        <v>4.8825835199142027</v>
      </c>
      <c r="G159" s="176">
        <f>RES_hhdet_in_fech!G159/RES_summary!G$21</f>
        <v>5.0214018497850699</v>
      </c>
      <c r="H159" s="176">
        <f>RES_hhdet_in_fech!H159/RES_summary!H$21</f>
        <v>5.0015926894760305</v>
      </c>
      <c r="I159" s="176">
        <f>RES_hhdet_in_fech!I159/RES_summary!I$21</f>
        <v>5.1646606167920863</v>
      </c>
      <c r="J159" s="176">
        <f>RES_hhdet_in_fech!J159/RES_summary!J$21</f>
        <v>4.982938343472517</v>
      </c>
      <c r="K159" s="176">
        <f>RES_hhdet_in_fech!K159/RES_summary!K$21</f>
        <v>5.1277342303727824</v>
      </c>
      <c r="L159" s="176">
        <f>RES_hhdet_in_fech!L159/RES_summary!L$21</f>
        <v>4.8739693224873317</v>
      </c>
      <c r="M159" s="176">
        <f>RES_hhdet_in_fech!M159/RES_summary!M$21</f>
        <v>5.1065130248502699</v>
      </c>
      <c r="N159" s="176">
        <f>RES_hhdet_in_fech!N159/RES_summary!N$21</f>
        <v>5.3209143578756901</v>
      </c>
      <c r="O159" s="176">
        <f>RES_hhdet_in_fech!O159/RES_summary!O$21</f>
        <v>5.3384778037913581</v>
      </c>
      <c r="P159" s="176">
        <f>RES_hhdet_in_fech!P159/RES_summary!P$21</f>
        <v>5.5997929910409123</v>
      </c>
      <c r="Q159" s="176">
        <f>RES_hhdet_in_fech!Q159/RES_summary!Q$21</f>
        <v>5.7117623872845051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181.94070013891283</v>
      </c>
      <c r="D161" s="184">
        <f>RES_hhdet_in_fech!D161/RES_summary!D$21</f>
        <v>172.61023888062198</v>
      </c>
      <c r="E161" s="184">
        <f>RES_hhdet_in_fech!E161/RES_summary!E$21</f>
        <v>182.69424177326803</v>
      </c>
      <c r="F161" s="184">
        <f>RES_hhdet_in_fech!F161/RES_summary!F$21</f>
        <v>180.53403213755553</v>
      </c>
      <c r="G161" s="184">
        <f>RES_hhdet_in_fech!G161/RES_summary!G$21</f>
        <v>173.0343997082455</v>
      </c>
      <c r="H161" s="184">
        <f>RES_hhdet_in_fech!H161/RES_summary!H$21</f>
        <v>170.06530799289735</v>
      </c>
      <c r="I161" s="184">
        <f>RES_hhdet_in_fech!I161/RES_summary!I$21</f>
        <v>162.45931887582267</v>
      </c>
      <c r="J161" s="184">
        <f>RES_hhdet_in_fech!J161/RES_summary!J$21</f>
        <v>161.53083777139946</v>
      </c>
      <c r="K161" s="184">
        <f>RES_hhdet_in_fech!K161/RES_summary!K$21</f>
        <v>155.19805640876697</v>
      </c>
      <c r="L161" s="184">
        <f>RES_hhdet_in_fech!L161/RES_summary!L$21</f>
        <v>165.02826681107072</v>
      </c>
      <c r="M161" s="184">
        <f>RES_hhdet_in_fech!M161/RES_summary!M$21</f>
        <v>131.05375324054927</v>
      </c>
      <c r="N161" s="184">
        <f>RES_hhdet_in_fech!N161/RES_summary!N$21</f>
        <v>146.38757870192856</v>
      </c>
      <c r="O161" s="184">
        <f>RES_hhdet_in_fech!O161/RES_summary!O$21</f>
        <v>146.26066860829323</v>
      </c>
      <c r="P161" s="184">
        <f>RES_hhdet_in_fech!P161/RES_summary!P$21</f>
        <v>124.47241681687761</v>
      </c>
      <c r="Q161" s="184">
        <f>RES_hhdet_in_fech!Q161/RES_summary!Q$21</f>
        <v>127.71142820592075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141.10293658526541</v>
      </c>
      <c r="D162" s="178">
        <f>RES_hhdet_in_fech!D162/RES_summary!D$21</f>
        <v>133.44678192291215</v>
      </c>
      <c r="E162" s="178">
        <f>RES_hhdet_in_fech!E162/RES_summary!E$21</f>
        <v>142.94151410602234</v>
      </c>
      <c r="F162" s="178">
        <f>RES_hhdet_in_fech!F162/RES_summary!F$21</f>
        <v>142.2234969619783</v>
      </c>
      <c r="G162" s="178">
        <f>RES_hhdet_in_fech!G162/RES_summary!G$21</f>
        <v>135.50059640931406</v>
      </c>
      <c r="H162" s="178">
        <f>RES_hhdet_in_fech!H162/RES_summary!H$21</f>
        <v>131.97614784010992</v>
      </c>
      <c r="I162" s="178">
        <f>RES_hhdet_in_fech!I162/RES_summary!I$21</f>
        <v>125.40461639240984</v>
      </c>
      <c r="J162" s="178">
        <f>RES_hhdet_in_fech!J162/RES_summary!J$21</f>
        <v>125.29071285741796</v>
      </c>
      <c r="K162" s="178">
        <f>RES_hhdet_in_fech!K162/RES_summary!K$21</f>
        <v>119.38246744485085</v>
      </c>
      <c r="L162" s="178">
        <f>RES_hhdet_in_fech!L162/RES_summary!L$21</f>
        <v>130.90938894959791</v>
      </c>
      <c r="M162" s="178">
        <f>RES_hhdet_in_fech!M162/RES_summary!M$21</f>
        <v>95.920855436867726</v>
      </c>
      <c r="N162" s="178">
        <f>RES_hhdet_in_fech!N162/RES_summary!N$21</f>
        <v>111.59045071218301</v>
      </c>
      <c r="O162" s="178">
        <f>RES_hhdet_in_fech!O162/RES_summary!O$21</f>
        <v>111.72942416104968</v>
      </c>
      <c r="P162" s="178">
        <f>RES_hhdet_in_fech!P162/RES_summary!P$21</f>
        <v>88.866597427053065</v>
      </c>
      <c r="Q162" s="178">
        <f>RES_hhdet_in_fech!Q162/RES_summary!Q$21</f>
        <v>93.556764710146808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141.10293658526541</v>
      </c>
      <c r="D163" s="176">
        <f>RES_hhdet_in_fech!D163/RES_summary!D$21</f>
        <v>133.44678192291215</v>
      </c>
      <c r="E163" s="176">
        <f>RES_hhdet_in_fech!E163/RES_summary!E$21</f>
        <v>142.94151410602234</v>
      </c>
      <c r="F163" s="176">
        <f>RES_hhdet_in_fech!F163/RES_summary!F$21</f>
        <v>142.2234969619783</v>
      </c>
      <c r="G163" s="176">
        <f>RES_hhdet_in_fech!G163/RES_summary!G$21</f>
        <v>135.50059640931406</v>
      </c>
      <c r="H163" s="176">
        <f>RES_hhdet_in_fech!H163/RES_summary!H$21</f>
        <v>131.97614784010992</v>
      </c>
      <c r="I163" s="176">
        <f>RES_hhdet_in_fech!I163/RES_summary!I$21</f>
        <v>125.40461639240984</v>
      </c>
      <c r="J163" s="176">
        <f>RES_hhdet_in_fech!J163/RES_summary!J$21</f>
        <v>125.29071285741796</v>
      </c>
      <c r="K163" s="176">
        <f>RES_hhdet_in_fech!K163/RES_summary!K$21</f>
        <v>119.38246744485085</v>
      </c>
      <c r="L163" s="176">
        <f>RES_hhdet_in_fech!L163/RES_summary!L$21</f>
        <v>130.90938894959791</v>
      </c>
      <c r="M163" s="176">
        <f>RES_hhdet_in_fech!M163/RES_summary!M$21</f>
        <v>95.920855436867726</v>
      </c>
      <c r="N163" s="176">
        <f>RES_hhdet_in_fech!N163/RES_summary!N$21</f>
        <v>111.59045071218301</v>
      </c>
      <c r="O163" s="176">
        <f>RES_hhdet_in_fech!O163/RES_summary!O$21</f>
        <v>111.72942416104968</v>
      </c>
      <c r="P163" s="176">
        <f>RES_hhdet_in_fech!P163/RES_summary!P$21</f>
        <v>88.866597427053065</v>
      </c>
      <c r="Q163" s="176">
        <f>RES_hhdet_in_fech!Q163/RES_summary!Q$21</f>
        <v>93.556764710146808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5.801333048753631</v>
      </c>
      <c r="D164" s="178">
        <f>RES_hhdet_in_fech!D164/RES_summary!D$21</f>
        <v>5.4351845872006495</v>
      </c>
      <c r="E164" s="178">
        <f>RES_hhdet_in_fech!E164/RES_summary!E$21</f>
        <v>5.2167191237124904</v>
      </c>
      <c r="F164" s="178">
        <f>RES_hhdet_in_fech!F164/RES_summary!F$21</f>
        <v>4.97055792601771</v>
      </c>
      <c r="G164" s="178">
        <f>RES_hhdet_in_fech!G164/RES_summary!G$21</f>
        <v>4.7250371984253912</v>
      </c>
      <c r="H164" s="178">
        <f>RES_hhdet_in_fech!H164/RES_summary!H$21</f>
        <v>4.5118809285372796</v>
      </c>
      <c r="I164" s="178">
        <f>RES_hhdet_in_fech!I164/RES_summary!I$21</f>
        <v>4.2447331979148659</v>
      </c>
      <c r="J164" s="178">
        <f>RES_hhdet_in_fech!J164/RES_summary!J$21</f>
        <v>4.5654865875933455</v>
      </c>
      <c r="K164" s="178">
        <f>RES_hhdet_in_fech!K164/RES_summary!K$21</f>
        <v>4.173054064945859</v>
      </c>
      <c r="L164" s="178">
        <f>RES_hhdet_in_fech!L164/RES_summary!L$21</f>
        <v>3.8673245572743657</v>
      </c>
      <c r="M164" s="178">
        <f>RES_hhdet_in_fech!M164/RES_summary!M$21</f>
        <v>3.6934233193992809</v>
      </c>
      <c r="N164" s="178">
        <f>RES_hhdet_in_fech!N164/RES_summary!N$21</f>
        <v>3.4419966996084961</v>
      </c>
      <c r="O164" s="178">
        <f>RES_hhdet_in_fech!O164/RES_summary!O$21</f>
        <v>3.1825997055290687</v>
      </c>
      <c r="P164" s="178">
        <f>RES_hhdet_in_fech!P164/RES_summary!P$21</f>
        <v>3.0386329534393397</v>
      </c>
      <c r="Q164" s="178">
        <f>RES_hhdet_in_fech!Q164/RES_summary!Q$21</f>
        <v>2.893974982354456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5.801333048753631</v>
      </c>
      <c r="D165" s="177">
        <f>RES_hhdet_in_fech!D165/RES_summary!D$21</f>
        <v>5.4351845872006495</v>
      </c>
      <c r="E165" s="177">
        <f>RES_hhdet_in_fech!E165/RES_summary!E$21</f>
        <v>5.2167191237124904</v>
      </c>
      <c r="F165" s="177">
        <f>RES_hhdet_in_fech!F165/RES_summary!F$21</f>
        <v>4.97055792601771</v>
      </c>
      <c r="G165" s="177">
        <f>RES_hhdet_in_fech!G165/RES_summary!G$21</f>
        <v>4.7250371984253912</v>
      </c>
      <c r="H165" s="177">
        <f>RES_hhdet_in_fech!H165/RES_summary!H$21</f>
        <v>4.5118809285372796</v>
      </c>
      <c r="I165" s="177">
        <f>RES_hhdet_in_fech!I165/RES_summary!I$21</f>
        <v>4.2447331979148659</v>
      </c>
      <c r="J165" s="177">
        <f>RES_hhdet_in_fech!J165/RES_summary!J$21</f>
        <v>4.5654865875933455</v>
      </c>
      <c r="K165" s="177">
        <f>RES_hhdet_in_fech!K165/RES_summary!K$21</f>
        <v>4.173054064945859</v>
      </c>
      <c r="L165" s="177">
        <f>RES_hhdet_in_fech!L165/RES_summary!L$21</f>
        <v>3.8673245572743657</v>
      </c>
      <c r="M165" s="177">
        <f>RES_hhdet_in_fech!M165/RES_summary!M$21</f>
        <v>3.6934233193992809</v>
      </c>
      <c r="N165" s="177">
        <f>RES_hhdet_in_fech!N165/RES_summary!N$21</f>
        <v>3.4419966996084961</v>
      </c>
      <c r="O165" s="177">
        <f>RES_hhdet_in_fech!O165/RES_summary!O$21</f>
        <v>3.1825997055290687</v>
      </c>
      <c r="P165" s="177">
        <f>RES_hhdet_in_fech!P165/RES_summary!P$21</f>
        <v>3.0386329534393397</v>
      </c>
      <c r="Q165" s="177">
        <f>RES_hhdet_in_fech!Q165/RES_summary!Q$21</f>
        <v>2.893974982354456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30.200518484960536</v>
      </c>
      <c r="D166" s="178">
        <f>RES_hhdet_in_fech!D166/RES_summary!D$21</f>
        <v>28.878779823949166</v>
      </c>
      <c r="E166" s="178">
        <f>RES_hhdet_in_fech!E166/RES_summary!E$21</f>
        <v>29.575374357325323</v>
      </c>
      <c r="F166" s="178">
        <f>RES_hhdet_in_fech!F166/RES_summary!F$21</f>
        <v>28.466026997387342</v>
      </c>
      <c r="G166" s="178">
        <f>RES_hhdet_in_fech!G166/RES_summary!G$21</f>
        <v>27.796946960162721</v>
      </c>
      <c r="H166" s="178">
        <f>RES_hhdet_in_fech!H166/RES_summary!H$21</f>
        <v>28.591228304437085</v>
      </c>
      <c r="I166" s="178">
        <f>RES_hhdet_in_fech!I166/RES_summary!I$21</f>
        <v>27.66266716611274</v>
      </c>
      <c r="J166" s="178">
        <f>RES_hhdet_in_fech!J166/RES_summary!J$21</f>
        <v>26.714972228654588</v>
      </c>
      <c r="K166" s="178">
        <f>RES_hhdet_in_fech!K166/RES_summary!K$21</f>
        <v>26.52748267825875</v>
      </c>
      <c r="L166" s="178">
        <f>RES_hhdet_in_fech!L166/RES_summary!L$21</f>
        <v>25.382780761942669</v>
      </c>
      <c r="M166" s="178">
        <f>RES_hhdet_in_fech!M166/RES_summary!M$21</f>
        <v>26.330562895290072</v>
      </c>
      <c r="N166" s="178">
        <f>RES_hhdet_in_fech!N166/RES_summary!N$21</f>
        <v>26.031090941543294</v>
      </c>
      <c r="O166" s="178">
        <f>RES_hhdet_in_fech!O166/RES_summary!O$21</f>
        <v>26.01123280232877</v>
      </c>
      <c r="P166" s="178">
        <f>RES_hhdet_in_fech!P166/RES_summary!P$21</f>
        <v>26.964958911881297</v>
      </c>
      <c r="Q166" s="178">
        <f>RES_hhdet_in_fech!Q166/RES_summary!Q$21</f>
        <v>25.557335316620062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30.344300785708754</v>
      </c>
      <c r="D171" s="180">
        <f>RES_hhdet_in_fech!D171/RES_summary!D$21</f>
        <v>29.06553577071891</v>
      </c>
      <c r="E171" s="180">
        <f>RES_hhdet_in_fech!E171/RES_summary!E$21</f>
        <v>29.785418040293042</v>
      </c>
      <c r="F171" s="180">
        <f>RES_hhdet_in_fech!F171/RES_summary!F$21</f>
        <v>28.719558605514351</v>
      </c>
      <c r="G171" s="180">
        <f>RES_hhdet_in_fech!G171/RES_summary!G$21</f>
        <v>28.075263180703132</v>
      </c>
      <c r="H171" s="180">
        <f>RES_hhdet_in_fech!H171/RES_summary!H$21</f>
        <v>28.72395680817268</v>
      </c>
      <c r="I171" s="180">
        <f>RES_hhdet_in_fech!I171/RES_summary!I$21</f>
        <v>27.835485232478604</v>
      </c>
      <c r="J171" s="180">
        <f>RES_hhdet_in_fech!J171/RES_summary!J$21</f>
        <v>26.765298667673928</v>
      </c>
      <c r="K171" s="180">
        <f>RES_hhdet_in_fech!K171/RES_summary!K$21</f>
        <v>26.725983733754177</v>
      </c>
      <c r="L171" s="180">
        <f>RES_hhdet_in_fech!L171/RES_summary!L$21</f>
        <v>25.670215896736039</v>
      </c>
      <c r="M171" s="180">
        <f>RES_hhdet_in_fech!M171/RES_summary!M$21</f>
        <v>26.913030346690277</v>
      </c>
      <c r="N171" s="180">
        <f>RES_hhdet_in_fech!N171/RES_summary!N$21</f>
        <v>26.304760242700812</v>
      </c>
      <c r="O171" s="180">
        <f>RES_hhdet_in_fech!O171/RES_summary!O$21</f>
        <v>26.172550210579978</v>
      </c>
      <c r="P171" s="180">
        <f>RES_hhdet_in_fech!P171/RES_summary!P$21</f>
        <v>27.334316442302939</v>
      </c>
      <c r="Q171" s="180">
        <f>RES_hhdet_in_fech!Q171/RES_summary!Q$21</f>
        <v>25.926746389544498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27.946713196242996</v>
      </c>
      <c r="D172" s="179">
        <f>RES_hhdet_in_fech!D172/RES_summary!D$21</f>
        <v>27.007652707758041</v>
      </c>
      <c r="E172" s="179">
        <f>RES_hhdet_in_fech!E172/RES_summary!E$21</f>
        <v>27.668920419684781</v>
      </c>
      <c r="F172" s="179">
        <f>RES_hhdet_in_fech!F172/RES_summary!F$21</f>
        <v>26.839498821313441</v>
      </c>
      <c r="G172" s="179">
        <f>RES_hhdet_in_fech!G172/RES_summary!G$21</f>
        <v>26.304165884523847</v>
      </c>
      <c r="H172" s="179">
        <f>RES_hhdet_in_fech!H172/RES_summary!H$21</f>
        <v>25.81514094313583</v>
      </c>
      <c r="I172" s="179">
        <f>RES_hhdet_in_fech!I172/RES_summary!I$21</f>
        <v>23.999794810770869</v>
      </c>
      <c r="J172" s="179">
        <f>RES_hhdet_in_fech!J172/RES_summary!J$21</f>
        <v>25.045250395599702</v>
      </c>
      <c r="K172" s="179">
        <f>RES_hhdet_in_fech!K172/RES_summary!K$21</f>
        <v>24.916474271351515</v>
      </c>
      <c r="L172" s="179">
        <f>RES_hhdet_in_fech!L172/RES_summary!L$21</f>
        <v>24.030522546919435</v>
      </c>
      <c r="M172" s="179">
        <f>RES_hhdet_in_fech!M172/RES_summary!M$21</f>
        <v>24.890750489731559</v>
      </c>
      <c r="N172" s="179">
        <f>RES_hhdet_in_fech!N172/RES_summary!N$21</f>
        <v>24.361059512510579</v>
      </c>
      <c r="O172" s="179">
        <f>RES_hhdet_in_fech!O172/RES_summary!O$21</f>
        <v>24.185295134113382</v>
      </c>
      <c r="P172" s="179">
        <f>RES_hhdet_in_fech!P172/RES_summary!P$21</f>
        <v>25.038308002959901</v>
      </c>
      <c r="Q172" s="179">
        <f>RES_hhdet_in_fech!Q172/RES_summary!Q$21</f>
        <v>23.770938287078355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23.040615378721096</v>
      </c>
      <c r="D173" s="177">
        <f>RES_hhdet_in_fech!D173/RES_summary!D$21</f>
        <v>22.163334236467062</v>
      </c>
      <c r="E173" s="177">
        <f>RES_hhdet_in_fech!E173/RES_summary!E$21</f>
        <v>22.837101749089982</v>
      </c>
      <c r="F173" s="177">
        <f>RES_hhdet_in_fech!F173/RES_summary!F$21</f>
        <v>22.049019584250672</v>
      </c>
      <c r="G173" s="177">
        <f>RES_hhdet_in_fech!G173/RES_summary!G$21</f>
        <v>21.568047824984301</v>
      </c>
      <c r="H173" s="177">
        <f>RES_hhdet_in_fech!H173/RES_summary!H$21</f>
        <v>20.185873587573209</v>
      </c>
      <c r="I173" s="177">
        <f>RES_hhdet_in_fech!I173/RES_summary!I$21</f>
        <v>17.273984354079445</v>
      </c>
      <c r="J173" s="177">
        <f>RES_hhdet_in_fech!J173/RES_summary!J$21</f>
        <v>20.502072945809651</v>
      </c>
      <c r="K173" s="177">
        <f>RES_hhdet_in_fech!K173/RES_summary!K$21</f>
        <v>20.425391319939283</v>
      </c>
      <c r="L173" s="177">
        <f>RES_hhdet_in_fech!L173/RES_summary!L$21</f>
        <v>19.553661894352608</v>
      </c>
      <c r="M173" s="177">
        <f>RES_hhdet_in_fech!M173/RES_summary!M$21</f>
        <v>20.455018653207549</v>
      </c>
      <c r="N173" s="177">
        <f>RES_hhdet_in_fech!N173/RES_summary!N$21</f>
        <v>19.952656487434375</v>
      </c>
      <c r="O173" s="177">
        <f>RES_hhdet_in_fech!O173/RES_summary!O$21</f>
        <v>19.817440876704801</v>
      </c>
      <c r="P173" s="177">
        <f>RES_hhdet_in_fech!P173/RES_summary!P$21</f>
        <v>20.637798016651558</v>
      </c>
      <c r="Q173" s="177">
        <f>RES_hhdet_in_fech!Q173/RES_summary!Q$21</f>
        <v>19.504334849279179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4.9060978175218963</v>
      </c>
      <c r="D174" s="176">
        <f>RES_hhdet_in_fech!D174/RES_summary!D$21</f>
        <v>4.844318471290987</v>
      </c>
      <c r="E174" s="176">
        <f>RES_hhdet_in_fech!E174/RES_summary!E$21</f>
        <v>4.8318186705947976</v>
      </c>
      <c r="F174" s="176">
        <f>RES_hhdet_in_fech!F174/RES_summary!F$21</f>
        <v>4.7904792370627627</v>
      </c>
      <c r="G174" s="176">
        <f>RES_hhdet_in_fech!G174/RES_summary!G$21</f>
        <v>4.7361180595395433</v>
      </c>
      <c r="H174" s="176">
        <f>RES_hhdet_in_fech!H174/RES_summary!H$21</f>
        <v>5.6292673555626225</v>
      </c>
      <c r="I174" s="176">
        <f>RES_hhdet_in_fech!I174/RES_summary!I$21</f>
        <v>6.7258104566914314</v>
      </c>
      <c r="J174" s="176">
        <f>RES_hhdet_in_fech!J174/RES_summary!J$21</f>
        <v>4.5431774497900497</v>
      </c>
      <c r="K174" s="176">
        <f>RES_hhdet_in_fech!K174/RES_summary!K$21</f>
        <v>4.4910829514122277</v>
      </c>
      <c r="L174" s="176">
        <f>RES_hhdet_in_fech!L174/RES_summary!L$21</f>
        <v>4.4768606525668249</v>
      </c>
      <c r="M174" s="176">
        <f>RES_hhdet_in_fech!M174/RES_summary!M$21</f>
        <v>4.4357318365240044</v>
      </c>
      <c r="N174" s="176">
        <f>RES_hhdet_in_fech!N174/RES_summary!N$21</f>
        <v>4.4084030250762059</v>
      </c>
      <c r="O174" s="176">
        <f>RES_hhdet_in_fech!O174/RES_summary!O$21</f>
        <v>4.3678542574085819</v>
      </c>
      <c r="P174" s="176">
        <f>RES_hhdet_in_fech!P174/RES_summary!P$21</f>
        <v>4.4005099863083492</v>
      </c>
      <c r="Q174" s="176">
        <f>RES_hhdet_in_fech!Q174/RES_summary!Q$21</f>
        <v>4.2666034377991799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4.8359120199332768</v>
      </c>
      <c r="D175" s="178">
        <f>RES_hhdet_in_fech!D175/RES_summary!D$21</f>
        <v>4.8494925465600396</v>
      </c>
      <c r="E175" s="178">
        <f>RES_hhdet_in_fech!E175/RES_summary!E$21</f>
        <v>4.9606341862078738</v>
      </c>
      <c r="F175" s="178">
        <f>RES_hhdet_in_fech!F175/RES_summary!F$21</f>
        <v>4.8739502521721754</v>
      </c>
      <c r="G175" s="178">
        <f>RES_hhdet_in_fech!G175/RES_summary!G$21</f>
        <v>5.0118191403433077</v>
      </c>
      <c r="H175" s="178">
        <f>RES_hhdet_in_fech!H175/RES_summary!H$21</f>
        <v>4.9860509198130636</v>
      </c>
      <c r="I175" s="178">
        <f>RES_hhdet_in_fech!I175/RES_summary!I$21</f>
        <v>5.1473021193852171</v>
      </c>
      <c r="J175" s="178">
        <f>RES_hhdet_in_fech!J175/RES_summary!J$21</f>
        <v>4.9596660977335834</v>
      </c>
      <c r="K175" s="178">
        <f>RES_hhdet_in_fech!K175/RES_summary!K$21</f>
        <v>5.1150522207115019</v>
      </c>
      <c r="L175" s="178">
        <f>RES_hhdet_in_fech!L175/RES_summary!L$21</f>
        <v>4.8687725422557673</v>
      </c>
      <c r="M175" s="178">
        <f>RES_hhdet_in_fech!M175/RES_summary!M$21</f>
        <v>5.1089115889921857</v>
      </c>
      <c r="N175" s="178">
        <f>RES_hhdet_in_fech!N175/RES_summary!N$21</f>
        <v>5.3240403485937442</v>
      </c>
      <c r="O175" s="178">
        <f>RES_hhdet_in_fech!O175/RES_summary!O$21</f>
        <v>5.3374119393857127</v>
      </c>
      <c r="P175" s="178">
        <f>RES_hhdet_in_fech!P175/RES_summary!P$21</f>
        <v>5.6022275245038884</v>
      </c>
      <c r="Q175" s="178">
        <f>RES_hhdet_in_fech!Q175/RES_summary!Q$21</f>
        <v>5.7033531967994504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4.8359120199332768</v>
      </c>
      <c r="D177" s="176">
        <f>RES_hhdet_in_fech!D177/RES_summary!D$21</f>
        <v>4.8494925465600396</v>
      </c>
      <c r="E177" s="176">
        <f>RES_hhdet_in_fech!E177/RES_summary!E$21</f>
        <v>4.9606341862078738</v>
      </c>
      <c r="F177" s="176">
        <f>RES_hhdet_in_fech!F177/RES_summary!F$21</f>
        <v>4.8739502521721754</v>
      </c>
      <c r="G177" s="176">
        <f>RES_hhdet_in_fech!G177/RES_summary!G$21</f>
        <v>5.0118191403433077</v>
      </c>
      <c r="H177" s="176">
        <f>RES_hhdet_in_fech!H177/RES_summary!H$21</f>
        <v>4.9860509198130636</v>
      </c>
      <c r="I177" s="176">
        <f>RES_hhdet_in_fech!I177/RES_summary!I$21</f>
        <v>5.1473021193852171</v>
      </c>
      <c r="J177" s="176">
        <f>RES_hhdet_in_fech!J177/RES_summary!J$21</f>
        <v>4.9596660977335834</v>
      </c>
      <c r="K177" s="176">
        <f>RES_hhdet_in_fech!K177/RES_summary!K$21</f>
        <v>5.1150522207115019</v>
      </c>
      <c r="L177" s="176">
        <f>RES_hhdet_in_fech!L177/RES_summary!L$21</f>
        <v>4.8687725422557673</v>
      </c>
      <c r="M177" s="176">
        <f>RES_hhdet_in_fech!M177/RES_summary!M$21</f>
        <v>5.1089115889921857</v>
      </c>
      <c r="N177" s="176">
        <f>RES_hhdet_in_fech!N177/RES_summary!N$21</f>
        <v>5.3240403485937442</v>
      </c>
      <c r="O177" s="176">
        <f>RES_hhdet_in_fech!O177/RES_summary!O$21</f>
        <v>5.3374119393857127</v>
      </c>
      <c r="P177" s="176">
        <f>RES_hhdet_in_fech!P177/RES_summary!P$21</f>
        <v>5.6022275245038884</v>
      </c>
      <c r="Q177" s="176">
        <f>RES_hhdet_in_fech!Q177/RES_summary!Q$21</f>
        <v>5.7033531967994504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0</v>
      </c>
      <c r="D3" s="184">
        <f>RES_hhdet_in_tesh!D3/RES_summary!D$21</f>
        <v>130.99234193011819</v>
      </c>
      <c r="E3" s="184">
        <f>RES_hhdet_in_tesh!E3/RES_summary!E$21</f>
        <v>0</v>
      </c>
      <c r="F3" s="184">
        <f>RES_hhdet_in_tesh!F3/RES_summary!F$21</f>
        <v>0</v>
      </c>
      <c r="G3" s="184">
        <f>RES_hhdet_in_tesh!G3/RES_summary!G$21</f>
        <v>0</v>
      </c>
      <c r="H3" s="184">
        <f>RES_hhdet_in_tesh!H3/RES_summary!H$21</f>
        <v>130.46384574782081</v>
      </c>
      <c r="I3" s="184">
        <f>RES_hhdet_in_tesh!I3/RES_summary!I$21</f>
        <v>124.87374844691189</v>
      </c>
      <c r="J3" s="184">
        <f>RES_hhdet_in_tesh!J3/RES_summary!J$21</f>
        <v>126.82399321500868</v>
      </c>
      <c r="K3" s="184">
        <f>RES_hhdet_in_tesh!K3/RES_summary!K$21</f>
        <v>122.71412197637164</v>
      </c>
      <c r="L3" s="184">
        <f>RES_hhdet_in_tesh!L3/RES_summary!L$21</f>
        <v>128.23665436941693</v>
      </c>
      <c r="M3" s="184">
        <f>RES_hhdet_in_tesh!M3/RES_summary!M$21</f>
        <v>109.78568316687068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0</v>
      </c>
      <c r="D4" s="178">
        <f>RES_hhdet_in_tesh!D4/RES_summary!D$21</f>
        <v>94.093675975973539</v>
      </c>
      <c r="E4" s="178">
        <f>RES_hhdet_in_tesh!E4/RES_summary!E$21</f>
        <v>0</v>
      </c>
      <c r="F4" s="178">
        <f>RES_hhdet_in_tesh!F4/RES_summary!F$21</f>
        <v>0</v>
      </c>
      <c r="G4" s="178">
        <f>RES_hhdet_in_tesh!G4/RES_summary!G$21</f>
        <v>0</v>
      </c>
      <c r="H4" s="178">
        <f>RES_hhdet_in_tesh!H4/RES_summary!H$21</f>
        <v>90.032581645122562</v>
      </c>
      <c r="I4" s="178">
        <f>RES_hhdet_in_tesh!I4/RES_summary!I$21</f>
        <v>85.715288083454382</v>
      </c>
      <c r="J4" s="178">
        <f>RES_hhdet_in_tesh!J4/RES_summary!J$21</f>
        <v>89.642009584771756</v>
      </c>
      <c r="K4" s="178">
        <f>RES_hhdet_in_tesh!K4/RES_summary!K$21</f>
        <v>86.183256412760301</v>
      </c>
      <c r="L4" s="178">
        <f>RES_hhdet_in_tesh!L4/RES_summary!L$21</f>
        <v>93.23516953842983</v>
      </c>
      <c r="M4" s="178">
        <f>RES_hhdet_in_tesh!M4/RES_summary!M$21</f>
        <v>73.801170937680681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0</v>
      </c>
      <c r="D5" s="177">
        <f>RES_hhdet_in_tesh!D5/RES_summary!D$21</f>
        <v>93.393309827037854</v>
      </c>
      <c r="E5" s="177">
        <f>RES_hhdet_in_tesh!E5/RES_summary!E$21</f>
        <v>0</v>
      </c>
      <c r="F5" s="177">
        <f>RES_hhdet_in_tesh!F5/RES_summary!F$21</f>
        <v>0</v>
      </c>
      <c r="G5" s="177">
        <f>RES_hhdet_in_tesh!G5/RES_summary!G$21</f>
        <v>0</v>
      </c>
      <c r="H5" s="177">
        <f>RES_hhdet_in_tesh!H5/RES_summary!H$21</f>
        <v>88.968843458097695</v>
      </c>
      <c r="I5" s="177">
        <f>RES_hhdet_in_tesh!I5/RES_summary!I$21</f>
        <v>84.645012093725526</v>
      </c>
      <c r="J5" s="177">
        <f>RES_hhdet_in_tesh!J5/RES_summary!J$21</f>
        <v>88.793545518769903</v>
      </c>
      <c r="K5" s="177">
        <f>RES_hhdet_in_tesh!K5/RES_summary!K$21</f>
        <v>85.237857754039965</v>
      </c>
      <c r="L5" s="177">
        <f>RES_hhdet_in_tesh!L5/RES_summary!L$21</f>
        <v>92.577746800127358</v>
      </c>
      <c r="M5" s="177">
        <f>RES_hhdet_in_tesh!M5/RES_summary!M$21</f>
        <v>72.940772619233812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</v>
      </c>
      <c r="D6" s="177">
        <f>RES_hhdet_in_tesh!D6/RES_summary!D$21</f>
        <v>0.70036614893569349</v>
      </c>
      <c r="E6" s="177">
        <f>RES_hhdet_in_tesh!E6/RES_summary!E$21</f>
        <v>0</v>
      </c>
      <c r="F6" s="177">
        <f>RES_hhdet_in_tesh!F6/RES_summary!F$21</f>
        <v>0</v>
      </c>
      <c r="G6" s="177">
        <f>RES_hhdet_in_tesh!G6/RES_summary!G$21</f>
        <v>0</v>
      </c>
      <c r="H6" s="177">
        <f>RES_hhdet_in_tesh!H6/RES_summary!H$21</f>
        <v>1.0637381870248748</v>
      </c>
      <c r="I6" s="177">
        <f>RES_hhdet_in_tesh!I6/RES_summary!I$21</f>
        <v>1.0702759897288534</v>
      </c>
      <c r="J6" s="177">
        <f>RES_hhdet_in_tesh!J6/RES_summary!J$21</f>
        <v>0.84846406600185176</v>
      </c>
      <c r="K6" s="177">
        <f>RES_hhdet_in_tesh!K6/RES_summary!K$21</f>
        <v>0.94539865872034279</v>
      </c>
      <c r="L6" s="177">
        <f>RES_hhdet_in_tesh!L6/RES_summary!L$21</f>
        <v>0.65742273830246656</v>
      </c>
      <c r="M6" s="177">
        <f>RES_hhdet_in_tesh!M6/RES_summary!M$21</f>
        <v>0.86039831844687498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12.459139682381357</v>
      </c>
      <c r="E7" s="178">
        <f>RES_hhdet_in_tesh!E7/RES_summary!E$21</f>
        <v>0</v>
      </c>
      <c r="F7" s="178">
        <f>RES_hhdet_in_tesh!F7/RES_summary!F$21</f>
        <v>0</v>
      </c>
      <c r="G7" s="178">
        <f>RES_hhdet_in_tesh!G7/RES_summary!G$21</f>
        <v>0</v>
      </c>
      <c r="H7" s="178">
        <f>RES_hhdet_in_tesh!H7/RES_summary!H$21</f>
        <v>15.866701883746734</v>
      </c>
      <c r="I7" s="178">
        <f>RES_hhdet_in_tesh!I7/RES_summary!I$21</f>
        <v>14.82082223667917</v>
      </c>
      <c r="J7" s="178">
        <f>RES_hhdet_in_tesh!J7/RES_summary!J$21</f>
        <v>13.588844260115273</v>
      </c>
      <c r="K7" s="178">
        <f>RES_hhdet_in_tesh!K7/RES_summary!K$21</f>
        <v>12.55911847724769</v>
      </c>
      <c r="L7" s="178">
        <f>RES_hhdet_in_tesh!L7/RES_summary!L$21</f>
        <v>11.749201616234126</v>
      </c>
      <c r="M7" s="178">
        <f>RES_hhdet_in_tesh!M7/RES_summary!M$21</f>
        <v>12.393224152825168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12.459139682381357</v>
      </c>
      <c r="E8" s="177">
        <f>RES_hhdet_in_tesh!E8/RES_summary!E$21</f>
        <v>0</v>
      </c>
      <c r="F8" s="177">
        <f>RES_hhdet_in_tesh!F8/RES_summary!F$21</f>
        <v>0</v>
      </c>
      <c r="G8" s="177">
        <f>RES_hhdet_in_tesh!G8/RES_summary!G$21</f>
        <v>0</v>
      </c>
      <c r="H8" s="177">
        <f>RES_hhdet_in_tesh!H8/RES_summary!H$21</f>
        <v>15.866701883746734</v>
      </c>
      <c r="I8" s="177">
        <f>RES_hhdet_in_tesh!I8/RES_summary!I$21</f>
        <v>14.82082223667917</v>
      </c>
      <c r="J8" s="177">
        <f>RES_hhdet_in_tesh!J8/RES_summary!J$21</f>
        <v>13.588844260115273</v>
      </c>
      <c r="K8" s="177">
        <f>RES_hhdet_in_tesh!K8/RES_summary!K$21</f>
        <v>12.55911847724769</v>
      </c>
      <c r="L8" s="177">
        <f>RES_hhdet_in_tesh!L8/RES_summary!L$21</f>
        <v>11.749201616234126</v>
      </c>
      <c r="M8" s="177">
        <f>RES_hhdet_in_tesh!M8/RES_summary!M$21</f>
        <v>12.393224152825168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0</v>
      </c>
      <c r="D9" s="178">
        <f>RES_hhdet_in_tesh!D9/RES_summary!D$21</f>
        <v>20.44544829876757</v>
      </c>
      <c r="E9" s="178">
        <f>RES_hhdet_in_tesh!E9/RES_summary!E$21</f>
        <v>0</v>
      </c>
      <c r="F9" s="178">
        <f>RES_hhdet_in_tesh!F9/RES_summary!F$21</f>
        <v>0</v>
      </c>
      <c r="G9" s="178">
        <f>RES_hhdet_in_tesh!G9/RES_summary!G$21</f>
        <v>0</v>
      </c>
      <c r="H9" s="178">
        <f>RES_hhdet_in_tesh!H9/RES_summary!H$21</f>
        <v>20.397984700642599</v>
      </c>
      <c r="I9" s="178">
        <f>RES_hhdet_in_tesh!I9/RES_summary!I$21</f>
        <v>20.022725031129838</v>
      </c>
      <c r="J9" s="178">
        <f>RES_hhdet_in_tesh!J9/RES_summary!J$21</f>
        <v>19.417864229425568</v>
      </c>
      <c r="K9" s="178">
        <f>RES_hhdet_in_tesh!K9/RES_summary!K$21</f>
        <v>19.669462735207219</v>
      </c>
      <c r="L9" s="178">
        <f>RES_hhdet_in_tesh!L9/RES_summary!L$21</f>
        <v>19.144798531817752</v>
      </c>
      <c r="M9" s="178">
        <f>RES_hhdet_in_tesh!M9/RES_summary!M$21</f>
        <v>19.287165425166961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19.517295221032214</v>
      </c>
      <c r="E10" s="183">
        <f>RES_hhdet_in_tesh!E10/RES_summary!E$21</f>
        <v>0</v>
      </c>
      <c r="F10" s="183">
        <f>RES_hhdet_in_tesh!F10/RES_summary!F$21</f>
        <v>0</v>
      </c>
      <c r="G10" s="183">
        <f>RES_hhdet_in_tesh!G10/RES_summary!G$21</f>
        <v>0</v>
      </c>
      <c r="H10" s="183">
        <f>RES_hhdet_in_tesh!H10/RES_summary!H$21</f>
        <v>18.219704428046949</v>
      </c>
      <c r="I10" s="183">
        <f>RES_hhdet_in_tesh!I10/RES_summary!I$21</f>
        <v>18.106457698834898</v>
      </c>
      <c r="J10" s="183">
        <f>RES_hhdet_in_tesh!J10/RES_summary!J$21</f>
        <v>17.88650501630315</v>
      </c>
      <c r="K10" s="183">
        <f>RES_hhdet_in_tesh!K10/RES_summary!K$21</f>
        <v>17.900947274894488</v>
      </c>
      <c r="L10" s="183">
        <f>RES_hhdet_in_tesh!L10/RES_summary!L$21</f>
        <v>17.197107400484875</v>
      </c>
      <c r="M10" s="183">
        <f>RES_hhdet_in_tesh!M10/RES_summary!M$21</f>
        <v>17.4711370323963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20.890888339285063</v>
      </c>
      <c r="E15" s="180">
        <f>RES_hhdet_in_tesh!E15/RES_summary!E$21</f>
        <v>0</v>
      </c>
      <c r="F15" s="180">
        <f>RES_hhdet_in_tesh!F15/RES_summary!F$21</f>
        <v>0</v>
      </c>
      <c r="G15" s="180">
        <f>RES_hhdet_in_tesh!G15/RES_summary!G$21</f>
        <v>0</v>
      </c>
      <c r="H15" s="180">
        <f>RES_hhdet_in_tesh!H15/RES_summary!H$21</f>
        <v>21.094299659421829</v>
      </c>
      <c r="I15" s="180">
        <f>RES_hhdet_in_tesh!I15/RES_summary!I$21</f>
        <v>20.804977653176991</v>
      </c>
      <c r="J15" s="180">
        <f>RES_hhdet_in_tesh!J15/RES_summary!J$21</f>
        <v>20.321007711868123</v>
      </c>
      <c r="K15" s="180">
        <f>RES_hhdet_in_tesh!K15/RES_summary!K$21</f>
        <v>20.328497945050444</v>
      </c>
      <c r="L15" s="180">
        <f>RES_hhdet_in_tesh!L15/RES_summary!L$21</f>
        <v>19.678284704619799</v>
      </c>
      <c r="M15" s="180">
        <f>RES_hhdet_in_tesh!M15/RES_summary!M$21</f>
        <v>20.539383235489289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20.766823045934373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20.508031378467923</v>
      </c>
      <c r="I16" s="179">
        <f>RES_hhdet_in_tesh!I16/RES_summary!I$21</f>
        <v>20.16734814953163</v>
      </c>
      <c r="J16" s="179">
        <f>RES_hhdet_in_tesh!J16/RES_summary!J$21</f>
        <v>19.901290898559544</v>
      </c>
      <c r="K16" s="179">
        <f>RES_hhdet_in_tesh!K16/RES_summary!K$21</f>
        <v>19.865855711925864</v>
      </c>
      <c r="L16" s="179">
        <f>RES_hhdet_in_tesh!L16/RES_summary!L$21</f>
        <v>19.354769181171353</v>
      </c>
      <c r="M16" s="179">
        <f>RES_hhdet_in_tesh!M16/RES_summary!M$21</f>
        <v>19.968092993131126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15.824544027195181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14.736567125197238</v>
      </c>
      <c r="I17" s="177">
        <f>RES_hhdet_in_tesh!I17/RES_summary!I$21</f>
        <v>13.150183086031243</v>
      </c>
      <c r="J17" s="177">
        <f>RES_hhdet_in_tesh!J17/RES_summary!J$21</f>
        <v>15.291754110669737</v>
      </c>
      <c r="K17" s="177">
        <f>RES_hhdet_in_tesh!K17/RES_summary!K$21</f>
        <v>15.310212768137642</v>
      </c>
      <c r="L17" s="177">
        <f>RES_hhdet_in_tesh!L17/RES_summary!L$21</f>
        <v>14.814410580677562</v>
      </c>
      <c r="M17" s="177">
        <f>RES_hhdet_in_tesh!M17/RES_summary!M$21</f>
        <v>15.494874616807158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4.9422790187391916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5.7714642532706879</v>
      </c>
      <c r="I18" s="177">
        <f>RES_hhdet_in_tesh!I18/RES_summary!I$21</f>
        <v>7.0171650635003875</v>
      </c>
      <c r="J18" s="177">
        <f>RES_hhdet_in_tesh!J18/RES_summary!J$21</f>
        <v>4.609536787889807</v>
      </c>
      <c r="K18" s="177">
        <f>RES_hhdet_in_tesh!K18/RES_summary!K$21</f>
        <v>4.5556429437882198</v>
      </c>
      <c r="L18" s="177">
        <f>RES_hhdet_in_tesh!L18/RES_summary!L$21</f>
        <v>4.5403586004937937</v>
      </c>
      <c r="M18" s="177">
        <f>RES_hhdet_in_tesh!M18/RES_summary!M$21</f>
        <v>4.4732183763239695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0</v>
      </c>
      <c r="D19" s="178">
        <f>RES_hhdet_in_tesh!D19/RES_summary!D$21</f>
        <v>3.9940779729957088</v>
      </c>
      <c r="E19" s="178">
        <f>RES_hhdet_in_tesh!E19/RES_summary!E$21</f>
        <v>0</v>
      </c>
      <c r="F19" s="178">
        <f>RES_hhdet_in_tesh!F19/RES_summary!F$21</f>
        <v>0</v>
      </c>
      <c r="G19" s="178">
        <f>RES_hhdet_in_tesh!G19/RES_summary!G$21</f>
        <v>0</v>
      </c>
      <c r="H19" s="178">
        <f>RES_hhdet_in_tesh!H19/RES_summary!H$21</f>
        <v>4.1665775183089231</v>
      </c>
      <c r="I19" s="178">
        <f>RES_hhdet_in_tesh!I19/RES_summary!I$21</f>
        <v>4.314913095648504</v>
      </c>
      <c r="J19" s="178">
        <f>RES_hhdet_in_tesh!J19/RES_summary!J$21</f>
        <v>4.1752751406960815</v>
      </c>
      <c r="K19" s="178">
        <f>RES_hhdet_in_tesh!K19/RES_summary!K$21</f>
        <v>4.3022843511564446</v>
      </c>
      <c r="L19" s="178">
        <f>RES_hhdet_in_tesh!L19/RES_summary!L$21</f>
        <v>4.1074846829351994</v>
      </c>
      <c r="M19" s="178">
        <f>RES_hhdet_in_tesh!M19/RES_summary!M$21</f>
        <v>4.3041226511978605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0</v>
      </c>
      <c r="D22" s="176">
        <f>RES_hhdet_in_tesh!D22/RES_summary!D$21</f>
        <v>3.9940779729957088</v>
      </c>
      <c r="E22" s="176">
        <f>RES_hhdet_in_tesh!E22/RES_summary!E$21</f>
        <v>0</v>
      </c>
      <c r="F22" s="176">
        <f>RES_hhdet_in_tesh!F22/RES_summary!F$21</f>
        <v>0</v>
      </c>
      <c r="G22" s="176">
        <f>RES_hhdet_in_tesh!G22/RES_summary!G$21</f>
        <v>0</v>
      </c>
      <c r="H22" s="176">
        <f>RES_hhdet_in_tesh!H22/RES_summary!H$21</f>
        <v>4.1665775183089231</v>
      </c>
      <c r="I22" s="176">
        <f>RES_hhdet_in_tesh!I22/RES_summary!I$21</f>
        <v>4.314913095648504</v>
      </c>
      <c r="J22" s="176">
        <f>RES_hhdet_in_tesh!J22/RES_summary!J$21</f>
        <v>4.1752751406960815</v>
      </c>
      <c r="K22" s="176">
        <f>RES_hhdet_in_tesh!K22/RES_summary!K$21</f>
        <v>4.3022843511564446</v>
      </c>
      <c r="L22" s="176">
        <f>RES_hhdet_in_tesh!L22/RES_summary!L$21</f>
        <v>4.1074846829351994</v>
      </c>
      <c r="M22" s="176">
        <f>RES_hhdet_in_tesh!M22/RES_summary!M$21</f>
        <v>4.3041226511978605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133.52810002290431</v>
      </c>
      <c r="D24" s="184">
        <f>RES_hhdet_in_tesh!D24/RES_summary!D$21</f>
        <v>130.08059031061811</v>
      </c>
      <c r="E24" s="184">
        <f>RES_hhdet_in_tesh!E24/RES_summary!E$21</f>
        <v>132.71059620593817</v>
      </c>
      <c r="F24" s="184">
        <f>RES_hhdet_in_tesh!F24/RES_summary!F$21</f>
        <v>134.7554424559485</v>
      </c>
      <c r="G24" s="184">
        <f>RES_hhdet_in_tesh!G24/RES_summary!G$21</f>
        <v>128.93107355922066</v>
      </c>
      <c r="H24" s="184">
        <f>RES_hhdet_in_tesh!H24/RES_summary!H$21</f>
        <v>126.10438705365007</v>
      </c>
      <c r="I24" s="184">
        <f>RES_hhdet_in_tesh!I24/RES_summary!I$21</f>
        <v>121.73986202492605</v>
      </c>
      <c r="J24" s="184">
        <f>RES_hhdet_in_tesh!J24/RES_summary!J$21</f>
        <v>124.98026500138053</v>
      </c>
      <c r="K24" s="184">
        <f>RES_hhdet_in_tesh!K24/RES_summary!K$21</f>
        <v>0</v>
      </c>
      <c r="L24" s="184">
        <f>RES_hhdet_in_tesh!L24/RES_summary!L$21</f>
        <v>130.69738567992886</v>
      </c>
      <c r="M24" s="184">
        <f>RES_hhdet_in_tesh!M24/RES_summary!M$21</f>
        <v>111.73168776682139</v>
      </c>
      <c r="N24" s="184">
        <f>RES_hhdet_in_tesh!N24/RES_summary!N$21</f>
        <v>0</v>
      </c>
      <c r="O24" s="184">
        <f>RES_hhdet_in_tesh!O24/RES_summary!O$21</f>
        <v>117.9314269820715</v>
      </c>
      <c r="P24" s="184">
        <f>RES_hhdet_in_tesh!P24/RES_summary!P$21</f>
        <v>109.09575278444676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98.465494098566353</v>
      </c>
      <c r="D25" s="178">
        <f>RES_hhdet_in_tesh!D25/RES_summary!D$21</f>
        <v>95.407420018784066</v>
      </c>
      <c r="E25" s="178">
        <f>RES_hhdet_in_tesh!E25/RES_summary!E$21</f>
        <v>98.260288041859951</v>
      </c>
      <c r="F25" s="178">
        <f>RES_hhdet_in_tesh!F25/RES_summary!F$21</f>
        <v>100.29746175641074</v>
      </c>
      <c r="G25" s="178">
        <f>RES_hhdet_in_tesh!G25/RES_summary!G$21</f>
        <v>94.470989742065882</v>
      </c>
      <c r="H25" s="178">
        <f>RES_hhdet_in_tesh!H25/RES_summary!H$21</f>
        <v>91.9477665320222</v>
      </c>
      <c r="I25" s="178">
        <f>RES_hhdet_in_tesh!I25/RES_summary!I$21</f>
        <v>87.232647558180986</v>
      </c>
      <c r="J25" s="178">
        <f>RES_hhdet_in_tesh!J25/RES_summary!J$21</f>
        <v>89.863383176847719</v>
      </c>
      <c r="K25" s="178">
        <f>RES_hhdet_in_tesh!K25/RES_summary!K$21</f>
        <v>0</v>
      </c>
      <c r="L25" s="178">
        <f>RES_hhdet_in_tesh!L25/RES_summary!L$21</f>
        <v>95.897400383362751</v>
      </c>
      <c r="M25" s="178">
        <f>RES_hhdet_in_tesh!M25/RES_summary!M$21</f>
        <v>74.690229593333029</v>
      </c>
      <c r="N25" s="178">
        <f>RES_hhdet_in_tesh!N25/RES_summary!N$21</f>
        <v>0</v>
      </c>
      <c r="O25" s="178">
        <f>RES_hhdet_in_tesh!O25/RES_summary!O$21</f>
        <v>83.091156766472238</v>
      </c>
      <c r="P25" s="178">
        <f>RES_hhdet_in_tesh!P25/RES_summary!P$21</f>
        <v>71.193191668497633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96.171388623270332</v>
      </c>
      <c r="D26" s="177">
        <f>RES_hhdet_in_tesh!D26/RES_summary!D$21</f>
        <v>93.651661138031642</v>
      </c>
      <c r="E26" s="177">
        <f>RES_hhdet_in_tesh!E26/RES_summary!E$21</f>
        <v>95.310605047728941</v>
      </c>
      <c r="F26" s="177">
        <f>RES_hhdet_in_tesh!F26/RES_summary!F$21</f>
        <v>97.900517494576178</v>
      </c>
      <c r="G26" s="177">
        <f>RES_hhdet_in_tesh!G26/RES_summary!G$21</f>
        <v>91.79735192304058</v>
      </c>
      <c r="H26" s="177">
        <f>RES_hhdet_in_tesh!H26/RES_summary!H$21</f>
        <v>89.279145891950577</v>
      </c>
      <c r="I26" s="177">
        <f>RES_hhdet_in_tesh!I26/RES_summary!I$21</f>
        <v>84.559655759247548</v>
      </c>
      <c r="J26" s="177">
        <f>RES_hhdet_in_tesh!J26/RES_summary!J$21</f>
        <v>87.766751754531001</v>
      </c>
      <c r="K26" s="177">
        <f>RES_hhdet_in_tesh!K26/RES_summary!K$21</f>
        <v>0</v>
      </c>
      <c r="L26" s="177">
        <f>RES_hhdet_in_tesh!L26/RES_summary!L$21</f>
        <v>94.224606410115911</v>
      </c>
      <c r="M26" s="177">
        <f>RES_hhdet_in_tesh!M26/RES_summary!M$21</f>
        <v>72.550735834474594</v>
      </c>
      <c r="N26" s="177">
        <f>RES_hhdet_in_tesh!N26/RES_summary!N$21</f>
        <v>0</v>
      </c>
      <c r="O26" s="177">
        <f>RES_hhdet_in_tesh!O26/RES_summary!O$21</f>
        <v>81.318108155799123</v>
      </c>
      <c r="P26" s="177">
        <f>RES_hhdet_in_tesh!P26/RES_summary!P$21</f>
        <v>69.085964988018077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2.2941054752960173</v>
      </c>
      <c r="D27" s="177">
        <f>RES_hhdet_in_tesh!D27/RES_summary!D$21</f>
        <v>1.7557588807524238</v>
      </c>
      <c r="E27" s="177">
        <f>RES_hhdet_in_tesh!E27/RES_summary!E$21</f>
        <v>2.9496829941309977</v>
      </c>
      <c r="F27" s="177">
        <f>RES_hhdet_in_tesh!F27/RES_summary!F$21</f>
        <v>2.3969442618345611</v>
      </c>
      <c r="G27" s="177">
        <f>RES_hhdet_in_tesh!G27/RES_summary!G$21</f>
        <v>2.6736378190252958</v>
      </c>
      <c r="H27" s="177">
        <f>RES_hhdet_in_tesh!H27/RES_summary!H$21</f>
        <v>2.6686206400716381</v>
      </c>
      <c r="I27" s="177">
        <f>RES_hhdet_in_tesh!I27/RES_summary!I$21</f>
        <v>2.6729917989334324</v>
      </c>
      <c r="J27" s="177">
        <f>RES_hhdet_in_tesh!J27/RES_summary!J$21</f>
        <v>2.0966314223167029</v>
      </c>
      <c r="K27" s="177">
        <f>RES_hhdet_in_tesh!K27/RES_summary!K$21</f>
        <v>0</v>
      </c>
      <c r="L27" s="177">
        <f>RES_hhdet_in_tesh!L27/RES_summary!L$21</f>
        <v>1.6727939732468553</v>
      </c>
      <c r="M27" s="177">
        <f>RES_hhdet_in_tesh!M27/RES_summary!M$21</f>
        <v>2.1394937588584408</v>
      </c>
      <c r="N27" s="177">
        <f>RES_hhdet_in_tesh!N27/RES_summary!N$21</f>
        <v>0</v>
      </c>
      <c r="O27" s="177">
        <f>RES_hhdet_in_tesh!O27/RES_summary!O$21</f>
        <v>1.7730486106731074</v>
      </c>
      <c r="P27" s="177">
        <f>RES_hhdet_in_tesh!P27/RES_summary!P$21</f>
        <v>2.1072266804795587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11.028423294207602</v>
      </c>
      <c r="D28" s="178">
        <f>RES_hhdet_in_tesh!D28/RES_summary!D$21</f>
        <v>10.730376941811125</v>
      </c>
      <c r="E28" s="178">
        <f>RES_hhdet_in_tesh!E28/RES_summary!E$21</f>
        <v>10.685661505149762</v>
      </c>
      <c r="F28" s="178">
        <f>RES_hhdet_in_tesh!F28/RES_summary!F$21</f>
        <v>10.655318103458752</v>
      </c>
      <c r="G28" s="178">
        <f>RES_hhdet_in_tesh!G28/RES_summary!G$21</f>
        <v>10.657738583106546</v>
      </c>
      <c r="H28" s="178">
        <f>RES_hhdet_in_tesh!H28/RES_summary!H$21</f>
        <v>10.807122962703611</v>
      </c>
      <c r="I28" s="178">
        <f>RES_hhdet_in_tesh!I28/RES_summary!I$21</f>
        <v>10.86761289799845</v>
      </c>
      <c r="J28" s="178">
        <f>RES_hhdet_in_tesh!J28/RES_summary!J$21</f>
        <v>12.026102661790709</v>
      </c>
      <c r="K28" s="178">
        <f>RES_hhdet_in_tesh!K28/RES_summary!K$21</f>
        <v>0</v>
      </c>
      <c r="L28" s="178">
        <f>RES_hhdet_in_tesh!L28/RES_summary!L$21</f>
        <v>12.227152954042579</v>
      </c>
      <c r="M28" s="178">
        <f>RES_hhdet_in_tesh!M28/RES_summary!M$21</f>
        <v>12.44790759432726</v>
      </c>
      <c r="N28" s="178">
        <f>RES_hhdet_in_tesh!N28/RES_summary!N$21</f>
        <v>0</v>
      </c>
      <c r="O28" s="178">
        <f>RES_hhdet_in_tesh!O28/RES_summary!O$21</f>
        <v>12.655311840392617</v>
      </c>
      <c r="P28" s="178">
        <f>RES_hhdet_in_tesh!P28/RES_summary!P$21</f>
        <v>12.337888719821697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11.028423294207602</v>
      </c>
      <c r="D29" s="177">
        <f>RES_hhdet_in_tesh!D29/RES_summary!D$21</f>
        <v>10.730376941811125</v>
      </c>
      <c r="E29" s="177">
        <f>RES_hhdet_in_tesh!E29/RES_summary!E$21</f>
        <v>10.685661505149762</v>
      </c>
      <c r="F29" s="177">
        <f>RES_hhdet_in_tesh!F29/RES_summary!F$21</f>
        <v>10.655318103458752</v>
      </c>
      <c r="G29" s="177">
        <f>RES_hhdet_in_tesh!G29/RES_summary!G$21</f>
        <v>10.657738583106546</v>
      </c>
      <c r="H29" s="177">
        <f>RES_hhdet_in_tesh!H29/RES_summary!H$21</f>
        <v>10.807122962703611</v>
      </c>
      <c r="I29" s="177">
        <f>RES_hhdet_in_tesh!I29/RES_summary!I$21</f>
        <v>10.86761289799845</v>
      </c>
      <c r="J29" s="177">
        <f>RES_hhdet_in_tesh!J29/RES_summary!J$21</f>
        <v>12.026102661790709</v>
      </c>
      <c r="K29" s="177">
        <f>RES_hhdet_in_tesh!K29/RES_summary!K$21</f>
        <v>0</v>
      </c>
      <c r="L29" s="177">
        <f>RES_hhdet_in_tesh!L29/RES_summary!L$21</f>
        <v>12.227152954042579</v>
      </c>
      <c r="M29" s="177">
        <f>RES_hhdet_in_tesh!M29/RES_summary!M$21</f>
        <v>12.44790759432726</v>
      </c>
      <c r="N29" s="177">
        <f>RES_hhdet_in_tesh!N29/RES_summary!N$21</f>
        <v>0</v>
      </c>
      <c r="O29" s="177">
        <f>RES_hhdet_in_tesh!O29/RES_summary!O$21</f>
        <v>12.655311840392617</v>
      </c>
      <c r="P29" s="177">
        <f>RES_hhdet_in_tesh!P29/RES_summary!P$21</f>
        <v>12.337888719821697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20.19765787804344</v>
      </c>
      <c r="D30" s="178">
        <f>RES_hhdet_in_tesh!D30/RES_summary!D$21</f>
        <v>19.948703819740377</v>
      </c>
      <c r="E30" s="178">
        <f>RES_hhdet_in_tesh!E30/RES_summary!E$21</f>
        <v>19.869790166287242</v>
      </c>
      <c r="F30" s="178">
        <f>RES_hhdet_in_tesh!F30/RES_summary!F$21</f>
        <v>19.762459969991635</v>
      </c>
      <c r="G30" s="178">
        <f>RES_hhdet_in_tesh!G30/RES_summary!G$21</f>
        <v>19.631117002723318</v>
      </c>
      <c r="H30" s="178">
        <f>RES_hhdet_in_tesh!H30/RES_summary!H$21</f>
        <v>19.464918870855517</v>
      </c>
      <c r="I30" s="178">
        <f>RES_hhdet_in_tesh!I30/RES_summary!I$21</f>
        <v>19.324610108843313</v>
      </c>
      <c r="J30" s="178">
        <f>RES_hhdet_in_tesh!J30/RES_summary!J$21</f>
        <v>19.129046202167519</v>
      </c>
      <c r="K30" s="178">
        <f>RES_hhdet_in_tesh!K30/RES_summary!K$21</f>
        <v>0</v>
      </c>
      <c r="L30" s="178">
        <f>RES_hhdet_in_tesh!L30/RES_summary!L$21</f>
        <v>18.667144818698812</v>
      </c>
      <c r="M30" s="178">
        <f>RES_hhdet_in_tesh!M30/RES_summary!M$21</f>
        <v>20.289356934234455</v>
      </c>
      <c r="N30" s="178">
        <f>RES_hhdet_in_tesh!N30/RES_summary!N$21</f>
        <v>0</v>
      </c>
      <c r="O30" s="178">
        <f>RES_hhdet_in_tesh!O30/RES_summary!O$21</f>
        <v>18.099187964749131</v>
      </c>
      <c r="P30" s="178">
        <f>RES_hhdet_in_tesh!P30/RES_summary!P$21</f>
        <v>20.810932530948939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20.192930914382199</v>
      </c>
      <c r="D31" s="183">
        <f>RES_hhdet_in_tesh!D31/RES_summary!D$21</f>
        <v>19.936252786630906</v>
      </c>
      <c r="E31" s="183">
        <f>RES_hhdet_in_tesh!E31/RES_summary!E$21</f>
        <v>19.849562852811911</v>
      </c>
      <c r="F31" s="183">
        <f>RES_hhdet_in_tesh!F31/RES_summary!F$21</f>
        <v>19.73499238272214</v>
      </c>
      <c r="G31" s="183">
        <f>RES_hhdet_in_tesh!G31/RES_summary!G$21</f>
        <v>19.610802034957587</v>
      </c>
      <c r="H31" s="183">
        <f>RES_hhdet_in_tesh!H31/RES_summary!H$21</f>
        <v>19.459775238069412</v>
      </c>
      <c r="I31" s="183">
        <f>RES_hhdet_in_tesh!I31/RES_summary!I$21</f>
        <v>19.327229875923546</v>
      </c>
      <c r="J31" s="183">
        <f>RES_hhdet_in_tesh!J31/RES_summary!J$21</f>
        <v>19.132200479223698</v>
      </c>
      <c r="K31" s="183">
        <f>RES_hhdet_in_tesh!K31/RES_summary!K$21</f>
        <v>0</v>
      </c>
      <c r="L31" s="183">
        <f>RES_hhdet_in_tesh!L31/RES_summary!L$21</f>
        <v>18.67108117245472</v>
      </c>
      <c r="M31" s="183">
        <f>RES_hhdet_in_tesh!M31/RES_summary!M$21</f>
        <v>0</v>
      </c>
      <c r="N31" s="183">
        <f>RES_hhdet_in_tesh!N31/RES_summary!N$21</f>
        <v>0</v>
      </c>
      <c r="O31" s="183">
        <f>RES_hhdet_in_tesh!O31/RES_summary!O$21</f>
        <v>18.101120043094387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20.366410654538985</v>
      </c>
      <c r="D32" s="183">
        <f>RES_hhdet_in_tesh!D32/RES_summary!D$21</f>
        <v>20.27031829267769</v>
      </c>
      <c r="E32" s="183">
        <f>RES_hhdet_in_tesh!E32/RES_summary!E$21</f>
        <v>20.28547391079864</v>
      </c>
      <c r="F32" s="183">
        <f>RES_hhdet_in_tesh!F32/RES_summary!F$21</f>
        <v>20.21339396029633</v>
      </c>
      <c r="G32" s="183">
        <f>RES_hhdet_in_tesh!G32/RES_summary!G$21</f>
        <v>19.942937148819986</v>
      </c>
      <c r="H32" s="183">
        <f>RES_hhdet_in_tesh!H32/RES_summary!H$21</f>
        <v>19.585434550516894</v>
      </c>
      <c r="I32" s="183">
        <f>RES_hhdet_in_tesh!I32/RES_summary!I$21</f>
        <v>19.260382317872761</v>
      </c>
      <c r="J32" s="183">
        <f>RES_hhdet_in_tesh!J32/RES_summary!J$21</f>
        <v>19.046780662174044</v>
      </c>
      <c r="K32" s="183">
        <f>RES_hhdet_in_tesh!K32/RES_summary!K$21</f>
        <v>0</v>
      </c>
      <c r="L32" s="183">
        <f>RES_hhdet_in_tesh!L32/RES_summary!L$21</f>
        <v>18.625103695653156</v>
      </c>
      <c r="M32" s="183">
        <f>RES_hhdet_in_tesh!M32/RES_summary!M$21</f>
        <v>0</v>
      </c>
      <c r="N32" s="183">
        <f>RES_hhdet_in_tesh!N32/RES_summary!N$21</f>
        <v>0</v>
      </c>
      <c r="O32" s="183">
        <f>RES_hhdet_in_tesh!O32/RES_summary!O$21</f>
        <v>18.062795014653346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15.337433058108214</v>
      </c>
      <c r="D33" s="182">
        <f>RES_hhdet_in_tesh!D33/RES_summary!D$21</f>
        <v>15.327702837827111</v>
      </c>
      <c r="E33" s="182">
        <f>RES_hhdet_in_tesh!E33/RES_summary!E$21</f>
        <v>15.384656985971642</v>
      </c>
      <c r="F33" s="182">
        <f>RES_hhdet_in_tesh!F33/RES_summary!F$21</f>
        <v>15.363172016613216</v>
      </c>
      <c r="G33" s="182">
        <f>RES_hhdet_in_tesh!G33/RES_summary!G$21</f>
        <v>15.147518891757429</v>
      </c>
      <c r="H33" s="182">
        <f>RES_hhdet_in_tesh!H33/RES_summary!H$21</f>
        <v>13.812289855327853</v>
      </c>
      <c r="I33" s="182">
        <f>RES_hhdet_in_tesh!I33/RES_summary!I$21</f>
        <v>12.241539408521154</v>
      </c>
      <c r="J33" s="182">
        <f>RES_hhdet_in_tesh!J33/RES_summary!J$21</f>
        <v>14.436544358091021</v>
      </c>
      <c r="K33" s="182">
        <f>RES_hhdet_in_tesh!K33/RES_summary!K$21</f>
        <v>0</v>
      </c>
      <c r="L33" s="182">
        <f>RES_hhdet_in_tesh!L33/RES_summary!L$21</f>
        <v>14.084260691843063</v>
      </c>
      <c r="M33" s="182">
        <f>RES_hhdet_in_tesh!M33/RES_summary!M$21</f>
        <v>0</v>
      </c>
      <c r="N33" s="182">
        <f>RES_hhdet_in_tesh!N33/RES_summary!N$21</f>
        <v>0</v>
      </c>
      <c r="O33" s="182">
        <f>RES_hhdet_in_tesh!O33/RES_summary!O$21</f>
        <v>13.665647708835831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5.0289775964307699</v>
      </c>
      <c r="D34" s="181">
        <f>RES_hhdet_in_tesh!D34/RES_summary!D$21</f>
        <v>4.9426154548505759</v>
      </c>
      <c r="E34" s="181">
        <f>RES_hhdet_in_tesh!E34/RES_summary!E$21</f>
        <v>4.9008169248269953</v>
      </c>
      <c r="F34" s="181">
        <f>RES_hhdet_in_tesh!F34/RES_summary!F$21</f>
        <v>4.8502219436831133</v>
      </c>
      <c r="G34" s="181">
        <f>RES_hhdet_in_tesh!G34/RES_summary!G$21</f>
        <v>4.795418257062555</v>
      </c>
      <c r="H34" s="181">
        <f>RES_hhdet_in_tesh!H34/RES_summary!H$21</f>
        <v>5.7731446951890417</v>
      </c>
      <c r="I34" s="181">
        <f>RES_hhdet_in_tesh!I34/RES_summary!I$21</f>
        <v>7.0188429093516094</v>
      </c>
      <c r="J34" s="181">
        <f>RES_hhdet_in_tesh!J34/RES_summary!J$21</f>
        <v>4.6102363040830241</v>
      </c>
      <c r="K34" s="181">
        <f>RES_hhdet_in_tesh!K34/RES_summary!K$21</f>
        <v>0</v>
      </c>
      <c r="L34" s="181">
        <f>RES_hhdet_in_tesh!L34/RES_summary!L$21</f>
        <v>4.5408430038100915</v>
      </c>
      <c r="M34" s="181">
        <f>RES_hhdet_in_tesh!M34/RES_summary!M$21</f>
        <v>0</v>
      </c>
      <c r="N34" s="181">
        <f>RES_hhdet_in_tesh!N34/RES_summary!N$21</f>
        <v>0</v>
      </c>
      <c r="O34" s="181">
        <f>RES_hhdet_in_tesh!O34/RES_summary!O$21</f>
        <v>4.3971473058175183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20.381092388693169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20.854546193539729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19.850904133383324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20.131978206809727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15.377658521409019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15.700351040802733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4.4732456119743054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4.4316271660069928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3.8365247520869361</v>
      </c>
      <c r="D39" s="178">
        <f>RES_hhdet_in_tesh!D39/RES_summary!D$21</f>
        <v>3.9940895302825492</v>
      </c>
      <c r="E39" s="178">
        <f>RES_hhdet_in_tesh!E39/RES_summary!E$21</f>
        <v>3.8948564926412299</v>
      </c>
      <c r="F39" s="178">
        <f>RES_hhdet_in_tesh!F39/RES_summary!F$21</f>
        <v>4.0402026260873729</v>
      </c>
      <c r="G39" s="178">
        <f>RES_hhdet_in_tesh!G39/RES_summary!G$21</f>
        <v>4.1712282313249194</v>
      </c>
      <c r="H39" s="178">
        <f>RES_hhdet_in_tesh!H39/RES_summary!H$21</f>
        <v>3.8845786880687316</v>
      </c>
      <c r="I39" s="178">
        <f>RES_hhdet_in_tesh!I39/RES_summary!I$21</f>
        <v>4.3149914599032924</v>
      </c>
      <c r="J39" s="178">
        <f>RES_hhdet_in_tesh!J39/RES_summary!J$21</f>
        <v>3.9617329605745879</v>
      </c>
      <c r="K39" s="178">
        <f>RES_hhdet_in_tesh!K39/RES_summary!K$21</f>
        <v>0</v>
      </c>
      <c r="L39" s="178">
        <f>RES_hhdet_in_tesh!L39/RES_summary!L$21</f>
        <v>3.9056875238247253</v>
      </c>
      <c r="M39" s="178">
        <f>RES_hhdet_in_tesh!M39/RES_summary!M$21</f>
        <v>4.3041936449266709</v>
      </c>
      <c r="N39" s="178">
        <f>RES_hhdet_in_tesh!N39/RES_summary!N$21</f>
        <v>0</v>
      </c>
      <c r="O39" s="178">
        <f>RES_hhdet_in_tesh!O39/RES_summary!O$21</f>
        <v>4.0857704104575374</v>
      </c>
      <c r="P39" s="178">
        <f>RES_hhdet_in_tesh!P39/RES_summary!P$21</f>
        <v>4.7537398651784946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3.8365247520869361</v>
      </c>
      <c r="D40" s="177">
        <f>RES_hhdet_in_tesh!D40/RES_summary!D$21</f>
        <v>0</v>
      </c>
      <c r="E40" s="177">
        <f>RES_hhdet_in_tesh!E40/RES_summary!E$21</f>
        <v>3.8948564926412299</v>
      </c>
      <c r="F40" s="177">
        <f>RES_hhdet_in_tesh!F40/RES_summary!F$21</f>
        <v>0</v>
      </c>
      <c r="G40" s="177">
        <f>RES_hhdet_in_tesh!G40/RES_summary!G$21</f>
        <v>0</v>
      </c>
      <c r="H40" s="177">
        <f>RES_hhdet_in_tesh!H40/RES_summary!H$21</f>
        <v>3.8845786880687316</v>
      </c>
      <c r="I40" s="177">
        <f>RES_hhdet_in_tesh!I40/RES_summary!I$21</f>
        <v>0</v>
      </c>
      <c r="J40" s="177">
        <f>RES_hhdet_in_tesh!J40/RES_summary!J$21</f>
        <v>3.9617329605745879</v>
      </c>
      <c r="K40" s="177">
        <f>RES_hhdet_in_tesh!K40/RES_summary!K$21</f>
        <v>0</v>
      </c>
      <c r="L40" s="177">
        <f>RES_hhdet_in_tesh!L40/RES_summary!L$21</f>
        <v>3.9056875238247253</v>
      </c>
      <c r="M40" s="177">
        <f>RES_hhdet_in_tesh!M40/RES_summary!M$21</f>
        <v>0</v>
      </c>
      <c r="N40" s="177">
        <f>RES_hhdet_in_tesh!N40/RES_summary!N$21</f>
        <v>0</v>
      </c>
      <c r="O40" s="177">
        <f>RES_hhdet_in_tesh!O40/RES_summary!O$21</f>
        <v>4.0857704104575374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3.9940895302825492</v>
      </c>
      <c r="E41" s="176">
        <f>RES_hhdet_in_tesh!E41/RES_summary!E$21</f>
        <v>0</v>
      </c>
      <c r="F41" s="176">
        <f>RES_hhdet_in_tesh!F41/RES_summary!F$21</f>
        <v>4.0402026260873729</v>
      </c>
      <c r="G41" s="176">
        <f>RES_hhdet_in_tesh!G41/RES_summary!G$21</f>
        <v>4.1712282313249194</v>
      </c>
      <c r="H41" s="176">
        <f>RES_hhdet_in_tesh!H41/RES_summary!H$21</f>
        <v>0</v>
      </c>
      <c r="I41" s="176">
        <f>RES_hhdet_in_tesh!I41/RES_summary!I$21</f>
        <v>4.3149914599032924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0</v>
      </c>
      <c r="M41" s="176">
        <f>RES_hhdet_in_tesh!M41/RES_summary!M$21</f>
        <v>4.3041936449266709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4.7537398651784946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135.26603150658138</v>
      </c>
      <c r="D43" s="184">
        <f>RES_hhdet_in_tesh!D43/RES_summary!D$21</f>
        <v>0</v>
      </c>
      <c r="E43" s="184">
        <f>RES_hhdet_in_tesh!E43/RES_summary!E$21</f>
        <v>136.62712904869045</v>
      </c>
      <c r="F43" s="184">
        <f>RES_hhdet_in_tesh!F43/RES_summary!F$21</f>
        <v>139.07538225646971</v>
      </c>
      <c r="G43" s="184">
        <f>RES_hhdet_in_tesh!G43/RES_summary!G$21</f>
        <v>133.27025289477479</v>
      </c>
      <c r="H43" s="184">
        <f>RES_hhdet_in_tesh!H43/RES_summary!H$21</f>
        <v>135.8882904645439</v>
      </c>
      <c r="I43" s="184">
        <f>RES_hhdet_in_tesh!I43/RES_summary!I$21</f>
        <v>126.37546372925222</v>
      </c>
      <c r="J43" s="184">
        <f>RES_hhdet_in_tesh!J43/RES_summary!J$21</f>
        <v>127.04622804596937</v>
      </c>
      <c r="K43" s="184">
        <f>RES_hhdet_in_tesh!K43/RES_summary!K$21</f>
        <v>124.36872498346212</v>
      </c>
      <c r="L43" s="184">
        <f>RES_hhdet_in_tesh!L43/RES_summary!L$21</f>
        <v>136.79492519493127</v>
      </c>
      <c r="M43" s="184">
        <f>RES_hhdet_in_tesh!M43/RES_summary!M$21</f>
        <v>111.69978451380538</v>
      </c>
      <c r="N43" s="184">
        <f>RES_hhdet_in_tesh!N43/RES_summary!N$21</f>
        <v>118.37003683478366</v>
      </c>
      <c r="O43" s="184">
        <f>RES_hhdet_in_tesh!O43/RES_summary!O$21</f>
        <v>122.47889459545075</v>
      </c>
      <c r="P43" s="184">
        <f>RES_hhdet_in_tesh!P43/RES_summary!P$21</f>
        <v>108.00821386622938</v>
      </c>
      <c r="Q43" s="184">
        <f>RES_hhdet_in_tesh!Q43/RES_summary!Q$21</f>
        <v>108.974946590001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99.448713381005476</v>
      </c>
      <c r="D44" s="178">
        <f>RES_hhdet_in_tesh!D44/RES_summary!D$21</f>
        <v>0</v>
      </c>
      <c r="E44" s="178">
        <f>RES_hhdet_in_tesh!E44/RES_summary!E$21</f>
        <v>99.36981612750904</v>
      </c>
      <c r="F44" s="178">
        <f>RES_hhdet_in_tesh!F44/RES_summary!F$21</f>
        <v>102.84744369029829</v>
      </c>
      <c r="G44" s="178">
        <f>RES_hhdet_in_tesh!G44/RES_summary!G$21</f>
        <v>97.423063560572501</v>
      </c>
      <c r="H44" s="178">
        <f>RES_hhdet_in_tesh!H44/RES_summary!H$21</f>
        <v>101.02876060442514</v>
      </c>
      <c r="I44" s="178">
        <f>RES_hhdet_in_tesh!I44/RES_summary!I$21</f>
        <v>89.816906160813303</v>
      </c>
      <c r="J44" s="178">
        <f>RES_hhdet_in_tesh!J44/RES_summary!J$21</f>
        <v>92.723559889294805</v>
      </c>
      <c r="K44" s="178">
        <f>RES_hhdet_in_tesh!K44/RES_summary!K$21</f>
        <v>89.821136375793174</v>
      </c>
      <c r="L44" s="178">
        <f>RES_hhdet_in_tesh!L44/RES_summary!L$21</f>
        <v>101.94865227058249</v>
      </c>
      <c r="M44" s="178">
        <f>RES_hhdet_in_tesh!M44/RES_summary!M$21</f>
        <v>77.101646889862735</v>
      </c>
      <c r="N44" s="178">
        <f>RES_hhdet_in_tesh!N44/RES_summary!N$21</f>
        <v>81.452723581892613</v>
      </c>
      <c r="O44" s="178">
        <f>RES_hhdet_in_tesh!O44/RES_summary!O$21</f>
        <v>87.90250624582319</v>
      </c>
      <c r="P44" s="178">
        <f>RES_hhdet_in_tesh!P44/RES_summary!P$21</f>
        <v>72.771982985938635</v>
      </c>
      <c r="Q44" s="178">
        <f>RES_hhdet_in_tesh!Q44/RES_summary!Q$21</f>
        <v>71.17929807377557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97.131700299751557</v>
      </c>
      <c r="D45" s="177">
        <f>RES_hhdet_in_tesh!D45/RES_summary!D$21</f>
        <v>0</v>
      </c>
      <c r="E45" s="177">
        <f>RES_hhdet_in_tesh!E45/RES_summary!E$21</f>
        <v>96.386826126132604</v>
      </c>
      <c r="F45" s="177">
        <f>RES_hhdet_in_tesh!F45/RES_summary!F$21</f>
        <v>100.38955905712056</v>
      </c>
      <c r="G45" s="177">
        <f>RES_hhdet_in_tesh!G45/RES_summary!G$21</f>
        <v>94.665878652358643</v>
      </c>
      <c r="H45" s="177">
        <f>RES_hhdet_in_tesh!H45/RES_summary!H$21</f>
        <v>98.096580237695619</v>
      </c>
      <c r="I45" s="177">
        <f>RES_hhdet_in_tesh!I45/RES_summary!I$21</f>
        <v>87.064727242784897</v>
      </c>
      <c r="J45" s="177">
        <f>RES_hhdet_in_tesh!J45/RES_summary!J$21</f>
        <v>90.560196766515702</v>
      </c>
      <c r="K45" s="177">
        <f>RES_hhdet_in_tesh!K45/RES_summary!K$21</f>
        <v>87.397749704570757</v>
      </c>
      <c r="L45" s="177">
        <f>RES_hhdet_in_tesh!L45/RES_summary!L$21</f>
        <v>100.17030280107531</v>
      </c>
      <c r="M45" s="177">
        <f>RES_hhdet_in_tesh!M45/RES_summary!M$21</f>
        <v>74.89307833656305</v>
      </c>
      <c r="N45" s="177">
        <f>RES_hhdet_in_tesh!N45/RES_summary!N$21</f>
        <v>79.632185822484814</v>
      </c>
      <c r="O45" s="177">
        <f>RES_hhdet_in_tesh!O45/RES_summary!O$21</f>
        <v>86.026790193248885</v>
      </c>
      <c r="P45" s="177">
        <f>RES_hhdet_in_tesh!P45/RES_summary!P$21</f>
        <v>70.618026118076656</v>
      </c>
      <c r="Q45" s="177">
        <f>RES_hhdet_in_tesh!Q45/RES_summary!Q$21</f>
        <v>69.310151486231788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2.3170130812539216</v>
      </c>
      <c r="D46" s="177">
        <f>RES_hhdet_in_tesh!D46/RES_summary!D$21</f>
        <v>0</v>
      </c>
      <c r="E46" s="177">
        <f>RES_hhdet_in_tesh!E46/RES_summary!E$21</f>
        <v>2.9829900013764434</v>
      </c>
      <c r="F46" s="177">
        <f>RES_hhdet_in_tesh!F46/RES_summary!F$21</f>
        <v>2.4578846331777369</v>
      </c>
      <c r="G46" s="177">
        <f>RES_hhdet_in_tesh!G46/RES_summary!G$21</f>
        <v>2.7571849082138753</v>
      </c>
      <c r="H46" s="177">
        <f>RES_hhdet_in_tesh!H46/RES_summary!H$21</f>
        <v>2.9321803667295208</v>
      </c>
      <c r="I46" s="177">
        <f>RES_hhdet_in_tesh!I46/RES_summary!I$21</f>
        <v>2.7521789180284042</v>
      </c>
      <c r="J46" s="177">
        <f>RES_hhdet_in_tesh!J46/RES_summary!J$21</f>
        <v>2.1633631227790997</v>
      </c>
      <c r="K46" s="177">
        <f>RES_hhdet_in_tesh!K46/RES_summary!K$21</f>
        <v>2.4233866712224263</v>
      </c>
      <c r="L46" s="177">
        <f>RES_hhdet_in_tesh!L46/RES_summary!L$21</f>
        <v>1.7783494695071689</v>
      </c>
      <c r="M46" s="177">
        <f>RES_hhdet_in_tesh!M46/RES_summary!M$21</f>
        <v>2.2085685532996822</v>
      </c>
      <c r="N46" s="177">
        <f>RES_hhdet_in_tesh!N46/RES_summary!N$21</f>
        <v>1.8205377594077992</v>
      </c>
      <c r="O46" s="177">
        <f>RES_hhdet_in_tesh!O46/RES_summary!O$21</f>
        <v>1.875716052574316</v>
      </c>
      <c r="P46" s="177">
        <f>RES_hhdet_in_tesh!P46/RES_summary!P$21</f>
        <v>2.1539568678619752</v>
      </c>
      <c r="Q46" s="177">
        <f>RES_hhdet_in_tesh!Q46/RES_summary!Q$21</f>
        <v>1.8691465875437945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11.06511967722494</v>
      </c>
      <c r="D47" s="178">
        <f>RES_hhdet_in_tesh!D47/RES_summary!D$21</f>
        <v>0</v>
      </c>
      <c r="E47" s="178">
        <f>RES_hhdet_in_tesh!E47/RES_summary!E$21</f>
        <v>12.968084409290972</v>
      </c>
      <c r="F47" s="178">
        <f>RES_hhdet_in_tesh!F47/RES_summary!F$21</f>
        <v>12.355378404403831</v>
      </c>
      <c r="G47" s="178">
        <f>RES_hhdet_in_tesh!G47/RES_summary!G$21</f>
        <v>12.128002036488155</v>
      </c>
      <c r="H47" s="178">
        <f>RES_hhdet_in_tesh!H47/RES_summary!H$21</f>
        <v>11.9485311782263</v>
      </c>
      <c r="I47" s="178">
        <f>RES_hhdet_in_tesh!I47/RES_summary!I$21</f>
        <v>11.796195007334116</v>
      </c>
      <c r="J47" s="178">
        <f>RES_hhdet_in_tesh!J47/RES_summary!J$21</f>
        <v>11.499869953182747</v>
      </c>
      <c r="K47" s="178">
        <f>RES_hhdet_in_tesh!K47/RES_summary!K$21</f>
        <v>12.168636402094137</v>
      </c>
      <c r="L47" s="178">
        <f>RES_hhdet_in_tesh!L47/RES_summary!L$21</f>
        <v>12.393705773374068</v>
      </c>
      <c r="M47" s="178">
        <f>RES_hhdet_in_tesh!M47/RES_summary!M$21</f>
        <v>12.482059656379018</v>
      </c>
      <c r="N47" s="178">
        <f>RES_hhdet_in_tesh!N47/RES_summary!N$21</f>
        <v>12.446026138399136</v>
      </c>
      <c r="O47" s="178">
        <f>RES_hhdet_in_tesh!O47/RES_summary!O$21</f>
        <v>12.454202857867671</v>
      </c>
      <c r="P47" s="178">
        <f>RES_hhdet_in_tesh!P47/RES_summary!P$21</f>
        <v>12.676641063866404</v>
      </c>
      <c r="Q47" s="178">
        <f>RES_hhdet_in_tesh!Q47/RES_summary!Q$21</f>
        <v>12.984140086898314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11.06511967722494</v>
      </c>
      <c r="D48" s="177">
        <f>RES_hhdet_in_tesh!D48/RES_summary!D$21</f>
        <v>0</v>
      </c>
      <c r="E48" s="177">
        <f>RES_hhdet_in_tesh!E48/RES_summary!E$21</f>
        <v>12.968084409290972</v>
      </c>
      <c r="F48" s="177">
        <f>RES_hhdet_in_tesh!F48/RES_summary!F$21</f>
        <v>12.355378404403831</v>
      </c>
      <c r="G48" s="177">
        <f>RES_hhdet_in_tesh!G48/RES_summary!G$21</f>
        <v>12.128002036488155</v>
      </c>
      <c r="H48" s="177">
        <f>RES_hhdet_in_tesh!H48/RES_summary!H$21</f>
        <v>11.9485311782263</v>
      </c>
      <c r="I48" s="177">
        <f>RES_hhdet_in_tesh!I48/RES_summary!I$21</f>
        <v>11.796195007334116</v>
      </c>
      <c r="J48" s="177">
        <f>RES_hhdet_in_tesh!J48/RES_summary!J$21</f>
        <v>11.499869953182747</v>
      </c>
      <c r="K48" s="177">
        <f>RES_hhdet_in_tesh!K48/RES_summary!K$21</f>
        <v>12.168636402094137</v>
      </c>
      <c r="L48" s="177">
        <f>RES_hhdet_in_tesh!L48/RES_summary!L$21</f>
        <v>12.393705773374068</v>
      </c>
      <c r="M48" s="177">
        <f>RES_hhdet_in_tesh!M48/RES_summary!M$21</f>
        <v>12.482059656379018</v>
      </c>
      <c r="N48" s="177">
        <f>RES_hhdet_in_tesh!N48/RES_summary!N$21</f>
        <v>12.446026138399136</v>
      </c>
      <c r="O48" s="177">
        <f>RES_hhdet_in_tesh!O48/RES_summary!O$21</f>
        <v>12.454202857867671</v>
      </c>
      <c r="P48" s="177">
        <f>RES_hhdet_in_tesh!P48/RES_summary!P$21</f>
        <v>12.676641063866404</v>
      </c>
      <c r="Q48" s="177">
        <f>RES_hhdet_in_tesh!Q48/RES_summary!Q$21</f>
        <v>12.984140086898314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20.783246451409443</v>
      </c>
      <c r="D49" s="178">
        <f>RES_hhdet_in_tesh!D49/RES_summary!D$21</f>
        <v>0</v>
      </c>
      <c r="E49" s="178">
        <f>RES_hhdet_in_tesh!E49/RES_summary!E$21</f>
        <v>20.192952370413892</v>
      </c>
      <c r="F49" s="178">
        <f>RES_hhdet_in_tesh!F49/RES_summary!F$21</f>
        <v>19.83234080196295</v>
      </c>
      <c r="G49" s="178">
        <f>RES_hhdet_in_tesh!G49/RES_summary!G$21</f>
        <v>19.547946203239231</v>
      </c>
      <c r="H49" s="178">
        <f>RES_hhdet_in_tesh!H49/RES_summary!H$21</f>
        <v>18.744330899447689</v>
      </c>
      <c r="I49" s="178">
        <f>RES_hhdet_in_tesh!I49/RES_summary!I$21</f>
        <v>20.447370247309394</v>
      </c>
      <c r="J49" s="178">
        <f>RES_hhdet_in_tesh!J49/RES_summary!J$21</f>
        <v>18.647422584393254</v>
      </c>
      <c r="K49" s="178">
        <f>RES_hhdet_in_tesh!K49/RES_summary!K$21</f>
        <v>18.076575169610081</v>
      </c>
      <c r="L49" s="178">
        <f>RES_hhdet_in_tesh!L49/RES_summary!L$21</f>
        <v>18.344956165343135</v>
      </c>
      <c r="M49" s="178">
        <f>RES_hhdet_in_tesh!M49/RES_summary!M$21</f>
        <v>17.811889058392079</v>
      </c>
      <c r="N49" s="178">
        <f>RES_hhdet_in_tesh!N49/RES_summary!N$21</f>
        <v>19.974589171832594</v>
      </c>
      <c r="O49" s="178">
        <f>RES_hhdet_in_tesh!O49/RES_summary!O$21</f>
        <v>17.598380747865733</v>
      </c>
      <c r="P49" s="178">
        <f>RES_hhdet_in_tesh!P49/RES_summary!P$21</f>
        <v>17.805888479358185</v>
      </c>
      <c r="Q49" s="178">
        <f>RES_hhdet_in_tesh!Q49/RES_summary!Q$21</f>
        <v>19.952235599046556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20.085937803413582</v>
      </c>
      <c r="D50" s="183">
        <f>RES_hhdet_in_tesh!D50/RES_summary!D$21</f>
        <v>0</v>
      </c>
      <c r="E50" s="183">
        <f>RES_hhdet_in_tesh!E50/RES_summary!E$21</f>
        <v>19.335659372126837</v>
      </c>
      <c r="F50" s="183">
        <f>RES_hhdet_in_tesh!F50/RES_summary!F$21</f>
        <v>19.155669376118762</v>
      </c>
      <c r="G50" s="183">
        <f>RES_hhdet_in_tesh!G50/RES_summary!G$21</f>
        <v>18.884396876868028</v>
      </c>
      <c r="H50" s="183">
        <f>RES_hhdet_in_tesh!H50/RES_summary!H$21</f>
        <v>18.683496965552081</v>
      </c>
      <c r="I50" s="183">
        <f>RES_hhdet_in_tesh!I50/RES_summary!I$21</f>
        <v>18.405092246611076</v>
      </c>
      <c r="J50" s="183">
        <f>RES_hhdet_in_tesh!J50/RES_summary!J$21</f>
        <v>18.117138585574267</v>
      </c>
      <c r="K50" s="183">
        <f>RES_hhdet_in_tesh!K50/RES_summary!K$21</f>
        <v>17.921532789704077</v>
      </c>
      <c r="L50" s="183">
        <f>RES_hhdet_in_tesh!L50/RES_summary!L$21</f>
        <v>17.813349650377152</v>
      </c>
      <c r="M50" s="183">
        <f>RES_hhdet_in_tesh!M50/RES_summary!M$21</f>
        <v>17.674121036430861</v>
      </c>
      <c r="N50" s="183">
        <f>RES_hhdet_in_tesh!N50/RES_summary!N$21</f>
        <v>0</v>
      </c>
      <c r="O50" s="183">
        <f>RES_hhdet_in_tesh!O50/RES_summary!O$21</f>
        <v>17.549982439438331</v>
      </c>
      <c r="P50" s="183">
        <f>RES_hhdet_in_tesh!P50/RES_summary!P$21</f>
        <v>17.759045828420494</v>
      </c>
      <c r="Q50" s="183">
        <f>RES_hhdet_in_tesh!Q50/RES_summary!Q$21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20.252843038593902</v>
      </c>
      <c r="D51" s="183">
        <f>RES_hhdet_in_tesh!D51/RES_summary!D$21</f>
        <v>0</v>
      </c>
      <c r="E51" s="183">
        <f>RES_hhdet_in_tesh!E51/RES_summary!E$21</f>
        <v>19.715898850595305</v>
      </c>
      <c r="F51" s="183">
        <f>RES_hhdet_in_tesh!F51/RES_summary!F$21</f>
        <v>19.686724792507547</v>
      </c>
      <c r="G51" s="183">
        <f>RES_hhdet_in_tesh!G51/RES_summary!G$21</f>
        <v>19.487316892784566</v>
      </c>
      <c r="H51" s="183">
        <f>RES_hhdet_in_tesh!H51/RES_summary!H$21</f>
        <v>19.286166050520414</v>
      </c>
      <c r="I51" s="183">
        <f>RES_hhdet_in_tesh!I51/RES_summary!I$21</f>
        <v>18.970634238116304</v>
      </c>
      <c r="J51" s="183">
        <f>RES_hhdet_in_tesh!J51/RES_summary!J$21</f>
        <v>18.68204556680654</v>
      </c>
      <c r="K51" s="183">
        <f>RES_hhdet_in_tesh!K51/RES_summary!K$21</f>
        <v>18.458914179791471</v>
      </c>
      <c r="L51" s="183">
        <f>RES_hhdet_in_tesh!L51/RES_summary!L$21</f>
        <v>18.348628763010996</v>
      </c>
      <c r="M51" s="183">
        <f>RES_hhdet_in_tesh!M51/RES_summary!M$21</f>
        <v>18.161461887882304</v>
      </c>
      <c r="N51" s="183">
        <f>RES_hhdet_in_tesh!N51/RES_summary!N$21</f>
        <v>0</v>
      </c>
      <c r="O51" s="183">
        <f>RES_hhdet_in_tesh!O51/RES_summary!O$21</f>
        <v>17.873414154372771</v>
      </c>
      <c r="P51" s="183">
        <f>RES_hhdet_in_tesh!P51/RES_summary!P$21</f>
        <v>18.066046067287822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15.223902525934987</v>
      </c>
      <c r="D52" s="182">
        <f>RES_hhdet_in_tesh!D52/RES_summary!D$21</f>
        <v>0</v>
      </c>
      <c r="E52" s="182">
        <f>RES_hhdet_in_tesh!E52/RES_summary!E$21</f>
        <v>14.815680520485813</v>
      </c>
      <c r="F52" s="182">
        <f>RES_hhdet_in_tesh!F52/RES_summary!F$21</f>
        <v>14.837003417659123</v>
      </c>
      <c r="G52" s="182">
        <f>RES_hhdet_in_tesh!G52/RES_summary!G$21</f>
        <v>14.692482870226995</v>
      </c>
      <c r="H52" s="182">
        <f>RES_hhdet_in_tesh!H52/RES_summary!H$21</f>
        <v>13.513621074407917</v>
      </c>
      <c r="I52" s="182">
        <f>RES_hhdet_in_tesh!I52/RES_summary!I$21</f>
        <v>11.952079082935672</v>
      </c>
      <c r="J52" s="182">
        <f>RES_hhdet_in_tesh!J52/RES_summary!J$21</f>
        <v>14.071585382712069</v>
      </c>
      <c r="K52" s="182">
        <f>RES_hhdet_in_tesh!K52/RES_summary!K$21</f>
        <v>13.902544577731</v>
      </c>
      <c r="L52" s="182">
        <f>RES_hhdet_in_tesh!L52/RES_summary!L$21</f>
        <v>13.807609594473508</v>
      </c>
      <c r="M52" s="182">
        <f>RES_hhdet_in_tesh!M52/RES_summary!M$21</f>
        <v>13.687751683194964</v>
      </c>
      <c r="N52" s="182">
        <f>RES_hhdet_in_tesh!N52/RES_summary!N$21</f>
        <v>0</v>
      </c>
      <c r="O52" s="182">
        <f>RES_hhdet_in_tesh!O52/RES_summary!O$21</f>
        <v>13.475982881546301</v>
      </c>
      <c r="P52" s="182">
        <f>RES_hhdet_in_tesh!P52/RES_summary!P$21</f>
        <v>13.634267389547162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5.0289405126589175</v>
      </c>
      <c r="D53" s="181">
        <f>RES_hhdet_in_tesh!D53/RES_summary!D$21</f>
        <v>0</v>
      </c>
      <c r="E53" s="181">
        <f>RES_hhdet_in_tesh!E53/RES_summary!E$21</f>
        <v>4.9002183301094924</v>
      </c>
      <c r="F53" s="181">
        <f>RES_hhdet_in_tesh!F53/RES_summary!F$21</f>
        <v>4.8497213748484231</v>
      </c>
      <c r="G53" s="181">
        <f>RES_hhdet_in_tesh!G53/RES_summary!G$21</f>
        <v>4.7948340225575725</v>
      </c>
      <c r="H53" s="181">
        <f>RES_hhdet_in_tesh!H53/RES_summary!H$21</f>
        <v>5.7725449761124938</v>
      </c>
      <c r="I53" s="181">
        <f>RES_hhdet_in_tesh!I53/RES_summary!I$21</f>
        <v>7.0185551551806329</v>
      </c>
      <c r="J53" s="181">
        <f>RES_hhdet_in_tesh!J53/RES_summary!J$21</f>
        <v>4.610460184094471</v>
      </c>
      <c r="K53" s="181">
        <f>RES_hhdet_in_tesh!K53/RES_summary!K$21</f>
        <v>4.5563696020604683</v>
      </c>
      <c r="L53" s="181">
        <f>RES_hhdet_in_tesh!L53/RES_summary!L$21</f>
        <v>4.5410191685374892</v>
      </c>
      <c r="M53" s="181">
        <f>RES_hhdet_in_tesh!M53/RES_summary!M$21</f>
        <v>4.4737102046873414</v>
      </c>
      <c r="N53" s="181">
        <f>RES_hhdet_in_tesh!N53/RES_summary!N$21</f>
        <v>0</v>
      </c>
      <c r="O53" s="181">
        <f>RES_hhdet_in_tesh!O53/RES_summary!O$21</f>
        <v>4.3974312728264691</v>
      </c>
      <c r="P53" s="181">
        <f>RES_hhdet_in_tesh!P53/RES_summary!P$21</f>
        <v>4.4317786777406605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21.821296835732173</v>
      </c>
      <c r="D54" s="180">
        <f>RES_hhdet_in_tesh!D54/RES_summary!D$21</f>
        <v>0</v>
      </c>
      <c r="E54" s="180">
        <f>RES_hhdet_in_tesh!E54/RES_summary!E$21</f>
        <v>21.55706885996387</v>
      </c>
      <c r="F54" s="180">
        <f>RES_hhdet_in_tesh!F54/RES_summary!F$21</f>
        <v>20.981770057951344</v>
      </c>
      <c r="G54" s="180">
        <f>RES_hhdet_in_tesh!G54/RES_summary!G$21</f>
        <v>20.685437172830127</v>
      </c>
      <c r="H54" s="180">
        <f>RES_hhdet_in_tesh!H54/RES_summary!H$21</f>
        <v>0</v>
      </c>
      <c r="I54" s="180">
        <f>RES_hhdet_in_tesh!I54/RES_summary!I$21</f>
        <v>20.893930031385139</v>
      </c>
      <c r="J54" s="180">
        <f>RES_hhdet_in_tesh!J54/RES_summary!J$21</f>
        <v>20.243592689117445</v>
      </c>
      <c r="K54" s="180">
        <f>RES_hhdet_in_tesh!K54/RES_summary!K$21</f>
        <v>20.307106433037482</v>
      </c>
      <c r="L54" s="180">
        <f>RES_hhdet_in_tesh!L54/RES_summary!L$21</f>
        <v>19.488272418894187</v>
      </c>
      <c r="M54" s="180">
        <f>RES_hhdet_in_tesh!M54/RES_summary!M$21</f>
        <v>0</v>
      </c>
      <c r="N54" s="180">
        <f>RES_hhdet_in_tesh!N54/RES_summary!N$21</f>
        <v>20.092902535773742</v>
      </c>
      <c r="O54" s="180">
        <f>RES_hhdet_in_tesh!O54/RES_summary!O$21</f>
        <v>0</v>
      </c>
      <c r="P54" s="180">
        <f>RES_hhdet_in_tesh!P54/RES_summary!P$21</f>
        <v>0</v>
      </c>
      <c r="Q54" s="180">
        <f>RES_hhdet_in_tesh!Q54/RES_summary!Q$21</f>
        <v>20.037132583168507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21.530468114452905</v>
      </c>
      <c r="D55" s="179">
        <f>RES_hhdet_in_tesh!D55/RES_summary!D$21</f>
        <v>0</v>
      </c>
      <c r="E55" s="179">
        <f>RES_hhdet_in_tesh!E55/RES_summary!E$21</f>
        <v>21.264713087072007</v>
      </c>
      <c r="F55" s="179">
        <f>RES_hhdet_in_tesh!F55/RES_summary!F$21</f>
        <v>20.910133473859251</v>
      </c>
      <c r="G55" s="179">
        <f>RES_hhdet_in_tesh!G55/RES_summary!G$21</f>
        <v>20.667388681142612</v>
      </c>
      <c r="H55" s="179">
        <f>RES_hhdet_in_tesh!H55/RES_summary!H$21</f>
        <v>0</v>
      </c>
      <c r="I55" s="179">
        <f>RES_hhdet_in_tesh!I55/RES_summary!I$21</f>
        <v>20.263755181293035</v>
      </c>
      <c r="J55" s="179">
        <f>RES_hhdet_in_tesh!J55/RES_summary!J$21</f>
        <v>19.922839573313119</v>
      </c>
      <c r="K55" s="179">
        <f>RES_hhdet_in_tesh!K55/RES_summary!K$21</f>
        <v>19.844920904766198</v>
      </c>
      <c r="L55" s="179">
        <f>RES_hhdet_in_tesh!L55/RES_summary!L$21</f>
        <v>19.214247084935717</v>
      </c>
      <c r="M55" s="179">
        <f>RES_hhdet_in_tesh!M55/RES_summary!M$21</f>
        <v>0</v>
      </c>
      <c r="N55" s="179">
        <f>RES_hhdet_in_tesh!N55/RES_summary!N$21</f>
        <v>19.700250966245392</v>
      </c>
      <c r="O55" s="179">
        <f>RES_hhdet_in_tesh!O55/RES_summary!O$21</f>
        <v>0</v>
      </c>
      <c r="P55" s="179">
        <f>RES_hhdet_in_tesh!P55/RES_summary!P$21</f>
        <v>0</v>
      </c>
      <c r="Q55" s="179">
        <f>RES_hhdet_in_tesh!Q55/RES_summary!Q$21</f>
        <v>19.407931141668964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16.501511062285903</v>
      </c>
      <c r="D56" s="177">
        <f>RES_hhdet_in_tesh!D56/RES_summary!D$21</f>
        <v>0</v>
      </c>
      <c r="E56" s="177">
        <f>RES_hhdet_in_tesh!E56/RES_summary!E$21</f>
        <v>16.364459787711084</v>
      </c>
      <c r="F56" s="177">
        <f>RES_hhdet_in_tesh!F56/RES_summary!F$21</f>
        <v>16.060361694363575</v>
      </c>
      <c r="G56" s="177">
        <f>RES_hhdet_in_tesh!G56/RES_summary!G$21</f>
        <v>15.872511500644487</v>
      </c>
      <c r="H56" s="177">
        <f>RES_hhdet_in_tesh!H56/RES_summary!H$21</f>
        <v>0</v>
      </c>
      <c r="I56" s="177">
        <f>RES_hhdet_in_tesh!I56/RES_summary!I$21</f>
        <v>13.245193156624641</v>
      </c>
      <c r="J56" s="177">
        <f>RES_hhdet_in_tesh!J56/RES_summary!J$21</f>
        <v>15.312320414069404</v>
      </c>
      <c r="K56" s="177">
        <f>RES_hhdet_in_tesh!K56/RES_summary!K$21</f>
        <v>15.288270153709396</v>
      </c>
      <c r="L56" s="177">
        <f>RES_hhdet_in_tesh!L56/RES_summary!L$21</f>
        <v>14.672987184034511</v>
      </c>
      <c r="M56" s="177">
        <f>RES_hhdet_in_tesh!M56/RES_summary!M$21</f>
        <v>0</v>
      </c>
      <c r="N56" s="177">
        <f>RES_hhdet_in_tesh!N56/RES_summary!N$21</f>
        <v>15.25844212570837</v>
      </c>
      <c r="O56" s="177">
        <f>RES_hhdet_in_tesh!O56/RES_summary!O$21</f>
        <v>0</v>
      </c>
      <c r="P56" s="177">
        <f>RES_hhdet_in_tesh!P56/RES_summary!P$21</f>
        <v>0</v>
      </c>
      <c r="Q56" s="177">
        <f>RES_hhdet_in_tesh!Q56/RES_summary!Q$21</f>
        <v>15.098535916266199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5.0289570521670006</v>
      </c>
      <c r="D57" s="177">
        <f>RES_hhdet_in_tesh!D57/RES_summary!D$21</f>
        <v>0</v>
      </c>
      <c r="E57" s="177">
        <f>RES_hhdet_in_tesh!E57/RES_summary!E$21</f>
        <v>4.9002532993609265</v>
      </c>
      <c r="F57" s="177">
        <f>RES_hhdet_in_tesh!F57/RES_summary!F$21</f>
        <v>4.8497717794956756</v>
      </c>
      <c r="G57" s="177">
        <f>RES_hhdet_in_tesh!G57/RES_summary!G$21</f>
        <v>4.7948771804981272</v>
      </c>
      <c r="H57" s="177">
        <f>RES_hhdet_in_tesh!H57/RES_summary!H$21</f>
        <v>0</v>
      </c>
      <c r="I57" s="177">
        <f>RES_hhdet_in_tesh!I57/RES_summary!I$21</f>
        <v>7.0185620246683929</v>
      </c>
      <c r="J57" s="177">
        <f>RES_hhdet_in_tesh!J57/RES_summary!J$21</f>
        <v>4.6105191592437151</v>
      </c>
      <c r="K57" s="177">
        <f>RES_hhdet_in_tesh!K57/RES_summary!K$21</f>
        <v>4.5566507510568037</v>
      </c>
      <c r="L57" s="177">
        <f>RES_hhdet_in_tesh!L57/RES_summary!L$21</f>
        <v>4.541259900901208</v>
      </c>
      <c r="M57" s="177">
        <f>RES_hhdet_in_tesh!M57/RES_summary!M$21</f>
        <v>0</v>
      </c>
      <c r="N57" s="177">
        <f>RES_hhdet_in_tesh!N57/RES_summary!N$21</f>
        <v>4.4418088405370151</v>
      </c>
      <c r="O57" s="177">
        <f>RES_hhdet_in_tesh!O57/RES_summary!O$21</f>
        <v>0</v>
      </c>
      <c r="P57" s="177">
        <f>RES_hhdet_in_tesh!P57/RES_summary!P$21</f>
        <v>0</v>
      </c>
      <c r="Q57" s="177">
        <f>RES_hhdet_in_tesh!Q57/RES_summary!Q$21</f>
        <v>4.3093952254027679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3.9689519969415135</v>
      </c>
      <c r="D58" s="178">
        <f>RES_hhdet_in_tesh!D58/RES_summary!D$21</f>
        <v>0</v>
      </c>
      <c r="E58" s="178">
        <f>RES_hhdet_in_tesh!E58/RES_summary!E$21</f>
        <v>4.096276141476527</v>
      </c>
      <c r="F58" s="178">
        <f>RES_hhdet_in_tesh!F58/RES_summary!F$21</f>
        <v>4.040219359804631</v>
      </c>
      <c r="G58" s="178">
        <f>RES_hhdet_in_tesh!G58/RES_summary!G$21</f>
        <v>4.1712410944748841</v>
      </c>
      <c r="H58" s="178">
        <f>RES_hhdet_in_tesh!H58/RES_summary!H$21</f>
        <v>4.1666677824447778</v>
      </c>
      <c r="I58" s="178">
        <f>RES_hhdet_in_tesh!I58/RES_summary!I$21</f>
        <v>4.3149923137953961</v>
      </c>
      <c r="J58" s="178">
        <f>RES_hhdet_in_tesh!J58/RES_summary!J$21</f>
        <v>4.1753756190985722</v>
      </c>
      <c r="K58" s="178">
        <f>RES_hhdet_in_tesh!K58/RES_summary!K$21</f>
        <v>4.3023770359647076</v>
      </c>
      <c r="L58" s="178">
        <f>RES_hhdet_in_tesh!L58/RES_summary!L$21</f>
        <v>4.1076109856315748</v>
      </c>
      <c r="M58" s="178">
        <f>RES_hhdet_in_tesh!M58/RES_summary!M$21</f>
        <v>4.304188909171546</v>
      </c>
      <c r="N58" s="178">
        <f>RES_hhdet_in_tesh!N58/RES_summary!N$21</f>
        <v>4.4966979426593161</v>
      </c>
      <c r="O58" s="178">
        <f>RES_hhdet_in_tesh!O58/RES_summary!O$21</f>
        <v>4.5238047438941544</v>
      </c>
      <c r="P58" s="178">
        <f>RES_hhdet_in_tesh!P58/RES_summary!P$21</f>
        <v>4.7537013370661736</v>
      </c>
      <c r="Q58" s="178">
        <f>RES_hhdet_in_tesh!Q58/RES_summary!Q$21</f>
        <v>4.8592728302805464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3.9689519969415135</v>
      </c>
      <c r="D60" s="176">
        <f>RES_hhdet_in_tesh!D60/RES_summary!D$21</f>
        <v>0</v>
      </c>
      <c r="E60" s="176">
        <f>RES_hhdet_in_tesh!E60/RES_summary!E$21</f>
        <v>4.096276141476527</v>
      </c>
      <c r="F60" s="176">
        <f>RES_hhdet_in_tesh!F60/RES_summary!F$21</f>
        <v>4.040219359804631</v>
      </c>
      <c r="G60" s="176">
        <f>RES_hhdet_in_tesh!G60/RES_summary!G$21</f>
        <v>4.1712410944748841</v>
      </c>
      <c r="H60" s="176">
        <f>RES_hhdet_in_tesh!H60/RES_summary!H$21</f>
        <v>4.1666677824447778</v>
      </c>
      <c r="I60" s="176">
        <f>RES_hhdet_in_tesh!I60/RES_summary!I$21</f>
        <v>4.3149923137953961</v>
      </c>
      <c r="J60" s="176">
        <f>RES_hhdet_in_tesh!J60/RES_summary!J$21</f>
        <v>4.1753756190985722</v>
      </c>
      <c r="K60" s="176">
        <f>RES_hhdet_in_tesh!K60/RES_summary!K$21</f>
        <v>4.3023770359647076</v>
      </c>
      <c r="L60" s="176">
        <f>RES_hhdet_in_tesh!L60/RES_summary!L$21</f>
        <v>4.1076109856315748</v>
      </c>
      <c r="M60" s="176">
        <f>RES_hhdet_in_tesh!M60/RES_summary!M$21</f>
        <v>4.304188909171546</v>
      </c>
      <c r="N60" s="176">
        <f>RES_hhdet_in_tesh!N60/RES_summary!N$21</f>
        <v>4.4966979426593161</v>
      </c>
      <c r="O60" s="176">
        <f>RES_hhdet_in_tesh!O60/RES_summary!O$21</f>
        <v>4.5238047438941544</v>
      </c>
      <c r="P60" s="176">
        <f>RES_hhdet_in_tesh!P60/RES_summary!P$21</f>
        <v>4.7537013370661736</v>
      </c>
      <c r="Q60" s="176">
        <f>RES_hhdet_in_tesh!Q60/RES_summary!Q$21</f>
        <v>4.8592728302805464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134.05598689335127</v>
      </c>
      <c r="D62" s="184">
        <f>RES_hhdet_in_tesh!D62/RES_summary!D$21</f>
        <v>130.61120313426088</v>
      </c>
      <c r="E62" s="184">
        <f>RES_hhdet_in_tesh!E62/RES_summary!E$21</f>
        <v>133.75772467648258</v>
      </c>
      <c r="F62" s="184">
        <f>RES_hhdet_in_tesh!F62/RES_summary!F$21</f>
        <v>135.59143866533802</v>
      </c>
      <c r="G62" s="184">
        <f>RES_hhdet_in_tesh!G62/RES_summary!G$21</f>
        <v>130.32315952195916</v>
      </c>
      <c r="H62" s="184">
        <f>RES_hhdet_in_tesh!H62/RES_summary!H$21</f>
        <v>127.51667510674652</v>
      </c>
      <c r="I62" s="184">
        <f>RES_hhdet_in_tesh!I62/RES_summary!I$21</f>
        <v>123.58028955720332</v>
      </c>
      <c r="J62" s="184">
        <f>RES_hhdet_in_tesh!J62/RES_summary!J$21</f>
        <v>127.04571801693456</v>
      </c>
      <c r="K62" s="184">
        <f>RES_hhdet_in_tesh!K62/RES_summary!K$21</f>
        <v>121.532083732937</v>
      </c>
      <c r="L62" s="184">
        <f>RES_hhdet_in_tesh!L62/RES_summary!L$21</f>
        <v>133.94787434032608</v>
      </c>
      <c r="M62" s="184">
        <f>RES_hhdet_in_tesh!M62/RES_summary!M$21</f>
        <v>104.47113783660522</v>
      </c>
      <c r="N62" s="184">
        <f>RES_hhdet_in_tesh!N62/RES_summary!N$21</f>
        <v>119.48604204414184</v>
      </c>
      <c r="O62" s="184">
        <f>RES_hhdet_in_tesh!O62/RES_summary!O$21</f>
        <v>119.99611464776049</v>
      </c>
      <c r="P62" s="184">
        <f>RES_hhdet_in_tesh!P62/RES_summary!P$21</f>
        <v>101.26432962011305</v>
      </c>
      <c r="Q62" s="184">
        <f>RES_hhdet_in_tesh!Q62/RES_summary!Q$21</f>
        <v>106.15603527507817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98.810423054004161</v>
      </c>
      <c r="D63" s="178">
        <f>RES_hhdet_in_tesh!D63/RES_summary!D$21</f>
        <v>96.110268376092279</v>
      </c>
      <c r="E63" s="178">
        <f>RES_hhdet_in_tesh!E63/RES_summary!E$21</f>
        <v>99.391650419205448</v>
      </c>
      <c r="F63" s="178">
        <f>RES_hhdet_in_tesh!F63/RES_summary!F$21</f>
        <v>101.80704939434756</v>
      </c>
      <c r="G63" s="178">
        <f>RES_hhdet_in_tesh!G63/RES_summary!G$21</f>
        <v>96.325869859769469</v>
      </c>
      <c r="H63" s="178">
        <f>RES_hhdet_in_tesh!H63/RES_summary!H$21</f>
        <v>94.051313278903081</v>
      </c>
      <c r="I63" s="178">
        <f>RES_hhdet_in_tesh!I63/RES_summary!I$21</f>
        <v>90.199658049458023</v>
      </c>
      <c r="J63" s="178">
        <f>RES_hhdet_in_tesh!J63/RES_summary!J$21</f>
        <v>93.205988726642005</v>
      </c>
      <c r="K63" s="178">
        <f>RES_hhdet_in_tesh!K63/RES_summary!K$21</f>
        <v>87.494364462410346</v>
      </c>
      <c r="L63" s="178">
        <f>RES_hhdet_in_tesh!L63/RES_summary!L$21</f>
        <v>99.969832828364815</v>
      </c>
      <c r="M63" s="178">
        <f>RES_hhdet_in_tesh!M63/RES_summary!M$21</f>
        <v>69.890047594125065</v>
      </c>
      <c r="N63" s="178">
        <f>RES_hhdet_in_tesh!N63/RES_summary!N$21</f>
        <v>85.201874940346841</v>
      </c>
      <c r="O63" s="178">
        <f>RES_hhdet_in_tesh!O63/RES_summary!O$21</f>
        <v>85.578185203275595</v>
      </c>
      <c r="P63" s="178">
        <f>RES_hhdet_in_tesh!P63/RES_summary!P$21</f>
        <v>66.212972889282682</v>
      </c>
      <c r="Q63" s="178">
        <f>RES_hhdet_in_tesh!Q63/RES_summary!Q$21</f>
        <v>71.704718195201124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96.508281226354441</v>
      </c>
      <c r="D64" s="177">
        <f>RES_hhdet_in_tesh!D64/RES_summary!D$21</f>
        <v>94.341575152864991</v>
      </c>
      <c r="E64" s="177">
        <f>RES_hhdet_in_tesh!E64/RES_summary!E$21</f>
        <v>96.408004972580571</v>
      </c>
      <c r="F64" s="177">
        <f>RES_hhdet_in_tesh!F64/RES_summary!F$21</f>
        <v>99.374028472514581</v>
      </c>
      <c r="G64" s="177">
        <f>RES_hhdet_in_tesh!G64/RES_summary!G$21</f>
        <v>93.599736797008603</v>
      </c>
      <c r="H64" s="177">
        <f>RES_hhdet_in_tesh!H64/RES_summary!H$21</f>
        <v>91.321640930042776</v>
      </c>
      <c r="I64" s="177">
        <f>RES_hhdet_in_tesh!I64/RES_summary!I$21</f>
        <v>87.435750808513689</v>
      </c>
      <c r="J64" s="177">
        <f>RES_hhdet_in_tesh!J64/RES_summary!J$21</f>
        <v>91.031369901888894</v>
      </c>
      <c r="K64" s="177">
        <f>RES_hhdet_in_tesh!K64/RES_summary!K$21</f>
        <v>85.133754418932597</v>
      </c>
      <c r="L64" s="177">
        <f>RES_hhdet_in_tesh!L64/RES_summary!L$21</f>
        <v>98.226001054059537</v>
      </c>
      <c r="M64" s="177">
        <f>RES_hhdet_in_tesh!M64/RES_summary!M$21</f>
        <v>67.888054542984449</v>
      </c>
      <c r="N64" s="177">
        <f>RES_hhdet_in_tesh!N64/RES_summary!N$21</f>
        <v>83.297540454277865</v>
      </c>
      <c r="O64" s="177">
        <f>RES_hhdet_in_tesh!O64/RES_summary!O$21</f>
        <v>83.75206689799019</v>
      </c>
      <c r="P64" s="177">
        <f>RES_hhdet_in_tesh!P64/RES_summary!P$21</f>
        <v>64.253154263425159</v>
      </c>
      <c r="Q64" s="177">
        <f>RES_hhdet_in_tesh!Q64/RES_summary!Q$21</f>
        <v>69.821774236039928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2.3021418276497259</v>
      </c>
      <c r="D65" s="177">
        <f>RES_hhdet_in_tesh!D65/RES_summary!D$21</f>
        <v>1.7686932232272878</v>
      </c>
      <c r="E65" s="177">
        <f>RES_hhdet_in_tesh!E65/RES_summary!E$21</f>
        <v>2.9836454466248683</v>
      </c>
      <c r="F65" s="177">
        <f>RES_hhdet_in_tesh!F65/RES_summary!F$21</f>
        <v>2.4330209218329664</v>
      </c>
      <c r="G65" s="177">
        <f>RES_hhdet_in_tesh!G65/RES_summary!G$21</f>
        <v>2.7261330627608666</v>
      </c>
      <c r="H65" s="177">
        <f>RES_hhdet_in_tesh!H65/RES_summary!H$21</f>
        <v>2.7296723488603103</v>
      </c>
      <c r="I65" s="177">
        <f>RES_hhdet_in_tesh!I65/RES_summary!I$21</f>
        <v>2.7639072409443313</v>
      </c>
      <c r="J65" s="177">
        <f>RES_hhdet_in_tesh!J65/RES_summary!J$21</f>
        <v>2.1746188247530989</v>
      </c>
      <c r="K65" s="177">
        <f>RES_hhdet_in_tesh!K65/RES_summary!K$21</f>
        <v>2.3606100434777533</v>
      </c>
      <c r="L65" s="177">
        <f>RES_hhdet_in_tesh!L65/RES_summary!L$21</f>
        <v>1.7438317743052911</v>
      </c>
      <c r="M65" s="177">
        <f>RES_hhdet_in_tesh!M65/RES_summary!M$21</f>
        <v>2.0019930511406163</v>
      </c>
      <c r="N65" s="177">
        <f>RES_hhdet_in_tesh!N65/RES_summary!N$21</f>
        <v>1.9043344860689844</v>
      </c>
      <c r="O65" s="177">
        <f>RES_hhdet_in_tesh!O65/RES_summary!O$21</f>
        <v>1.8261183052853993</v>
      </c>
      <c r="P65" s="177">
        <f>RES_hhdet_in_tesh!P65/RES_summary!P$21</f>
        <v>1.9598186258575208</v>
      </c>
      <c r="Q65" s="177">
        <f>RES_hhdet_in_tesh!Q65/RES_summary!Q$21</f>
        <v>1.8829439591611932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11.046645798388198</v>
      </c>
      <c r="D66" s="178">
        <f>RES_hhdet_in_tesh!D66/RES_summary!D$21</f>
        <v>10.737509242594385</v>
      </c>
      <c r="E66" s="178">
        <f>RES_hhdet_in_tesh!E66/RES_summary!E$21</f>
        <v>10.699821207231555</v>
      </c>
      <c r="F66" s="178">
        <f>RES_hhdet_in_tesh!F66/RES_summary!F$21</f>
        <v>10.657329732650489</v>
      </c>
      <c r="G66" s="178">
        <f>RES_hhdet_in_tesh!G66/RES_summary!G$21</f>
        <v>10.672669455736315</v>
      </c>
      <c r="H66" s="178">
        <f>RES_hhdet_in_tesh!H66/RES_summary!H$21</f>
        <v>10.787896811967538</v>
      </c>
      <c r="I66" s="178">
        <f>RES_hhdet_in_tesh!I66/RES_summary!I$21</f>
        <v>10.834197890591305</v>
      </c>
      <c r="J66" s="178">
        <f>RES_hhdet_in_tesh!J66/RES_summary!J$21</f>
        <v>12.038572474204067</v>
      </c>
      <c r="K66" s="178">
        <f>RES_hhdet_in_tesh!K66/RES_summary!K$21</f>
        <v>11.942094338782313</v>
      </c>
      <c r="L66" s="178">
        <f>RES_hhdet_in_tesh!L66/RES_summary!L$21</f>
        <v>12.115256240316512</v>
      </c>
      <c r="M66" s="178">
        <f>RES_hhdet_in_tesh!M66/RES_summary!M$21</f>
        <v>12.406108440995801</v>
      </c>
      <c r="N66" s="178">
        <f>RES_hhdet_in_tesh!N66/RES_summary!N$21</f>
        <v>12.492453245712907</v>
      </c>
      <c r="O66" s="178">
        <f>RES_hhdet_in_tesh!O66/RES_summary!O$21</f>
        <v>12.404841619791886</v>
      </c>
      <c r="P66" s="178">
        <f>RES_hhdet_in_tesh!P66/RES_summary!P$21</f>
        <v>12.671015516303301</v>
      </c>
      <c r="Q66" s="178">
        <f>RES_hhdet_in_tesh!Q66/RES_summary!Q$21</f>
        <v>12.929542103976138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11.046645798388198</v>
      </c>
      <c r="D67" s="177">
        <f>RES_hhdet_in_tesh!D67/RES_summary!D$21</f>
        <v>10.737509242594385</v>
      </c>
      <c r="E67" s="177">
        <f>RES_hhdet_in_tesh!E67/RES_summary!E$21</f>
        <v>10.699821207231555</v>
      </c>
      <c r="F67" s="177">
        <f>RES_hhdet_in_tesh!F67/RES_summary!F$21</f>
        <v>10.657329732650489</v>
      </c>
      <c r="G67" s="177">
        <f>RES_hhdet_in_tesh!G67/RES_summary!G$21</f>
        <v>10.672669455736315</v>
      </c>
      <c r="H67" s="177">
        <f>RES_hhdet_in_tesh!H67/RES_summary!H$21</f>
        <v>10.787896811967538</v>
      </c>
      <c r="I67" s="177">
        <f>RES_hhdet_in_tesh!I67/RES_summary!I$21</f>
        <v>10.834197890591305</v>
      </c>
      <c r="J67" s="177">
        <f>RES_hhdet_in_tesh!J67/RES_summary!J$21</f>
        <v>12.038572474204067</v>
      </c>
      <c r="K67" s="177">
        <f>RES_hhdet_in_tesh!K67/RES_summary!K$21</f>
        <v>11.942094338782313</v>
      </c>
      <c r="L67" s="177">
        <f>RES_hhdet_in_tesh!L67/RES_summary!L$21</f>
        <v>12.115256240316512</v>
      </c>
      <c r="M67" s="177">
        <f>RES_hhdet_in_tesh!M67/RES_summary!M$21</f>
        <v>12.406108440995801</v>
      </c>
      <c r="N67" s="177">
        <f>RES_hhdet_in_tesh!N67/RES_summary!N$21</f>
        <v>12.492453245712907</v>
      </c>
      <c r="O67" s="177">
        <f>RES_hhdet_in_tesh!O67/RES_summary!O$21</f>
        <v>12.404841619791886</v>
      </c>
      <c r="P67" s="177">
        <f>RES_hhdet_in_tesh!P67/RES_summary!P$21</f>
        <v>12.671015516303301</v>
      </c>
      <c r="Q67" s="177">
        <f>RES_hhdet_in_tesh!Q67/RES_summary!Q$21</f>
        <v>12.929542103976138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20.486447535832379</v>
      </c>
      <c r="D68" s="178">
        <f>RES_hhdet_in_tesh!D68/RES_summary!D$21</f>
        <v>19.909865703224899</v>
      </c>
      <c r="E68" s="178">
        <f>RES_hhdet_in_tesh!E68/RES_summary!E$21</f>
        <v>19.868943115105974</v>
      </c>
      <c r="F68" s="178">
        <f>RES_hhdet_in_tesh!F68/RES_summary!F$21</f>
        <v>19.311646668336238</v>
      </c>
      <c r="G68" s="178">
        <f>RES_hhdet_in_tesh!G68/RES_summary!G$21</f>
        <v>19.373117230336241</v>
      </c>
      <c r="H68" s="178">
        <f>RES_hhdet_in_tesh!H68/RES_summary!H$21</f>
        <v>18.775518218916513</v>
      </c>
      <c r="I68" s="178">
        <f>RES_hhdet_in_tesh!I68/RES_summary!I$21</f>
        <v>18.435910037272247</v>
      </c>
      <c r="J68" s="178">
        <f>RES_hhdet_in_tesh!J68/RES_summary!J$21</f>
        <v>17.84337207143728</v>
      </c>
      <c r="K68" s="178">
        <f>RES_hhdet_in_tesh!K68/RES_summary!K$21</f>
        <v>18.081269190998842</v>
      </c>
      <c r="L68" s="178">
        <f>RES_hhdet_in_tesh!L68/RES_summary!L$21</f>
        <v>17.944119307955734</v>
      </c>
      <c r="M68" s="178">
        <f>RES_hhdet_in_tesh!M68/RES_summary!M$21</f>
        <v>18.165834526360502</v>
      </c>
      <c r="N68" s="178">
        <f>RES_hhdet_in_tesh!N68/RES_summary!N$21</f>
        <v>17.602209286927046</v>
      </c>
      <c r="O68" s="178">
        <f>RES_hhdet_in_tesh!O68/RES_summary!O$21</f>
        <v>17.819211609043663</v>
      </c>
      <c r="P68" s="178">
        <f>RES_hhdet_in_tesh!P68/RES_summary!P$21</f>
        <v>17.943788897224522</v>
      </c>
      <c r="Q68" s="178">
        <f>RES_hhdet_in_tesh!Q68/RES_summary!Q$21</f>
        <v>17.127473658288025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20.00149100217612</v>
      </c>
      <c r="D69" s="183">
        <f>RES_hhdet_in_tesh!D69/RES_summary!D$21</f>
        <v>19.559065153880397</v>
      </c>
      <c r="E69" s="183">
        <f>RES_hhdet_in_tesh!E69/RES_summary!E$21</f>
        <v>19.298766018406276</v>
      </c>
      <c r="F69" s="183">
        <f>RES_hhdet_in_tesh!F69/RES_summary!F$21</f>
        <v>19.008499517196608</v>
      </c>
      <c r="G69" s="183">
        <f>RES_hhdet_in_tesh!G69/RES_summary!G$21</f>
        <v>18.80683615919968</v>
      </c>
      <c r="H69" s="183">
        <f>RES_hhdet_in_tesh!H69/RES_summary!H$21</f>
        <v>18.288529857346429</v>
      </c>
      <c r="I69" s="183">
        <f>RES_hhdet_in_tesh!I69/RES_summary!I$21</f>
        <v>18.147927839008958</v>
      </c>
      <c r="J69" s="183">
        <f>RES_hhdet_in_tesh!J69/RES_summary!J$21</f>
        <v>17.828661632020506</v>
      </c>
      <c r="K69" s="183">
        <f>RES_hhdet_in_tesh!K69/RES_summary!K$21</f>
        <v>17.558649047307583</v>
      </c>
      <c r="L69" s="183">
        <f>RES_hhdet_in_tesh!L69/RES_summary!L$21</f>
        <v>17.49486156404032</v>
      </c>
      <c r="M69" s="183">
        <f>RES_hhdet_in_tesh!M69/RES_summary!M$21</f>
        <v>17.197843715092748</v>
      </c>
      <c r="N69" s="183">
        <f>RES_hhdet_in_tesh!N69/RES_summary!N$21</f>
        <v>17.204049554152586</v>
      </c>
      <c r="O69" s="183">
        <f>RES_hhdet_in_tesh!O69/RES_summary!O$21</f>
        <v>17.085763407475952</v>
      </c>
      <c r="P69" s="183">
        <f>RES_hhdet_in_tesh!P69/RES_summary!P$21</f>
        <v>17.197085324308453</v>
      </c>
      <c r="Q69" s="183">
        <f>RES_hhdet_in_tesh!Q69/RES_summary!Q$21</f>
        <v>16.905556992728219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20.092414675067392</v>
      </c>
      <c r="D70" s="183">
        <f>RES_hhdet_in_tesh!D70/RES_summary!D$21</f>
        <v>19.753378582118657</v>
      </c>
      <c r="E70" s="183">
        <f>RES_hhdet_in_tesh!E70/RES_summary!E$21</f>
        <v>19.58452620942127</v>
      </c>
      <c r="F70" s="183">
        <f>RES_hhdet_in_tesh!F70/RES_summary!F$21</f>
        <v>19.379157496843106</v>
      </c>
      <c r="G70" s="183">
        <f>RES_hhdet_in_tesh!G70/RES_summary!G$21</f>
        <v>19.219253541525674</v>
      </c>
      <c r="H70" s="183">
        <f>RES_hhdet_in_tesh!H70/RES_summary!H$21</f>
        <v>18.775506809383891</v>
      </c>
      <c r="I70" s="183">
        <f>RES_hhdet_in_tesh!I70/RES_summary!I$21</f>
        <v>18.625268440003055</v>
      </c>
      <c r="J70" s="183">
        <f>RES_hhdet_in_tesh!J70/RES_summary!J$21</f>
        <v>18.271446839878113</v>
      </c>
      <c r="K70" s="183">
        <f>RES_hhdet_in_tesh!K70/RES_summary!K$21</f>
        <v>18.02361398742201</v>
      </c>
      <c r="L70" s="183">
        <f>RES_hhdet_in_tesh!L70/RES_summary!L$21</f>
        <v>17.983079293972345</v>
      </c>
      <c r="M70" s="183">
        <f>RES_hhdet_in_tesh!M70/RES_summary!M$21</f>
        <v>17.694851924924315</v>
      </c>
      <c r="N70" s="183">
        <f>RES_hhdet_in_tesh!N70/RES_summary!N$21</f>
        <v>17.665141713515002</v>
      </c>
      <c r="O70" s="183">
        <f>RES_hhdet_in_tesh!O70/RES_summary!O$21</f>
        <v>17.500044291871838</v>
      </c>
      <c r="P70" s="183">
        <f>RES_hhdet_in_tesh!P70/RES_summary!P$21</f>
        <v>17.588859525662265</v>
      </c>
      <c r="Q70" s="183">
        <f>RES_hhdet_in_tesh!Q70/RES_summary!Q$21</f>
        <v>17.225670101522454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15.063514338753</v>
      </c>
      <c r="D71" s="182">
        <f>RES_hhdet_in_tesh!D71/RES_summary!D$21</f>
        <v>14.810957262793879</v>
      </c>
      <c r="E71" s="182">
        <f>RES_hhdet_in_tesh!E71/RES_summary!E$21</f>
        <v>14.684039322545068</v>
      </c>
      <c r="F71" s="182">
        <f>RES_hhdet_in_tesh!F71/RES_summary!F$21</f>
        <v>14.529396666431351</v>
      </c>
      <c r="G71" s="182">
        <f>RES_hhdet_in_tesh!G71/RES_summary!G$21</f>
        <v>14.42439684082315</v>
      </c>
      <c r="H71" s="182">
        <f>RES_hhdet_in_tesh!H71/RES_summary!H$21</f>
        <v>13.002930189848847</v>
      </c>
      <c r="I71" s="182">
        <f>RES_hhdet_in_tesh!I71/RES_summary!I$21</f>
        <v>11.606772763851806</v>
      </c>
      <c r="J71" s="182">
        <f>RES_hhdet_in_tesh!J71/RES_summary!J$21</f>
        <v>13.661013682881554</v>
      </c>
      <c r="K71" s="182">
        <f>RES_hhdet_in_tesh!K71/RES_summary!K$21</f>
        <v>13.467215479252971</v>
      </c>
      <c r="L71" s="182">
        <f>RES_hhdet_in_tesh!L71/RES_summary!L$21</f>
        <v>13.442033238994423</v>
      </c>
      <c r="M71" s="182">
        <f>RES_hhdet_in_tesh!M71/RES_summary!M$21</f>
        <v>13.221123159113679</v>
      </c>
      <c r="N71" s="182">
        <f>RES_hhdet_in_tesh!N71/RES_summary!N$21</f>
        <v>13.223366551960201</v>
      </c>
      <c r="O71" s="182">
        <f>RES_hhdet_in_tesh!O71/RES_summary!O$21</f>
        <v>13.102581119883071</v>
      </c>
      <c r="P71" s="182">
        <f>RES_hhdet_in_tesh!P71/RES_summary!P$21</f>
        <v>13.157051310339545</v>
      </c>
      <c r="Q71" s="182">
        <f>RES_hhdet_in_tesh!Q71/RES_summary!Q$21</f>
        <v>12.916265875235702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5.0289003363143916</v>
      </c>
      <c r="D72" s="181">
        <f>RES_hhdet_in_tesh!D72/RES_summary!D$21</f>
        <v>4.9424213193247812</v>
      </c>
      <c r="E72" s="181">
        <f>RES_hhdet_in_tesh!E72/RES_summary!E$21</f>
        <v>4.9004868868762017</v>
      </c>
      <c r="F72" s="181">
        <f>RES_hhdet_in_tesh!F72/RES_summary!F$21</f>
        <v>4.8497608304117552</v>
      </c>
      <c r="G72" s="181">
        <f>RES_hhdet_in_tesh!G72/RES_summary!G$21</f>
        <v>4.7948567007025256</v>
      </c>
      <c r="H72" s="181">
        <f>RES_hhdet_in_tesh!H72/RES_summary!H$21</f>
        <v>5.7725766195350463</v>
      </c>
      <c r="I72" s="181">
        <f>RES_hhdet_in_tesh!I72/RES_summary!I$21</f>
        <v>7.0184956761512476</v>
      </c>
      <c r="J72" s="181">
        <f>RES_hhdet_in_tesh!J72/RES_summary!J$21</f>
        <v>4.6104331569965531</v>
      </c>
      <c r="K72" s="181">
        <f>RES_hhdet_in_tesh!K72/RES_summary!K$21</f>
        <v>4.5563985081690381</v>
      </c>
      <c r="L72" s="181">
        <f>RES_hhdet_in_tesh!L72/RES_summary!L$21</f>
        <v>4.5410460549779259</v>
      </c>
      <c r="M72" s="181">
        <f>RES_hhdet_in_tesh!M72/RES_summary!M$21</f>
        <v>4.4737287658106331</v>
      </c>
      <c r="N72" s="181">
        <f>RES_hhdet_in_tesh!N72/RES_summary!N$21</f>
        <v>4.4417751615548049</v>
      </c>
      <c r="O72" s="181">
        <f>RES_hhdet_in_tesh!O72/RES_summary!O$21</f>
        <v>4.3974631719887665</v>
      </c>
      <c r="P72" s="181">
        <f>RES_hhdet_in_tesh!P72/RES_summary!P$21</f>
        <v>4.4318082153227225</v>
      </c>
      <c r="Q72" s="181">
        <f>RES_hhdet_in_tesh!Q72/RES_summary!Q$21</f>
        <v>4.3094042262867527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21.777336549712594</v>
      </c>
      <c r="D73" s="180">
        <f>RES_hhdet_in_tesh!D73/RES_summary!D$21</f>
        <v>20.975050615351304</v>
      </c>
      <c r="E73" s="180">
        <f>RES_hhdet_in_tesh!E73/RES_summary!E$21</f>
        <v>21.630031732684447</v>
      </c>
      <c r="F73" s="180">
        <f>RES_hhdet_in_tesh!F73/RES_summary!F$21</f>
        <v>20.939340712585363</v>
      </c>
      <c r="G73" s="180">
        <f>RES_hhdet_in_tesh!G73/RES_summary!G$21</f>
        <v>20.677402497250448</v>
      </c>
      <c r="H73" s="180">
        <f>RES_hhdet_in_tesh!H73/RES_summary!H$21</f>
        <v>21.279595216153023</v>
      </c>
      <c r="I73" s="180">
        <f>RES_hhdet_in_tesh!I73/RES_summary!I$21</f>
        <v>20.759489207464572</v>
      </c>
      <c r="J73" s="180">
        <f>RES_hhdet_in_tesh!J73/RES_summary!J$21</f>
        <v>0</v>
      </c>
      <c r="K73" s="180">
        <f>RES_hhdet_in_tesh!K73/RES_summary!K$21</f>
        <v>20.184008417904536</v>
      </c>
      <c r="L73" s="180">
        <f>RES_hhdet_in_tesh!L73/RES_summary!L$21</f>
        <v>19.440099767942318</v>
      </c>
      <c r="M73" s="180">
        <f>RES_hhdet_in_tesh!M73/RES_summary!M$21</f>
        <v>20.394078728212925</v>
      </c>
      <c r="N73" s="180">
        <f>RES_hhdet_in_tesh!N73/RES_summary!N$21</f>
        <v>20.017666355131077</v>
      </c>
      <c r="O73" s="180">
        <f>RES_hhdet_in_tesh!O73/RES_summary!O$21</f>
        <v>20.046978068066679</v>
      </c>
      <c r="P73" s="180">
        <f>RES_hhdet_in_tesh!P73/RES_summary!P$21</f>
        <v>20.982277359473102</v>
      </c>
      <c r="Q73" s="180">
        <f>RES_hhdet_in_tesh!Q73/RES_summary!Q$21</f>
        <v>19.929358611839668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21.464817155118848</v>
      </c>
      <c r="D74" s="179">
        <f>RES_hhdet_in_tesh!D74/RES_summary!D$21</f>
        <v>20.880305288803449</v>
      </c>
      <c r="E74" s="179">
        <f>RES_hhdet_in_tesh!E74/RES_summary!E$21</f>
        <v>21.424378415459827</v>
      </c>
      <c r="F74" s="179">
        <f>RES_hhdet_in_tesh!F74/RES_summary!F$21</f>
        <v>20.865630642925407</v>
      </c>
      <c r="G74" s="179">
        <f>RES_hhdet_in_tesh!G74/RES_summary!G$21</f>
        <v>20.672985127869229</v>
      </c>
      <c r="H74" s="179">
        <f>RES_hhdet_in_tesh!H74/RES_summary!H$21</f>
        <v>20.855217353593169</v>
      </c>
      <c r="I74" s="179">
        <f>RES_hhdet_in_tesh!I74/RES_summary!I$21</f>
        <v>20.179523722899919</v>
      </c>
      <c r="J74" s="179">
        <f>RES_hhdet_in_tesh!J74/RES_summary!J$21</f>
        <v>0</v>
      </c>
      <c r="K74" s="179">
        <f>RES_hhdet_in_tesh!K74/RES_summary!K$21</f>
        <v>19.761904394403892</v>
      </c>
      <c r="L74" s="179">
        <f>RES_hhdet_in_tesh!L74/RES_summary!L$21</f>
        <v>19.147397720761628</v>
      </c>
      <c r="M74" s="179">
        <f>RES_hhdet_in_tesh!M74/RES_summary!M$21</f>
        <v>19.814003607139714</v>
      </c>
      <c r="N74" s="179">
        <f>RES_hhdet_in_tesh!N74/RES_summary!N$21</f>
        <v>19.479116508233851</v>
      </c>
      <c r="O74" s="179">
        <f>RES_hhdet_in_tesh!O74/RES_summary!O$21</f>
        <v>19.460230461500903</v>
      </c>
      <c r="P74" s="179">
        <f>RES_hhdet_in_tesh!P74/RES_summary!P$21</f>
        <v>20.185853722734741</v>
      </c>
      <c r="Q74" s="179">
        <f>RES_hhdet_in_tesh!Q74/RES_summary!Q$21</f>
        <v>19.262932059510746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16.435901285332204</v>
      </c>
      <c r="D75" s="177">
        <f>RES_hhdet_in_tesh!D75/RES_summary!D$21</f>
        <v>15.937856439194286</v>
      </c>
      <c r="E75" s="177">
        <f>RES_hhdet_in_tesh!E75/RES_summary!E$21</f>
        <v>16.523840769627057</v>
      </c>
      <c r="F75" s="177">
        <f>RES_hhdet_in_tesh!F75/RES_summary!F$21</f>
        <v>16.01592347149089</v>
      </c>
      <c r="G75" s="177">
        <f>RES_hhdet_in_tesh!G75/RES_summary!G$21</f>
        <v>15.878052488616055</v>
      </c>
      <c r="H75" s="177">
        <f>RES_hhdet_in_tesh!H75/RES_summary!H$21</f>
        <v>15.082401506760311</v>
      </c>
      <c r="I75" s="177">
        <f>RES_hhdet_in_tesh!I75/RES_summary!I$21</f>
        <v>13.160452042698122</v>
      </c>
      <c r="J75" s="177">
        <f>RES_hhdet_in_tesh!J75/RES_summary!J$21</f>
        <v>0</v>
      </c>
      <c r="K75" s="177">
        <f>RES_hhdet_in_tesh!K75/RES_summary!K$21</f>
        <v>15.204884539323491</v>
      </c>
      <c r="L75" s="177">
        <f>RES_hhdet_in_tesh!L75/RES_summary!L$21</f>
        <v>14.605771466152946</v>
      </c>
      <c r="M75" s="177">
        <f>RES_hhdet_in_tesh!M75/RES_summary!M$21</f>
        <v>15.339854147640132</v>
      </c>
      <c r="N75" s="177">
        <f>RES_hhdet_in_tesh!N75/RES_summary!N$21</f>
        <v>15.037139802616622</v>
      </c>
      <c r="O75" s="177">
        <f>RES_hhdet_in_tesh!O75/RES_summary!O$21</f>
        <v>15.062737914540179</v>
      </c>
      <c r="P75" s="177">
        <f>RES_hhdet_in_tesh!P75/RES_summary!P$21</f>
        <v>15.754057456332598</v>
      </c>
      <c r="Q75" s="177">
        <f>RES_hhdet_in_tesh!Q75/RES_summary!Q$21</f>
        <v>14.953548824122223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5.0289158697866432</v>
      </c>
      <c r="D76" s="177">
        <f>RES_hhdet_in_tesh!D76/RES_summary!D$21</f>
        <v>4.9424488496091641</v>
      </c>
      <c r="E76" s="177">
        <f>RES_hhdet_in_tesh!E76/RES_summary!E$21</f>
        <v>4.9005376458327721</v>
      </c>
      <c r="F76" s="177">
        <f>RES_hhdet_in_tesh!F76/RES_summary!F$21</f>
        <v>4.8497071714345106</v>
      </c>
      <c r="G76" s="177">
        <f>RES_hhdet_in_tesh!G76/RES_summary!G$21</f>
        <v>4.7949326392531733</v>
      </c>
      <c r="H76" s="177">
        <f>RES_hhdet_in_tesh!H76/RES_summary!H$21</f>
        <v>5.7728158468328576</v>
      </c>
      <c r="I76" s="177">
        <f>RES_hhdet_in_tesh!I76/RES_summary!I$21</f>
        <v>7.0190716802017938</v>
      </c>
      <c r="J76" s="177">
        <f>RES_hhdet_in_tesh!J76/RES_summary!J$21</f>
        <v>0</v>
      </c>
      <c r="K76" s="177">
        <f>RES_hhdet_in_tesh!K76/RES_summary!K$21</f>
        <v>4.5570198550804024</v>
      </c>
      <c r="L76" s="177">
        <f>RES_hhdet_in_tesh!L76/RES_summary!L$21</f>
        <v>4.5416262546086799</v>
      </c>
      <c r="M76" s="177">
        <f>RES_hhdet_in_tesh!M76/RES_summary!M$21</f>
        <v>4.4741494594995794</v>
      </c>
      <c r="N76" s="177">
        <f>RES_hhdet_in_tesh!N76/RES_summary!N$21</f>
        <v>4.4419767056172272</v>
      </c>
      <c r="O76" s="177">
        <f>RES_hhdet_in_tesh!O76/RES_summary!O$21</f>
        <v>4.3974925469607244</v>
      </c>
      <c r="P76" s="177">
        <f>RES_hhdet_in_tesh!P76/RES_summary!P$21</f>
        <v>4.4317962664021433</v>
      </c>
      <c r="Q76" s="177">
        <f>RES_hhdet_in_tesh!Q76/RES_summary!Q$21</f>
        <v>4.3093832353885233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3.7124705051265234</v>
      </c>
      <c r="D77" s="178">
        <f>RES_hhdet_in_tesh!D77/RES_summary!D$21</f>
        <v>3.8535598123493111</v>
      </c>
      <c r="E77" s="178">
        <f>RES_hhdet_in_tesh!E77/RES_summary!E$21</f>
        <v>3.7973099349395842</v>
      </c>
      <c r="F77" s="178">
        <f>RES_hhdet_in_tesh!F77/RES_summary!F$21</f>
        <v>3.8154128700037333</v>
      </c>
      <c r="G77" s="178">
        <f>RES_hhdet_in_tesh!G77/RES_summary!G$21</f>
        <v>3.9515029761171334</v>
      </c>
      <c r="H77" s="178">
        <f>RES_hhdet_in_tesh!H77/RES_summary!H$21</f>
        <v>3.9019467969593791</v>
      </c>
      <c r="I77" s="178">
        <f>RES_hhdet_in_tesh!I77/RES_summary!I$21</f>
        <v>4.1105235798817477</v>
      </c>
      <c r="J77" s="178">
        <f>RES_hhdet_in_tesh!J77/RES_summary!J$21</f>
        <v>3.9577847446512191</v>
      </c>
      <c r="K77" s="178">
        <f>RES_hhdet_in_tesh!K77/RES_summary!K$21</f>
        <v>4.0143557407454864</v>
      </c>
      <c r="L77" s="178">
        <f>RES_hhdet_in_tesh!L77/RES_summary!L$21</f>
        <v>3.918665963689016</v>
      </c>
      <c r="M77" s="178">
        <f>RES_hhdet_in_tesh!M77/RES_summary!M$21</f>
        <v>4.0091472751238655</v>
      </c>
      <c r="N77" s="178">
        <f>RES_hhdet_in_tesh!N77/RES_summary!N$21</f>
        <v>4.1895045711550374</v>
      </c>
      <c r="O77" s="178">
        <f>RES_hhdet_in_tesh!O77/RES_summary!O$21</f>
        <v>4.1938762156493565</v>
      </c>
      <c r="P77" s="178">
        <f>RES_hhdet_in_tesh!P77/RES_summary!P$21</f>
        <v>4.4365523173025316</v>
      </c>
      <c r="Q77" s="178">
        <f>RES_hhdet_in_tesh!Q77/RES_summary!Q$21</f>
        <v>4.3943013176128707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3.697098187179757</v>
      </c>
      <c r="D78" s="177">
        <f>RES_hhdet_in_tesh!D78/RES_summary!D$21</f>
        <v>3.7987753722850557</v>
      </c>
      <c r="E78" s="177">
        <f>RES_hhdet_in_tesh!E78/RES_summary!E$21</f>
        <v>3.7682429666203139</v>
      </c>
      <c r="F78" s="177">
        <f>RES_hhdet_in_tesh!F78/RES_summary!F$21</f>
        <v>3.8006746042832074</v>
      </c>
      <c r="G78" s="177">
        <f>RES_hhdet_in_tesh!G78/RES_summary!G$21</f>
        <v>3.8738477431116607</v>
      </c>
      <c r="H78" s="177">
        <f>RES_hhdet_in_tesh!H78/RES_summary!H$21</f>
        <v>3.8742054660031346</v>
      </c>
      <c r="I78" s="177">
        <f>RES_hhdet_in_tesh!I78/RES_summary!I$21</f>
        <v>3.9990604211095153</v>
      </c>
      <c r="J78" s="177">
        <f>RES_hhdet_in_tesh!J78/RES_summary!J$21</f>
        <v>3.9577847446512191</v>
      </c>
      <c r="K78" s="177">
        <f>RES_hhdet_in_tesh!K78/RES_summary!K$21</f>
        <v>4.0143557407454864</v>
      </c>
      <c r="L78" s="177">
        <f>RES_hhdet_in_tesh!L78/RES_summary!L$21</f>
        <v>3.9086388545453232</v>
      </c>
      <c r="M78" s="177">
        <f>RES_hhdet_in_tesh!M78/RES_summary!M$21</f>
        <v>3.9836098853301842</v>
      </c>
      <c r="N78" s="177">
        <f>RES_hhdet_in_tesh!N78/RES_summary!N$21</f>
        <v>4.1895045711550374</v>
      </c>
      <c r="O78" s="177">
        <f>RES_hhdet_in_tesh!O78/RES_summary!O$21</f>
        <v>4.1938762156493565</v>
      </c>
      <c r="P78" s="177">
        <f>RES_hhdet_in_tesh!P78/RES_summary!P$21</f>
        <v>4.3064513861281863</v>
      </c>
      <c r="Q78" s="177">
        <f>RES_hhdet_in_tesh!Q78/RES_summary!Q$21</f>
        <v>4.3570269965087745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3.96894317018252</v>
      </c>
      <c r="D79" s="176">
        <f>RES_hhdet_in_tesh!D79/RES_summary!D$21</f>
        <v>3.9940937831034957</v>
      </c>
      <c r="E79" s="176">
        <f>RES_hhdet_in_tesh!E79/RES_summary!E$21</f>
        <v>4.0962953848414623</v>
      </c>
      <c r="F79" s="176">
        <f>RES_hhdet_in_tesh!F79/RES_summary!F$21</f>
        <v>4.0402004412450339</v>
      </c>
      <c r="G79" s="176">
        <f>RES_hhdet_in_tesh!G79/RES_summary!G$21</f>
        <v>4.1712383584114185</v>
      </c>
      <c r="H79" s="176">
        <f>RES_hhdet_in_tesh!H79/RES_summary!H$21</f>
        <v>4.1666600393125668</v>
      </c>
      <c r="I79" s="176">
        <f>RES_hhdet_in_tesh!I79/RES_summary!I$21</f>
        <v>4.3150046591325157</v>
      </c>
      <c r="J79" s="176">
        <f>RES_hhdet_in_tesh!J79/RES_summary!J$21</f>
        <v>0</v>
      </c>
      <c r="K79" s="176">
        <f>RES_hhdet_in_tesh!K79/RES_summary!K$21</f>
        <v>0</v>
      </c>
      <c r="L79" s="176">
        <f>RES_hhdet_in_tesh!L79/RES_summary!L$21</f>
        <v>4.1076748660821218</v>
      </c>
      <c r="M79" s="176">
        <f>RES_hhdet_in_tesh!M79/RES_summary!M$21</f>
        <v>4.3042713884317081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4.7537225551392215</v>
      </c>
      <c r="Q79" s="176">
        <f>RES_hhdet_in_tesh!Q79/RES_summary!Q$21</f>
        <v>4.8592607739313758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134.59738679290197</v>
      </c>
      <c r="D81" s="184">
        <f>RES_hhdet_in_tesh!D81/RES_summary!D$21</f>
        <v>132.50024689267664</v>
      </c>
      <c r="E81" s="184">
        <f>RES_hhdet_in_tesh!E81/RES_summary!E$21</f>
        <v>133.7947877422709</v>
      </c>
      <c r="F81" s="184">
        <f>RES_hhdet_in_tesh!F81/RES_summary!F$21</f>
        <v>132.70634417801895</v>
      </c>
      <c r="G81" s="184">
        <f>RES_hhdet_in_tesh!G81/RES_summary!G$21</f>
        <v>133.29925573487046</v>
      </c>
      <c r="H81" s="184">
        <f>RES_hhdet_in_tesh!H81/RES_summary!H$21</f>
        <v>132.53568628544659</v>
      </c>
      <c r="I81" s="184">
        <f>RES_hhdet_in_tesh!I81/RES_summary!I$21</f>
        <v>128.10875511200567</v>
      </c>
      <c r="J81" s="184">
        <f>RES_hhdet_in_tesh!J81/RES_summary!J$21</f>
        <v>134.15452659928195</v>
      </c>
      <c r="K81" s="184">
        <f>RES_hhdet_in_tesh!K81/RES_summary!K$21</f>
        <v>128.56693620715572</v>
      </c>
      <c r="L81" s="184">
        <f>RES_hhdet_in_tesh!L81/RES_summary!L$21</f>
        <v>141.71664630302018</v>
      </c>
      <c r="M81" s="184">
        <f>RES_hhdet_in_tesh!M81/RES_summary!M$21</f>
        <v>110.18672729131717</v>
      </c>
      <c r="N81" s="184">
        <f>RES_hhdet_in_tesh!N81/RES_summary!N$21</f>
        <v>123.45536298106434</v>
      </c>
      <c r="O81" s="184">
        <f>RES_hhdet_in_tesh!O81/RES_summary!O$21</f>
        <v>123.70621167395154</v>
      </c>
      <c r="P81" s="184">
        <f>RES_hhdet_in_tesh!P81/RES_summary!P$21</f>
        <v>103.91481523431921</v>
      </c>
      <c r="Q81" s="184">
        <f>RES_hhdet_in_tesh!Q81/RES_summary!Q$21</f>
        <v>106.71466116112525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98.334187895353125</v>
      </c>
      <c r="D82" s="178">
        <f>RES_hhdet_in_tesh!D82/RES_summary!D$21</f>
        <v>97.70057525591865</v>
      </c>
      <c r="E82" s="178">
        <f>RES_hhdet_in_tesh!E82/RES_summary!E$21</f>
        <v>98.038165068503062</v>
      </c>
      <c r="F82" s="178">
        <f>RES_hhdet_in_tesh!F82/RES_summary!F$21</f>
        <v>97.583712877345747</v>
      </c>
      <c r="G82" s="178">
        <f>RES_hhdet_in_tesh!G82/RES_summary!G$21</f>
        <v>98.339165325353562</v>
      </c>
      <c r="H82" s="178">
        <f>RES_hhdet_in_tesh!H82/RES_summary!H$21</f>
        <v>96.882009098183389</v>
      </c>
      <c r="I82" s="178">
        <f>RES_hhdet_in_tesh!I82/RES_summary!I$21</f>
        <v>92.830069195952575</v>
      </c>
      <c r="J82" s="178">
        <f>RES_hhdet_in_tesh!J82/RES_summary!J$21</f>
        <v>98.545586175589321</v>
      </c>
      <c r="K82" s="178">
        <f>RES_hhdet_in_tesh!K82/RES_summary!K$21</f>
        <v>92.88610324635475</v>
      </c>
      <c r="L82" s="178">
        <f>RES_hhdet_in_tesh!L82/RES_summary!L$21</f>
        <v>106.39645889491962</v>
      </c>
      <c r="M82" s="178">
        <f>RES_hhdet_in_tesh!M82/RES_summary!M$21</f>
        <v>74.248980658963617</v>
      </c>
      <c r="N82" s="178">
        <f>RES_hhdet_in_tesh!N82/RES_summary!N$21</f>
        <v>87.711431881310673</v>
      </c>
      <c r="O82" s="178">
        <f>RES_hhdet_in_tesh!O82/RES_summary!O$21</f>
        <v>88.033338668922539</v>
      </c>
      <c r="P82" s="178">
        <f>RES_hhdet_in_tesh!P82/RES_summary!P$21</f>
        <v>67.448619017406344</v>
      </c>
      <c r="Q82" s="178">
        <f>RES_hhdet_in_tesh!Q82/RES_summary!Q$21</f>
        <v>71.215880760658436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97.404777036187724</v>
      </c>
      <c r="D83" s="177">
        <f>RES_hhdet_in_tesh!D83/RES_summary!D$21</f>
        <v>96.973361923768024</v>
      </c>
      <c r="E83" s="177">
        <f>RES_hhdet_in_tesh!E83/RES_summary!E$21</f>
        <v>96.83936695479504</v>
      </c>
      <c r="F83" s="177">
        <f>RES_hhdet_in_tesh!F83/RES_summary!F$21</f>
        <v>96.637306289444041</v>
      </c>
      <c r="G83" s="177">
        <f>RES_hhdet_in_tesh!G83/RES_summary!G$21</f>
        <v>97.206690462244111</v>
      </c>
      <c r="H83" s="177">
        <f>RES_hhdet_in_tesh!H83/RES_summary!H$21</f>
        <v>95.737344679699376</v>
      </c>
      <c r="I83" s="177">
        <f>RES_hhdet_in_tesh!I83/RES_summary!I$21</f>
        <v>91.670955152159564</v>
      </c>
      <c r="J83" s="177">
        <f>RES_hhdet_in_tesh!J83/RES_summary!J$21</f>
        <v>97.61284951428091</v>
      </c>
      <c r="K83" s="177">
        <f>RES_hhdet_in_tesh!K83/RES_summary!K$21</f>
        <v>91.867176820526851</v>
      </c>
      <c r="L83" s="177">
        <f>RES_hhdet_in_tesh!L83/RES_summary!L$21</f>
        <v>105.646232862204</v>
      </c>
      <c r="M83" s="177">
        <f>RES_hhdet_in_tesh!M83/RES_summary!M$21</f>
        <v>73.383361627535081</v>
      </c>
      <c r="N83" s="177">
        <f>RES_hhdet_in_tesh!N83/RES_summary!N$21</f>
        <v>86.916602727492972</v>
      </c>
      <c r="O83" s="177">
        <f>RES_hhdet_in_tesh!O83/RES_summary!O$21</f>
        <v>87.272190435100427</v>
      </c>
      <c r="P83" s="177">
        <f>RES_hhdet_in_tesh!P83/RES_summary!P$21</f>
        <v>66.635623991458274</v>
      </c>
      <c r="Q83" s="177">
        <f>RES_hhdet_in_tesh!Q83/RES_summary!Q$21</f>
        <v>70.455863167917059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0.92941085916539179</v>
      </c>
      <c r="D84" s="177">
        <f>RES_hhdet_in_tesh!D84/RES_summary!D$21</f>
        <v>0.72721333215063233</v>
      </c>
      <c r="E84" s="177">
        <f>RES_hhdet_in_tesh!E84/RES_summary!E$21</f>
        <v>1.1987981137080252</v>
      </c>
      <c r="F84" s="177">
        <f>RES_hhdet_in_tesh!F84/RES_summary!F$21</f>
        <v>0.94640658790170229</v>
      </c>
      <c r="G84" s="177">
        <f>RES_hhdet_in_tesh!G84/RES_summary!G$21</f>
        <v>1.1324748631094625</v>
      </c>
      <c r="H84" s="177">
        <f>RES_hhdet_in_tesh!H84/RES_summary!H$21</f>
        <v>1.1446644184840171</v>
      </c>
      <c r="I84" s="177">
        <f>RES_hhdet_in_tesh!I84/RES_summary!I$21</f>
        <v>1.1591140437930159</v>
      </c>
      <c r="J84" s="177">
        <f>RES_hhdet_in_tesh!J84/RES_summary!J$21</f>
        <v>0.93273666130840971</v>
      </c>
      <c r="K84" s="177">
        <f>RES_hhdet_in_tesh!K84/RES_summary!K$21</f>
        <v>1.0189264258278969</v>
      </c>
      <c r="L84" s="177">
        <f>RES_hhdet_in_tesh!L84/RES_summary!L$21</f>
        <v>0.75022603271561417</v>
      </c>
      <c r="M84" s="177">
        <f>RES_hhdet_in_tesh!M84/RES_summary!M$21</f>
        <v>0.86561903142853369</v>
      </c>
      <c r="N84" s="177">
        <f>RES_hhdet_in_tesh!N84/RES_summary!N$21</f>
        <v>0.79482915381769603</v>
      </c>
      <c r="O84" s="177">
        <f>RES_hhdet_in_tesh!O84/RES_summary!O$21</f>
        <v>0.76114823382210572</v>
      </c>
      <c r="P84" s="177">
        <f>RES_hhdet_in_tesh!P84/RES_summary!P$21</f>
        <v>0.81299502594807926</v>
      </c>
      <c r="Q84" s="177">
        <f>RES_hhdet_in_tesh!Q84/RES_summary!Q$21</f>
        <v>0.7600175927413747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11.066488300488146</v>
      </c>
      <c r="D85" s="178">
        <f>RES_hhdet_in_tesh!D85/RES_summary!D$21</f>
        <v>10.718007660259049</v>
      </c>
      <c r="E85" s="178">
        <f>RES_hhdet_in_tesh!E85/RES_summary!E$21</f>
        <v>10.657391244961259</v>
      </c>
      <c r="F85" s="178">
        <f>RES_hhdet_in_tesh!F85/RES_summary!F$21</f>
        <v>10.617720564100503</v>
      </c>
      <c r="G85" s="178">
        <f>RES_hhdet_in_tesh!G85/RES_summary!G$21</f>
        <v>10.825748407039496</v>
      </c>
      <c r="H85" s="178">
        <f>RES_hhdet_in_tesh!H85/RES_summary!H$21</f>
        <v>10.977853529415745</v>
      </c>
      <c r="I85" s="178">
        <f>RES_hhdet_in_tesh!I85/RES_summary!I$21</f>
        <v>11.048359233876882</v>
      </c>
      <c r="J85" s="178">
        <f>RES_hhdet_in_tesh!J85/RES_summary!J$21</f>
        <v>11.928180853749689</v>
      </c>
      <c r="K85" s="178">
        <f>RES_hhdet_in_tesh!K85/RES_summary!K$21</f>
        <v>12.076191411811292</v>
      </c>
      <c r="L85" s="178">
        <f>RES_hhdet_in_tesh!L85/RES_summary!L$21</f>
        <v>12.422175291471792</v>
      </c>
      <c r="M85" s="178">
        <f>RES_hhdet_in_tesh!M85/RES_summary!M$21</f>
        <v>12.397018339613233</v>
      </c>
      <c r="N85" s="178">
        <f>RES_hhdet_in_tesh!N85/RES_summary!N$21</f>
        <v>12.425769924397782</v>
      </c>
      <c r="O85" s="178">
        <f>RES_hhdet_in_tesh!O85/RES_summary!O$21</f>
        <v>12.482155078940941</v>
      </c>
      <c r="P85" s="178">
        <f>RES_hhdet_in_tesh!P85/RES_summary!P$21</f>
        <v>12.652990608614497</v>
      </c>
      <c r="Q85" s="178">
        <f>RES_hhdet_in_tesh!Q85/RES_summary!Q$21</f>
        <v>12.715140521162279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11.066488300488146</v>
      </c>
      <c r="D86" s="177">
        <f>RES_hhdet_in_tesh!D86/RES_summary!D$21</f>
        <v>10.718007660259049</v>
      </c>
      <c r="E86" s="177">
        <f>RES_hhdet_in_tesh!E86/RES_summary!E$21</f>
        <v>10.657391244961259</v>
      </c>
      <c r="F86" s="177">
        <f>RES_hhdet_in_tesh!F86/RES_summary!F$21</f>
        <v>10.617720564100503</v>
      </c>
      <c r="G86" s="177">
        <f>RES_hhdet_in_tesh!G86/RES_summary!G$21</f>
        <v>10.825748407039496</v>
      </c>
      <c r="H86" s="177">
        <f>RES_hhdet_in_tesh!H86/RES_summary!H$21</f>
        <v>10.977853529415745</v>
      </c>
      <c r="I86" s="177">
        <f>RES_hhdet_in_tesh!I86/RES_summary!I$21</f>
        <v>11.048359233876882</v>
      </c>
      <c r="J86" s="177">
        <f>RES_hhdet_in_tesh!J86/RES_summary!J$21</f>
        <v>11.928180853749689</v>
      </c>
      <c r="K86" s="177">
        <f>RES_hhdet_in_tesh!K86/RES_summary!K$21</f>
        <v>12.076191411811292</v>
      </c>
      <c r="L86" s="177">
        <f>RES_hhdet_in_tesh!L86/RES_summary!L$21</f>
        <v>12.422175291471792</v>
      </c>
      <c r="M86" s="177">
        <f>RES_hhdet_in_tesh!M86/RES_summary!M$21</f>
        <v>12.397018339613233</v>
      </c>
      <c r="N86" s="177">
        <f>RES_hhdet_in_tesh!N86/RES_summary!N$21</f>
        <v>12.425769924397782</v>
      </c>
      <c r="O86" s="177">
        <f>RES_hhdet_in_tesh!O86/RES_summary!O$21</f>
        <v>12.482155078940941</v>
      </c>
      <c r="P86" s="177">
        <f>RES_hhdet_in_tesh!P86/RES_summary!P$21</f>
        <v>12.652990608614497</v>
      </c>
      <c r="Q86" s="177">
        <f>RES_hhdet_in_tesh!Q86/RES_summary!Q$21</f>
        <v>12.715140521162279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21.227757756204266</v>
      </c>
      <c r="D87" s="178">
        <f>RES_hhdet_in_tesh!D87/RES_summary!D$21</f>
        <v>20.087565136171065</v>
      </c>
      <c r="E87" s="178">
        <f>RES_hhdet_in_tesh!E87/RES_summary!E$21</f>
        <v>21.002925950108125</v>
      </c>
      <c r="F87" s="178">
        <f>RES_hhdet_in_tesh!F87/RES_summary!F$21</f>
        <v>20.464685945294946</v>
      </c>
      <c r="G87" s="178">
        <f>RES_hhdet_in_tesh!G87/RES_summary!G$21</f>
        <v>19.963004938639493</v>
      </c>
      <c r="H87" s="178">
        <f>RES_hhdet_in_tesh!H87/RES_summary!H$21</f>
        <v>20.509067272144552</v>
      </c>
      <c r="I87" s="178">
        <f>RES_hhdet_in_tesh!I87/RES_summary!I$21</f>
        <v>19.91526449228223</v>
      </c>
      <c r="J87" s="178">
        <f>RES_hhdet_in_tesh!J87/RES_summary!J$21</f>
        <v>19.505470056629569</v>
      </c>
      <c r="K87" s="178">
        <f>RES_hhdet_in_tesh!K87/RES_summary!K$21</f>
        <v>19.302351917564543</v>
      </c>
      <c r="L87" s="178">
        <f>RES_hhdet_in_tesh!L87/RES_summary!L$21</f>
        <v>18.790551213946678</v>
      </c>
      <c r="M87" s="178">
        <f>RES_hhdet_in_tesh!M87/RES_summary!M$21</f>
        <v>19.236625601751079</v>
      </c>
      <c r="N87" s="178">
        <f>RES_hhdet_in_tesh!N87/RES_summary!N$21</f>
        <v>18.821549772591961</v>
      </c>
      <c r="O87" s="178">
        <f>RES_hhdet_in_tesh!O87/RES_summary!O$21</f>
        <v>18.666975443515611</v>
      </c>
      <c r="P87" s="178">
        <f>RES_hhdet_in_tesh!P87/RES_summary!P$21</f>
        <v>19.059538445209522</v>
      </c>
      <c r="Q87" s="178">
        <f>RES_hhdet_in_tesh!Q87/RES_summary!Q$21</f>
        <v>17.9244071755692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20.048530681381866</v>
      </c>
      <c r="D88" s="183">
        <f>RES_hhdet_in_tesh!D88/RES_summary!D$21</f>
        <v>19.642701481382645</v>
      </c>
      <c r="E88" s="183">
        <f>RES_hhdet_in_tesh!E88/RES_summary!E$21</f>
        <v>19.370156196835079</v>
      </c>
      <c r="F88" s="183">
        <f>RES_hhdet_in_tesh!F88/RES_summary!F$21</f>
        <v>19.068851086041505</v>
      </c>
      <c r="G88" s="183">
        <f>RES_hhdet_in_tesh!G88/RES_summary!G$21</f>
        <v>18.951860946256453</v>
      </c>
      <c r="H88" s="183">
        <f>RES_hhdet_in_tesh!H88/RES_summary!H$21</f>
        <v>18.684572576980692</v>
      </c>
      <c r="I88" s="183">
        <f>RES_hhdet_in_tesh!I88/RES_summary!I$21</f>
        <v>18.465871812080653</v>
      </c>
      <c r="J88" s="183">
        <f>RES_hhdet_in_tesh!J88/RES_summary!J$21</f>
        <v>18.368801918697386</v>
      </c>
      <c r="K88" s="183">
        <f>RES_hhdet_in_tesh!K88/RES_summary!K$21</f>
        <v>18.050196366295008</v>
      </c>
      <c r="L88" s="183">
        <f>RES_hhdet_in_tesh!L88/RES_summary!L$21</f>
        <v>17.887615150070918</v>
      </c>
      <c r="M88" s="183">
        <f>RES_hhdet_in_tesh!M88/RES_summary!M$21</f>
        <v>17.683126448093883</v>
      </c>
      <c r="N88" s="183">
        <f>RES_hhdet_in_tesh!N88/RES_summary!N$21</f>
        <v>17.46854539741128</v>
      </c>
      <c r="O88" s="183">
        <f>RES_hhdet_in_tesh!O88/RES_summary!O$21</f>
        <v>17.301965942639274</v>
      </c>
      <c r="P88" s="183">
        <f>RES_hhdet_in_tesh!P88/RES_summary!P$21</f>
        <v>17.427299329137583</v>
      </c>
      <c r="Q88" s="183">
        <f>RES_hhdet_in_tesh!Q88/RES_summary!Q$21</f>
        <v>16.905760512497015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20.160140073621811</v>
      </c>
      <c r="D89" s="183">
        <f>RES_hhdet_in_tesh!D89/RES_summary!D$21</f>
        <v>19.862062451430948</v>
      </c>
      <c r="E89" s="183">
        <f>RES_hhdet_in_tesh!E89/RES_summary!E$21</f>
        <v>19.661861607926614</v>
      </c>
      <c r="F89" s="183">
        <f>RES_hhdet_in_tesh!F89/RES_summary!F$21</f>
        <v>19.43220680460664</v>
      </c>
      <c r="G89" s="183">
        <f>RES_hhdet_in_tesh!G89/RES_summary!G$21</f>
        <v>19.316029322161722</v>
      </c>
      <c r="H89" s="183">
        <f>RES_hhdet_in_tesh!H89/RES_summary!H$21</f>
        <v>19.007397617571552</v>
      </c>
      <c r="I89" s="183">
        <f>RES_hhdet_in_tesh!I89/RES_summary!I$21</f>
        <v>18.749103422481724</v>
      </c>
      <c r="J89" s="183">
        <f>RES_hhdet_in_tesh!J89/RES_summary!J$21</f>
        <v>18.503148101933384</v>
      </c>
      <c r="K89" s="183">
        <f>RES_hhdet_in_tesh!K89/RES_summary!K$21</f>
        <v>18.208251402148178</v>
      </c>
      <c r="L89" s="183">
        <f>RES_hhdet_in_tesh!L89/RES_summary!L$21</f>
        <v>18.090879912686724</v>
      </c>
      <c r="M89" s="183">
        <f>RES_hhdet_in_tesh!M89/RES_summary!M$21</f>
        <v>17.895071504408481</v>
      </c>
      <c r="N89" s="183">
        <f>RES_hhdet_in_tesh!N89/RES_summary!N$21</f>
        <v>17.712120279888378</v>
      </c>
      <c r="O89" s="183">
        <f>RES_hhdet_in_tesh!O89/RES_summary!O$21</f>
        <v>17.543134742086405</v>
      </c>
      <c r="P89" s="183">
        <f>RES_hhdet_in_tesh!P89/RES_summary!P$21</f>
        <v>17.667357509229721</v>
      </c>
      <c r="Q89" s="183">
        <f>RES_hhdet_in_tesh!Q89/RES_summary!Q$21</f>
        <v>17.149251460952499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15.131170642592103</v>
      </c>
      <c r="D90" s="182">
        <f>RES_hhdet_in_tesh!D90/RES_summary!D$21</f>
        <v>14.91951684961168</v>
      </c>
      <c r="E90" s="182">
        <f>RES_hhdet_in_tesh!E90/RES_summary!E$21</f>
        <v>14.761298632238701</v>
      </c>
      <c r="F90" s="182">
        <f>RES_hhdet_in_tesh!F90/RES_summary!F$21</f>
        <v>14.582402460035217</v>
      </c>
      <c r="G90" s="182">
        <f>RES_hhdet_in_tesh!G90/RES_summary!G$21</f>
        <v>14.520567394108362</v>
      </c>
      <c r="H90" s="182">
        <f>RES_hhdet_in_tesh!H90/RES_summary!H$21</f>
        <v>13.234295944875079</v>
      </c>
      <c r="I90" s="182">
        <f>RES_hhdet_in_tesh!I90/RES_summary!I$21</f>
        <v>11.730460154825179</v>
      </c>
      <c r="J90" s="182">
        <f>RES_hhdet_in_tesh!J90/RES_summary!J$21</f>
        <v>13.894123565662454</v>
      </c>
      <c r="K90" s="182">
        <f>RES_hhdet_in_tesh!K90/RES_summary!K$21</f>
        <v>13.653060511521023</v>
      </c>
      <c r="L90" s="182">
        <f>RES_hhdet_in_tesh!L90/RES_summary!L$21</f>
        <v>13.550751123965767</v>
      </c>
      <c r="M90" s="182">
        <f>RES_hhdet_in_tesh!M90/RES_summary!M$21</f>
        <v>13.421934416296788</v>
      </c>
      <c r="N90" s="182">
        <f>RES_hhdet_in_tesh!N90/RES_summary!N$21</f>
        <v>13.270810912876732</v>
      </c>
      <c r="O90" s="182">
        <f>RES_hhdet_in_tesh!O90/RES_summary!O$21</f>
        <v>13.145848441369466</v>
      </c>
      <c r="P90" s="182">
        <f>RES_hhdet_in_tesh!P90/RES_summary!P$21</f>
        <v>13.235563059089165</v>
      </c>
      <c r="Q90" s="182">
        <f>RES_hhdet_in_tesh!Q90/RES_summary!Q$21</f>
        <v>12.839844249669904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5.0289694310297079</v>
      </c>
      <c r="D91" s="181">
        <f>RES_hhdet_in_tesh!D91/RES_summary!D$21</f>
        <v>4.9425456018192655</v>
      </c>
      <c r="E91" s="181">
        <f>RES_hhdet_in_tesh!E91/RES_summary!E$21</f>
        <v>4.9005629756879108</v>
      </c>
      <c r="F91" s="181">
        <f>RES_hhdet_in_tesh!F91/RES_summary!F$21</f>
        <v>4.8498043445714272</v>
      </c>
      <c r="G91" s="181">
        <f>RES_hhdet_in_tesh!G91/RES_summary!G$21</f>
        <v>4.7954619280533599</v>
      </c>
      <c r="H91" s="181">
        <f>RES_hhdet_in_tesh!H91/RES_summary!H$21</f>
        <v>5.7731016726964768</v>
      </c>
      <c r="I91" s="181">
        <f>RES_hhdet_in_tesh!I91/RES_summary!I$21</f>
        <v>7.018643267656544</v>
      </c>
      <c r="J91" s="181">
        <f>RES_hhdet_in_tesh!J91/RES_summary!J$21</f>
        <v>4.6090245362709306</v>
      </c>
      <c r="K91" s="181">
        <f>RES_hhdet_in_tesh!K91/RES_summary!K$21</f>
        <v>4.5551908906271557</v>
      </c>
      <c r="L91" s="181">
        <f>RES_hhdet_in_tesh!L91/RES_summary!L$21</f>
        <v>4.540128788720958</v>
      </c>
      <c r="M91" s="181">
        <f>RES_hhdet_in_tesh!M91/RES_summary!M$21</f>
        <v>4.4731370881116934</v>
      </c>
      <c r="N91" s="181">
        <f>RES_hhdet_in_tesh!N91/RES_summary!N$21</f>
        <v>4.4413093670116464</v>
      </c>
      <c r="O91" s="181">
        <f>RES_hhdet_in_tesh!O91/RES_summary!O$21</f>
        <v>4.3972863007169369</v>
      </c>
      <c r="P91" s="181">
        <f>RES_hhdet_in_tesh!P91/RES_summary!P$21</f>
        <v>4.4317944501405551</v>
      </c>
      <c r="Q91" s="181">
        <f>RES_hhdet_in_tesh!Q91/RES_summary!Q$21</f>
        <v>4.3094072112825987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21.81240411781878</v>
      </c>
      <c r="D96" s="180">
        <f>RES_hhdet_in_tesh!D96/RES_summary!D$21</f>
        <v>20.960470541354354</v>
      </c>
      <c r="E96" s="180">
        <f>RES_hhdet_in_tesh!E96/RES_summary!E$21</f>
        <v>21.599193755217929</v>
      </c>
      <c r="F96" s="180">
        <f>RES_hhdet_in_tesh!F96/RES_summary!F$21</f>
        <v>20.966029153523053</v>
      </c>
      <c r="G96" s="180">
        <f>RES_hhdet_in_tesh!G96/RES_summary!G$21</f>
        <v>20.792906834195627</v>
      </c>
      <c r="H96" s="180">
        <f>RES_hhdet_in_tesh!H96/RES_summary!H$21</f>
        <v>21.479422503168013</v>
      </c>
      <c r="I96" s="180">
        <f>RES_hhdet_in_tesh!I96/RES_summary!I$21</f>
        <v>20.982440442332468</v>
      </c>
      <c r="J96" s="180">
        <f>RES_hhdet_in_tesh!J96/RES_summary!J$21</f>
        <v>20.472352025977951</v>
      </c>
      <c r="K96" s="180">
        <f>RES_hhdet_in_tesh!K96/RES_summary!K$21</f>
        <v>20.464018515852892</v>
      </c>
      <c r="L96" s="180">
        <f>RES_hhdet_in_tesh!L96/RES_summary!L$21</f>
        <v>19.625436467261377</v>
      </c>
      <c r="M96" s="180">
        <f>RES_hhdet_in_tesh!M96/RES_summary!M$21</f>
        <v>20.497527379150409</v>
      </c>
      <c r="N96" s="180">
        <f>RES_hhdet_in_tesh!N96/RES_summary!N$21</f>
        <v>20.019202825037297</v>
      </c>
      <c r="O96" s="180">
        <f>RES_hhdet_in_tesh!O96/RES_summary!O$21</f>
        <v>19.991948539035793</v>
      </c>
      <c r="P96" s="180">
        <f>RES_hhdet_in_tesh!P96/RES_summary!P$21</f>
        <v>20.910912970031024</v>
      </c>
      <c r="Q96" s="180">
        <f>RES_hhdet_in_tesh!Q96/RES_summary!Q$21</f>
        <v>19.861843605998722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21.517021019817427</v>
      </c>
      <c r="D97" s="179">
        <f>RES_hhdet_in_tesh!D97/RES_summary!D$21</f>
        <v>20.853430037447161</v>
      </c>
      <c r="E97" s="179">
        <f>RES_hhdet_in_tesh!E97/RES_summary!E$21</f>
        <v>21.376377550366897</v>
      </c>
      <c r="F97" s="179">
        <f>RES_hhdet_in_tesh!F97/RES_summary!F$21</f>
        <v>20.913739446420312</v>
      </c>
      <c r="G97" s="179">
        <f>RES_hhdet_in_tesh!G97/RES_summary!G$21</f>
        <v>20.753462278961617</v>
      </c>
      <c r="H97" s="179">
        <f>RES_hhdet_in_tesh!H97/RES_summary!H$21</f>
        <v>20.966098141362018</v>
      </c>
      <c r="I97" s="179">
        <f>RES_hhdet_in_tesh!I97/RES_summary!I$21</f>
        <v>20.295670675329937</v>
      </c>
      <c r="J97" s="179">
        <f>RES_hhdet_in_tesh!J97/RES_summary!J$21</f>
        <v>20.076488005345677</v>
      </c>
      <c r="K97" s="179">
        <f>RES_hhdet_in_tesh!K97/RES_summary!K$21</f>
        <v>19.990347030815101</v>
      </c>
      <c r="L97" s="179">
        <f>RES_hhdet_in_tesh!L97/RES_summary!L$21</f>
        <v>19.36343152829561</v>
      </c>
      <c r="M97" s="179">
        <f>RES_hhdet_in_tesh!M97/RES_summary!M$21</f>
        <v>19.994656473554461</v>
      </c>
      <c r="N97" s="179">
        <f>RES_hhdet_in_tesh!N97/RES_summary!N$21</f>
        <v>19.614607915336283</v>
      </c>
      <c r="O97" s="179">
        <f>RES_hhdet_in_tesh!O97/RES_summary!O$21</f>
        <v>19.556448306765528</v>
      </c>
      <c r="P97" s="179">
        <f>RES_hhdet_in_tesh!P97/RES_summary!P$21</f>
        <v>20.283306626053147</v>
      </c>
      <c r="Q97" s="179">
        <f>RES_hhdet_in_tesh!Q97/RES_summary!Q$21</f>
        <v>19.362159338723355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16.488072137488668</v>
      </c>
      <c r="D98" s="177">
        <f>RES_hhdet_in_tesh!D98/RES_summary!D$21</f>
        <v>15.911044135465554</v>
      </c>
      <c r="E98" s="177">
        <f>RES_hhdet_in_tesh!E98/RES_summary!E$21</f>
        <v>16.475938651315449</v>
      </c>
      <c r="F98" s="177">
        <f>RES_hhdet_in_tesh!F98/RES_summary!F$21</f>
        <v>16.0640135044668</v>
      </c>
      <c r="G98" s="177">
        <f>RES_hhdet_in_tesh!G98/RES_summary!G$21</f>
        <v>15.958191772983382</v>
      </c>
      <c r="H98" s="177">
        <f>RES_hhdet_in_tesh!H98/RES_summary!H$21</f>
        <v>15.1931022746528</v>
      </c>
      <c r="I98" s="177">
        <f>RES_hhdet_in_tesh!I98/RES_summary!I$21</f>
        <v>13.276974449897647</v>
      </c>
      <c r="J98" s="177">
        <f>RES_hhdet_in_tesh!J98/RES_summary!J$21</f>
        <v>15.467457050621645</v>
      </c>
      <c r="K98" s="177">
        <f>RES_hhdet_in_tesh!K98/RES_summary!K$21</f>
        <v>15.435172085091555</v>
      </c>
      <c r="L98" s="177">
        <f>RES_hhdet_in_tesh!L98/RES_summary!L$21</f>
        <v>14.823324510474476</v>
      </c>
      <c r="M98" s="177">
        <f>RES_hhdet_in_tesh!M98/RES_summary!M$21</f>
        <v>15.521469841988509</v>
      </c>
      <c r="N98" s="177">
        <f>RES_hhdet_in_tesh!N98/RES_summary!N$21</f>
        <v>15.173240694138109</v>
      </c>
      <c r="O98" s="177">
        <f>RES_hhdet_in_tesh!O98/RES_summary!O$21</f>
        <v>15.159075739570095</v>
      </c>
      <c r="P98" s="177">
        <f>RES_hhdet_in_tesh!P98/RES_summary!P$21</f>
        <v>15.851451018291195</v>
      </c>
      <c r="Q98" s="177">
        <f>RES_hhdet_in_tesh!Q98/RES_summary!Q$21</f>
        <v>15.052704256685658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5.0289488823287538</v>
      </c>
      <c r="D99" s="177">
        <f>RES_hhdet_in_tesh!D99/RES_summary!D$21</f>
        <v>4.9423859019816048</v>
      </c>
      <c r="E99" s="177">
        <f>RES_hhdet_in_tesh!E99/RES_summary!E$21</f>
        <v>4.900438899051446</v>
      </c>
      <c r="F99" s="177">
        <f>RES_hhdet_in_tesh!F99/RES_summary!F$21</f>
        <v>4.8497259419535128</v>
      </c>
      <c r="G99" s="177">
        <f>RES_hhdet_in_tesh!G99/RES_summary!G$21</f>
        <v>4.7952705059782339</v>
      </c>
      <c r="H99" s="177">
        <f>RES_hhdet_in_tesh!H99/RES_summary!H$21</f>
        <v>5.7729958667092163</v>
      </c>
      <c r="I99" s="177">
        <f>RES_hhdet_in_tesh!I99/RES_summary!I$21</f>
        <v>7.0186962254322935</v>
      </c>
      <c r="J99" s="177">
        <f>RES_hhdet_in_tesh!J99/RES_summary!J$21</f>
        <v>4.6090309547240356</v>
      </c>
      <c r="K99" s="177">
        <f>RES_hhdet_in_tesh!K99/RES_summary!K$21</f>
        <v>4.5551749457235458</v>
      </c>
      <c r="L99" s="177">
        <f>RES_hhdet_in_tesh!L99/RES_summary!L$21</f>
        <v>4.5401070178211347</v>
      </c>
      <c r="M99" s="177">
        <f>RES_hhdet_in_tesh!M99/RES_summary!M$21</f>
        <v>4.4731866315659543</v>
      </c>
      <c r="N99" s="177">
        <f>RES_hhdet_in_tesh!N99/RES_summary!N$21</f>
        <v>4.441367221198175</v>
      </c>
      <c r="O99" s="177">
        <f>RES_hhdet_in_tesh!O99/RES_summary!O$21</f>
        <v>4.3973725671954353</v>
      </c>
      <c r="P99" s="177">
        <f>RES_hhdet_in_tesh!P99/RES_summary!P$21</f>
        <v>4.431855607761948</v>
      </c>
      <c r="Q99" s="177">
        <f>RES_hhdet_in_tesh!Q99/RES_summary!Q$21</f>
        <v>4.3094550820376973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3.9689528408564425</v>
      </c>
      <c r="D100" s="178">
        <f>RES_hhdet_in_tesh!D100/RES_summary!D$21</f>
        <v>3.9940988403278661</v>
      </c>
      <c r="E100" s="178">
        <f>RES_hhdet_in_tesh!E100/RES_summary!E$21</f>
        <v>4.0963054786984694</v>
      </c>
      <c r="F100" s="178">
        <f>RES_hhdet_in_tesh!F100/RES_summary!F$21</f>
        <v>4.0402247912777511</v>
      </c>
      <c r="G100" s="178">
        <f>RES_hhdet_in_tesh!G100/RES_summary!G$21</f>
        <v>4.1713370638379104</v>
      </c>
      <c r="H100" s="178">
        <f>RES_hhdet_in_tesh!H100/RES_summary!H$21</f>
        <v>4.1667563857029268</v>
      </c>
      <c r="I100" s="178">
        <f>RES_hhdet_in_tesh!I100/RES_summary!I$21</f>
        <v>4.3150621898939585</v>
      </c>
      <c r="J100" s="178">
        <f>RES_hhdet_in_tesh!J100/RES_summary!J$21</f>
        <v>4.1752895133133423</v>
      </c>
      <c r="K100" s="178">
        <f>RES_hhdet_in_tesh!K100/RES_summary!K$21</f>
        <v>4.3022896314251389</v>
      </c>
      <c r="L100" s="178">
        <f>RES_hhdet_in_tesh!L100/RES_summary!L$21</f>
        <v>4.1074609026821287</v>
      </c>
      <c r="M100" s="178">
        <f>RES_hhdet_in_tesh!M100/RES_summary!M$21</f>
        <v>4.3041026909892555</v>
      </c>
      <c r="N100" s="178">
        <f>RES_hhdet_in_tesh!N100/RES_summary!N$21</f>
        <v>4.4966114027639223</v>
      </c>
      <c r="O100" s="178">
        <f>RES_hhdet_in_tesh!O100/RES_summary!O$21</f>
        <v>4.5237424825724259</v>
      </c>
      <c r="P100" s="178">
        <f>RES_hhdet_in_tesh!P100/RES_summary!P$21</f>
        <v>4.7536671630888279</v>
      </c>
      <c r="Q100" s="178">
        <f>RES_hhdet_in_tesh!Q100/RES_summary!Q$21</f>
        <v>4.859232703735346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3.9689528408564425</v>
      </c>
      <c r="D103" s="176">
        <f>RES_hhdet_in_tesh!D103/RES_summary!D$21</f>
        <v>3.9940988403278661</v>
      </c>
      <c r="E103" s="176">
        <f>RES_hhdet_in_tesh!E103/RES_summary!E$21</f>
        <v>4.0963054786984694</v>
      </c>
      <c r="F103" s="176">
        <f>RES_hhdet_in_tesh!F103/RES_summary!F$21</f>
        <v>4.0402247912777511</v>
      </c>
      <c r="G103" s="176">
        <f>RES_hhdet_in_tesh!G103/RES_summary!G$21</f>
        <v>4.1713370638379104</v>
      </c>
      <c r="H103" s="176">
        <f>RES_hhdet_in_tesh!H103/RES_summary!H$21</f>
        <v>4.1667563857029268</v>
      </c>
      <c r="I103" s="176">
        <f>RES_hhdet_in_tesh!I103/RES_summary!I$21</f>
        <v>4.3150621898939585</v>
      </c>
      <c r="J103" s="176">
        <f>RES_hhdet_in_tesh!J103/RES_summary!J$21</f>
        <v>4.1752895133133423</v>
      </c>
      <c r="K103" s="176">
        <f>RES_hhdet_in_tesh!K103/RES_summary!K$21</f>
        <v>4.3022896314251389</v>
      </c>
      <c r="L103" s="176">
        <f>RES_hhdet_in_tesh!L103/RES_summary!L$21</f>
        <v>4.1074609026821287</v>
      </c>
      <c r="M103" s="176">
        <f>RES_hhdet_in_tesh!M103/RES_summary!M$21</f>
        <v>4.3041026909892555</v>
      </c>
      <c r="N103" s="176">
        <f>RES_hhdet_in_tesh!N103/RES_summary!N$21</f>
        <v>4.4966114027639223</v>
      </c>
      <c r="O103" s="176">
        <f>RES_hhdet_in_tesh!O103/RES_summary!O$21</f>
        <v>4.5237424825724259</v>
      </c>
      <c r="P103" s="176">
        <f>RES_hhdet_in_tesh!P103/RES_summary!P$21</f>
        <v>4.7536671630888279</v>
      </c>
      <c r="Q103" s="176">
        <f>RES_hhdet_in_tesh!Q103/RES_summary!Q$21</f>
        <v>4.859232703735346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0</v>
      </c>
      <c r="D124" s="184">
        <f>RES_hhdet_in_tesh!D124/RES_summary!D$21</f>
        <v>134.69333245448456</v>
      </c>
      <c r="E124" s="184">
        <f>RES_hhdet_in_tesh!E124/RES_summary!E$21</f>
        <v>0</v>
      </c>
      <c r="F124" s="184">
        <f>RES_hhdet_in_tesh!F124/RES_summary!F$21</f>
        <v>134.85161791406674</v>
      </c>
      <c r="G124" s="184">
        <f>RES_hhdet_in_tesh!G124/RES_summary!G$21</f>
        <v>128.46575986451464</v>
      </c>
      <c r="H124" s="184">
        <f>RES_hhdet_in_tesh!H124/RES_summary!H$21</f>
        <v>125.80754256209488</v>
      </c>
      <c r="I124" s="184">
        <f>RES_hhdet_in_tesh!I124/RES_summary!I$21</f>
        <v>122.17243178352372</v>
      </c>
      <c r="J124" s="184">
        <f>RES_hhdet_in_tesh!J124/RES_summary!J$21</f>
        <v>121.7019265920311</v>
      </c>
      <c r="K124" s="184">
        <f>RES_hhdet_in_tesh!K124/RES_summary!K$21</f>
        <v>117.11621817601799</v>
      </c>
      <c r="L124" s="184">
        <f>RES_hhdet_in_tesh!L124/RES_summary!L$21</f>
        <v>120.06890898335953</v>
      </c>
      <c r="M124" s="184">
        <f>RES_hhdet_in_tesh!M124/RES_summary!M$21</f>
        <v>110.85369715064321</v>
      </c>
      <c r="N124" s="184">
        <f>RES_hhdet_in_tesh!N124/RES_summary!N$21</f>
        <v>109.04626905417963</v>
      </c>
      <c r="O124" s="184">
        <f>RES_hhdet_in_tesh!O124/RES_summary!O$21</f>
        <v>108.52821152714985</v>
      </c>
      <c r="P124" s="184">
        <f>RES_hhdet_in_tesh!P124/RES_summary!P$21</f>
        <v>102.21462032913696</v>
      </c>
      <c r="Q124" s="184">
        <f>RES_hhdet_in_tesh!Q124/RES_summary!Q$21</f>
        <v>98.470229026959629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0</v>
      </c>
      <c r="D125" s="178">
        <f>RES_hhdet_in_tesh!D125/RES_summary!D$21</f>
        <v>97.052922286887835</v>
      </c>
      <c r="E125" s="178">
        <f>RES_hhdet_in_tesh!E125/RES_summary!E$21</f>
        <v>0</v>
      </c>
      <c r="F125" s="178">
        <f>RES_hhdet_in_tesh!F125/RES_summary!F$21</f>
        <v>99.267424552388022</v>
      </c>
      <c r="G125" s="178">
        <f>RES_hhdet_in_tesh!G125/RES_summary!G$21</f>
        <v>93.073365620687611</v>
      </c>
      <c r="H125" s="178">
        <f>RES_hhdet_in_tesh!H125/RES_summary!H$21</f>
        <v>90.66614414106823</v>
      </c>
      <c r="I125" s="178">
        <f>RES_hhdet_in_tesh!I125/RES_summary!I$21</f>
        <v>87.309732919646564</v>
      </c>
      <c r="J125" s="178">
        <f>RES_hhdet_in_tesh!J125/RES_summary!J$21</f>
        <v>87.136471995693938</v>
      </c>
      <c r="K125" s="178">
        <f>RES_hhdet_in_tesh!K125/RES_summary!K$21</f>
        <v>82.178418792190428</v>
      </c>
      <c r="L125" s="178">
        <f>RES_hhdet_in_tesh!L125/RES_summary!L$21</f>
        <v>84.360918063771891</v>
      </c>
      <c r="M125" s="178">
        <f>RES_hhdet_in_tesh!M125/RES_summary!M$21</f>
        <v>73.899799289912337</v>
      </c>
      <c r="N125" s="178">
        <f>RES_hhdet_in_tesh!N125/RES_summary!N$21</f>
        <v>75.563508135900165</v>
      </c>
      <c r="O125" s="178">
        <f>RES_hhdet_in_tesh!O125/RES_summary!O$21</f>
        <v>75.235298280513746</v>
      </c>
      <c r="P125" s="178">
        <f>RES_hhdet_in_tesh!P125/RES_summary!P$21</f>
        <v>65.012450006148484</v>
      </c>
      <c r="Q125" s="178">
        <f>RES_hhdet_in_tesh!Q125/RES_summary!Q$21</f>
        <v>63.830743075492833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0</v>
      </c>
      <c r="D126" s="177">
        <f>RES_hhdet_in_tesh!D126/RES_summary!D$21</f>
        <v>96.690376688675258</v>
      </c>
      <c r="E126" s="177">
        <f>RES_hhdet_in_tesh!E126/RES_summary!E$21</f>
        <v>0</v>
      </c>
      <c r="F126" s="177">
        <f>RES_hhdet_in_tesh!F126/RES_summary!F$21</f>
        <v>98.783710972037923</v>
      </c>
      <c r="G126" s="177">
        <f>RES_hhdet_in_tesh!G126/RES_summary!G$21</f>
        <v>92.534345008024175</v>
      </c>
      <c r="H126" s="177">
        <f>RES_hhdet_in_tesh!H126/RES_summary!H$21</f>
        <v>90.127349325677557</v>
      </c>
      <c r="I126" s="177">
        <f>RES_hhdet_in_tesh!I126/RES_summary!I$21</f>
        <v>86.76121597810355</v>
      </c>
      <c r="J126" s="177">
        <f>RES_hhdet_in_tesh!J126/RES_summary!J$21</f>
        <v>86.722136605622026</v>
      </c>
      <c r="K126" s="177">
        <f>RES_hhdet_in_tesh!K126/RES_summary!K$21</f>
        <v>81.725199436573021</v>
      </c>
      <c r="L126" s="177">
        <f>RES_hhdet_in_tesh!L126/RES_summary!L$21</f>
        <v>84.062441580801561</v>
      </c>
      <c r="M126" s="177">
        <f>RES_hhdet_in_tesh!M126/RES_summary!M$21</f>
        <v>73.466499433706332</v>
      </c>
      <c r="N126" s="177">
        <f>RES_hhdet_in_tesh!N126/RES_summary!N$21</f>
        <v>75.219576651097626</v>
      </c>
      <c r="O126" s="177">
        <f>RES_hhdet_in_tesh!O126/RES_summary!O$21</f>
        <v>74.908638792361984</v>
      </c>
      <c r="P126" s="177">
        <f>RES_hhdet_in_tesh!P126/RES_summary!P$21</f>
        <v>64.618259031179093</v>
      </c>
      <c r="Q126" s="177">
        <f>RES_hhdet_in_tesh!Q126/RES_summary!Q$21</f>
        <v>63.488314258356318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</v>
      </c>
      <c r="D127" s="177">
        <f>RES_hhdet_in_tesh!D127/RES_summary!D$21</f>
        <v>0.36254559821256127</v>
      </c>
      <c r="E127" s="177">
        <f>RES_hhdet_in_tesh!E127/RES_summary!E$21</f>
        <v>0</v>
      </c>
      <c r="F127" s="177">
        <f>RES_hhdet_in_tesh!F127/RES_summary!F$21</f>
        <v>0.48371358035011014</v>
      </c>
      <c r="G127" s="177">
        <f>RES_hhdet_in_tesh!G127/RES_summary!G$21</f>
        <v>0.53902061266342738</v>
      </c>
      <c r="H127" s="177">
        <f>RES_hhdet_in_tesh!H127/RES_summary!H$21</f>
        <v>0.53879481539066698</v>
      </c>
      <c r="I127" s="177">
        <f>RES_hhdet_in_tesh!I127/RES_summary!I$21</f>
        <v>0.54851694154301467</v>
      </c>
      <c r="J127" s="177">
        <f>RES_hhdet_in_tesh!J127/RES_summary!J$21</f>
        <v>0.41433539007190612</v>
      </c>
      <c r="K127" s="177">
        <f>RES_hhdet_in_tesh!K127/RES_summary!K$21</f>
        <v>0.45321935561740867</v>
      </c>
      <c r="L127" s="177">
        <f>RES_hhdet_in_tesh!L127/RES_summary!L$21</f>
        <v>0.29847648297034202</v>
      </c>
      <c r="M127" s="177">
        <f>RES_hhdet_in_tesh!M127/RES_summary!M$21</f>
        <v>0.43329985620601441</v>
      </c>
      <c r="N127" s="177">
        <f>RES_hhdet_in_tesh!N127/RES_summary!N$21</f>
        <v>0.34393148480253388</v>
      </c>
      <c r="O127" s="177">
        <f>RES_hhdet_in_tesh!O127/RES_summary!O$21</f>
        <v>0.32665948815175277</v>
      </c>
      <c r="P127" s="177">
        <f>RES_hhdet_in_tesh!P127/RES_summary!P$21</f>
        <v>0.39419097496938954</v>
      </c>
      <c r="Q127" s="177">
        <f>RES_hhdet_in_tesh!Q127/RES_summary!Q$21</f>
        <v>0.34242881713651413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0</v>
      </c>
      <c r="D128" s="178">
        <f>RES_hhdet_in_tesh!D128/RES_summary!D$21</f>
        <v>12.648392442223239</v>
      </c>
      <c r="E128" s="178">
        <f>RES_hhdet_in_tesh!E128/RES_summary!E$21</f>
        <v>0</v>
      </c>
      <c r="F128" s="178">
        <f>RES_hhdet_in_tesh!F128/RES_summary!F$21</f>
        <v>11.520916290025331</v>
      </c>
      <c r="G128" s="178">
        <f>RES_hhdet_in_tesh!G128/RES_summary!G$21</f>
        <v>11.646180875289911</v>
      </c>
      <c r="H128" s="178">
        <f>RES_hhdet_in_tesh!H128/RES_summary!H$21</f>
        <v>11.345939435307168</v>
      </c>
      <c r="I128" s="178">
        <f>RES_hhdet_in_tesh!I128/RES_summary!I$21</f>
        <v>11.829303852258111</v>
      </c>
      <c r="J128" s="178">
        <f>RES_hhdet_in_tesh!J128/RES_summary!J$21</f>
        <v>11.945783019762649</v>
      </c>
      <c r="K128" s="178">
        <f>RES_hhdet_in_tesh!K128/RES_summary!K$21</f>
        <v>11.641643317136468</v>
      </c>
      <c r="L128" s="178">
        <f>RES_hhdet_in_tesh!L128/RES_summary!L$21</f>
        <v>13.891696324519341</v>
      </c>
      <c r="M128" s="178">
        <f>RES_hhdet_in_tesh!M128/RES_summary!M$21</f>
        <v>13.192514776801307</v>
      </c>
      <c r="N128" s="178">
        <f>RES_hhdet_in_tesh!N128/RES_summary!N$21</f>
        <v>12.078904430443997</v>
      </c>
      <c r="O128" s="178">
        <f>RES_hhdet_in_tesh!O128/RES_summary!O$21</f>
        <v>12.555831340973313</v>
      </c>
      <c r="P128" s="178">
        <f>RES_hhdet_in_tesh!P128/RES_summary!P$21</f>
        <v>12.674982953046582</v>
      </c>
      <c r="Q128" s="178">
        <f>RES_hhdet_in_tesh!Q128/RES_summary!Q$21</f>
        <v>12.776467521448954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0</v>
      </c>
      <c r="D129" s="177">
        <f>RES_hhdet_in_tesh!D129/RES_summary!D$21</f>
        <v>12.648392442223239</v>
      </c>
      <c r="E129" s="177">
        <f>RES_hhdet_in_tesh!E129/RES_summary!E$21</f>
        <v>0</v>
      </c>
      <c r="F129" s="177">
        <f>RES_hhdet_in_tesh!F129/RES_summary!F$21</f>
        <v>11.520916290025331</v>
      </c>
      <c r="G129" s="177">
        <f>RES_hhdet_in_tesh!G129/RES_summary!G$21</f>
        <v>11.646180875289911</v>
      </c>
      <c r="H129" s="177">
        <f>RES_hhdet_in_tesh!H129/RES_summary!H$21</f>
        <v>11.345939435307168</v>
      </c>
      <c r="I129" s="177">
        <f>RES_hhdet_in_tesh!I129/RES_summary!I$21</f>
        <v>11.829303852258111</v>
      </c>
      <c r="J129" s="177">
        <f>RES_hhdet_in_tesh!J129/RES_summary!J$21</f>
        <v>11.945783019762649</v>
      </c>
      <c r="K129" s="177">
        <f>RES_hhdet_in_tesh!K129/RES_summary!K$21</f>
        <v>11.641643317136468</v>
      </c>
      <c r="L129" s="177">
        <f>RES_hhdet_in_tesh!L129/RES_summary!L$21</f>
        <v>13.891696324519341</v>
      </c>
      <c r="M129" s="177">
        <f>RES_hhdet_in_tesh!M129/RES_summary!M$21</f>
        <v>13.192514776801307</v>
      </c>
      <c r="N129" s="177">
        <f>RES_hhdet_in_tesh!N129/RES_summary!N$21</f>
        <v>12.078904430443997</v>
      </c>
      <c r="O129" s="177">
        <f>RES_hhdet_in_tesh!O129/RES_summary!O$21</f>
        <v>12.555831340973313</v>
      </c>
      <c r="P129" s="177">
        <f>RES_hhdet_in_tesh!P129/RES_summary!P$21</f>
        <v>12.674982953046582</v>
      </c>
      <c r="Q129" s="177">
        <f>RES_hhdet_in_tesh!Q129/RES_summary!Q$21</f>
        <v>12.776467521448954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0</v>
      </c>
      <c r="D130" s="178">
        <f>RES_hhdet_in_tesh!D130/RES_summary!D$21</f>
        <v>20.997933034581319</v>
      </c>
      <c r="E130" s="178">
        <f>RES_hhdet_in_tesh!E130/RES_summary!E$21</f>
        <v>0</v>
      </c>
      <c r="F130" s="178">
        <f>RES_hhdet_in_tesh!F130/RES_summary!F$21</f>
        <v>20.022779289470996</v>
      </c>
      <c r="G130" s="178">
        <f>RES_hhdet_in_tesh!G130/RES_summary!G$21</f>
        <v>19.574695533865029</v>
      </c>
      <c r="H130" s="178">
        <f>RES_hhdet_in_tesh!H130/RES_summary!H$21</f>
        <v>19.628520271567481</v>
      </c>
      <c r="I130" s="178">
        <f>RES_hhdet_in_tesh!I130/RES_summary!I$21</f>
        <v>18.718108723568289</v>
      </c>
      <c r="J130" s="178">
        <f>RES_hhdet_in_tesh!J130/RES_summary!J$21</f>
        <v>18.444024730246163</v>
      </c>
      <c r="K130" s="178">
        <f>RES_hhdet_in_tesh!K130/RES_summary!K$21</f>
        <v>18.993498957628873</v>
      </c>
      <c r="L130" s="178">
        <f>RES_hhdet_in_tesh!L130/RES_summary!L$21</f>
        <v>17.708448976215497</v>
      </c>
      <c r="M130" s="178">
        <f>RES_hhdet_in_tesh!M130/RES_summary!M$21</f>
        <v>19.456957513709366</v>
      </c>
      <c r="N130" s="178">
        <f>RES_hhdet_in_tesh!N130/RES_summary!N$21</f>
        <v>16.906928098781801</v>
      </c>
      <c r="O130" s="178">
        <f>RES_hhdet_in_tesh!O130/RES_summary!O$21</f>
        <v>16.213068591170675</v>
      </c>
      <c r="P130" s="178">
        <f>RES_hhdet_in_tesh!P130/RES_summary!P$21</f>
        <v>19.773291947716892</v>
      </c>
      <c r="Q130" s="178">
        <f>RES_hhdet_in_tesh!Q130/RES_summary!Q$21</f>
        <v>17.003563746744405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0</v>
      </c>
      <c r="D131" s="183">
        <f>RES_hhdet_in_tesh!D131/RES_summary!D$21</f>
        <v>21.119965875150033</v>
      </c>
      <c r="E131" s="183">
        <f>RES_hhdet_in_tesh!E131/RES_summary!E$21</f>
        <v>0</v>
      </c>
      <c r="F131" s="183">
        <f>RES_hhdet_in_tesh!F131/RES_summary!F$21</f>
        <v>19.401688979316944</v>
      </c>
      <c r="G131" s="183">
        <f>RES_hhdet_in_tesh!G131/RES_summary!G$21</f>
        <v>19.181498865719934</v>
      </c>
      <c r="H131" s="183">
        <f>RES_hhdet_in_tesh!H131/RES_summary!H$21</f>
        <v>18.928605553748607</v>
      </c>
      <c r="I131" s="183">
        <f>RES_hhdet_in_tesh!I131/RES_summary!I$21</f>
        <v>18.718123076880694</v>
      </c>
      <c r="J131" s="183">
        <f>RES_hhdet_in_tesh!J131/RES_summary!J$21</f>
        <v>18.444035041027224</v>
      </c>
      <c r="K131" s="183">
        <f>RES_hhdet_in_tesh!K131/RES_summary!K$21</f>
        <v>0</v>
      </c>
      <c r="L131" s="183">
        <f>RES_hhdet_in_tesh!L131/RES_summary!L$21</f>
        <v>0</v>
      </c>
      <c r="M131" s="183">
        <f>RES_hhdet_in_tesh!M131/RES_summary!M$21</f>
        <v>19.614933048298216</v>
      </c>
      <c r="N131" s="183">
        <f>RES_hhdet_in_tesh!N131/RES_summary!N$21</f>
        <v>16.807961921520459</v>
      </c>
      <c r="O131" s="183">
        <f>RES_hhdet_in_tesh!O131/RES_summary!O$21</f>
        <v>16.104507561321832</v>
      </c>
      <c r="P131" s="183">
        <f>RES_hhdet_in_tesh!P131/RES_summary!P$21</f>
        <v>19.039679773126405</v>
      </c>
      <c r="Q131" s="183">
        <f>RES_hhdet_in_tesh!Q131/RES_summary!Q$21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0</v>
      </c>
      <c r="D132" s="183">
        <f>RES_hhdet_in_tesh!D132/RES_summary!D$21</f>
        <v>20.782869087195223</v>
      </c>
      <c r="E132" s="183">
        <f>RES_hhdet_in_tesh!E132/RES_summary!E$21</f>
        <v>0</v>
      </c>
      <c r="F132" s="183">
        <f>RES_hhdet_in_tesh!F132/RES_summary!F$21</f>
        <v>19.402871255546479</v>
      </c>
      <c r="G132" s="183">
        <f>RES_hhdet_in_tesh!G132/RES_summary!G$21</f>
        <v>19.182403974593871</v>
      </c>
      <c r="H132" s="183">
        <f>RES_hhdet_in_tesh!H132/RES_summary!H$21</f>
        <v>18.929026793729157</v>
      </c>
      <c r="I132" s="183">
        <f>RES_hhdet_in_tesh!I132/RES_summary!I$21</f>
        <v>18.718074330648658</v>
      </c>
      <c r="J132" s="183">
        <f>RES_hhdet_in_tesh!J132/RES_summary!J$21</f>
        <v>18.443918714959047</v>
      </c>
      <c r="K132" s="183">
        <f>RES_hhdet_in_tesh!K132/RES_summary!K$21</f>
        <v>18.993498957628873</v>
      </c>
      <c r="L132" s="183">
        <f>RES_hhdet_in_tesh!L132/RES_summary!L$21</f>
        <v>17.708448976215497</v>
      </c>
      <c r="M132" s="183">
        <f>RES_hhdet_in_tesh!M132/RES_summary!M$21</f>
        <v>19.184403468404359</v>
      </c>
      <c r="N132" s="183">
        <f>RES_hhdet_in_tesh!N132/RES_summary!N$21</f>
        <v>17.047272678542015</v>
      </c>
      <c r="O132" s="183">
        <f>RES_hhdet_in_tesh!O132/RES_summary!O$21</f>
        <v>16.475415212421584</v>
      </c>
      <c r="P132" s="183">
        <f>RES_hhdet_in_tesh!P132/RES_summary!P$21</f>
        <v>18.711038398131866</v>
      </c>
      <c r="Q132" s="183">
        <f>RES_hhdet_in_tesh!Q132/RES_summary!Q$21</f>
        <v>17.003563746744405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0</v>
      </c>
      <c r="D133" s="182">
        <f>RES_hhdet_in_tesh!D133/RES_summary!D$21</f>
        <v>15.840556980667406</v>
      </c>
      <c r="E133" s="182">
        <f>RES_hhdet_in_tesh!E133/RES_summary!E$21</f>
        <v>0</v>
      </c>
      <c r="F133" s="182">
        <f>RES_hhdet_in_tesh!F133/RES_summary!F$21</f>
        <v>14.552123002602791</v>
      </c>
      <c r="G133" s="182">
        <f>RES_hhdet_in_tesh!G133/RES_summary!G$21</f>
        <v>14.386784573696591</v>
      </c>
      <c r="H133" s="182">
        <f>RES_hhdet_in_tesh!H133/RES_summary!H$21</f>
        <v>13.155654894121785</v>
      </c>
      <c r="I133" s="182">
        <f>RES_hhdet_in_tesh!I133/RES_summary!I$21</f>
        <v>11.698791249434423</v>
      </c>
      <c r="J133" s="182">
        <f>RES_hhdet_in_tesh!J133/RES_summary!J$21</f>
        <v>13.832972327905212</v>
      </c>
      <c r="K133" s="182">
        <f>RES_hhdet_in_tesh!K133/RES_summary!K$21</f>
        <v>14.436538778900465</v>
      </c>
      <c r="L133" s="182">
        <f>RES_hhdet_in_tesh!L133/RES_summary!L$21</f>
        <v>13.166906016921848</v>
      </c>
      <c r="M133" s="182">
        <f>RES_hhdet_in_tesh!M133/RES_summary!M$21</f>
        <v>14.710313773671539</v>
      </c>
      <c r="N133" s="182">
        <f>RES_hhdet_in_tesh!N133/RES_summary!N$21</f>
        <v>12.605193842564159</v>
      </c>
      <c r="O133" s="182">
        <f>RES_hhdet_in_tesh!O133/RES_summary!O$21</f>
        <v>12.077669649814739</v>
      </c>
      <c r="P133" s="182">
        <f>RES_hhdet_in_tesh!P133/RES_summary!P$21</f>
        <v>14.278953423019475</v>
      </c>
      <c r="Q133" s="182">
        <f>RES_hhdet_in_tesh!Q133/RES_summary!Q$21</f>
        <v>12.69390854081912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0</v>
      </c>
      <c r="D134" s="181">
        <f>RES_hhdet_in_tesh!D134/RES_summary!D$21</f>
        <v>4.9423121065278135</v>
      </c>
      <c r="E134" s="181">
        <f>RES_hhdet_in_tesh!E134/RES_summary!E$21</f>
        <v>0</v>
      </c>
      <c r="F134" s="181">
        <f>RES_hhdet_in_tesh!F134/RES_summary!F$21</f>
        <v>4.8507482529436885</v>
      </c>
      <c r="G134" s="181">
        <f>RES_hhdet_in_tesh!G134/RES_summary!G$21</f>
        <v>4.7956194008972792</v>
      </c>
      <c r="H134" s="181">
        <f>RES_hhdet_in_tesh!H134/RES_summary!H$21</f>
        <v>5.7733718996073717</v>
      </c>
      <c r="I134" s="181">
        <f>RES_hhdet_in_tesh!I134/RES_summary!I$21</f>
        <v>7.0192830812142342</v>
      </c>
      <c r="J134" s="181">
        <f>RES_hhdet_in_tesh!J134/RES_summary!J$21</f>
        <v>4.6109463870538301</v>
      </c>
      <c r="K134" s="181">
        <f>RES_hhdet_in_tesh!K134/RES_summary!K$21</f>
        <v>4.55696017872841</v>
      </c>
      <c r="L134" s="181">
        <f>RES_hhdet_in_tesh!L134/RES_summary!L$21</f>
        <v>4.5415429592936487</v>
      </c>
      <c r="M134" s="181">
        <f>RES_hhdet_in_tesh!M134/RES_summary!M$21</f>
        <v>4.4740896947328226</v>
      </c>
      <c r="N134" s="181">
        <f>RES_hhdet_in_tesh!N134/RES_summary!N$21</f>
        <v>4.4420788359778545</v>
      </c>
      <c r="O134" s="181">
        <f>RES_hhdet_in_tesh!O134/RES_summary!O$21</f>
        <v>4.3977455626068478</v>
      </c>
      <c r="P134" s="181">
        <f>RES_hhdet_in_tesh!P134/RES_summary!P$21</f>
        <v>4.4320849751123914</v>
      </c>
      <c r="Q134" s="181">
        <f>RES_hhdet_in_tesh!Q134/RES_summary!Q$21</f>
        <v>4.3096552059252859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0</v>
      </c>
      <c r="D135" s="180">
        <f>RES_hhdet_in_tesh!D135/RES_summary!D$21</f>
        <v>20.868982651072663</v>
      </c>
      <c r="E135" s="180">
        <f>RES_hhdet_in_tesh!E135/RES_summary!E$21</f>
        <v>0</v>
      </c>
      <c r="F135" s="180">
        <f>RES_hhdet_in_tesh!F135/RES_summary!F$21</f>
        <v>21.555206854543545</v>
      </c>
      <c r="G135" s="180">
        <f>RES_hhdet_in_tesh!G135/RES_summary!G$21</f>
        <v>21.199375751059613</v>
      </c>
      <c r="H135" s="180">
        <f>RES_hhdet_in_tesh!H135/RES_summary!H$21</f>
        <v>21.731304879762405</v>
      </c>
      <c r="I135" s="180">
        <f>RES_hhdet_in_tesh!I135/RES_summary!I$21</f>
        <v>0</v>
      </c>
      <c r="J135" s="180">
        <f>RES_hhdet_in_tesh!J135/RES_summary!J$21</f>
        <v>0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0</v>
      </c>
      <c r="P135" s="180">
        <f>RES_hhdet_in_tesh!P135/RES_summary!P$21</f>
        <v>21.206490013323698</v>
      </c>
      <c r="Q135" s="180">
        <f>RES_hhdet_in_tesh!Q135/RES_summary!Q$21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20.725330636558372</v>
      </c>
      <c r="E136" s="179">
        <f>RES_hhdet_in_tesh!E136/RES_summary!E$21</f>
        <v>0</v>
      </c>
      <c r="F136" s="179">
        <f>RES_hhdet_in_tesh!F136/RES_summary!F$21</f>
        <v>21.135026864836814</v>
      </c>
      <c r="G136" s="179">
        <f>RES_hhdet_in_tesh!G136/RES_summary!G$21</f>
        <v>20.73986067246517</v>
      </c>
      <c r="H136" s="179">
        <f>RES_hhdet_in_tesh!H136/RES_summary!H$21</f>
        <v>20.895363246531819</v>
      </c>
      <c r="I136" s="179">
        <f>RES_hhdet_in_tesh!I136/RES_summary!I$21</f>
        <v>0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0</v>
      </c>
      <c r="P136" s="179">
        <f>RES_hhdet_in_tesh!P136/RES_summary!P$21</f>
        <v>20.342433024988072</v>
      </c>
      <c r="Q136" s="179">
        <f>RES_hhdet_in_tesh!Q136/RES_summary!Q$21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15.783002548881978</v>
      </c>
      <c r="E137" s="177">
        <f>RES_hhdet_in_tesh!E137/RES_summary!E$21</f>
        <v>0</v>
      </c>
      <c r="F137" s="177">
        <f>RES_hhdet_in_tesh!F137/RES_summary!F$21</f>
        <v>16.284278611893125</v>
      </c>
      <c r="G137" s="177">
        <f>RES_hhdet_in_tesh!G137/RES_summary!G$21</f>
        <v>15.944270375632994</v>
      </c>
      <c r="H137" s="177">
        <f>RES_hhdet_in_tesh!H137/RES_summary!H$21</f>
        <v>15.121976981025833</v>
      </c>
      <c r="I137" s="177">
        <f>RES_hhdet_in_tesh!I137/RES_summary!I$21</f>
        <v>0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0</v>
      </c>
      <c r="P137" s="177">
        <f>RES_hhdet_in_tesh!P137/RES_summary!P$21</f>
        <v>15.910428654567388</v>
      </c>
      <c r="Q137" s="177">
        <f>RES_hhdet_in_tesh!Q137/RES_summary!Q$21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4.9423280876763949</v>
      </c>
      <c r="E138" s="177">
        <f>RES_hhdet_in_tesh!E138/RES_summary!E$21</f>
        <v>0</v>
      </c>
      <c r="F138" s="177">
        <f>RES_hhdet_in_tesh!F138/RES_summary!F$21</f>
        <v>4.8507482529436867</v>
      </c>
      <c r="G138" s="177">
        <f>RES_hhdet_in_tesh!G138/RES_summary!G$21</f>
        <v>4.79559029683218</v>
      </c>
      <c r="H138" s="177">
        <f>RES_hhdet_in_tesh!H138/RES_summary!H$21</f>
        <v>5.7733862655059838</v>
      </c>
      <c r="I138" s="177">
        <f>RES_hhdet_in_tesh!I138/RES_summary!I$21</f>
        <v>0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0</v>
      </c>
      <c r="P138" s="177">
        <f>RES_hhdet_in_tesh!P138/RES_summary!P$21</f>
        <v>4.4320043704206871</v>
      </c>
      <c r="Q138" s="177">
        <f>RES_hhdet_in_tesh!Q138/RES_summary!Q$21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0</v>
      </c>
      <c r="D139" s="178">
        <f>RES_hhdet_in_tesh!D139/RES_summary!D$21</f>
        <v>3.9940846907921794</v>
      </c>
      <c r="E139" s="178">
        <f>RES_hhdet_in_tesh!E139/RES_summary!E$21</f>
        <v>0</v>
      </c>
      <c r="F139" s="178">
        <f>RES_hhdet_in_tesh!F139/RES_summary!F$21</f>
        <v>4.040497782182376</v>
      </c>
      <c r="G139" s="178">
        <f>RES_hhdet_in_tesh!G139/RES_summary!G$21</f>
        <v>4.1715178346720974</v>
      </c>
      <c r="H139" s="178">
        <f>RES_hhdet_in_tesh!H139/RES_summary!H$21</f>
        <v>4.1669387141520158</v>
      </c>
      <c r="I139" s="178">
        <f>RES_hhdet_in_tesh!I139/RES_summary!I$21</f>
        <v>4.3152862880507703</v>
      </c>
      <c r="J139" s="178">
        <f>RES_hhdet_in_tesh!J139/RES_summary!J$21</f>
        <v>4.1756468463283483</v>
      </c>
      <c r="K139" s="178">
        <f>RES_hhdet_in_tesh!K139/RES_summary!K$21</f>
        <v>4.3026571090622161</v>
      </c>
      <c r="L139" s="178">
        <f>RES_hhdet_in_tesh!L139/RES_summary!L$21</f>
        <v>4.1078456188528003</v>
      </c>
      <c r="M139" s="178">
        <f>RES_hhdet_in_tesh!M139/RES_summary!M$21</f>
        <v>4.3044255702201975</v>
      </c>
      <c r="N139" s="178">
        <f>RES_hhdet_in_tesh!N139/RES_summary!N$21</f>
        <v>4.4969283890536627</v>
      </c>
      <c r="O139" s="178">
        <f>RES_hhdet_in_tesh!O139/RES_summary!O$21</f>
        <v>4.5240133144921169</v>
      </c>
      <c r="P139" s="178">
        <f>RES_hhdet_in_tesh!P139/RES_summary!P$21</f>
        <v>4.7538954222250194</v>
      </c>
      <c r="Q139" s="178">
        <f>RES_hhdet_in_tesh!Q139/RES_summary!Q$21</f>
        <v>4.8594546832734471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0</v>
      </c>
      <c r="D141" s="176">
        <f>RES_hhdet_in_tesh!D141/RES_summary!D$21</f>
        <v>3.9940846907921794</v>
      </c>
      <c r="E141" s="176">
        <f>RES_hhdet_in_tesh!E141/RES_summary!E$21</f>
        <v>0</v>
      </c>
      <c r="F141" s="176">
        <f>RES_hhdet_in_tesh!F141/RES_summary!F$21</f>
        <v>4.040497782182376</v>
      </c>
      <c r="G141" s="176">
        <f>RES_hhdet_in_tesh!G141/RES_summary!G$21</f>
        <v>4.1715178346720974</v>
      </c>
      <c r="H141" s="176">
        <f>RES_hhdet_in_tesh!H141/RES_summary!H$21</f>
        <v>4.1669387141520158</v>
      </c>
      <c r="I141" s="176">
        <f>RES_hhdet_in_tesh!I141/RES_summary!I$21</f>
        <v>4.3152862880507703</v>
      </c>
      <c r="J141" s="176">
        <f>RES_hhdet_in_tesh!J141/RES_summary!J$21</f>
        <v>4.1756468463283483</v>
      </c>
      <c r="K141" s="176">
        <f>RES_hhdet_in_tesh!K141/RES_summary!K$21</f>
        <v>4.3026571090622161</v>
      </c>
      <c r="L141" s="176">
        <f>RES_hhdet_in_tesh!L141/RES_summary!L$21</f>
        <v>4.1078456188528003</v>
      </c>
      <c r="M141" s="176">
        <f>RES_hhdet_in_tesh!M141/RES_summary!M$21</f>
        <v>4.3044255702201975</v>
      </c>
      <c r="N141" s="176">
        <f>RES_hhdet_in_tesh!N141/RES_summary!N$21</f>
        <v>4.4969283890536627</v>
      </c>
      <c r="O141" s="176">
        <f>RES_hhdet_in_tesh!O141/RES_summary!O$21</f>
        <v>4.5240133144921169</v>
      </c>
      <c r="P141" s="176">
        <f>RES_hhdet_in_tesh!P141/RES_summary!P$21</f>
        <v>4.7538954222250194</v>
      </c>
      <c r="Q141" s="176">
        <f>RES_hhdet_in_tesh!Q141/RES_summary!Q$21</f>
        <v>4.8594546832734471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145.31413791653969</v>
      </c>
      <c r="D143" s="184">
        <f>RES_hhdet_in_tesh!D143/RES_summary!D$21</f>
        <v>141.20471510375998</v>
      </c>
      <c r="E143" s="184">
        <f>RES_hhdet_in_tesh!E143/RES_summary!E$21</f>
        <v>145.15780994377627</v>
      </c>
      <c r="F143" s="184">
        <f>RES_hhdet_in_tesh!F143/RES_summary!F$21</f>
        <v>147.04229434181514</v>
      </c>
      <c r="G143" s="184">
        <f>RES_hhdet_in_tesh!G143/RES_summary!G$21</f>
        <v>140.93268258072445</v>
      </c>
      <c r="H143" s="184">
        <f>RES_hhdet_in_tesh!H143/RES_summary!H$21</f>
        <v>139.24661527322621</v>
      </c>
      <c r="I143" s="184">
        <f>RES_hhdet_in_tesh!I143/RES_summary!I$21</f>
        <v>133.98203842459404</v>
      </c>
      <c r="J143" s="184">
        <f>RES_hhdet_in_tesh!J143/RES_summary!J$21</f>
        <v>137.78817637175504</v>
      </c>
      <c r="K143" s="184">
        <f>RES_hhdet_in_tesh!K143/RES_summary!K$21</f>
        <v>132.41805271670341</v>
      </c>
      <c r="L143" s="184">
        <f>RES_hhdet_in_tesh!L143/RES_summary!L$21</f>
        <v>145.84346180817136</v>
      </c>
      <c r="M143" s="184">
        <f>RES_hhdet_in_tesh!M143/RES_summary!M$21</f>
        <v>115.31108320725019</v>
      </c>
      <c r="N143" s="184">
        <f>RES_hhdet_in_tesh!N143/RES_summary!N$21</f>
        <v>130.38697625327219</v>
      </c>
      <c r="O143" s="184">
        <f>RES_hhdet_in_tesh!O143/RES_summary!O$21</f>
        <v>131.42333981482687</v>
      </c>
      <c r="P143" s="184">
        <f>RES_hhdet_in_tesh!P143/RES_summary!P$21</f>
        <v>112.15388681313529</v>
      </c>
      <c r="Q143" s="184">
        <f>RES_hhdet_in_tesh!Q143/RES_summary!Q$21</f>
        <v>116.78401408842798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108.26320316119086</v>
      </c>
      <c r="D144" s="178">
        <f>RES_hhdet_in_tesh!D144/RES_summary!D$21</f>
        <v>105.07781814880958</v>
      </c>
      <c r="E144" s="178">
        <f>RES_hhdet_in_tesh!E144/RES_summary!E$21</f>
        <v>108.45922214650165</v>
      </c>
      <c r="F144" s="178">
        <f>RES_hhdet_in_tesh!F144/RES_summary!F$21</f>
        <v>111.12158659516324</v>
      </c>
      <c r="G144" s="178">
        <f>RES_hhdet_in_tesh!G144/RES_summary!G$21</f>
        <v>105.29152004012595</v>
      </c>
      <c r="H144" s="178">
        <f>RES_hhdet_in_tesh!H144/RES_summary!H$21</f>
        <v>103.02077459381691</v>
      </c>
      <c r="I144" s="178">
        <f>RES_hhdet_in_tesh!I144/RES_summary!I$21</f>
        <v>98.225111803131256</v>
      </c>
      <c r="J144" s="178">
        <f>RES_hhdet_in_tesh!J144/RES_summary!J$21</f>
        <v>101.5707713082074</v>
      </c>
      <c r="K144" s="178">
        <f>RES_hhdet_in_tesh!K144/RES_summary!K$21</f>
        <v>96.177009465997472</v>
      </c>
      <c r="L144" s="178">
        <f>RES_hhdet_in_tesh!L144/RES_summary!L$21</f>
        <v>109.81620192113844</v>
      </c>
      <c r="M144" s="178">
        <f>RES_hhdet_in_tesh!M144/RES_summary!M$21</f>
        <v>78.241191558658286</v>
      </c>
      <c r="N144" s="178">
        <f>RES_hhdet_in_tesh!N144/RES_summary!N$21</f>
        <v>93.465546391340752</v>
      </c>
      <c r="O144" s="178">
        <f>RES_hhdet_in_tesh!O144/RES_summary!O$21</f>
        <v>94.668150383844534</v>
      </c>
      <c r="P144" s="178">
        <f>RES_hhdet_in_tesh!P144/RES_summary!P$21</f>
        <v>73.85595940004707</v>
      </c>
      <c r="Q144" s="178">
        <f>RES_hhdet_in_tesh!Q144/RES_summary!Q$21</f>
        <v>79.055631997072581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108.26320316119086</v>
      </c>
      <c r="D145" s="177">
        <f>RES_hhdet_in_tesh!D145/RES_summary!D$21</f>
        <v>105.07781814880958</v>
      </c>
      <c r="E145" s="177">
        <f>RES_hhdet_in_tesh!E145/RES_summary!E$21</f>
        <v>108.45922214650165</v>
      </c>
      <c r="F145" s="177">
        <f>RES_hhdet_in_tesh!F145/RES_summary!F$21</f>
        <v>111.12158659516324</v>
      </c>
      <c r="G145" s="177">
        <f>RES_hhdet_in_tesh!G145/RES_summary!G$21</f>
        <v>105.29152004012595</v>
      </c>
      <c r="H145" s="177">
        <f>RES_hhdet_in_tesh!H145/RES_summary!H$21</f>
        <v>103.02077459381691</v>
      </c>
      <c r="I145" s="177">
        <f>RES_hhdet_in_tesh!I145/RES_summary!I$21</f>
        <v>98.225111803131256</v>
      </c>
      <c r="J145" s="177">
        <f>RES_hhdet_in_tesh!J145/RES_summary!J$21</f>
        <v>101.5707713082074</v>
      </c>
      <c r="K145" s="177">
        <f>RES_hhdet_in_tesh!K145/RES_summary!K$21</f>
        <v>96.177009465997472</v>
      </c>
      <c r="L145" s="177">
        <f>RES_hhdet_in_tesh!L145/RES_summary!L$21</f>
        <v>109.81620192113844</v>
      </c>
      <c r="M145" s="177">
        <f>RES_hhdet_in_tesh!M145/RES_summary!M$21</f>
        <v>78.241191558658286</v>
      </c>
      <c r="N145" s="177">
        <f>RES_hhdet_in_tesh!N145/RES_summary!N$21</f>
        <v>93.465546391340752</v>
      </c>
      <c r="O145" s="177">
        <f>RES_hhdet_in_tesh!O145/RES_summary!O$21</f>
        <v>94.668150383844534</v>
      </c>
      <c r="P145" s="177">
        <f>RES_hhdet_in_tesh!P145/RES_summary!P$21</f>
        <v>73.85595940004707</v>
      </c>
      <c r="Q145" s="177">
        <f>RES_hhdet_in_tesh!Q145/RES_summary!Q$21</f>
        <v>79.055631997072581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11.089015106902981</v>
      </c>
      <c r="D146" s="178">
        <f>RES_hhdet_in_tesh!D146/RES_summary!D$21</f>
        <v>10.867610710174956</v>
      </c>
      <c r="E146" s="178">
        <f>RES_hhdet_in_tesh!E146/RES_summary!E$21</f>
        <v>10.605559414448624</v>
      </c>
      <c r="F146" s="178">
        <f>RES_hhdet_in_tesh!F146/RES_summary!F$21</f>
        <v>10.574055762279682</v>
      </c>
      <c r="G146" s="178">
        <f>RES_hhdet_in_tesh!G146/RES_summary!G$21</f>
        <v>10.50059357966053</v>
      </c>
      <c r="H146" s="178">
        <f>RES_hhdet_in_tesh!H146/RES_summary!H$21</f>
        <v>10.544267567170273</v>
      </c>
      <c r="I146" s="178">
        <f>RES_hhdet_in_tesh!I146/RES_summary!I$21</f>
        <v>10.535809169002485</v>
      </c>
      <c r="J146" s="178">
        <f>RES_hhdet_in_tesh!J146/RES_summary!J$21</f>
        <v>11.821807299096287</v>
      </c>
      <c r="K146" s="178">
        <f>RES_hhdet_in_tesh!K146/RES_summary!K$21</f>
        <v>11.704733794465836</v>
      </c>
      <c r="L146" s="178">
        <f>RES_hhdet_in_tesh!L146/RES_summary!L$21</f>
        <v>12.449273486468432</v>
      </c>
      <c r="M146" s="178">
        <f>RES_hhdet_in_tesh!M146/RES_summary!M$21</f>
        <v>12.34319655842372</v>
      </c>
      <c r="N146" s="178">
        <f>RES_hhdet_in_tesh!N146/RES_summary!N$21</f>
        <v>12.412286191535131</v>
      </c>
      <c r="O146" s="178">
        <f>RES_hhdet_in_tesh!O146/RES_summary!O$21</f>
        <v>12.243918378790509</v>
      </c>
      <c r="P146" s="178">
        <f>RES_hhdet_in_tesh!P146/RES_summary!P$21</f>
        <v>12.626450413685832</v>
      </c>
      <c r="Q146" s="178">
        <f>RES_hhdet_in_tesh!Q146/RES_summary!Q$21</f>
        <v>12.9675919307107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11.089015106902981</v>
      </c>
      <c r="D147" s="177">
        <f>RES_hhdet_in_tesh!D147/RES_summary!D$21</f>
        <v>10.867610710174956</v>
      </c>
      <c r="E147" s="177">
        <f>RES_hhdet_in_tesh!E147/RES_summary!E$21</f>
        <v>10.605559414448624</v>
      </c>
      <c r="F147" s="177">
        <f>RES_hhdet_in_tesh!F147/RES_summary!F$21</f>
        <v>10.574055762279682</v>
      </c>
      <c r="G147" s="177">
        <f>RES_hhdet_in_tesh!G147/RES_summary!G$21</f>
        <v>10.50059357966053</v>
      </c>
      <c r="H147" s="177">
        <f>RES_hhdet_in_tesh!H147/RES_summary!H$21</f>
        <v>10.544267567170273</v>
      </c>
      <c r="I147" s="177">
        <f>RES_hhdet_in_tesh!I147/RES_summary!I$21</f>
        <v>10.535809169002485</v>
      </c>
      <c r="J147" s="177">
        <f>RES_hhdet_in_tesh!J147/RES_summary!J$21</f>
        <v>11.821807299096287</v>
      </c>
      <c r="K147" s="177">
        <f>RES_hhdet_in_tesh!K147/RES_summary!K$21</f>
        <v>11.704733794465836</v>
      </c>
      <c r="L147" s="177">
        <f>RES_hhdet_in_tesh!L147/RES_summary!L$21</f>
        <v>12.449273486468432</v>
      </c>
      <c r="M147" s="177">
        <f>RES_hhdet_in_tesh!M147/RES_summary!M$21</f>
        <v>12.34319655842372</v>
      </c>
      <c r="N147" s="177">
        <f>RES_hhdet_in_tesh!N147/RES_summary!N$21</f>
        <v>12.412286191535131</v>
      </c>
      <c r="O147" s="177">
        <f>RES_hhdet_in_tesh!O147/RES_summary!O$21</f>
        <v>12.243918378790509</v>
      </c>
      <c r="P147" s="177">
        <f>RES_hhdet_in_tesh!P147/RES_summary!P$21</f>
        <v>12.626450413685832</v>
      </c>
      <c r="Q147" s="177">
        <f>RES_hhdet_in_tesh!Q147/RES_summary!Q$21</f>
        <v>12.9675919307107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21.992945251002684</v>
      </c>
      <c r="D148" s="178">
        <f>RES_hhdet_in_tesh!D148/RES_summary!D$21</f>
        <v>21.265142680791556</v>
      </c>
      <c r="E148" s="178">
        <f>RES_hhdet_in_tesh!E148/RES_summary!E$21</f>
        <v>21.996613910080352</v>
      </c>
      <c r="F148" s="178">
        <f>RES_hhdet_in_tesh!F148/RES_summary!F$21</f>
        <v>21.306315945741666</v>
      </c>
      <c r="G148" s="178">
        <f>RES_hhdet_in_tesh!G148/RES_summary!G$21</f>
        <v>20.969181904704651</v>
      </c>
      <c r="H148" s="178">
        <f>RES_hhdet_in_tesh!H148/RES_summary!H$21</f>
        <v>21.514775675407485</v>
      </c>
      <c r="I148" s="178">
        <f>RES_hhdet_in_tesh!I148/RES_summary!I$21</f>
        <v>20.906010408374101</v>
      </c>
      <c r="J148" s="178">
        <f>RES_hhdet_in_tesh!J148/RES_summary!J$21</f>
        <v>20.220105700865098</v>
      </c>
      <c r="K148" s="178">
        <f>RES_hhdet_in_tesh!K148/RES_summary!K$21</f>
        <v>20.233836909150785</v>
      </c>
      <c r="L148" s="178">
        <f>RES_hhdet_in_tesh!L148/RES_summary!L$21</f>
        <v>19.470304446282739</v>
      </c>
      <c r="M148" s="178">
        <f>RES_hhdet_in_tesh!M148/RES_summary!M$21</f>
        <v>20.422441431003445</v>
      </c>
      <c r="N148" s="178">
        <f>RES_hhdet_in_tesh!N148/RES_summary!N$21</f>
        <v>20.012381306525988</v>
      </c>
      <c r="O148" s="178">
        <f>RES_hhdet_in_tesh!O148/RES_summary!O$21</f>
        <v>19.987403272593664</v>
      </c>
      <c r="P148" s="178">
        <f>RES_hhdet_in_tesh!P148/RES_summary!P$21</f>
        <v>20.917697499764451</v>
      </c>
      <c r="Q148" s="178">
        <f>RES_hhdet_in_tesh!Q148/RES_summary!Q$21</f>
        <v>19.901462705547452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22.002897197688061</v>
      </c>
      <c r="D153" s="180">
        <f>RES_hhdet_in_tesh!D153/RES_summary!D$21</f>
        <v>21.268149965118813</v>
      </c>
      <c r="E153" s="180">
        <f>RES_hhdet_in_tesh!E153/RES_summary!E$21</f>
        <v>22.023864036624051</v>
      </c>
      <c r="F153" s="180">
        <f>RES_hhdet_in_tesh!F153/RES_summary!F$21</f>
        <v>21.338515154203016</v>
      </c>
      <c r="G153" s="180">
        <f>RES_hhdet_in_tesh!G153/RES_summary!G$21</f>
        <v>21.000067560282101</v>
      </c>
      <c r="H153" s="180">
        <f>RES_hhdet_in_tesh!H153/RES_summary!H$21</f>
        <v>21.577644129712354</v>
      </c>
      <c r="I153" s="180">
        <f>RES_hhdet_in_tesh!I153/RES_summary!I$21</f>
        <v>20.97902749250084</v>
      </c>
      <c r="J153" s="180">
        <f>RES_hhdet_in_tesh!J153/RES_summary!J$21</f>
        <v>20.241998421824277</v>
      </c>
      <c r="K153" s="180">
        <f>RES_hhdet_in_tesh!K153/RES_summary!K$21</f>
        <v>20.294112093136984</v>
      </c>
      <c r="L153" s="180">
        <f>RES_hhdet_in_tesh!L153/RES_summary!L$21</f>
        <v>19.515564610079586</v>
      </c>
      <c r="M153" s="180">
        <f>RES_hhdet_in_tesh!M153/RES_summary!M$21</f>
        <v>20.505515432656125</v>
      </c>
      <c r="N153" s="180">
        <f>RES_hhdet_in_tesh!N153/RES_summary!N$21</f>
        <v>20.084826760477263</v>
      </c>
      <c r="O153" s="180">
        <f>RES_hhdet_in_tesh!O153/RES_summary!O$21</f>
        <v>20.057666554469321</v>
      </c>
      <c r="P153" s="180">
        <f>RES_hhdet_in_tesh!P153/RES_summary!P$21</f>
        <v>21.021550191609585</v>
      </c>
      <c r="Q153" s="180">
        <f>RES_hhdet_in_tesh!Q153/RES_summary!Q$21</f>
        <v>19.999556349095418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21.800953728494374</v>
      </c>
      <c r="D154" s="179">
        <f>RES_hhdet_in_tesh!D154/RES_summary!D$21</f>
        <v>21.227282150578848</v>
      </c>
      <c r="E154" s="179">
        <f>RES_hhdet_in_tesh!E154/RES_summary!E$21</f>
        <v>21.686042257785637</v>
      </c>
      <c r="F154" s="179">
        <f>RES_hhdet_in_tesh!F154/RES_summary!F$21</f>
        <v>21.087031122564333</v>
      </c>
      <c r="G154" s="179">
        <f>RES_hhdet_in_tesh!G154/RES_summary!G$21</f>
        <v>20.756442027553838</v>
      </c>
      <c r="H154" s="179">
        <f>RES_hhdet_in_tesh!H154/RES_summary!H$21</f>
        <v>20.952794642974315</v>
      </c>
      <c r="I154" s="179">
        <f>RES_hhdet_in_tesh!I154/RES_summary!I$21</f>
        <v>20.275541202970668</v>
      </c>
      <c r="J154" s="179">
        <f>RES_hhdet_in_tesh!J154/RES_summary!J$21</f>
        <v>19.942873690687126</v>
      </c>
      <c r="K154" s="179">
        <f>RES_hhdet_in_tesh!K154/RES_summary!K$21</f>
        <v>19.918249713299421</v>
      </c>
      <c r="L154" s="179">
        <f>RES_hhdet_in_tesh!L154/RES_summary!L$21</f>
        <v>19.33243472028451</v>
      </c>
      <c r="M154" s="179">
        <f>RES_hhdet_in_tesh!M154/RES_summary!M$21</f>
        <v>20.026835393291886</v>
      </c>
      <c r="N154" s="179">
        <f>RES_hhdet_in_tesh!N154/RES_summary!N$21</f>
        <v>19.659438844940055</v>
      </c>
      <c r="O154" s="179">
        <f>RES_hhdet_in_tesh!O154/RES_summary!O$21</f>
        <v>19.562530236603539</v>
      </c>
      <c r="P154" s="179">
        <f>RES_hhdet_in_tesh!P154/RES_summary!P$21</f>
        <v>20.323618261010779</v>
      </c>
      <c r="Q154" s="179">
        <f>RES_hhdet_in_tesh!Q154/RES_summary!Q$21</f>
        <v>19.416046779357806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16.771829557825466</v>
      </c>
      <c r="D155" s="177">
        <f>RES_hhdet_in_tesh!D155/RES_summary!D$21</f>
        <v>16.284510812069112</v>
      </c>
      <c r="E155" s="177">
        <f>RES_hhdet_in_tesh!E155/RES_summary!E$21</f>
        <v>16.784975851978363</v>
      </c>
      <c r="F155" s="177">
        <f>RES_hhdet_in_tesh!F155/RES_summary!F$21</f>
        <v>16.236724610032141</v>
      </c>
      <c r="G155" s="177">
        <f>RES_hhdet_in_tesh!G155/RES_summary!G$21</f>
        <v>15.960968964953368</v>
      </c>
      <c r="H155" s="177">
        <f>RES_hhdet_in_tesh!H155/RES_summary!H$21</f>
        <v>15.179672731478782</v>
      </c>
      <c r="I155" s="177">
        <f>RES_hhdet_in_tesh!I155/RES_summary!I$21</f>
        <v>13.256692064256699</v>
      </c>
      <c r="J155" s="177">
        <f>RES_hhdet_in_tesh!J155/RES_summary!J$21</f>
        <v>15.332327361086806</v>
      </c>
      <c r="K155" s="177">
        <f>RES_hhdet_in_tesh!K155/RES_summary!K$21</f>
        <v>15.361862064127878</v>
      </c>
      <c r="L155" s="177">
        <f>RES_hhdet_in_tesh!L155/RES_summary!L$21</f>
        <v>14.791446095062389</v>
      </c>
      <c r="M155" s="177">
        <f>RES_hhdet_in_tesh!M155/RES_summary!M$21</f>
        <v>15.553208012563527</v>
      </c>
      <c r="N155" s="177">
        <f>RES_hhdet_in_tesh!N155/RES_summary!N$21</f>
        <v>15.217788647135546</v>
      </c>
      <c r="O155" s="177">
        <f>RES_hhdet_in_tesh!O155/RES_summary!O$21</f>
        <v>15.165168629612729</v>
      </c>
      <c r="P155" s="177">
        <f>RES_hhdet_in_tesh!P155/RES_summary!P$21</f>
        <v>15.89167825729959</v>
      </c>
      <c r="Q155" s="177">
        <f>RES_hhdet_in_tesh!Q155/RES_summary!Q$21</f>
        <v>15.106570475636133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5.0291241706689105</v>
      </c>
      <c r="D156" s="177">
        <f>RES_hhdet_in_tesh!D156/RES_summary!D$21</f>
        <v>4.9427713385097283</v>
      </c>
      <c r="E156" s="177">
        <f>RES_hhdet_in_tesh!E156/RES_summary!E$21</f>
        <v>4.9010664058072759</v>
      </c>
      <c r="F156" s="177">
        <f>RES_hhdet_in_tesh!F156/RES_summary!F$21</f>
        <v>4.8503065125321907</v>
      </c>
      <c r="G156" s="177">
        <f>RES_hhdet_in_tesh!G156/RES_summary!G$21</f>
        <v>4.7954730626004709</v>
      </c>
      <c r="H156" s="177">
        <f>RES_hhdet_in_tesh!H156/RES_summary!H$21</f>
        <v>5.773121911495533</v>
      </c>
      <c r="I156" s="177">
        <f>RES_hhdet_in_tesh!I156/RES_summary!I$21</f>
        <v>7.0188491387139678</v>
      </c>
      <c r="J156" s="177">
        <f>RES_hhdet_in_tesh!J156/RES_summary!J$21</f>
        <v>4.6105463296003197</v>
      </c>
      <c r="K156" s="177">
        <f>RES_hhdet_in_tesh!K156/RES_summary!K$21</f>
        <v>4.5563876491715414</v>
      </c>
      <c r="L156" s="177">
        <f>RES_hhdet_in_tesh!L156/RES_summary!L$21</f>
        <v>4.5409886252221234</v>
      </c>
      <c r="M156" s="177">
        <f>RES_hhdet_in_tesh!M156/RES_summary!M$21</f>
        <v>4.4736273807283595</v>
      </c>
      <c r="N156" s="177">
        <f>RES_hhdet_in_tesh!N156/RES_summary!N$21</f>
        <v>4.4416501978045106</v>
      </c>
      <c r="O156" s="177">
        <f>RES_hhdet_in_tesh!O156/RES_summary!O$21</f>
        <v>4.3973616069908097</v>
      </c>
      <c r="P156" s="177">
        <f>RES_hhdet_in_tesh!P156/RES_summary!P$21</f>
        <v>4.4319400037111887</v>
      </c>
      <c r="Q156" s="177">
        <f>RES_hhdet_in_tesh!Q156/RES_summary!Q$21</f>
        <v>4.3094763037216719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3.9689743974431879</v>
      </c>
      <c r="D157" s="178">
        <f>RES_hhdet_in_tesh!D157/RES_summary!D$21</f>
        <v>3.9941435639838785</v>
      </c>
      <c r="E157" s="178">
        <f>RES_hhdet_in_tesh!E157/RES_summary!E$21</f>
        <v>4.0964144727456375</v>
      </c>
      <c r="F157" s="178">
        <f>RES_hhdet_in_tesh!F157/RES_summary!F$21</f>
        <v>4.0403360386305556</v>
      </c>
      <c r="G157" s="178">
        <f>RES_hhdet_in_tesh!G157/RES_summary!G$21</f>
        <v>4.1713870562333035</v>
      </c>
      <c r="H157" s="178">
        <f>RES_hhdet_in_tesh!H157/RES_summary!H$21</f>
        <v>4.1667974368315592</v>
      </c>
      <c r="I157" s="178">
        <f>RES_hhdet_in_tesh!I157/RES_summary!I$21</f>
        <v>4.3151070440861883</v>
      </c>
      <c r="J157" s="178">
        <f>RES_hhdet_in_tesh!J157/RES_summary!J$21</f>
        <v>4.1754920635862609</v>
      </c>
      <c r="K157" s="178">
        <f>RES_hhdet_in_tesh!K157/RES_summary!K$21</f>
        <v>4.3024725470893088</v>
      </c>
      <c r="L157" s="178">
        <f>RES_hhdet_in_tesh!L157/RES_summary!L$21</f>
        <v>4.1076819542817269</v>
      </c>
      <c r="M157" s="178">
        <f>RES_hhdet_in_tesh!M157/RES_summary!M$21</f>
        <v>4.3042536591647664</v>
      </c>
      <c r="N157" s="178">
        <f>RES_hhdet_in_tesh!N157/RES_summary!N$21</f>
        <v>4.4967623638703227</v>
      </c>
      <c r="O157" s="178">
        <f>RES_hhdet_in_tesh!O157/RES_summary!O$21</f>
        <v>4.5238677795981443</v>
      </c>
      <c r="P157" s="178">
        <f>RES_hhdet_in_tesh!P157/RES_summary!P$21</f>
        <v>4.7537794996379406</v>
      </c>
      <c r="Q157" s="178">
        <f>RES_hhdet_in_tesh!Q157/RES_summary!Q$21</f>
        <v>4.8593274550972669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3.9689743974431879</v>
      </c>
      <c r="D159" s="176">
        <f>RES_hhdet_in_tesh!D159/RES_summary!D$21</f>
        <v>3.9941435639838785</v>
      </c>
      <c r="E159" s="176">
        <f>RES_hhdet_in_tesh!E159/RES_summary!E$21</f>
        <v>4.0964144727456375</v>
      </c>
      <c r="F159" s="176">
        <f>RES_hhdet_in_tesh!F159/RES_summary!F$21</f>
        <v>4.0403360386305556</v>
      </c>
      <c r="G159" s="176">
        <f>RES_hhdet_in_tesh!G159/RES_summary!G$21</f>
        <v>4.1713870562333035</v>
      </c>
      <c r="H159" s="176">
        <f>RES_hhdet_in_tesh!H159/RES_summary!H$21</f>
        <v>4.1667974368315592</v>
      </c>
      <c r="I159" s="176">
        <f>RES_hhdet_in_tesh!I159/RES_summary!I$21</f>
        <v>4.3151070440861883</v>
      </c>
      <c r="J159" s="176">
        <f>RES_hhdet_in_tesh!J159/RES_summary!J$21</f>
        <v>4.1754920635862609</v>
      </c>
      <c r="K159" s="176">
        <f>RES_hhdet_in_tesh!K159/RES_summary!K$21</f>
        <v>4.3024725470893088</v>
      </c>
      <c r="L159" s="176">
        <f>RES_hhdet_in_tesh!L159/RES_summary!L$21</f>
        <v>4.1076819542817269</v>
      </c>
      <c r="M159" s="176">
        <f>RES_hhdet_in_tesh!M159/RES_summary!M$21</f>
        <v>4.3042536591647664</v>
      </c>
      <c r="N159" s="176">
        <f>RES_hhdet_in_tesh!N159/RES_summary!N$21</f>
        <v>4.4967623638703227</v>
      </c>
      <c r="O159" s="176">
        <f>RES_hhdet_in_tesh!O159/RES_summary!O$21</f>
        <v>4.5238677795981443</v>
      </c>
      <c r="P159" s="176">
        <f>RES_hhdet_in_tesh!P159/RES_summary!P$21</f>
        <v>4.7537794996379406</v>
      </c>
      <c r="Q159" s="176">
        <f>RES_hhdet_in_tesh!Q159/RES_summary!Q$21</f>
        <v>4.8593274550972669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145.12929909648764</v>
      </c>
      <c r="D161" s="184">
        <f>RES_hhdet_in_tesh!D161/RES_summary!D$21</f>
        <v>138.66999754750771</v>
      </c>
      <c r="E161" s="184">
        <f>RES_hhdet_in_tesh!E161/RES_summary!E$21</f>
        <v>147.24042319928427</v>
      </c>
      <c r="F161" s="184">
        <f>RES_hhdet_in_tesh!F161/RES_summary!F$21</f>
        <v>146.45840850946158</v>
      </c>
      <c r="G161" s="184">
        <f>RES_hhdet_in_tesh!G161/RES_summary!G$21</f>
        <v>141.5258036783375</v>
      </c>
      <c r="H161" s="184">
        <f>RES_hhdet_in_tesh!H161/RES_summary!H$21</f>
        <v>140.10791008834718</v>
      </c>
      <c r="I161" s="184">
        <f>RES_hhdet_in_tesh!I161/RES_summary!I$21</f>
        <v>135.0327128014012</v>
      </c>
      <c r="J161" s="184">
        <f>RES_hhdet_in_tesh!J161/RES_summary!J$21</f>
        <v>135.87935976465519</v>
      </c>
      <c r="K161" s="184">
        <f>RES_hhdet_in_tesh!K161/RES_summary!K$21</f>
        <v>131.60683508896597</v>
      </c>
      <c r="L161" s="184">
        <f>RES_hhdet_in_tesh!L161/RES_summary!L$21</f>
        <v>140.4629903338701</v>
      </c>
      <c r="M161" s="184">
        <f>RES_hhdet_in_tesh!M161/RES_summary!M$21</f>
        <v>114.17252660302023</v>
      </c>
      <c r="N161" s="184">
        <f>RES_hhdet_in_tesh!N161/RES_summary!N$21</f>
        <v>127.34277280548675</v>
      </c>
      <c r="O161" s="184">
        <f>RES_hhdet_in_tesh!O161/RES_summary!O$21</f>
        <v>127.90583396669797</v>
      </c>
      <c r="P161" s="184">
        <f>RES_hhdet_in_tesh!P161/RES_summary!P$21</f>
        <v>110.88716375552765</v>
      </c>
      <c r="Q161" s="184">
        <f>RES_hhdet_in_tesh!Q161/RES_summary!Q$21</f>
        <v>114.30339070088164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108.30098554311684</v>
      </c>
      <c r="D162" s="178">
        <f>RES_hhdet_in_tesh!D162/RES_summary!D$21</f>
        <v>102.8946075196266</v>
      </c>
      <c r="E162" s="178">
        <f>RES_hhdet_in_tesh!E162/RES_summary!E$21</f>
        <v>110.73257895873861</v>
      </c>
      <c r="F162" s="178">
        <f>RES_hhdet_in_tesh!F162/RES_summary!F$21</f>
        <v>110.66416954370983</v>
      </c>
      <c r="G162" s="178">
        <f>RES_hhdet_in_tesh!G162/RES_summary!G$21</f>
        <v>105.94121213861828</v>
      </c>
      <c r="H162" s="178">
        <f>RES_hhdet_in_tesh!H162/RES_summary!H$21</f>
        <v>103.80658454444793</v>
      </c>
      <c r="I162" s="178">
        <f>RES_hhdet_in_tesh!I162/RES_summary!I$21</f>
        <v>99.080072814761124</v>
      </c>
      <c r="J162" s="178">
        <f>RES_hhdet_in_tesh!J162/RES_summary!J$21</f>
        <v>99.453794947602148</v>
      </c>
      <c r="K162" s="178">
        <f>RES_hhdet_in_tesh!K162/RES_summary!K$21</f>
        <v>95.153388165122422</v>
      </c>
      <c r="L162" s="178">
        <f>RES_hhdet_in_tesh!L162/RES_summary!L$21</f>
        <v>104.78386770046669</v>
      </c>
      <c r="M162" s="178">
        <f>RES_hhdet_in_tesh!M162/RES_summary!M$21</f>
        <v>77.123692175915906</v>
      </c>
      <c r="N162" s="178">
        <f>RES_hhdet_in_tesh!N162/RES_summary!N$21</f>
        <v>90.386685112136121</v>
      </c>
      <c r="O162" s="178">
        <f>RES_hhdet_in_tesh!O162/RES_summary!O$21</f>
        <v>90.997575740255499</v>
      </c>
      <c r="P162" s="178">
        <f>RES_hhdet_in_tesh!P162/RES_summary!P$21</f>
        <v>72.649770653275283</v>
      </c>
      <c r="Q162" s="178">
        <f>RES_hhdet_in_tesh!Q162/RES_summary!Q$21</f>
        <v>76.748309213514872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108.30098554311684</v>
      </c>
      <c r="D163" s="176">
        <f>RES_hhdet_in_tesh!D163/RES_summary!D$21</f>
        <v>102.8946075196266</v>
      </c>
      <c r="E163" s="176">
        <f>RES_hhdet_in_tesh!E163/RES_summary!E$21</f>
        <v>110.73257895873861</v>
      </c>
      <c r="F163" s="176">
        <f>RES_hhdet_in_tesh!F163/RES_summary!F$21</f>
        <v>110.66416954370983</v>
      </c>
      <c r="G163" s="176">
        <f>RES_hhdet_in_tesh!G163/RES_summary!G$21</f>
        <v>105.94121213861828</v>
      </c>
      <c r="H163" s="176">
        <f>RES_hhdet_in_tesh!H163/RES_summary!H$21</f>
        <v>103.80658454444793</v>
      </c>
      <c r="I163" s="176">
        <f>RES_hhdet_in_tesh!I163/RES_summary!I$21</f>
        <v>99.080072814761124</v>
      </c>
      <c r="J163" s="176">
        <f>RES_hhdet_in_tesh!J163/RES_summary!J$21</f>
        <v>99.453794947602148</v>
      </c>
      <c r="K163" s="176">
        <f>RES_hhdet_in_tesh!K163/RES_summary!K$21</f>
        <v>95.153388165122422</v>
      </c>
      <c r="L163" s="176">
        <f>RES_hhdet_in_tesh!L163/RES_summary!L$21</f>
        <v>104.78386770046669</v>
      </c>
      <c r="M163" s="176">
        <f>RES_hhdet_in_tesh!M163/RES_summary!M$21</f>
        <v>77.123692175915906</v>
      </c>
      <c r="N163" s="176">
        <f>RES_hhdet_in_tesh!N163/RES_summary!N$21</f>
        <v>90.386685112136121</v>
      </c>
      <c r="O163" s="176">
        <f>RES_hhdet_in_tesh!O163/RES_summary!O$21</f>
        <v>90.997575740255499</v>
      </c>
      <c r="P163" s="176">
        <f>RES_hhdet_in_tesh!P163/RES_summary!P$21</f>
        <v>72.649770653275283</v>
      </c>
      <c r="Q163" s="176">
        <f>RES_hhdet_in_tesh!Q163/RES_summary!Q$21</f>
        <v>76.748309213514872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11.062571010984046</v>
      </c>
      <c r="D164" s="178">
        <f>RES_hhdet_in_tesh!D164/RES_summary!D$21</f>
        <v>10.749861975033683</v>
      </c>
      <c r="E164" s="178">
        <f>RES_hhdet_in_tesh!E164/RES_summary!E$21</f>
        <v>10.720661513705156</v>
      </c>
      <c r="F164" s="178">
        <f>RES_hhdet_in_tesh!F164/RES_summary!F$21</f>
        <v>10.681083567824686</v>
      </c>
      <c r="G164" s="178">
        <f>RES_hhdet_in_tesh!G164/RES_summary!G$21</f>
        <v>10.6628467855311</v>
      </c>
      <c r="H164" s="178">
        <f>RES_hhdet_in_tesh!H164/RES_summary!H$21</f>
        <v>10.77399169177226</v>
      </c>
      <c r="I164" s="178">
        <f>RES_hhdet_in_tesh!I164/RES_summary!I$21</f>
        <v>10.803345195867797</v>
      </c>
      <c r="J164" s="178">
        <f>RES_hhdet_in_tesh!J164/RES_summary!J$21</f>
        <v>12.039657131607855</v>
      </c>
      <c r="K164" s="178">
        <f>RES_hhdet_in_tesh!K164/RES_summary!K$21</f>
        <v>11.943244245598013</v>
      </c>
      <c r="L164" s="178">
        <f>RES_hhdet_in_tesh!L164/RES_summary!L$21</f>
        <v>12.1159383049225</v>
      </c>
      <c r="M164" s="178">
        <f>RES_hhdet_in_tesh!M164/RES_summary!M$21</f>
        <v>12.445079539730369</v>
      </c>
      <c r="N164" s="178">
        <f>RES_hhdet_in_tesh!N164/RES_summary!N$21</f>
        <v>12.481760926480153</v>
      </c>
      <c r="O164" s="178">
        <f>RES_hhdet_in_tesh!O164/RES_summary!O$21</f>
        <v>12.439356519757446</v>
      </c>
      <c r="P164" s="178">
        <f>RES_hhdet_in_tesh!P164/RES_summary!P$21</f>
        <v>12.684519650874666</v>
      </c>
      <c r="Q164" s="178">
        <f>RES_hhdet_in_tesh!Q164/RES_summary!Q$21</f>
        <v>12.895714757847848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11.062571010984046</v>
      </c>
      <c r="D165" s="177">
        <f>RES_hhdet_in_tesh!D165/RES_summary!D$21</f>
        <v>10.749861975033683</v>
      </c>
      <c r="E165" s="177">
        <f>RES_hhdet_in_tesh!E165/RES_summary!E$21</f>
        <v>10.720661513705156</v>
      </c>
      <c r="F165" s="177">
        <f>RES_hhdet_in_tesh!F165/RES_summary!F$21</f>
        <v>10.681083567824686</v>
      </c>
      <c r="G165" s="177">
        <f>RES_hhdet_in_tesh!G165/RES_summary!G$21</f>
        <v>10.6628467855311</v>
      </c>
      <c r="H165" s="177">
        <f>RES_hhdet_in_tesh!H165/RES_summary!H$21</f>
        <v>10.77399169177226</v>
      </c>
      <c r="I165" s="177">
        <f>RES_hhdet_in_tesh!I165/RES_summary!I$21</f>
        <v>10.803345195867797</v>
      </c>
      <c r="J165" s="177">
        <f>RES_hhdet_in_tesh!J165/RES_summary!J$21</f>
        <v>12.039657131607855</v>
      </c>
      <c r="K165" s="177">
        <f>RES_hhdet_in_tesh!K165/RES_summary!K$21</f>
        <v>11.943244245598013</v>
      </c>
      <c r="L165" s="177">
        <f>RES_hhdet_in_tesh!L165/RES_summary!L$21</f>
        <v>12.1159383049225</v>
      </c>
      <c r="M165" s="177">
        <f>RES_hhdet_in_tesh!M165/RES_summary!M$21</f>
        <v>12.445079539730369</v>
      </c>
      <c r="N165" s="177">
        <f>RES_hhdet_in_tesh!N165/RES_summary!N$21</f>
        <v>12.481760926480153</v>
      </c>
      <c r="O165" s="177">
        <f>RES_hhdet_in_tesh!O165/RES_summary!O$21</f>
        <v>12.439356519757446</v>
      </c>
      <c r="P165" s="177">
        <f>RES_hhdet_in_tesh!P165/RES_summary!P$21</f>
        <v>12.684519650874666</v>
      </c>
      <c r="Q165" s="177">
        <f>RES_hhdet_in_tesh!Q165/RES_summary!Q$21</f>
        <v>12.895714757847848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21.796791440807358</v>
      </c>
      <c r="D166" s="178">
        <f>RES_hhdet_in_tesh!D166/RES_summary!D$21</f>
        <v>21.031426456331264</v>
      </c>
      <c r="E166" s="178">
        <f>RES_hhdet_in_tesh!E166/RES_summary!E$21</f>
        <v>21.690860412368696</v>
      </c>
      <c r="F166" s="178">
        <f>RES_hhdet_in_tesh!F166/RES_summary!F$21</f>
        <v>21.07291265939395</v>
      </c>
      <c r="G166" s="178">
        <f>RES_hhdet_in_tesh!G166/RES_summary!G$21</f>
        <v>20.750484662958637</v>
      </c>
      <c r="H166" s="178">
        <f>RES_hhdet_in_tesh!H166/RES_summary!H$21</f>
        <v>21.360650237664981</v>
      </c>
      <c r="I166" s="178">
        <f>RES_hhdet_in_tesh!I166/RES_summary!I$21</f>
        <v>20.834285236724089</v>
      </c>
      <c r="J166" s="178">
        <f>RES_hhdet_in_tesh!J166/RES_summary!J$21</f>
        <v>20.210511668440542</v>
      </c>
      <c r="K166" s="178">
        <f>RES_hhdet_in_tesh!K166/RES_summary!K$21</f>
        <v>20.207804180742311</v>
      </c>
      <c r="L166" s="178">
        <f>RES_hhdet_in_tesh!L166/RES_summary!L$21</f>
        <v>19.455572901542659</v>
      </c>
      <c r="M166" s="178">
        <f>RES_hhdet_in_tesh!M166/RES_summary!M$21</f>
        <v>20.299563175374814</v>
      </c>
      <c r="N166" s="178">
        <f>RES_hhdet_in_tesh!N166/RES_summary!N$21</f>
        <v>19.977625730765688</v>
      </c>
      <c r="O166" s="178">
        <f>RES_hhdet_in_tesh!O166/RES_summary!O$21</f>
        <v>19.945099042022623</v>
      </c>
      <c r="P166" s="178">
        <f>RES_hhdet_in_tesh!P166/RES_summary!P$21</f>
        <v>20.799172628063726</v>
      </c>
      <c r="Q166" s="178">
        <f>RES_hhdet_in_tesh!Q166/RES_summary!Q$21</f>
        <v>19.800095148492893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21.814436400711173</v>
      </c>
      <c r="D171" s="180">
        <f>RES_hhdet_in_tesh!D171/RES_summary!D$21</f>
        <v>21.03774574980191</v>
      </c>
      <c r="E171" s="180">
        <f>RES_hhdet_in_tesh!E171/RES_summary!E$21</f>
        <v>21.708611493979816</v>
      </c>
      <c r="F171" s="180">
        <f>RES_hhdet_in_tesh!F171/RES_summary!F$21</f>
        <v>21.078613678450331</v>
      </c>
      <c r="G171" s="180">
        <f>RES_hhdet_in_tesh!G171/RES_summary!G$21</f>
        <v>20.760698211538589</v>
      </c>
      <c r="H171" s="180">
        <f>RES_hhdet_in_tesh!H171/RES_summary!H$21</f>
        <v>21.38366468377394</v>
      </c>
      <c r="I171" s="180">
        <f>RES_hhdet_in_tesh!I171/RES_summary!I$21</f>
        <v>20.863763586692286</v>
      </c>
      <c r="J171" s="180">
        <f>RES_hhdet_in_tesh!J171/RES_summary!J$21</f>
        <v>20.220701709291816</v>
      </c>
      <c r="K171" s="180">
        <f>RES_hhdet_in_tesh!K171/RES_summary!K$21</f>
        <v>20.254735699141982</v>
      </c>
      <c r="L171" s="180">
        <f>RES_hhdet_in_tesh!L171/RES_summary!L$21</f>
        <v>19.499367971767203</v>
      </c>
      <c r="M171" s="180">
        <f>RES_hhdet_in_tesh!M171/RES_summary!M$21</f>
        <v>20.444239929426615</v>
      </c>
      <c r="N171" s="180">
        <f>RES_hhdet_in_tesh!N171/RES_summary!N$21</f>
        <v>20.040487472080898</v>
      </c>
      <c r="O171" s="180">
        <f>RES_hhdet_in_tesh!O171/RES_summary!O$21</f>
        <v>19.985434044191919</v>
      </c>
      <c r="P171" s="180">
        <f>RES_hhdet_in_tesh!P171/RES_summary!P$21</f>
        <v>20.91146302557495</v>
      </c>
      <c r="Q171" s="180">
        <f>RES_hhdet_in_tesh!Q171/RES_summary!Q$21</f>
        <v>19.900299527731594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21.520204519166242</v>
      </c>
      <c r="D172" s="179">
        <f>RES_hhdet_in_tesh!D172/RES_summary!D$21</f>
        <v>20.968112802481865</v>
      </c>
      <c r="E172" s="179">
        <f>RES_hhdet_in_tesh!E172/RES_summary!E$21</f>
        <v>21.529743358255264</v>
      </c>
      <c r="F172" s="179">
        <f>RES_hhdet_in_tesh!F172/RES_summary!F$21</f>
        <v>21.036337858342314</v>
      </c>
      <c r="G172" s="179">
        <f>RES_hhdet_in_tesh!G172/RES_summary!G$21</f>
        <v>20.695703119843177</v>
      </c>
      <c r="H172" s="179">
        <f>RES_hhdet_in_tesh!H172/RES_summary!H$21</f>
        <v>20.879290837293105</v>
      </c>
      <c r="I172" s="179">
        <f>RES_hhdet_in_tesh!I172/RES_summary!I$21</f>
        <v>20.209492728335423</v>
      </c>
      <c r="J172" s="179">
        <f>RES_hhdet_in_tesh!J172/RES_summary!J$21</f>
        <v>19.872428266939359</v>
      </c>
      <c r="K172" s="179">
        <f>RES_hhdet_in_tesh!K172/RES_summary!K$21</f>
        <v>19.82691416228829</v>
      </c>
      <c r="L172" s="179">
        <f>RES_hhdet_in_tesh!L172/RES_summary!L$21</f>
        <v>19.249536003752741</v>
      </c>
      <c r="M172" s="179">
        <f>RES_hhdet_in_tesh!M172/RES_summary!M$21</f>
        <v>19.941933946859201</v>
      </c>
      <c r="N172" s="179">
        <f>RES_hhdet_in_tesh!N172/RES_summary!N$21</f>
        <v>19.594020104427276</v>
      </c>
      <c r="O172" s="179">
        <f>RES_hhdet_in_tesh!O172/RES_summary!O$21</f>
        <v>19.488550671906363</v>
      </c>
      <c r="P172" s="179">
        <f>RES_hhdet_in_tesh!P172/RES_summary!P$21</f>
        <v>20.213440976183843</v>
      </c>
      <c r="Q172" s="179">
        <f>RES_hhdet_in_tesh!Q172/RES_summary!Q$21</f>
        <v>19.315527092635776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16.491260575572756</v>
      </c>
      <c r="D173" s="177">
        <f>RES_hhdet_in_tesh!D173/RES_summary!D$21</f>
        <v>16.025612415920392</v>
      </c>
      <c r="E173" s="177">
        <f>RES_hhdet_in_tesh!E173/RES_summary!E$21</f>
        <v>16.629121620493315</v>
      </c>
      <c r="F173" s="177">
        <f>RES_hhdet_in_tesh!F173/RES_summary!F$21</f>
        <v>16.186400534473762</v>
      </c>
      <c r="G173" s="177">
        <f>RES_hhdet_in_tesh!G173/RES_summary!G$21</f>
        <v>15.900693082372436</v>
      </c>
      <c r="H173" s="177">
        <f>RES_hhdet_in_tesh!H173/RES_summary!H$21</f>
        <v>15.106519634057157</v>
      </c>
      <c r="I173" s="177">
        <f>RES_hhdet_in_tesh!I173/RES_summary!I$21</f>
        <v>13.190748132649983</v>
      </c>
      <c r="J173" s="177">
        <f>RES_hhdet_in_tesh!J173/RES_summary!J$21</f>
        <v>15.261796027135617</v>
      </c>
      <c r="K173" s="177">
        <f>RES_hhdet_in_tesh!K173/RES_summary!K$21</f>
        <v>15.270298016785144</v>
      </c>
      <c r="L173" s="177">
        <f>RES_hhdet_in_tesh!L173/RES_summary!L$21</f>
        <v>14.708319756055817</v>
      </c>
      <c r="M173" s="177">
        <f>RES_hhdet_in_tesh!M173/RES_summary!M$21</f>
        <v>15.46814794414591</v>
      </c>
      <c r="N173" s="177">
        <f>RES_hhdet_in_tesh!N173/RES_summary!N$21</f>
        <v>15.152249968666583</v>
      </c>
      <c r="O173" s="177">
        <f>RES_hhdet_in_tesh!O173/RES_summary!O$21</f>
        <v>15.091170316707082</v>
      </c>
      <c r="P173" s="177">
        <f>RES_hhdet_in_tesh!P173/RES_summary!P$21</f>
        <v>15.781675361059067</v>
      </c>
      <c r="Q173" s="177">
        <f>RES_hhdet_in_tesh!Q173/RES_summary!Q$21</f>
        <v>15.006138644048768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5.0289439435934851</v>
      </c>
      <c r="D174" s="176">
        <f>RES_hhdet_in_tesh!D174/RES_summary!D$21</f>
        <v>4.9425003865614707</v>
      </c>
      <c r="E174" s="176">
        <f>RES_hhdet_in_tesh!E174/RES_summary!E$21</f>
        <v>4.900621737761945</v>
      </c>
      <c r="F174" s="176">
        <f>RES_hhdet_in_tesh!F174/RES_summary!F$21</f>
        <v>4.8499373238685495</v>
      </c>
      <c r="G174" s="176">
        <f>RES_hhdet_in_tesh!G174/RES_summary!G$21</f>
        <v>4.7950100374707425</v>
      </c>
      <c r="H174" s="176">
        <f>RES_hhdet_in_tesh!H174/RES_summary!H$21</f>
        <v>5.7727712032359451</v>
      </c>
      <c r="I174" s="176">
        <f>RES_hhdet_in_tesh!I174/RES_summary!I$21</f>
        <v>7.0187445956854386</v>
      </c>
      <c r="J174" s="176">
        <f>RES_hhdet_in_tesh!J174/RES_summary!J$21</f>
        <v>4.6106322398037376</v>
      </c>
      <c r="K174" s="176">
        <f>RES_hhdet_in_tesh!K174/RES_summary!K$21</f>
        <v>4.556616145503142</v>
      </c>
      <c r="L174" s="176">
        <f>RES_hhdet_in_tesh!L174/RES_summary!L$21</f>
        <v>4.541216247696922</v>
      </c>
      <c r="M174" s="176">
        <f>RES_hhdet_in_tesh!M174/RES_summary!M$21</f>
        <v>4.4737860027132941</v>
      </c>
      <c r="N174" s="176">
        <f>RES_hhdet_in_tesh!N174/RES_summary!N$21</f>
        <v>4.4417701357606969</v>
      </c>
      <c r="O174" s="176">
        <f>RES_hhdet_in_tesh!O174/RES_summary!O$21</f>
        <v>4.3973803551992825</v>
      </c>
      <c r="P174" s="176">
        <f>RES_hhdet_in_tesh!P174/RES_summary!P$21</f>
        <v>4.4317656151247746</v>
      </c>
      <c r="Q174" s="176">
        <f>RES_hhdet_in_tesh!Q174/RES_summary!Q$21</f>
        <v>4.3093884485870113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3.9689511015794139</v>
      </c>
      <c r="D175" s="178">
        <f>RES_hhdet_in_tesh!D175/RES_summary!D$21</f>
        <v>3.9941015965161717</v>
      </c>
      <c r="E175" s="178">
        <f>RES_hhdet_in_tesh!E175/RES_summary!E$21</f>
        <v>4.0963223144717897</v>
      </c>
      <c r="F175" s="178">
        <f>RES_hhdet_in_tesh!F175/RES_summary!F$21</f>
        <v>4.0402427385330837</v>
      </c>
      <c r="G175" s="178">
        <f>RES_hhdet_in_tesh!G175/RES_summary!G$21</f>
        <v>4.1712600912294668</v>
      </c>
      <c r="H175" s="178">
        <f>RES_hhdet_in_tesh!H175/RES_summary!H$21</f>
        <v>4.166683614462019</v>
      </c>
      <c r="I175" s="178">
        <f>RES_hhdet_in_tesh!I175/RES_summary!I$21</f>
        <v>4.315009554048193</v>
      </c>
      <c r="J175" s="178">
        <f>RES_hhdet_in_tesh!J175/RES_summary!J$21</f>
        <v>4.1753960170046476</v>
      </c>
      <c r="K175" s="178">
        <f>RES_hhdet_in_tesh!K175/RES_summary!K$21</f>
        <v>4.3023984975032281</v>
      </c>
      <c r="L175" s="178">
        <f>RES_hhdet_in_tesh!L175/RES_summary!L$21</f>
        <v>4.1076114269382584</v>
      </c>
      <c r="M175" s="178">
        <f>RES_hhdet_in_tesh!M175/RES_summary!M$21</f>
        <v>4.3041917119991302</v>
      </c>
      <c r="N175" s="178">
        <f>RES_hhdet_in_tesh!N175/RES_summary!N$21</f>
        <v>4.4967010361047866</v>
      </c>
      <c r="O175" s="178">
        <f>RES_hhdet_in_tesh!O175/RES_summary!O$21</f>
        <v>4.5238026646624006</v>
      </c>
      <c r="P175" s="178">
        <f>RES_hhdet_in_tesh!P175/RES_summary!P$21</f>
        <v>4.753700823313979</v>
      </c>
      <c r="Q175" s="178">
        <f>RES_hhdet_in_tesh!Q175/RES_summary!Q$21</f>
        <v>4.8592715810260207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3.9689511015794139</v>
      </c>
      <c r="D177" s="176">
        <f>RES_hhdet_in_tesh!D177/RES_summary!D$21</f>
        <v>3.9941015965161717</v>
      </c>
      <c r="E177" s="176">
        <f>RES_hhdet_in_tesh!E177/RES_summary!E$21</f>
        <v>4.0963223144717897</v>
      </c>
      <c r="F177" s="176">
        <f>RES_hhdet_in_tesh!F177/RES_summary!F$21</f>
        <v>4.0402427385330837</v>
      </c>
      <c r="G177" s="176">
        <f>RES_hhdet_in_tesh!G177/RES_summary!G$21</f>
        <v>4.1712600912294668</v>
      </c>
      <c r="H177" s="176">
        <f>RES_hhdet_in_tesh!H177/RES_summary!H$21</f>
        <v>4.166683614462019</v>
      </c>
      <c r="I177" s="176">
        <f>RES_hhdet_in_tesh!I177/RES_summary!I$21</f>
        <v>4.315009554048193</v>
      </c>
      <c r="J177" s="176">
        <f>RES_hhdet_in_tesh!J177/RES_summary!J$21</f>
        <v>4.1753960170046476</v>
      </c>
      <c r="K177" s="176">
        <f>RES_hhdet_in_tesh!K177/RES_summary!K$21</f>
        <v>4.3023984975032281</v>
      </c>
      <c r="L177" s="176">
        <f>RES_hhdet_in_tesh!L177/RES_summary!L$21</f>
        <v>4.1076114269382584</v>
      </c>
      <c r="M177" s="176">
        <f>RES_hhdet_in_tesh!M177/RES_summary!M$21</f>
        <v>4.3041917119991302</v>
      </c>
      <c r="N177" s="176">
        <f>RES_hhdet_in_tesh!N177/RES_summary!N$21</f>
        <v>4.4967010361047866</v>
      </c>
      <c r="O177" s="176">
        <f>RES_hhdet_in_tesh!O177/RES_summary!O$21</f>
        <v>4.5238026646624006</v>
      </c>
      <c r="P177" s="176">
        <f>RES_hhdet_in_tesh!P177/RES_summary!P$21</f>
        <v>4.753700823313979</v>
      </c>
      <c r="Q177" s="176">
        <f>RES_hhdet_in_tesh!Q177/RES_summary!Q$21</f>
        <v>4.8592715810260207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0</v>
      </c>
      <c r="D3" s="184">
        <f>RES_hhdet_in_emih!D3/RES_summary!D$21</f>
        <v>66.016700026606358</v>
      </c>
      <c r="E3" s="184">
        <f>RES_hhdet_in_emih!E3/RES_summary!E$21</f>
        <v>0</v>
      </c>
      <c r="F3" s="184">
        <f>RES_hhdet_in_emih!F3/RES_summary!F$21</f>
        <v>0</v>
      </c>
      <c r="G3" s="184">
        <f>RES_hhdet_in_emih!G3/RES_summary!G$21</f>
        <v>0</v>
      </c>
      <c r="H3" s="184">
        <f>RES_hhdet_in_emih!H3/RES_summary!H$21</f>
        <v>60.201722156114641</v>
      </c>
      <c r="I3" s="184">
        <f>RES_hhdet_in_emih!I3/RES_summary!I$21</f>
        <v>57.530780258709839</v>
      </c>
      <c r="J3" s="184">
        <f>RES_hhdet_in_emih!J3/RES_summary!J$21</f>
        <v>60.906541411298015</v>
      </c>
      <c r="K3" s="184">
        <f>RES_hhdet_in_emih!K3/RES_summary!K$21</f>
        <v>57.012249740249743</v>
      </c>
      <c r="L3" s="184">
        <f>RES_hhdet_in_emih!L3/RES_summary!L$21</f>
        <v>60.49537412940272</v>
      </c>
      <c r="M3" s="184">
        <f>RES_hhdet_in_emih!M3/RES_summary!M$21</f>
        <v>50.301303258206389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0</v>
      </c>
      <c r="D4" s="178">
        <f>RES_hhdet_in_emih!D4/RES_summary!D$21</f>
        <v>61.55920900390624</v>
      </c>
      <c r="E4" s="178">
        <f>RES_hhdet_in_emih!E4/RES_summary!E$21</f>
        <v>0</v>
      </c>
      <c r="F4" s="178">
        <f>RES_hhdet_in_emih!F4/RES_summary!F$21</f>
        <v>0</v>
      </c>
      <c r="G4" s="178">
        <f>RES_hhdet_in_emih!G4/RES_summary!G$21</f>
        <v>0</v>
      </c>
      <c r="H4" s="178">
        <f>RES_hhdet_in_emih!H4/RES_summary!H$21</f>
        <v>57.144569821491352</v>
      </c>
      <c r="I4" s="178">
        <f>RES_hhdet_in_emih!I4/RES_summary!I$21</f>
        <v>53.958805186701483</v>
      </c>
      <c r="J4" s="178">
        <f>RES_hhdet_in_emih!J4/RES_summary!J$21</f>
        <v>56.309512853343115</v>
      </c>
      <c r="K4" s="178">
        <f>RES_hhdet_in_emih!K4/RES_summary!K$21</f>
        <v>53.744562844151197</v>
      </c>
      <c r="L4" s="178">
        <f>RES_hhdet_in_emih!L4/RES_summary!L$21</f>
        <v>58.032493454511084</v>
      </c>
      <c r="M4" s="178">
        <f>RES_hhdet_in_emih!M4/RES_summary!M$21</f>
        <v>45.443247081897667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0</v>
      </c>
      <c r="D5" s="177">
        <f>RES_hhdet_in_emih!D5/RES_summary!D$21</f>
        <v>61.55920900390624</v>
      </c>
      <c r="E5" s="177">
        <f>RES_hhdet_in_emih!E5/RES_summary!E$21</f>
        <v>0</v>
      </c>
      <c r="F5" s="177">
        <f>RES_hhdet_in_emih!F5/RES_summary!F$21</f>
        <v>0</v>
      </c>
      <c r="G5" s="177">
        <f>RES_hhdet_in_emih!G5/RES_summary!G$21</f>
        <v>0</v>
      </c>
      <c r="H5" s="177">
        <f>RES_hhdet_in_emih!H5/RES_summary!H$21</f>
        <v>57.144569821491352</v>
      </c>
      <c r="I5" s="177">
        <f>RES_hhdet_in_emih!I5/RES_summary!I$21</f>
        <v>53.958805186701483</v>
      </c>
      <c r="J5" s="177">
        <f>RES_hhdet_in_emih!J5/RES_summary!J$21</f>
        <v>56.309512853343115</v>
      </c>
      <c r="K5" s="177">
        <f>RES_hhdet_in_emih!K5/RES_summary!K$21</f>
        <v>53.744562844151197</v>
      </c>
      <c r="L5" s="177">
        <f>RES_hhdet_in_emih!L5/RES_summary!L$21</f>
        <v>58.032493454511084</v>
      </c>
      <c r="M5" s="177">
        <f>RES_hhdet_in_emih!M5/RES_summary!M$21</f>
        <v>45.443247081897667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4.4574910227001201</v>
      </c>
      <c r="E9" s="178">
        <f>RES_hhdet_in_emih!E9/RES_summary!E$21</f>
        <v>0</v>
      </c>
      <c r="F9" s="178">
        <f>RES_hhdet_in_emih!F9/RES_summary!F$21</f>
        <v>0</v>
      </c>
      <c r="G9" s="178">
        <f>RES_hhdet_in_emih!G9/RES_summary!G$21</f>
        <v>0</v>
      </c>
      <c r="H9" s="178">
        <f>RES_hhdet_in_emih!H9/RES_summary!H$21</f>
        <v>3.0571523346232925</v>
      </c>
      <c r="I9" s="178">
        <f>RES_hhdet_in_emih!I9/RES_summary!I$21</f>
        <v>3.571975072008351</v>
      </c>
      <c r="J9" s="178">
        <f>RES_hhdet_in_emih!J9/RES_summary!J$21</f>
        <v>4.5970285579549</v>
      </c>
      <c r="K9" s="178">
        <f>RES_hhdet_in_emih!K9/RES_summary!K$21</f>
        <v>3.267686896098545</v>
      </c>
      <c r="L9" s="178">
        <f>RES_hhdet_in_emih!L9/RES_summary!L$21</f>
        <v>2.462880674891637</v>
      </c>
      <c r="M9" s="178">
        <f>RES_hhdet_in_emih!M9/RES_summary!M$21</f>
        <v>4.8580561763087307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14.112283255126314</v>
      </c>
      <c r="E10" s="183">
        <f>RES_hhdet_in_emih!E10/RES_summary!E$21</f>
        <v>0</v>
      </c>
      <c r="F10" s="183">
        <f>RES_hhdet_in_emih!F10/RES_summary!F$21</f>
        <v>0</v>
      </c>
      <c r="G10" s="183">
        <f>RES_hhdet_in_emih!G10/RES_summary!G$21</f>
        <v>0</v>
      </c>
      <c r="H10" s="183">
        <f>RES_hhdet_in_emih!H10/RES_summary!H$21</f>
        <v>12.861800325252741</v>
      </c>
      <c r="I10" s="183">
        <f>RES_hhdet_in_emih!I10/RES_summary!I$21</f>
        <v>12.708247738979171</v>
      </c>
      <c r="J10" s="183">
        <f>RES_hhdet_in_emih!J10/RES_summary!J$21</f>
        <v>12.499144043481307</v>
      </c>
      <c r="K10" s="183">
        <f>RES_hhdet_in_emih!K10/RES_summary!K$21</f>
        <v>12.470962613483779</v>
      </c>
      <c r="L10" s="183">
        <f>RES_hhdet_in_emih!L10/RES_summary!L$21</f>
        <v>11.989316043698564</v>
      </c>
      <c r="M10" s="183">
        <f>RES_hhdet_in_emih!M10/RES_summary!M$21</f>
        <v>12.203459798175473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42.886521430444269</v>
      </c>
      <c r="D24" s="184">
        <f>RES_hhdet_in_emih!D24/RES_summary!D$21</f>
        <v>40.101443433275847</v>
      </c>
      <c r="E24" s="184">
        <f>RES_hhdet_in_emih!E24/RES_summary!E$21</f>
        <v>42.664716337089779</v>
      </c>
      <c r="F24" s="184">
        <f>RES_hhdet_in_emih!F24/RES_summary!F$21</f>
        <v>41.657154216772284</v>
      </c>
      <c r="G24" s="184">
        <f>RES_hhdet_in_emih!G24/RES_summary!G$21</f>
        <v>39.505406348664827</v>
      </c>
      <c r="H24" s="184">
        <f>RES_hhdet_in_emih!H24/RES_summary!H$21</f>
        <v>40.466269553329724</v>
      </c>
      <c r="I24" s="184">
        <f>RES_hhdet_in_emih!I24/RES_summary!I$21</f>
        <v>36.663678136054457</v>
      </c>
      <c r="J24" s="184">
        <f>RES_hhdet_in_emih!J24/RES_summary!J$21</f>
        <v>39.293372669136915</v>
      </c>
      <c r="K24" s="184">
        <f>RES_hhdet_in_emih!K24/RES_summary!K$21</f>
        <v>0</v>
      </c>
      <c r="L24" s="184">
        <f>RES_hhdet_in_emih!L24/RES_summary!L$21</f>
        <v>40.361776516952865</v>
      </c>
      <c r="M24" s="184">
        <f>RES_hhdet_in_emih!M24/RES_summary!M$21</f>
        <v>23.046443792986217</v>
      </c>
      <c r="N24" s="184">
        <f>RES_hhdet_in_emih!N24/RES_summary!N$21</f>
        <v>0</v>
      </c>
      <c r="O24" s="184">
        <f>RES_hhdet_in_emih!O24/RES_summary!O$21</f>
        <v>34.696183412820723</v>
      </c>
      <c r="P24" s="184">
        <f>RES_hhdet_in_emih!P24/RES_summary!P$21</f>
        <v>21.877034331016482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33.069918656476567</v>
      </c>
      <c r="D25" s="178">
        <f>RES_hhdet_in_emih!D25/RES_summary!D$21</f>
        <v>32.368647848278584</v>
      </c>
      <c r="E25" s="178">
        <f>RES_hhdet_in_emih!E25/RES_summary!E$21</f>
        <v>33.074378711605419</v>
      </c>
      <c r="F25" s="178">
        <f>RES_hhdet_in_emih!F25/RES_summary!F$21</f>
        <v>34.09139492999369</v>
      </c>
      <c r="G25" s="178">
        <f>RES_hhdet_in_emih!G25/RES_summary!G$21</f>
        <v>32.029971671830566</v>
      </c>
      <c r="H25" s="178">
        <f>RES_hhdet_in_emih!H25/RES_summary!H$21</f>
        <v>31.16083163632657</v>
      </c>
      <c r="I25" s="178">
        <f>RES_hhdet_in_emih!I25/RES_summary!I$21</f>
        <v>29.382953529236385</v>
      </c>
      <c r="J25" s="178">
        <f>RES_hhdet_in_emih!J25/RES_summary!J$21</f>
        <v>30.174887614405243</v>
      </c>
      <c r="K25" s="178">
        <f>RES_hhdet_in_emih!K25/RES_summary!K$21</f>
        <v>0</v>
      </c>
      <c r="L25" s="178">
        <f>RES_hhdet_in_emih!L25/RES_summary!L$21</f>
        <v>31.633319424860488</v>
      </c>
      <c r="M25" s="178">
        <f>RES_hhdet_in_emih!M25/RES_summary!M$21</f>
        <v>23.046443792986217</v>
      </c>
      <c r="N25" s="178">
        <f>RES_hhdet_in_emih!N25/RES_summary!N$21</f>
        <v>0</v>
      </c>
      <c r="O25" s="178">
        <f>RES_hhdet_in_emih!O25/RES_summary!O$21</f>
        <v>26.167363580677321</v>
      </c>
      <c r="P25" s="178">
        <f>RES_hhdet_in_emih!P25/RES_summary!P$21</f>
        <v>21.877034331016482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33.069918656476567</v>
      </c>
      <c r="D26" s="177">
        <f>RES_hhdet_in_emih!D26/RES_summary!D$21</f>
        <v>32.368647848278584</v>
      </c>
      <c r="E26" s="177">
        <f>RES_hhdet_in_emih!E26/RES_summary!E$21</f>
        <v>33.074378711605419</v>
      </c>
      <c r="F26" s="177">
        <f>RES_hhdet_in_emih!F26/RES_summary!F$21</f>
        <v>34.09139492999369</v>
      </c>
      <c r="G26" s="177">
        <f>RES_hhdet_in_emih!G26/RES_summary!G$21</f>
        <v>32.029971671830566</v>
      </c>
      <c r="H26" s="177">
        <f>RES_hhdet_in_emih!H26/RES_summary!H$21</f>
        <v>31.16083163632657</v>
      </c>
      <c r="I26" s="177">
        <f>RES_hhdet_in_emih!I26/RES_summary!I$21</f>
        <v>29.382953529236385</v>
      </c>
      <c r="J26" s="177">
        <f>RES_hhdet_in_emih!J26/RES_summary!J$21</f>
        <v>30.174887614405243</v>
      </c>
      <c r="K26" s="177">
        <f>RES_hhdet_in_emih!K26/RES_summary!K$21</f>
        <v>0</v>
      </c>
      <c r="L26" s="177">
        <f>RES_hhdet_in_emih!L26/RES_summary!L$21</f>
        <v>31.633319424860488</v>
      </c>
      <c r="M26" s="177">
        <f>RES_hhdet_in_emih!M26/RES_summary!M$21</f>
        <v>23.046443792986217</v>
      </c>
      <c r="N26" s="177">
        <f>RES_hhdet_in_emih!N26/RES_summary!N$21</f>
        <v>0</v>
      </c>
      <c r="O26" s="177">
        <f>RES_hhdet_in_emih!O26/RES_summary!O$21</f>
        <v>26.167363580677321</v>
      </c>
      <c r="P26" s="177">
        <f>RES_hhdet_in_emih!P26/RES_summary!P$21</f>
        <v>21.877034331016482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7.8733985507524418</v>
      </c>
      <c r="D30" s="178">
        <f>RES_hhdet_in_emih!D30/RES_summary!D$21</f>
        <v>7.7327955849972598</v>
      </c>
      <c r="E30" s="178">
        <f>RES_hhdet_in_emih!E30/RES_summary!E$21</f>
        <v>7.658279504121599</v>
      </c>
      <c r="F30" s="178">
        <f>RES_hhdet_in_emih!F30/RES_summary!F$21</f>
        <v>7.5657592867785892</v>
      </c>
      <c r="G30" s="178">
        <f>RES_hhdet_in_emih!G30/RES_summary!G$21</f>
        <v>7.4754346768342668</v>
      </c>
      <c r="H30" s="178">
        <f>RES_hhdet_in_emih!H30/RES_summary!H$21</f>
        <v>7.4019770824574511</v>
      </c>
      <c r="I30" s="178">
        <f>RES_hhdet_in_emih!I30/RES_summary!I$21</f>
        <v>7.2807246068180733</v>
      </c>
      <c r="J30" s="178">
        <f>RES_hhdet_in_emih!J30/RES_summary!J$21</f>
        <v>7.1759665242712751</v>
      </c>
      <c r="K30" s="178">
        <f>RES_hhdet_in_emih!K30/RES_summary!K$21</f>
        <v>0</v>
      </c>
      <c r="L30" s="178">
        <f>RES_hhdet_in_emih!L30/RES_summary!L$21</f>
        <v>6.8393420023911791</v>
      </c>
      <c r="M30" s="178">
        <f>RES_hhdet_in_emih!M30/RES_summary!M$21</f>
        <v>0</v>
      </c>
      <c r="N30" s="178">
        <f>RES_hhdet_in_emih!N30/RES_summary!N$21</f>
        <v>0</v>
      </c>
      <c r="O30" s="178">
        <f>RES_hhdet_in_emih!O30/RES_summary!O$21</f>
        <v>6.5911782514052044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7.9240201710810636</v>
      </c>
      <c r="D31" s="183">
        <f>RES_hhdet_in_emih!D31/RES_summary!D$21</f>
        <v>7.7991071133986329</v>
      </c>
      <c r="E31" s="183">
        <f>RES_hhdet_in_emih!E31/RES_summary!E$21</f>
        <v>7.7390342924634563</v>
      </c>
      <c r="F31" s="183">
        <f>RES_hhdet_in_emih!F31/RES_summary!F$21</f>
        <v>7.6651627296556066</v>
      </c>
      <c r="G31" s="183">
        <f>RES_hhdet_in_emih!G31/RES_summary!G$21</f>
        <v>7.5836949205351116</v>
      </c>
      <c r="H31" s="183">
        <f>RES_hhdet_in_emih!H31/RES_summary!H$21</f>
        <v>7.4970863569369808</v>
      </c>
      <c r="I31" s="183">
        <f>RES_hhdet_in_emih!I31/RES_summary!I$21</f>
        <v>7.3956789738253228</v>
      </c>
      <c r="J31" s="183">
        <f>RES_hhdet_in_emih!J31/RES_summary!J$21</f>
        <v>7.2388431028908347</v>
      </c>
      <c r="K31" s="183">
        <f>RES_hhdet_in_emih!K31/RES_summary!K$21</f>
        <v>0</v>
      </c>
      <c r="L31" s="183">
        <f>RES_hhdet_in_emih!L31/RES_summary!L$21</f>
        <v>6.980496939651001</v>
      </c>
      <c r="M31" s="183">
        <f>RES_hhdet_in_emih!M31/RES_summary!M$21</f>
        <v>0</v>
      </c>
      <c r="N31" s="183">
        <f>RES_hhdet_in_emih!N31/RES_summary!N$21</f>
        <v>0</v>
      </c>
      <c r="O31" s="183">
        <f>RES_hhdet_in_emih!O31/RES_summary!O$21</f>
        <v>6.6710519319516521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6.0662048438910814</v>
      </c>
      <c r="D32" s="183">
        <f>RES_hhdet_in_emih!D32/RES_summary!D$21</f>
        <v>6.019945970916007</v>
      </c>
      <c r="E32" s="183">
        <f>RES_hhdet_in_emih!E32/RES_summary!E$21</f>
        <v>5.9987188884173284</v>
      </c>
      <c r="F32" s="183">
        <f>RES_hhdet_in_emih!F32/RES_summary!F$21</f>
        <v>5.9338579950204489</v>
      </c>
      <c r="G32" s="183">
        <f>RES_hhdet_in_emih!G32/RES_summary!G$21</f>
        <v>5.8137177892396279</v>
      </c>
      <c r="H32" s="183">
        <f>RES_hhdet_in_emih!H32/RES_summary!H$21</f>
        <v>5.1735600603543146</v>
      </c>
      <c r="I32" s="183">
        <f>RES_hhdet_in_emih!I32/RES_summary!I$21</f>
        <v>4.4624339614390793</v>
      </c>
      <c r="J32" s="183">
        <f>RES_hhdet_in_emih!J32/RES_summary!J$21</f>
        <v>5.5361055986309333</v>
      </c>
      <c r="K32" s="183">
        <f>RES_hhdet_in_emih!K32/RES_summary!K$21</f>
        <v>0</v>
      </c>
      <c r="L32" s="183">
        <f>RES_hhdet_in_emih!L32/RES_summary!L$21</f>
        <v>5.3317762565708238</v>
      </c>
      <c r="M32" s="183">
        <f>RES_hhdet_in_emih!M32/RES_summary!M$21</f>
        <v>0</v>
      </c>
      <c r="N32" s="183">
        <f>RES_hhdet_in_emih!N32/RES_summary!N$21</f>
        <v>0</v>
      </c>
      <c r="O32" s="183">
        <f>RES_hhdet_in_emih!O32/RES_summary!O$21</f>
        <v>5.0866642769953021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6.0662048438910814</v>
      </c>
      <c r="D33" s="182">
        <f>RES_hhdet_in_emih!D33/RES_summary!D$21</f>
        <v>6.019945970916007</v>
      </c>
      <c r="E33" s="182">
        <f>RES_hhdet_in_emih!E33/RES_summary!E$21</f>
        <v>5.9987188884173284</v>
      </c>
      <c r="F33" s="182">
        <f>RES_hhdet_in_emih!F33/RES_summary!F$21</f>
        <v>5.9338579950204489</v>
      </c>
      <c r="G33" s="182">
        <f>RES_hhdet_in_emih!G33/RES_summary!G$21</f>
        <v>5.8137177892396279</v>
      </c>
      <c r="H33" s="182">
        <f>RES_hhdet_in_emih!H33/RES_summary!H$21</f>
        <v>5.1735600603543146</v>
      </c>
      <c r="I33" s="182">
        <f>RES_hhdet_in_emih!I33/RES_summary!I$21</f>
        <v>4.4624339614390793</v>
      </c>
      <c r="J33" s="182">
        <f>RES_hhdet_in_emih!J33/RES_summary!J$21</f>
        <v>5.5361055986309333</v>
      </c>
      <c r="K33" s="182">
        <f>RES_hhdet_in_emih!K33/RES_summary!K$21</f>
        <v>0</v>
      </c>
      <c r="L33" s="182">
        <f>RES_hhdet_in_emih!L33/RES_summary!L$21</f>
        <v>5.3317762565708238</v>
      </c>
      <c r="M33" s="182">
        <f>RES_hhdet_in_emih!M33/RES_summary!M$21</f>
        <v>0</v>
      </c>
      <c r="N33" s="182">
        <f>RES_hhdet_in_emih!N33/RES_summary!N$21</f>
        <v>0</v>
      </c>
      <c r="O33" s="182">
        <f>RES_hhdet_in_emih!O33/RES_summary!O$21</f>
        <v>5.0866642769953021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1.943204223215262</v>
      </c>
      <c r="D39" s="178">
        <f>RES_hhdet_in_emih!D39/RES_summary!D$21</f>
        <v>0</v>
      </c>
      <c r="E39" s="178">
        <f>RES_hhdet_in_emih!E39/RES_summary!E$21</f>
        <v>1.9320581213627623</v>
      </c>
      <c r="F39" s="178">
        <f>RES_hhdet_in_emih!F39/RES_summary!F$21</f>
        <v>0</v>
      </c>
      <c r="G39" s="178">
        <f>RES_hhdet_in_emih!G39/RES_summary!G$21</f>
        <v>0</v>
      </c>
      <c r="H39" s="178">
        <f>RES_hhdet_in_emih!H39/RES_summary!H$21</f>
        <v>1.9034608345457047</v>
      </c>
      <c r="I39" s="178">
        <f>RES_hhdet_in_emih!I39/RES_summary!I$21</f>
        <v>0</v>
      </c>
      <c r="J39" s="178">
        <f>RES_hhdet_in_emih!J39/RES_summary!J$21</f>
        <v>1.9425185304603958</v>
      </c>
      <c r="K39" s="178">
        <f>RES_hhdet_in_emih!K39/RES_summary!K$21</f>
        <v>0</v>
      </c>
      <c r="L39" s="178">
        <f>RES_hhdet_in_emih!L39/RES_summary!L$21</f>
        <v>1.8891150897011961</v>
      </c>
      <c r="M39" s="178">
        <f>RES_hhdet_in_emih!M39/RES_summary!M$21</f>
        <v>0</v>
      </c>
      <c r="N39" s="178">
        <f>RES_hhdet_in_emih!N39/RES_summary!N$21</f>
        <v>0</v>
      </c>
      <c r="O39" s="178">
        <f>RES_hhdet_in_emih!O39/RES_summary!O$21</f>
        <v>1.9376415807381984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1.943204223215262</v>
      </c>
      <c r="D40" s="177">
        <f>RES_hhdet_in_emih!D40/RES_summary!D$21</f>
        <v>0</v>
      </c>
      <c r="E40" s="177">
        <f>RES_hhdet_in_emih!E40/RES_summary!E$21</f>
        <v>1.9320581213627623</v>
      </c>
      <c r="F40" s="177">
        <f>RES_hhdet_in_emih!F40/RES_summary!F$21</f>
        <v>0</v>
      </c>
      <c r="G40" s="177">
        <f>RES_hhdet_in_emih!G40/RES_summary!G$21</f>
        <v>0</v>
      </c>
      <c r="H40" s="177">
        <f>RES_hhdet_in_emih!H40/RES_summary!H$21</f>
        <v>1.9034608345457047</v>
      </c>
      <c r="I40" s="177">
        <f>RES_hhdet_in_emih!I40/RES_summary!I$21</f>
        <v>0</v>
      </c>
      <c r="J40" s="177">
        <f>RES_hhdet_in_emih!J40/RES_summary!J$21</f>
        <v>1.9425185304603958</v>
      </c>
      <c r="K40" s="177">
        <f>RES_hhdet_in_emih!K40/RES_summary!K$21</f>
        <v>0</v>
      </c>
      <c r="L40" s="177">
        <f>RES_hhdet_in_emih!L40/RES_summary!L$21</f>
        <v>1.8891150897011961</v>
      </c>
      <c r="M40" s="177">
        <f>RES_hhdet_in_emih!M40/RES_summary!M$21</f>
        <v>0</v>
      </c>
      <c r="N40" s="177">
        <f>RES_hhdet_in_emih!N40/RES_summary!N$21</f>
        <v>0</v>
      </c>
      <c r="O40" s="177">
        <f>RES_hhdet_in_emih!O40/RES_summary!O$21</f>
        <v>1.9376415807381984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43.803804938607541</v>
      </c>
      <c r="D43" s="184">
        <f>RES_hhdet_in_emih!D43/RES_summary!D$21</f>
        <v>0</v>
      </c>
      <c r="E43" s="184">
        <f>RES_hhdet_in_emih!E43/RES_summary!E$21</f>
        <v>43.078993632759584</v>
      </c>
      <c r="F43" s="184">
        <f>RES_hhdet_in_emih!F43/RES_summary!F$21</f>
        <v>44.550245351683358</v>
      </c>
      <c r="G43" s="184">
        <f>RES_hhdet_in_emih!G43/RES_summary!G$21</f>
        <v>42.176249943665034</v>
      </c>
      <c r="H43" s="184">
        <f>RES_hhdet_in_emih!H43/RES_summary!H$21</f>
        <v>45.677659938881078</v>
      </c>
      <c r="I43" s="184">
        <f>RES_hhdet_in_emih!I43/RES_summary!I$21</f>
        <v>34.764794787341771</v>
      </c>
      <c r="J43" s="184">
        <f>RES_hhdet_in_emih!J43/RES_summary!J$21</f>
        <v>40.340562986279636</v>
      </c>
      <c r="K43" s="184">
        <f>RES_hhdet_in_emih!K43/RES_summary!K$21</f>
        <v>40.372659049407865</v>
      </c>
      <c r="L43" s="184">
        <f>RES_hhdet_in_emih!L43/RES_summary!L$21</f>
        <v>43.303568086878428</v>
      </c>
      <c r="M43" s="184">
        <f>RES_hhdet_in_emih!M43/RES_summary!M$21</f>
        <v>35.297870763339013</v>
      </c>
      <c r="N43" s="184">
        <f>RES_hhdet_in_emih!N43/RES_summary!N$21</f>
        <v>30.621332325692482</v>
      </c>
      <c r="O43" s="184">
        <f>RES_hhdet_in_emih!O43/RES_summary!O$21</f>
        <v>39.127059363050911</v>
      </c>
      <c r="P43" s="184">
        <f>RES_hhdet_in_emih!P43/RES_summary!P$21</f>
        <v>33.414175953249242</v>
      </c>
      <c r="Q43" s="184">
        <f>RES_hhdet_in_emih!Q43/RES_summary!Q$21</f>
        <v>25.775770891191396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38.266150145618028</v>
      </c>
      <c r="D44" s="178">
        <f>RES_hhdet_in_emih!D44/RES_summary!D$21</f>
        <v>0</v>
      </c>
      <c r="E44" s="178">
        <f>RES_hhdet_in_emih!E44/RES_summary!E$21</f>
        <v>37.720728476310782</v>
      </c>
      <c r="F44" s="178">
        <f>RES_hhdet_in_emih!F44/RES_summary!F$21</f>
        <v>38.946723198107087</v>
      </c>
      <c r="G44" s="178">
        <f>RES_hhdet_in_emih!G44/RES_summary!G$21</f>
        <v>36.582568843550369</v>
      </c>
      <c r="H44" s="178">
        <f>RES_hhdet_in_emih!H44/RES_summary!H$21</f>
        <v>37.414587552141413</v>
      </c>
      <c r="I44" s="178">
        <f>RES_hhdet_in_emih!I44/RES_summary!I$21</f>
        <v>33.416247325635382</v>
      </c>
      <c r="J44" s="178">
        <f>RES_hhdet_in_emih!J44/RES_summary!J$21</f>
        <v>34.186958551064919</v>
      </c>
      <c r="K44" s="178">
        <f>RES_hhdet_in_emih!K44/RES_summary!K$21</f>
        <v>32.843716321569623</v>
      </c>
      <c r="L44" s="178">
        <f>RES_hhdet_in_emih!L44/RES_summary!L$21</f>
        <v>37.751982587065704</v>
      </c>
      <c r="M44" s="178">
        <f>RES_hhdet_in_emih!M44/RES_summary!M$21</f>
        <v>27.942922087046288</v>
      </c>
      <c r="N44" s="178">
        <f>RES_hhdet_in_emih!N44/RES_summary!N$21</f>
        <v>30.621332325692482</v>
      </c>
      <c r="O44" s="178">
        <f>RES_hhdet_in_emih!O44/RES_summary!O$21</f>
        <v>31.647781570600142</v>
      </c>
      <c r="P44" s="178">
        <f>RES_hhdet_in_emih!P44/RES_summary!P$21</f>
        <v>25.864300738631918</v>
      </c>
      <c r="Q44" s="178">
        <f>RES_hhdet_in_emih!Q44/RES_summary!Q$21</f>
        <v>25.775770891191396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38.266150145618028</v>
      </c>
      <c r="D45" s="177">
        <f>RES_hhdet_in_emih!D45/RES_summary!D$21</f>
        <v>0</v>
      </c>
      <c r="E45" s="177">
        <f>RES_hhdet_in_emih!E45/RES_summary!E$21</f>
        <v>37.720728476310782</v>
      </c>
      <c r="F45" s="177">
        <f>RES_hhdet_in_emih!F45/RES_summary!F$21</f>
        <v>38.946723198107087</v>
      </c>
      <c r="G45" s="177">
        <f>RES_hhdet_in_emih!G45/RES_summary!G$21</f>
        <v>36.582568843550369</v>
      </c>
      <c r="H45" s="177">
        <f>RES_hhdet_in_emih!H45/RES_summary!H$21</f>
        <v>37.414587552141413</v>
      </c>
      <c r="I45" s="177">
        <f>RES_hhdet_in_emih!I45/RES_summary!I$21</f>
        <v>33.416247325635382</v>
      </c>
      <c r="J45" s="177">
        <f>RES_hhdet_in_emih!J45/RES_summary!J$21</f>
        <v>34.186958551064919</v>
      </c>
      <c r="K45" s="177">
        <f>RES_hhdet_in_emih!K45/RES_summary!K$21</f>
        <v>32.843716321569623</v>
      </c>
      <c r="L45" s="177">
        <f>RES_hhdet_in_emih!L45/RES_summary!L$21</f>
        <v>37.751982587065704</v>
      </c>
      <c r="M45" s="177">
        <f>RES_hhdet_in_emih!M45/RES_summary!M$21</f>
        <v>27.942922087046288</v>
      </c>
      <c r="N45" s="177">
        <f>RES_hhdet_in_emih!N45/RES_summary!N$21</f>
        <v>30.621332325692482</v>
      </c>
      <c r="O45" s="177">
        <f>RES_hhdet_in_emih!O45/RES_summary!O$21</f>
        <v>31.647781570600142</v>
      </c>
      <c r="P45" s="177">
        <f>RES_hhdet_in_emih!P45/RES_summary!P$21</f>
        <v>25.864300738631918</v>
      </c>
      <c r="Q45" s="177">
        <f>RES_hhdet_in_emih!Q45/RES_summary!Q$21</f>
        <v>25.775770891191396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5.5376547929895157</v>
      </c>
      <c r="D49" s="178">
        <f>RES_hhdet_in_emih!D49/RES_summary!D$21</f>
        <v>0</v>
      </c>
      <c r="E49" s="178">
        <f>RES_hhdet_in_emih!E49/RES_summary!E$21</f>
        <v>5.3582651564488071</v>
      </c>
      <c r="F49" s="178">
        <f>RES_hhdet_in_emih!F49/RES_summary!F$21</f>
        <v>5.6035221535762734</v>
      </c>
      <c r="G49" s="178">
        <f>RES_hhdet_in_emih!G49/RES_summary!G$21</f>
        <v>5.5936811001146669</v>
      </c>
      <c r="H49" s="178">
        <f>RES_hhdet_in_emih!H49/RES_summary!H$21</f>
        <v>8.2630723867396618</v>
      </c>
      <c r="I49" s="178">
        <f>RES_hhdet_in_emih!I49/RES_summary!I$21</f>
        <v>1.3485474617063917</v>
      </c>
      <c r="J49" s="178">
        <f>RES_hhdet_in_emih!J49/RES_summary!J$21</f>
        <v>6.1536044352147146</v>
      </c>
      <c r="K49" s="178">
        <f>RES_hhdet_in_emih!K49/RES_summary!K$21</f>
        <v>7.5289427278382464</v>
      </c>
      <c r="L49" s="178">
        <f>RES_hhdet_in_emih!L49/RES_summary!L$21</f>
        <v>5.5515854998127248</v>
      </c>
      <c r="M49" s="178">
        <f>RES_hhdet_in_emih!M49/RES_summary!M$21</f>
        <v>7.3549486762927252</v>
      </c>
      <c r="N49" s="178">
        <f>RES_hhdet_in_emih!N49/RES_summary!N$21</f>
        <v>0</v>
      </c>
      <c r="O49" s="178">
        <f>RES_hhdet_in_emih!O49/RES_summary!O$21</f>
        <v>7.4792777924507696</v>
      </c>
      <c r="P49" s="178">
        <f>RES_hhdet_in_emih!P49/RES_summary!P$21</f>
        <v>7.5498752146173205</v>
      </c>
      <c r="Q49" s="178">
        <f>RES_hhdet_in_emih!Q49/RES_summary!Q$21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9.4182097120091015</v>
      </c>
      <c r="D50" s="183">
        <f>RES_hhdet_in_emih!D50/RES_summary!D$21</f>
        <v>0</v>
      </c>
      <c r="E50" s="183">
        <f>RES_hhdet_in_emih!E50/RES_summary!E$21</f>
        <v>8.9705936281957577</v>
      </c>
      <c r="F50" s="183">
        <f>RES_hhdet_in_emih!F50/RES_summary!F$21</f>
        <v>8.8302439610839762</v>
      </c>
      <c r="G50" s="183">
        <f>RES_hhdet_in_emih!G50/RES_summary!G$21</f>
        <v>8.6534806922819278</v>
      </c>
      <c r="H50" s="183">
        <f>RES_hhdet_in_emih!H50/RES_summary!H$21</f>
        <v>8.517912240185888</v>
      </c>
      <c r="I50" s="183">
        <f>RES_hhdet_in_emih!I50/RES_summary!I$21</f>
        <v>8.3760240325883846</v>
      </c>
      <c r="J50" s="183">
        <f>RES_hhdet_in_emih!J50/RES_summary!J$21</f>
        <v>8.1953246794425585</v>
      </c>
      <c r="K50" s="183">
        <f>RES_hhdet_in_emih!K50/RES_summary!K$21</f>
        <v>8.0513487855080985</v>
      </c>
      <c r="L50" s="183">
        <f>RES_hhdet_in_emih!L50/RES_summary!L$21</f>
        <v>7.954149094538578</v>
      </c>
      <c r="M50" s="183">
        <f>RES_hhdet_in_emih!M50/RES_summary!M$21</f>
        <v>7.8541199326070563</v>
      </c>
      <c r="N50" s="183">
        <f>RES_hhdet_in_emih!N50/RES_summary!N$21</f>
        <v>0</v>
      </c>
      <c r="O50" s="183">
        <f>RES_hhdet_in_emih!O50/RES_summary!O$21</f>
        <v>7.7505671429299632</v>
      </c>
      <c r="P50" s="183">
        <f>RES_hhdet_in_emih!P50/RES_summary!P$21</f>
        <v>7.8332093381931189</v>
      </c>
      <c r="Q50" s="183">
        <f>RES_hhdet_in_emih!Q50/RES_summary!Q$21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7.179369214460622</v>
      </c>
      <c r="D51" s="183">
        <f>RES_hhdet_in_emih!D51/RES_summary!D$21</f>
        <v>0</v>
      </c>
      <c r="E51" s="183">
        <f>RES_hhdet_in_emih!E51/RES_summary!E$21</f>
        <v>6.915446573695764</v>
      </c>
      <c r="F51" s="183">
        <f>RES_hhdet_in_emih!F51/RES_summary!F$21</f>
        <v>6.8502581273079794</v>
      </c>
      <c r="G51" s="183">
        <f>RES_hhdet_in_emih!G51/RES_summary!G$21</f>
        <v>6.7303689660596575</v>
      </c>
      <c r="H51" s="183">
        <f>RES_hhdet_in_emih!H51/RES_summary!H$21</f>
        <v>5.9932670059411812</v>
      </c>
      <c r="I51" s="183">
        <f>RES_hhdet_in_emih!I51/RES_summary!I$21</f>
        <v>5.1113978640540569</v>
      </c>
      <c r="J51" s="183">
        <f>RES_hhdet_in_emih!J51/RES_summary!J$21</f>
        <v>6.3671471115455587</v>
      </c>
      <c r="K51" s="183">
        <f>RES_hhdet_in_emih!K51/RES_summary!K$21</f>
        <v>6.2543038088102749</v>
      </c>
      <c r="L51" s="183">
        <f>RES_hhdet_in_emih!L51/RES_summary!L$21</f>
        <v>6.1792966189144334</v>
      </c>
      <c r="M51" s="183">
        <f>RES_hhdet_in_emih!M51/RES_summary!M$21</f>
        <v>6.088350622652162</v>
      </c>
      <c r="N51" s="183">
        <f>RES_hhdet_in_emih!N51/RES_summary!N$21</f>
        <v>0</v>
      </c>
      <c r="O51" s="183">
        <f>RES_hhdet_in_emih!O51/RES_summary!O$21</f>
        <v>5.937619899111537</v>
      </c>
      <c r="P51" s="183">
        <f>RES_hhdet_in_emih!P51/RES_summary!P$21</f>
        <v>5.9762767804534347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7.179369214460622</v>
      </c>
      <c r="D52" s="182">
        <f>RES_hhdet_in_emih!D52/RES_summary!D$21</f>
        <v>0</v>
      </c>
      <c r="E52" s="182">
        <f>RES_hhdet_in_emih!E52/RES_summary!E$21</f>
        <v>6.915446573695764</v>
      </c>
      <c r="F52" s="182">
        <f>RES_hhdet_in_emih!F52/RES_summary!F$21</f>
        <v>6.8502581273079794</v>
      </c>
      <c r="G52" s="182">
        <f>RES_hhdet_in_emih!G52/RES_summary!G$21</f>
        <v>6.7303689660596575</v>
      </c>
      <c r="H52" s="182">
        <f>RES_hhdet_in_emih!H52/RES_summary!H$21</f>
        <v>5.9932670059411812</v>
      </c>
      <c r="I52" s="182">
        <f>RES_hhdet_in_emih!I52/RES_summary!I$21</f>
        <v>5.1113978640540569</v>
      </c>
      <c r="J52" s="182">
        <f>RES_hhdet_in_emih!J52/RES_summary!J$21</f>
        <v>6.3671471115455587</v>
      </c>
      <c r="K52" s="182">
        <f>RES_hhdet_in_emih!K52/RES_summary!K$21</f>
        <v>6.2543038088102749</v>
      </c>
      <c r="L52" s="182">
        <f>RES_hhdet_in_emih!L52/RES_summary!L$21</f>
        <v>6.1792966189144334</v>
      </c>
      <c r="M52" s="182">
        <f>RES_hhdet_in_emih!M52/RES_summary!M$21</f>
        <v>6.088350622652162</v>
      </c>
      <c r="N52" s="182">
        <f>RES_hhdet_in_emih!N52/RES_summary!N$21</f>
        <v>0</v>
      </c>
      <c r="O52" s="182">
        <f>RES_hhdet_in_emih!O52/RES_summary!O$21</f>
        <v>5.937619899111537</v>
      </c>
      <c r="P52" s="182">
        <f>RES_hhdet_in_emih!P52/RES_summary!P$21</f>
        <v>5.9762767804534347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34.83694263136293</v>
      </c>
      <c r="D62" s="184">
        <f>RES_hhdet_in_emih!D62/RES_summary!D$21</f>
        <v>33.822063965632367</v>
      </c>
      <c r="E62" s="184">
        <f>RES_hhdet_in_emih!E62/RES_summary!E$21</f>
        <v>34.477348793744177</v>
      </c>
      <c r="F62" s="184">
        <f>RES_hhdet_in_emih!F62/RES_summary!F$21</f>
        <v>35.791250114747328</v>
      </c>
      <c r="G62" s="184">
        <f>RES_hhdet_in_emih!G62/RES_summary!G$21</f>
        <v>32.694731178765707</v>
      </c>
      <c r="H62" s="184">
        <f>RES_hhdet_in_emih!H62/RES_summary!H$21</f>
        <v>32.657356779072508</v>
      </c>
      <c r="I62" s="184">
        <f>RES_hhdet_in_emih!I62/RES_summary!I$21</f>
        <v>31.260456400969627</v>
      </c>
      <c r="J62" s="184">
        <f>RES_hhdet_in_emih!J62/RES_summary!J$21</f>
        <v>33.119989788082414</v>
      </c>
      <c r="K62" s="184">
        <f>RES_hhdet_in_emih!K62/RES_summary!K$21</f>
        <v>30.334749669386177</v>
      </c>
      <c r="L62" s="184">
        <f>RES_hhdet_in_emih!L62/RES_summary!L$21</f>
        <v>33.670535119198092</v>
      </c>
      <c r="M62" s="184">
        <f>RES_hhdet_in_emih!M62/RES_summary!M$21</f>
        <v>24.388872281815079</v>
      </c>
      <c r="N62" s="184">
        <f>RES_hhdet_in_emih!N62/RES_summary!N$21</f>
        <v>29.514486286250627</v>
      </c>
      <c r="O62" s="184">
        <f>RES_hhdet_in_emih!O62/RES_summary!O$21</f>
        <v>28.889081947411931</v>
      </c>
      <c r="P62" s="184">
        <f>RES_hhdet_in_emih!P62/RES_summary!P$21</f>
        <v>23.199890654748891</v>
      </c>
      <c r="Q62" s="184">
        <f>RES_hhdet_in_emih!Q62/RES_summary!Q$21</f>
        <v>25.443381981661247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28.419131520095071</v>
      </c>
      <c r="D63" s="178">
        <f>RES_hhdet_in_emih!D63/RES_summary!D$21</f>
        <v>27.658249534211915</v>
      </c>
      <c r="E63" s="178">
        <f>RES_hhdet_in_emih!E63/RES_summary!E$21</f>
        <v>28.144039753281337</v>
      </c>
      <c r="F63" s="178">
        <f>RES_hhdet_in_emih!F63/RES_summary!F$21</f>
        <v>28.896315966265902</v>
      </c>
      <c r="G63" s="178">
        <f>RES_hhdet_in_emih!G63/RES_summary!G$21</f>
        <v>27.078829942306339</v>
      </c>
      <c r="H63" s="178">
        <f>RES_hhdet_in_emih!H63/RES_summary!H$21</f>
        <v>26.116029743956716</v>
      </c>
      <c r="I63" s="178">
        <f>RES_hhdet_in_emih!I63/RES_summary!I$21</f>
        <v>24.853104774749525</v>
      </c>
      <c r="J63" s="178">
        <f>RES_hhdet_in_emih!J63/RES_summary!J$21</f>
        <v>25.628906972358106</v>
      </c>
      <c r="K63" s="178">
        <f>RES_hhdet_in_emih!K63/RES_summary!K$21</f>
        <v>24.127698307147483</v>
      </c>
      <c r="L63" s="178">
        <f>RES_hhdet_in_emih!L63/RES_summary!L$21</f>
        <v>27.733292125929722</v>
      </c>
      <c r="M63" s="178">
        <f>RES_hhdet_in_emih!M63/RES_summary!M$21</f>
        <v>19.103654018044484</v>
      </c>
      <c r="N63" s="178">
        <f>RES_hhdet_in_emih!N63/RES_summary!N$21</f>
        <v>23.090443695426362</v>
      </c>
      <c r="O63" s="178">
        <f>RES_hhdet_in_emih!O63/RES_summary!O$21</f>
        <v>23.085583647246512</v>
      </c>
      <c r="P63" s="178">
        <f>RES_hhdet_in_emih!P63/RES_summary!P$21</f>
        <v>17.559948389716389</v>
      </c>
      <c r="Q63" s="178">
        <f>RES_hhdet_in_emih!Q63/RES_summary!Q$21</f>
        <v>18.892172911410491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28.419131520095071</v>
      </c>
      <c r="D64" s="177">
        <f>RES_hhdet_in_emih!D64/RES_summary!D$21</f>
        <v>27.658249534211915</v>
      </c>
      <c r="E64" s="177">
        <f>RES_hhdet_in_emih!E64/RES_summary!E$21</f>
        <v>28.144039753281337</v>
      </c>
      <c r="F64" s="177">
        <f>RES_hhdet_in_emih!F64/RES_summary!F$21</f>
        <v>28.896315966265902</v>
      </c>
      <c r="G64" s="177">
        <f>RES_hhdet_in_emih!G64/RES_summary!G$21</f>
        <v>27.078829942306339</v>
      </c>
      <c r="H64" s="177">
        <f>RES_hhdet_in_emih!H64/RES_summary!H$21</f>
        <v>26.116029743956716</v>
      </c>
      <c r="I64" s="177">
        <f>RES_hhdet_in_emih!I64/RES_summary!I$21</f>
        <v>24.853104774749525</v>
      </c>
      <c r="J64" s="177">
        <f>RES_hhdet_in_emih!J64/RES_summary!J$21</f>
        <v>25.628906972358106</v>
      </c>
      <c r="K64" s="177">
        <f>RES_hhdet_in_emih!K64/RES_summary!K$21</f>
        <v>24.127698307147483</v>
      </c>
      <c r="L64" s="177">
        <f>RES_hhdet_in_emih!L64/RES_summary!L$21</f>
        <v>27.733292125929722</v>
      </c>
      <c r="M64" s="177">
        <f>RES_hhdet_in_emih!M64/RES_summary!M$21</f>
        <v>19.103654018044484</v>
      </c>
      <c r="N64" s="177">
        <f>RES_hhdet_in_emih!N64/RES_summary!N$21</f>
        <v>23.090443695426362</v>
      </c>
      <c r="O64" s="177">
        <f>RES_hhdet_in_emih!O64/RES_summary!O$21</f>
        <v>23.085583647246512</v>
      </c>
      <c r="P64" s="177">
        <f>RES_hhdet_in_emih!P64/RES_summary!P$21</f>
        <v>17.559948389716389</v>
      </c>
      <c r="Q64" s="177">
        <f>RES_hhdet_in_emih!Q64/RES_summary!Q$21</f>
        <v>18.892172911410491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4.9797732722842776</v>
      </c>
      <c r="D68" s="178">
        <f>RES_hhdet_in_emih!D68/RES_summary!D$21</f>
        <v>5.0472775299836519</v>
      </c>
      <c r="E68" s="178">
        <f>RES_hhdet_in_emih!E68/RES_summary!E$21</f>
        <v>4.9433903339899361</v>
      </c>
      <c r="F68" s="178">
        <f>RES_hhdet_in_emih!F68/RES_summary!F$21</f>
        <v>5.4652843747730904</v>
      </c>
      <c r="G68" s="178">
        <f>RES_hhdet_in_emih!G68/RES_summary!G$21</f>
        <v>4.4801106844418177</v>
      </c>
      <c r="H68" s="178">
        <f>RES_hhdet_in_emih!H68/RES_summary!H$21</f>
        <v>5.1629225826385454</v>
      </c>
      <c r="I68" s="178">
        <f>RES_hhdet_in_emih!I68/RES_summary!I$21</f>
        <v>5.4000489314501854</v>
      </c>
      <c r="J68" s="178">
        <f>RES_hhdet_in_emih!J68/RES_summary!J$21</f>
        <v>5.9651521558944749</v>
      </c>
      <c r="K68" s="178">
        <f>RES_hhdet_in_emih!K68/RES_summary!K$21</f>
        <v>4.6616389484913592</v>
      </c>
      <c r="L68" s="178">
        <f>RES_hhdet_in_emih!L68/RES_summary!L$21</f>
        <v>4.5072381612247518</v>
      </c>
      <c r="M68" s="178">
        <f>RES_hhdet_in_emih!M68/RES_summary!M$21</f>
        <v>3.8749723475973421</v>
      </c>
      <c r="N68" s="178">
        <f>RES_hhdet_in_emih!N68/RES_summary!N$21</f>
        <v>4.8129147771352496</v>
      </c>
      <c r="O68" s="178">
        <f>RES_hhdet_in_emih!O68/RES_summary!O$21</f>
        <v>4.1921853613675406</v>
      </c>
      <c r="P68" s="178">
        <f>RES_hhdet_in_emih!P68/RES_summary!P$21</f>
        <v>4.4683435489494343</v>
      </c>
      <c r="Q68" s="178">
        <f>RES_hhdet_in_emih!Q68/RES_summary!Q$21</f>
        <v>5.0061227011334664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7.0082774312849647</v>
      </c>
      <c r="D69" s="183">
        <f>RES_hhdet_in_emih!D69/RES_summary!D$21</f>
        <v>6.8157132843901893</v>
      </c>
      <c r="E69" s="183">
        <f>RES_hhdet_in_emih!E69/RES_summary!E$21</f>
        <v>6.6880926410077626</v>
      </c>
      <c r="F69" s="183">
        <f>RES_hhdet_in_emih!F69/RES_summary!F$21</f>
        <v>6.5491290752894749</v>
      </c>
      <c r="G69" s="183">
        <f>RES_hhdet_in_emih!G69/RES_summary!G$21</f>
        <v>6.4431853886187875</v>
      </c>
      <c r="H69" s="183">
        <f>RES_hhdet_in_emih!H69/RES_summary!H$21</f>
        <v>6.2344548890845752</v>
      </c>
      <c r="I69" s="183">
        <f>RES_hhdet_in_emih!I69/RES_summary!I$21</f>
        <v>6.1545254131090363</v>
      </c>
      <c r="J69" s="183">
        <f>RES_hhdet_in_emih!J69/RES_summary!J$21</f>
        <v>6.0114001229088121</v>
      </c>
      <c r="K69" s="183">
        <f>RES_hhdet_in_emih!K69/RES_summary!K$21</f>
        <v>5.8870561809326425</v>
      </c>
      <c r="L69" s="183">
        <f>RES_hhdet_in_emih!L69/RES_summary!L$21</f>
        <v>5.8365444658034011</v>
      </c>
      <c r="M69" s="183">
        <f>RES_hhdet_in_emih!M69/RES_summary!M$21</f>
        <v>5.7085297335354097</v>
      </c>
      <c r="N69" s="183">
        <f>RES_hhdet_in_emih!N69/RES_summary!N$21</f>
        <v>5.6822356360281381</v>
      </c>
      <c r="O69" s="183">
        <f>RES_hhdet_in_emih!O69/RES_summary!O$21</f>
        <v>5.6148202596830652</v>
      </c>
      <c r="P69" s="183">
        <f>RES_hhdet_in_emih!P69/RES_summary!P$21</f>
        <v>5.6228116819260467</v>
      </c>
      <c r="Q69" s="183">
        <f>RES_hhdet_in_emih!Q69/RES_summary!Q$21</f>
        <v>5.4996548506822016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5.2946982556759492</v>
      </c>
      <c r="D70" s="183">
        <f>RES_hhdet_in_emih!D70/RES_summary!D$21</f>
        <v>5.1735350385754577</v>
      </c>
      <c r="E70" s="183">
        <f>RES_hhdet_in_emih!E70/RES_summary!E$21</f>
        <v>5.0967651393357132</v>
      </c>
      <c r="F70" s="183">
        <f>RES_hhdet_in_emih!F70/RES_summary!F$21</f>
        <v>5.0099395786383392</v>
      </c>
      <c r="G70" s="183">
        <f>RES_hhdet_in_emih!G70/RES_summary!G$21</f>
        <v>4.9426214451424633</v>
      </c>
      <c r="H70" s="183">
        <f>RES_hhdet_in_emih!H70/RES_summary!H$21</f>
        <v>4.3196553382784959</v>
      </c>
      <c r="I70" s="183">
        <f>RES_hhdet_in_emih!I70/RES_summary!I$21</f>
        <v>3.7208328324746636</v>
      </c>
      <c r="J70" s="183">
        <f>RES_hhdet_in_emih!J70/RES_summary!J$21</f>
        <v>4.6193332303262453</v>
      </c>
      <c r="K70" s="183">
        <f>RES_hhdet_in_emih!K70/RES_summary!K$21</f>
        <v>4.5273967881322701</v>
      </c>
      <c r="L70" s="183">
        <f>RES_hhdet_in_emih!L70/RES_summary!L$21</f>
        <v>4.4924840280201446</v>
      </c>
      <c r="M70" s="183">
        <f>RES_hhdet_in_emih!M70/RES_summary!M$21</f>
        <v>4.3923896833737075</v>
      </c>
      <c r="N70" s="183">
        <f>RES_hhdet_in_emih!N70/RES_summary!N$21</f>
        <v>4.3658112953183865</v>
      </c>
      <c r="O70" s="183">
        <f>RES_hhdet_in_emih!O70/RES_summary!O$21</f>
        <v>4.3000008187112044</v>
      </c>
      <c r="P70" s="183">
        <f>RES_hhdet_in_emih!P70/RES_summary!P$21</f>
        <v>4.2895082446966422</v>
      </c>
      <c r="Q70" s="183">
        <f>RES_hhdet_in_emih!Q70/RES_summary!Q$21</f>
        <v>4.1854671983370251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5.2946982556759492</v>
      </c>
      <c r="D71" s="182">
        <f>RES_hhdet_in_emih!D71/RES_summary!D$21</f>
        <v>5.1735350385754577</v>
      </c>
      <c r="E71" s="182">
        <f>RES_hhdet_in_emih!E71/RES_summary!E$21</f>
        <v>5.0967651393357132</v>
      </c>
      <c r="F71" s="182">
        <f>RES_hhdet_in_emih!F71/RES_summary!F$21</f>
        <v>5.0099395786383392</v>
      </c>
      <c r="G71" s="182">
        <f>RES_hhdet_in_emih!G71/RES_summary!G$21</f>
        <v>4.9426214451424633</v>
      </c>
      <c r="H71" s="182">
        <f>RES_hhdet_in_emih!H71/RES_summary!H$21</f>
        <v>4.3196553382784959</v>
      </c>
      <c r="I71" s="182">
        <f>RES_hhdet_in_emih!I71/RES_summary!I$21</f>
        <v>3.7208328324746636</v>
      </c>
      <c r="J71" s="182">
        <f>RES_hhdet_in_emih!J71/RES_summary!J$21</f>
        <v>4.6193332303262453</v>
      </c>
      <c r="K71" s="182">
        <f>RES_hhdet_in_emih!K71/RES_summary!K$21</f>
        <v>4.5273967881322701</v>
      </c>
      <c r="L71" s="182">
        <f>RES_hhdet_in_emih!L71/RES_summary!L$21</f>
        <v>4.4924840280201446</v>
      </c>
      <c r="M71" s="182">
        <f>RES_hhdet_in_emih!M71/RES_summary!M$21</f>
        <v>4.3923896833737075</v>
      </c>
      <c r="N71" s="182">
        <f>RES_hhdet_in_emih!N71/RES_summary!N$21</f>
        <v>4.3658112953183865</v>
      </c>
      <c r="O71" s="182">
        <f>RES_hhdet_in_emih!O71/RES_summary!O$21</f>
        <v>4.3000008187112044</v>
      </c>
      <c r="P71" s="182">
        <f>RES_hhdet_in_emih!P71/RES_summary!P$21</f>
        <v>4.2895082446966422</v>
      </c>
      <c r="Q71" s="182">
        <f>RES_hhdet_in_emih!Q71/RES_summary!Q$21</f>
        <v>4.1854671983370251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1.43803783898358</v>
      </c>
      <c r="D77" s="178">
        <f>RES_hhdet_in_emih!D77/RES_summary!D$21</f>
        <v>1.116536901436799</v>
      </c>
      <c r="E77" s="178">
        <f>RES_hhdet_in_emih!E77/RES_summary!E$21</f>
        <v>1.3899187064729026</v>
      </c>
      <c r="F77" s="178">
        <f>RES_hhdet_in_emih!F77/RES_summary!F$21</f>
        <v>1.4296497737083382</v>
      </c>
      <c r="G77" s="178">
        <f>RES_hhdet_in_emih!G77/RES_summary!G$21</f>
        <v>1.1357905520175495</v>
      </c>
      <c r="H77" s="178">
        <f>RES_hhdet_in_emih!H77/RES_summary!H$21</f>
        <v>1.3784044524772496</v>
      </c>
      <c r="I77" s="178">
        <f>RES_hhdet_in_emih!I77/RES_summary!I$21</f>
        <v>1.0073026947699169</v>
      </c>
      <c r="J77" s="178">
        <f>RES_hhdet_in_emih!J77/RES_summary!J$21</f>
        <v>1.5259306598298359</v>
      </c>
      <c r="K77" s="178">
        <f>RES_hhdet_in_emih!K77/RES_summary!K$21</f>
        <v>1.5454124137473282</v>
      </c>
      <c r="L77" s="178">
        <f>RES_hhdet_in_emih!L77/RES_summary!L$21</f>
        <v>1.4300048320436194</v>
      </c>
      <c r="M77" s="178">
        <f>RES_hhdet_in_emih!M77/RES_summary!M$21</f>
        <v>1.4102459161732481</v>
      </c>
      <c r="N77" s="178">
        <f>RES_hhdet_in_emih!N77/RES_summary!N$21</f>
        <v>1.6111278136890175</v>
      </c>
      <c r="O77" s="178">
        <f>RES_hhdet_in_emih!O77/RES_summary!O$21</f>
        <v>1.6113129387978797</v>
      </c>
      <c r="P77" s="178">
        <f>RES_hhdet_in_emih!P77/RES_summary!P$21</f>
        <v>1.1715987160830654</v>
      </c>
      <c r="Q77" s="178">
        <f>RES_hhdet_in_emih!Q77/RES_summary!Q$21</f>
        <v>1.54508636911729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1.5242301623468155</v>
      </c>
      <c r="D78" s="177">
        <f>RES_hhdet_in_emih!D78/RES_summary!D$21</f>
        <v>1.5517971351584194</v>
      </c>
      <c r="E78" s="177">
        <f>RES_hhdet_in_emih!E78/RES_summary!E$21</f>
        <v>1.5250447569903014</v>
      </c>
      <c r="F78" s="177">
        <f>RES_hhdet_in_emih!F78/RES_summary!F$21</f>
        <v>1.5233851974946673</v>
      </c>
      <c r="G78" s="177">
        <f>RES_hhdet_in_emih!G78/RES_summary!G$21</f>
        <v>1.5371828041047157</v>
      </c>
      <c r="H78" s="177">
        <f>RES_hhdet_in_emih!H78/RES_summary!H$21</f>
        <v>1.5228580270993772</v>
      </c>
      <c r="I78" s="177">
        <f>RES_hhdet_in_emih!I78/RES_summary!I$21</f>
        <v>1.5563859674630567</v>
      </c>
      <c r="J78" s="177">
        <f>RES_hhdet_in_emih!J78/RES_summary!J$21</f>
        <v>1.5259306598298359</v>
      </c>
      <c r="K78" s="177">
        <f>RES_hhdet_in_emih!K78/RES_summary!K$21</f>
        <v>1.5454124137473282</v>
      </c>
      <c r="L78" s="177">
        <f>RES_hhdet_in_emih!L78/RES_summary!L$21</f>
        <v>1.5058680022189939</v>
      </c>
      <c r="M78" s="177">
        <f>RES_hhdet_in_emih!M78/RES_summary!M$21</f>
        <v>1.5322759301311284</v>
      </c>
      <c r="N78" s="177">
        <f>RES_hhdet_in_emih!N78/RES_summary!N$21</f>
        <v>1.6111278136890175</v>
      </c>
      <c r="O78" s="177">
        <f>RES_hhdet_in_emih!O78/RES_summary!O$21</f>
        <v>1.6113129387978797</v>
      </c>
      <c r="P78" s="177">
        <f>RES_hhdet_in_emih!P78/RES_summary!P$21</f>
        <v>1.6521800119975927</v>
      </c>
      <c r="Q78" s="177">
        <f>RES_hhdet_in_emih!Q78/RES_summary!Q$21</f>
        <v>1.6689510301611714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1.9867694344811213</v>
      </c>
      <c r="D81" s="184">
        <f>RES_hhdet_in_emih!D81/RES_summary!D$21</f>
        <v>2.108414738360648</v>
      </c>
      <c r="E81" s="184">
        <f>RES_hhdet_in_emih!E81/RES_summary!E$21</f>
        <v>1.9309082755301274</v>
      </c>
      <c r="F81" s="184">
        <f>RES_hhdet_in_emih!F81/RES_summary!F$21</f>
        <v>1.9221880794269079</v>
      </c>
      <c r="G81" s="184">
        <f>RES_hhdet_in_emih!G81/RES_summary!G$21</f>
        <v>1.567371591932321</v>
      </c>
      <c r="H81" s="184">
        <f>RES_hhdet_in_emih!H81/RES_summary!H$21</f>
        <v>1.3367220861057647</v>
      </c>
      <c r="I81" s="184">
        <f>RES_hhdet_in_emih!I81/RES_summary!I$21</f>
        <v>1.1703152139570792</v>
      </c>
      <c r="J81" s="184">
        <f>RES_hhdet_in_emih!J81/RES_summary!J$21</f>
        <v>0.33497678811073323</v>
      </c>
      <c r="K81" s="184">
        <f>RES_hhdet_in_emih!K81/RES_summary!K$21</f>
        <v>0.28360042650428513</v>
      </c>
      <c r="L81" s="184">
        <f>RES_hhdet_in_emih!L81/RES_summary!L$21</f>
        <v>0.3342075677826335</v>
      </c>
      <c r="M81" s="184">
        <f>RES_hhdet_in_emih!M81/RES_summary!M$21</f>
        <v>0.26889095819688424</v>
      </c>
      <c r="N81" s="184">
        <f>RES_hhdet_in_emih!N81/RES_summary!N$21</f>
        <v>0.25963039497532181</v>
      </c>
      <c r="O81" s="184">
        <f>RES_hhdet_in_emih!O81/RES_summary!O$21</f>
        <v>0.26481128319612496</v>
      </c>
      <c r="P81" s="184">
        <f>RES_hhdet_in_emih!P81/RES_summary!P$21</f>
        <v>0.21682889880631503</v>
      </c>
      <c r="Q81" s="184">
        <f>RES_hhdet_in_emih!Q81/RES_summary!Q$21</f>
        <v>0.18342412471344136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1.8506884175627105</v>
      </c>
      <c r="D82" s="178">
        <f>RES_hhdet_in_emih!D82/RES_summary!D$21</f>
        <v>1.8386723772696831</v>
      </c>
      <c r="E82" s="178">
        <f>RES_hhdet_in_emih!E82/RES_summary!E$21</f>
        <v>1.828003202333135</v>
      </c>
      <c r="F82" s="178">
        <f>RES_hhdet_in_emih!F82/RES_summary!F$21</f>
        <v>1.8197053304070803</v>
      </c>
      <c r="G82" s="178">
        <f>RES_hhdet_in_emih!G82/RES_summary!G$21</f>
        <v>1.4288812391668038</v>
      </c>
      <c r="H82" s="178">
        <f>RES_hhdet_in_emih!H82/RES_summary!H$21</f>
        <v>1.2473408581235887</v>
      </c>
      <c r="I82" s="178">
        <f>RES_hhdet_in_emih!I82/RES_summary!I$21</f>
        <v>1.0745806505188669</v>
      </c>
      <c r="J82" s="178">
        <f>RES_hhdet_in_emih!J82/RES_summary!J$21</f>
        <v>0.30649330404489478</v>
      </c>
      <c r="K82" s="178">
        <f>RES_hhdet_in_emih!K82/RES_summary!K$21</f>
        <v>0.25784448917031966</v>
      </c>
      <c r="L82" s="178">
        <f>RES_hhdet_in_emih!L82/RES_summary!L$21</f>
        <v>0.30773894031320509</v>
      </c>
      <c r="M82" s="178">
        <f>RES_hhdet_in_emih!M82/RES_summary!M$21</f>
        <v>0.24174687264311634</v>
      </c>
      <c r="N82" s="178">
        <f>RES_hhdet_in_emih!N82/RES_summary!N$21</f>
        <v>0.23629771637003402</v>
      </c>
      <c r="O82" s="178">
        <f>RES_hhdet_in_emih!O82/RES_summary!O$21</f>
        <v>0.23981501591823812</v>
      </c>
      <c r="P82" s="178">
        <f>RES_hhdet_in_emih!P82/RES_summary!P$21</f>
        <v>0.18893594131585614</v>
      </c>
      <c r="Q82" s="178">
        <f>RES_hhdet_in_emih!Q82/RES_summary!Q$21</f>
        <v>0.15720563733224444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1.8506884175627105</v>
      </c>
      <c r="D83" s="177">
        <f>RES_hhdet_in_emih!D83/RES_summary!D$21</f>
        <v>1.8386723772696831</v>
      </c>
      <c r="E83" s="177">
        <f>RES_hhdet_in_emih!E83/RES_summary!E$21</f>
        <v>1.828003202333135</v>
      </c>
      <c r="F83" s="177">
        <f>RES_hhdet_in_emih!F83/RES_summary!F$21</f>
        <v>1.8197053304070803</v>
      </c>
      <c r="G83" s="177">
        <f>RES_hhdet_in_emih!G83/RES_summary!G$21</f>
        <v>1.4288812391668038</v>
      </c>
      <c r="H83" s="177">
        <f>RES_hhdet_in_emih!H83/RES_summary!H$21</f>
        <v>1.2473408581235887</v>
      </c>
      <c r="I83" s="177">
        <f>RES_hhdet_in_emih!I83/RES_summary!I$21</f>
        <v>1.0745806505188669</v>
      </c>
      <c r="J83" s="177">
        <f>RES_hhdet_in_emih!J83/RES_summary!J$21</f>
        <v>0.30649330404489478</v>
      </c>
      <c r="K83" s="177">
        <f>RES_hhdet_in_emih!K83/RES_summary!K$21</f>
        <v>0.25784448917031966</v>
      </c>
      <c r="L83" s="177">
        <f>RES_hhdet_in_emih!L83/RES_summary!L$21</f>
        <v>0.30773894031320509</v>
      </c>
      <c r="M83" s="177">
        <f>RES_hhdet_in_emih!M83/RES_summary!M$21</f>
        <v>0.24174687264311634</v>
      </c>
      <c r="N83" s="177">
        <f>RES_hhdet_in_emih!N83/RES_summary!N$21</f>
        <v>0.23629771637003402</v>
      </c>
      <c r="O83" s="177">
        <f>RES_hhdet_in_emih!O83/RES_summary!O$21</f>
        <v>0.23981501591823812</v>
      </c>
      <c r="P83" s="177">
        <f>RES_hhdet_in_emih!P83/RES_summary!P$21</f>
        <v>0.18893594131585614</v>
      </c>
      <c r="Q83" s="177">
        <f>RES_hhdet_in_emih!Q83/RES_summary!Q$21</f>
        <v>0.15720563733224444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0.13608101691841087</v>
      </c>
      <c r="D87" s="178">
        <f>RES_hhdet_in_emih!D87/RES_summary!D$21</f>
        <v>0.26974236109096494</v>
      </c>
      <c r="E87" s="178">
        <f>RES_hhdet_in_emih!E87/RES_summary!E$21</f>
        <v>0.10290507319699263</v>
      </c>
      <c r="F87" s="178">
        <f>RES_hhdet_in_emih!F87/RES_summary!F$21</f>
        <v>0.10248274901982757</v>
      </c>
      <c r="G87" s="178">
        <f>RES_hhdet_in_emih!G87/RES_summary!G$21</f>
        <v>0.13849035276551702</v>
      </c>
      <c r="H87" s="178">
        <f>RES_hhdet_in_emih!H87/RES_summary!H$21</f>
        <v>8.9381227982175918E-2</v>
      </c>
      <c r="I87" s="178">
        <f>RES_hhdet_in_emih!I87/RES_summary!I$21</f>
        <v>9.5734563438212406E-2</v>
      </c>
      <c r="J87" s="178">
        <f>RES_hhdet_in_emih!J87/RES_summary!J$21</f>
        <v>2.8483484065838446E-2</v>
      </c>
      <c r="K87" s="178">
        <f>RES_hhdet_in_emih!K87/RES_summary!K$21</f>
        <v>2.5755937333965456E-2</v>
      </c>
      <c r="L87" s="178">
        <f>RES_hhdet_in_emih!L87/RES_summary!L$21</f>
        <v>2.6468627469428432E-2</v>
      </c>
      <c r="M87" s="178">
        <f>RES_hhdet_in_emih!M87/RES_summary!M$21</f>
        <v>2.7144085553767926E-2</v>
      </c>
      <c r="N87" s="178">
        <f>RES_hhdet_in_emih!N87/RES_summary!N$21</f>
        <v>2.333267860528777E-2</v>
      </c>
      <c r="O87" s="178">
        <f>RES_hhdet_in_emih!O87/RES_summary!O$21</f>
        <v>2.4996267277886855E-2</v>
      </c>
      <c r="P87" s="178">
        <f>RES_hhdet_in_emih!P87/RES_summary!P$21</f>
        <v>2.789295749045893E-2</v>
      </c>
      <c r="Q87" s="178">
        <f>RES_hhdet_in_emih!Q87/RES_summary!Q$21</f>
        <v>2.6218487381196896E-2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0.42390019848439286</v>
      </c>
      <c r="D88" s="183">
        <f>RES_hhdet_in_emih!D88/RES_summary!D$21</f>
        <v>0.41294909342697522</v>
      </c>
      <c r="E88" s="183">
        <f>RES_hhdet_in_emih!E88/RES_summary!E$21</f>
        <v>0.40501614397553731</v>
      </c>
      <c r="F88" s="183">
        <f>RES_hhdet_in_emih!F88/RES_summary!F$21</f>
        <v>0.39641670587370431</v>
      </c>
      <c r="G88" s="183">
        <f>RES_hhdet_in_emih!G88/RES_summary!G$21</f>
        <v>0.30941959331406238</v>
      </c>
      <c r="H88" s="183">
        <f>RES_hhdet_in_emih!H88/RES_summary!H$21</f>
        <v>0.27062441647517704</v>
      </c>
      <c r="I88" s="183">
        <f>RES_hhdet_in_emih!I88/RES_summary!I$21</f>
        <v>0.2410953720413444</v>
      </c>
      <c r="J88" s="183">
        <f>RES_hhdet_in_emih!J88/RES_summary!J$21</f>
        <v>6.4459920581818236E-2</v>
      </c>
      <c r="K88" s="183">
        <f>RES_hhdet_in_emih!K88/RES_summary!K$21</f>
        <v>5.6585090101733793E-2</v>
      </c>
      <c r="L88" s="183">
        <f>RES_hhdet_in_emih!L88/RES_summary!L$21</f>
        <v>5.8167394679447697E-2</v>
      </c>
      <c r="M88" s="183">
        <f>RES_hhdet_in_emih!M88/RES_summary!M$21</f>
        <v>6.5050220162432448E-2</v>
      </c>
      <c r="N88" s="183">
        <f>RES_hhdet_in_emih!N88/RES_summary!N$21</f>
        <v>5.302776769201991E-2</v>
      </c>
      <c r="O88" s="183">
        <f>RES_hhdet_in_emih!O88/RES_summary!O$21</f>
        <v>5.3167744536533855E-2</v>
      </c>
      <c r="P88" s="183">
        <f>RES_hhdet_in_emih!P88/RES_summary!P$21</f>
        <v>5.5288503480655206E-2</v>
      </c>
      <c r="Q88" s="183">
        <f>RES_hhdet_in_emih!Q88/RES_summary!Q$21</f>
        <v>4.2210877307248373E-2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0.32049675366098684</v>
      </c>
      <c r="D89" s="183">
        <f>RES_hhdet_in_emih!D89/RES_summary!D$21</f>
        <v>0.31353002879848918</v>
      </c>
      <c r="E89" s="183">
        <f>RES_hhdet_in_emih!E89/RES_summary!E$21</f>
        <v>0.30843518644695189</v>
      </c>
      <c r="F89" s="183">
        <f>RES_hhdet_in_emih!F89/RES_summary!F$21</f>
        <v>0.30282029479517775</v>
      </c>
      <c r="G89" s="183">
        <f>RES_hhdet_in_emih!G89/RES_summary!G$21</f>
        <v>0.23657485075895529</v>
      </c>
      <c r="H89" s="183">
        <f>RES_hhdet_in_emih!H89/RES_summary!H$21</f>
        <v>0.18674397568653431</v>
      </c>
      <c r="I89" s="183">
        <f>RES_hhdet_in_emih!I89/RES_summary!I$21</f>
        <v>0.14561438587420386</v>
      </c>
      <c r="J89" s="183">
        <f>RES_hhdet_in_emih!J89/RES_summary!J$21</f>
        <v>4.9109489383951876E-2</v>
      </c>
      <c r="K89" s="183">
        <f>RES_hhdet_in_emih!K89/RES_summary!K$21</f>
        <v>4.2954190884922361E-2</v>
      </c>
      <c r="L89" s="183">
        <f>RES_hhdet_in_emih!L89/RES_summary!L$21</f>
        <v>4.4015655741966968E-2</v>
      </c>
      <c r="M89" s="183">
        <f>RES_hhdet_in_emih!M89/RES_summary!M$21</f>
        <v>4.9270937321337374E-2</v>
      </c>
      <c r="N89" s="183">
        <f>RES_hhdet_in_emih!N89/RES_summary!N$21</f>
        <v>4.0171793499311242E-2</v>
      </c>
      <c r="O89" s="183">
        <f>RES_hhdet_in_emih!O89/RES_summary!O$21</f>
        <v>4.0243042249066788E-2</v>
      </c>
      <c r="P89" s="183">
        <f>RES_hhdet_in_emih!P89/RES_summary!P$21</f>
        <v>4.1829798264482271E-2</v>
      </c>
      <c r="Q89" s="183">
        <f>RES_hhdet_in_emih!Q89/RES_summary!Q$21</f>
        <v>3.1922708068727178E-2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0.32049675366098684</v>
      </c>
      <c r="D90" s="182">
        <f>RES_hhdet_in_emih!D90/RES_summary!D$21</f>
        <v>0.31353002879848918</v>
      </c>
      <c r="E90" s="182">
        <f>RES_hhdet_in_emih!E90/RES_summary!E$21</f>
        <v>0.30843518644695189</v>
      </c>
      <c r="F90" s="182">
        <f>RES_hhdet_in_emih!F90/RES_summary!F$21</f>
        <v>0.30282029479517775</v>
      </c>
      <c r="G90" s="182">
        <f>RES_hhdet_in_emih!G90/RES_summary!G$21</f>
        <v>0.23657485075895529</v>
      </c>
      <c r="H90" s="182">
        <f>RES_hhdet_in_emih!H90/RES_summary!H$21</f>
        <v>0.18674397568653431</v>
      </c>
      <c r="I90" s="182">
        <f>RES_hhdet_in_emih!I90/RES_summary!I$21</f>
        <v>0.14561438587420386</v>
      </c>
      <c r="J90" s="182">
        <f>RES_hhdet_in_emih!J90/RES_summary!J$21</f>
        <v>4.9109489383951876E-2</v>
      </c>
      <c r="K90" s="182">
        <f>RES_hhdet_in_emih!K90/RES_summary!K$21</f>
        <v>4.2954190884922361E-2</v>
      </c>
      <c r="L90" s="182">
        <f>RES_hhdet_in_emih!L90/RES_summary!L$21</f>
        <v>4.4015655741966968E-2</v>
      </c>
      <c r="M90" s="182">
        <f>RES_hhdet_in_emih!M90/RES_summary!M$21</f>
        <v>4.9270937321337374E-2</v>
      </c>
      <c r="N90" s="182">
        <f>RES_hhdet_in_emih!N90/RES_summary!N$21</f>
        <v>4.0171793499311242E-2</v>
      </c>
      <c r="O90" s="182">
        <f>RES_hhdet_in_emih!O90/RES_summary!O$21</f>
        <v>4.0243042249066788E-2</v>
      </c>
      <c r="P90" s="182">
        <f>RES_hhdet_in_emih!P90/RES_summary!P$21</f>
        <v>4.1829798264482271E-2</v>
      </c>
      <c r="Q90" s="182">
        <f>RES_hhdet_in_emih!Q90/RES_summary!Q$21</f>
        <v>3.1922708068727178E-2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1034276</v>
      </c>
      <c r="C5" s="151">
        <f>RES_hhdet_num!C$3</f>
        <v>947508</v>
      </c>
      <c r="D5" s="151">
        <f>RES_hhdet_num!D$3</f>
        <v>927407</v>
      </c>
      <c r="E5" s="151">
        <f>RES_hhdet_num!E$3</f>
        <v>739531.99999999977</v>
      </c>
      <c r="F5" s="151">
        <f>RES_hhdet_num!F$3</f>
        <v>593064</v>
      </c>
      <c r="G5" s="151">
        <f>RES_hhdet_num!G$3</f>
        <v>431573</v>
      </c>
      <c r="H5" s="151">
        <f>RES_hhdet_num!H$3</f>
        <v>407327</v>
      </c>
      <c r="I5" s="151">
        <f>RES_hhdet_num!I$3</f>
        <v>455267.99999999994</v>
      </c>
      <c r="J5" s="151">
        <f>RES_hhdet_num!J$3</f>
        <v>479272.99999999988</v>
      </c>
      <c r="K5" s="151">
        <f>RES_hhdet_num!K$3</f>
        <v>482220.99999999988</v>
      </c>
      <c r="L5" s="151">
        <f>RES_hhdet_num!L$3</f>
        <v>483494.99999999994</v>
      </c>
      <c r="M5" s="151">
        <f>RES_hhdet_num!M$3</f>
        <v>568361</v>
      </c>
      <c r="N5" s="151">
        <f>RES_hhdet_num!N$3</f>
        <v>522805</v>
      </c>
      <c r="O5" s="151">
        <f>RES_hhdet_num!O$3</f>
        <v>516840.00000000017</v>
      </c>
      <c r="P5" s="151">
        <f>RES_hhdet_num!P$3</f>
        <v>515762.00000000012</v>
      </c>
      <c r="Q5" s="151">
        <f>RES_hhdet_num!Q$3</f>
        <v>486515.00000000023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1034276</v>
      </c>
      <c r="C7" s="67">
        <f>RES_hhdet_num!C$5</f>
        <v>947508</v>
      </c>
      <c r="D7" s="67">
        <f>RES_hhdet_num!D$5</f>
        <v>927407</v>
      </c>
      <c r="E7" s="67">
        <f>RES_hhdet_num!E$5</f>
        <v>739531.99999999977</v>
      </c>
      <c r="F7" s="67">
        <f>RES_hhdet_num!F$5</f>
        <v>593064</v>
      </c>
      <c r="G7" s="67">
        <f>RES_hhdet_num!G$5</f>
        <v>431573</v>
      </c>
      <c r="H7" s="67">
        <f>RES_hhdet_num!H$5</f>
        <v>407327</v>
      </c>
      <c r="I7" s="67">
        <f>RES_hhdet_num!I$5</f>
        <v>455267.99999999994</v>
      </c>
      <c r="J7" s="67">
        <f>RES_hhdet_num!J$5</f>
        <v>479272.99999999988</v>
      </c>
      <c r="K7" s="67">
        <f>RES_hhdet_num!K$5</f>
        <v>482220.99999999988</v>
      </c>
      <c r="L7" s="67">
        <f>RES_hhdet_num!L$5</f>
        <v>483494.99999999994</v>
      </c>
      <c r="M7" s="67">
        <f>RES_hhdet_num!M$5</f>
        <v>568361</v>
      </c>
      <c r="N7" s="67">
        <f>RES_hhdet_num!N$5</f>
        <v>522805</v>
      </c>
      <c r="O7" s="67">
        <f>RES_hhdet_num!O$5</f>
        <v>516840.00000000017</v>
      </c>
      <c r="P7" s="67">
        <f>RES_hhdet_num!P$5</f>
        <v>515762.00000000012</v>
      </c>
      <c r="Q7" s="67">
        <f>RES_hhdet_num!Q$5</f>
        <v>486515.00000000023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2828</v>
      </c>
      <c r="C9" s="67">
        <f>RES_hhdet_num!C$8</f>
        <v>2949</v>
      </c>
      <c r="D9" s="67">
        <f>RES_hhdet_num!D$8</f>
        <v>3540</v>
      </c>
      <c r="E9" s="67">
        <f>RES_hhdet_num!E$8</f>
        <v>3261.9999999999995</v>
      </c>
      <c r="F9" s="67">
        <f>RES_hhdet_num!F$8</f>
        <v>3265.9999999999995</v>
      </c>
      <c r="G9" s="67">
        <f>RES_hhdet_num!G$8</f>
        <v>2703.9999999999995</v>
      </c>
      <c r="H9" s="67">
        <f>RES_hhdet_num!H$8</f>
        <v>3210.9999999999995</v>
      </c>
      <c r="I9" s="67">
        <f>RES_hhdet_num!I$8</f>
        <v>4312.9999999999991</v>
      </c>
      <c r="J9" s="67">
        <f>RES_hhdet_num!J$8</f>
        <v>5435.9999999999982</v>
      </c>
      <c r="K9" s="67">
        <f>RES_hhdet_num!K$8</f>
        <v>6346.9999999999982</v>
      </c>
      <c r="L9" s="67">
        <f>RES_hhdet_num!L$8</f>
        <v>8163.9999999999991</v>
      </c>
      <c r="M9" s="67">
        <f>RES_hhdet_num!M$8</f>
        <v>11262.999999999998</v>
      </c>
      <c r="N9" s="67">
        <f>RES_hhdet_num!N$8</f>
        <v>11802</v>
      </c>
      <c r="O9" s="67">
        <f>RES_hhdet_num!O$8</f>
        <v>13059.000000000004</v>
      </c>
      <c r="P9" s="67">
        <f>RES_hhdet_num!P$8</f>
        <v>13616.000000000004</v>
      </c>
      <c r="Q9" s="67">
        <f>RES_hhdet_num!Q$8</f>
        <v>14173.000000000004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267043</v>
      </c>
      <c r="C11" s="67">
        <f>RES_hhdet_num!C$10</f>
        <v>248510</v>
      </c>
      <c r="D11" s="67">
        <f>RES_hhdet_num!D$10</f>
        <v>248306</v>
      </c>
      <c r="E11" s="67">
        <f>RES_hhdet_num!E$10</f>
        <v>201833.99999999997</v>
      </c>
      <c r="F11" s="67">
        <f>RES_hhdet_num!F$10</f>
        <v>179300.99999999997</v>
      </c>
      <c r="G11" s="67">
        <f>RES_hhdet_num!G$10</f>
        <v>148603.99999999997</v>
      </c>
      <c r="H11" s="67">
        <f>RES_hhdet_num!H$10</f>
        <v>144162.99999999997</v>
      </c>
      <c r="I11" s="67">
        <f>RES_hhdet_num!I$10</f>
        <v>166939.99999999997</v>
      </c>
      <c r="J11" s="67">
        <f>RES_hhdet_num!J$10</f>
        <v>190402.99999999994</v>
      </c>
      <c r="K11" s="67">
        <f>RES_hhdet_num!K$10</f>
        <v>195804.99999999994</v>
      </c>
      <c r="L11" s="67">
        <f>RES_hhdet_num!L$10</f>
        <v>195947.99999999994</v>
      </c>
      <c r="M11" s="67">
        <f>RES_hhdet_num!M$10</f>
        <v>253746</v>
      </c>
      <c r="N11" s="67">
        <f>RES_hhdet_num!N$10</f>
        <v>206518</v>
      </c>
      <c r="O11" s="67">
        <f>RES_hhdet_num!O$10</f>
        <v>214646.00000000012</v>
      </c>
      <c r="P11" s="67">
        <f>RES_hhdet_num!P$10</f>
        <v>228850.00000000006</v>
      </c>
      <c r="Q11" s="67">
        <f>RES_hhdet_num!Q$10</f>
        <v>229607.00000000012</v>
      </c>
    </row>
    <row r="12" spans="1:17" ht="12" customHeight="1" x14ac:dyDescent="0.25">
      <c r="A12" s="23" t="s">
        <v>144</v>
      </c>
      <c r="B12" s="67">
        <f>RES_hhdet_num!B$11</f>
        <v>140887</v>
      </c>
      <c r="C12" s="67">
        <f>RES_hhdet_num!C$11</f>
        <v>126292</v>
      </c>
      <c r="D12" s="67">
        <f>RES_hhdet_num!D$11</f>
        <v>120802.00000000001</v>
      </c>
      <c r="E12" s="67">
        <f>RES_hhdet_num!E$11</f>
        <v>94062.999999999985</v>
      </c>
      <c r="F12" s="67">
        <f>RES_hhdet_num!F$11</f>
        <v>73561.999999999985</v>
      </c>
      <c r="G12" s="67">
        <f>RES_hhdet_num!G$11</f>
        <v>52199.999999999993</v>
      </c>
      <c r="H12" s="67">
        <f>RES_hhdet_num!H$11</f>
        <v>48215.999999999993</v>
      </c>
      <c r="I12" s="67">
        <f>RES_hhdet_num!I$11</f>
        <v>52752.999999999985</v>
      </c>
      <c r="J12" s="67">
        <f>RES_hhdet_num!J$11</f>
        <v>54380</v>
      </c>
      <c r="K12" s="67">
        <f>RES_hhdet_num!K$11</f>
        <v>53351.999999999985</v>
      </c>
      <c r="L12" s="67">
        <f>RES_hhdet_num!L$11</f>
        <v>52046.000000000007</v>
      </c>
      <c r="M12" s="67">
        <f>RES_hhdet_num!M$11</f>
        <v>59542.999999999993</v>
      </c>
      <c r="N12" s="67">
        <f>RES_hhdet_num!N$11</f>
        <v>53407.000000000007</v>
      </c>
      <c r="O12" s="67">
        <f>RES_hhdet_num!O$11</f>
        <v>51626.000000000015</v>
      </c>
      <c r="P12" s="67">
        <f>RES_hhdet_num!P$11</f>
        <v>50329.000000000015</v>
      </c>
      <c r="Q12" s="67">
        <f>RES_hhdet_num!Q$11</f>
        <v>46309.000000000029</v>
      </c>
    </row>
    <row r="13" spans="1:17" ht="12" customHeight="1" x14ac:dyDescent="0.25">
      <c r="A13" s="23" t="s">
        <v>143</v>
      </c>
      <c r="B13" s="67">
        <f>RES_hhdet_num!B$12</f>
        <v>1581</v>
      </c>
      <c r="C13" s="67">
        <f>RES_hhdet_num!C$12</f>
        <v>1662</v>
      </c>
      <c r="D13" s="67">
        <f>RES_hhdet_num!D$12</f>
        <v>1955.0000000000016</v>
      </c>
      <c r="E13" s="67">
        <f>RES_hhdet_num!E$12</f>
        <v>1866</v>
      </c>
      <c r="F13" s="67">
        <f>RES_hhdet_num!F$12</f>
        <v>1812.0000000000389</v>
      </c>
      <c r="G13" s="67">
        <f>RES_hhdet_num!G$12</f>
        <v>1529.9999999999998</v>
      </c>
      <c r="H13" s="67">
        <f>RES_hhdet_num!H$12</f>
        <v>1449.9999999999998</v>
      </c>
      <c r="I13" s="67">
        <f>RES_hhdet_num!I$12</f>
        <v>1602.9999999999998</v>
      </c>
      <c r="J13" s="67">
        <f>RES_hhdet_num!J$12</f>
        <v>1638.9999999999995</v>
      </c>
      <c r="K13" s="67">
        <f>RES_hhdet_num!K$12</f>
        <v>1814.9999999999993</v>
      </c>
      <c r="L13" s="67">
        <f>RES_hhdet_num!L$12</f>
        <v>2079.9999999999995</v>
      </c>
      <c r="M13" s="67">
        <f>RES_hhdet_num!M$12</f>
        <v>2705.0000000000005</v>
      </c>
      <c r="N13" s="67">
        <f>RES_hhdet_num!N$12</f>
        <v>2599.0000000000005</v>
      </c>
      <c r="O13" s="67">
        <f>RES_hhdet_num!O$12</f>
        <v>2518.0000000000009</v>
      </c>
      <c r="P13" s="67">
        <f>RES_hhdet_num!P$12</f>
        <v>2497.0000000000009</v>
      </c>
      <c r="Q13" s="67">
        <f>RES_hhdet_num!Q$12</f>
        <v>2399.0000000000014</v>
      </c>
    </row>
    <row r="14" spans="1:17" ht="12" customHeight="1" x14ac:dyDescent="0.25">
      <c r="A14" s="23" t="s">
        <v>142</v>
      </c>
      <c r="B14" s="67">
        <f>RES_hhdet_num!B$15</f>
        <v>617832</v>
      </c>
      <c r="C14" s="67">
        <f>RES_hhdet_num!C$15</f>
        <v>563627</v>
      </c>
      <c r="D14" s="67">
        <f>RES_hhdet_num!D$15</f>
        <v>547482</v>
      </c>
      <c r="E14" s="67">
        <f>RES_hhdet_num!E$15</f>
        <v>433176.99999999988</v>
      </c>
      <c r="F14" s="67">
        <f>RES_hhdet_num!F$15</f>
        <v>330254.99999999988</v>
      </c>
      <c r="G14" s="67">
        <f>RES_hhdet_num!G$15</f>
        <v>222713</v>
      </c>
      <c r="H14" s="67">
        <f>RES_hhdet_num!H$15</f>
        <v>207266.00000000003</v>
      </c>
      <c r="I14" s="67">
        <f>RES_hhdet_num!I$15</f>
        <v>227073</v>
      </c>
      <c r="J14" s="67">
        <f>RES_hhdet_num!J$15</f>
        <v>226037.99999999997</v>
      </c>
      <c r="K14" s="67">
        <f>RES_hhdet_num!K$15</f>
        <v>223639.99999999994</v>
      </c>
      <c r="L14" s="67">
        <f>RES_hhdet_num!L$15</f>
        <v>224453</v>
      </c>
      <c r="M14" s="67">
        <f>RES_hhdet_num!M$15</f>
        <v>241398.99999999994</v>
      </c>
      <c r="N14" s="67">
        <f>RES_hhdet_num!N$15</f>
        <v>248201</v>
      </c>
      <c r="O14" s="67">
        <f>RES_hhdet_num!O$15</f>
        <v>236512.00000000006</v>
      </c>
      <c r="P14" s="67">
        <f>RES_hhdet_num!P$15</f>
        <v>223020.00000000006</v>
      </c>
      <c r="Q14" s="67">
        <f>RES_hhdet_num!Q$15</f>
        <v>197947.00000000012</v>
      </c>
    </row>
    <row r="15" spans="1:17" ht="12" customHeight="1" x14ac:dyDescent="0.25">
      <c r="A15" s="23" t="s">
        <v>141</v>
      </c>
      <c r="B15" s="67">
        <f>RES_hhdet_num!B$16</f>
        <v>6933</v>
      </c>
      <c r="C15" s="67">
        <f>RES_hhdet_num!C$16</f>
        <v>7417</v>
      </c>
      <c r="D15" s="67">
        <f>RES_hhdet_num!D$16</f>
        <v>8862</v>
      </c>
      <c r="E15" s="67">
        <f>RES_hhdet_num!E$16</f>
        <v>8591.9999999999982</v>
      </c>
      <c r="F15" s="67">
        <f>RES_hhdet_num!F$16</f>
        <v>8134.0000000000782</v>
      </c>
      <c r="G15" s="67">
        <f>RES_hhdet_num!G$16</f>
        <v>6525.9999999999982</v>
      </c>
      <c r="H15" s="67">
        <f>RES_hhdet_num!H$16</f>
        <v>6231.9999999999991</v>
      </c>
      <c r="I15" s="67">
        <f>RES_hhdet_num!I$16</f>
        <v>6898.9999999999991</v>
      </c>
      <c r="J15" s="67">
        <f>RES_hhdet_num!J$16</f>
        <v>6812.9999999999982</v>
      </c>
      <c r="K15" s="67">
        <f>RES_hhdet_num!K$16</f>
        <v>7608.9999999999973</v>
      </c>
      <c r="L15" s="67">
        <f>RES_hhdet_num!L$16</f>
        <v>8968</v>
      </c>
      <c r="M15" s="67">
        <f>RES_hhdet_num!M$16</f>
        <v>10967.999999999998</v>
      </c>
      <c r="N15" s="67">
        <f>RES_hhdet_num!N$16</f>
        <v>12080.000000000002</v>
      </c>
      <c r="O15" s="67">
        <f>RES_hhdet_num!O$16</f>
        <v>11538.000000000002</v>
      </c>
      <c r="P15" s="67">
        <f>RES_hhdet_num!P$16</f>
        <v>11066.000000000002</v>
      </c>
      <c r="Q15" s="67">
        <f>RES_hhdet_num!Q$16</f>
        <v>10253.000000000007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138003</v>
      </c>
      <c r="C18" s="67">
        <f>RES_hhdet_num!C$21</f>
        <v>318555</v>
      </c>
      <c r="D18" s="67">
        <f>RES_hhdet_num!D$21</f>
        <v>233370</v>
      </c>
      <c r="E18" s="67">
        <f>RES_hhdet_num!E$21</f>
        <v>225421.99999999997</v>
      </c>
      <c r="F18" s="67">
        <f>RES_hhdet_num!F$21</f>
        <v>165290.99999999997</v>
      </c>
      <c r="G18" s="67">
        <f>RES_hhdet_num!G$21</f>
        <v>87622.999999999985</v>
      </c>
      <c r="H18" s="67">
        <f>RES_hhdet_num!H$21</f>
        <v>90774.999999999971</v>
      </c>
      <c r="I18" s="67">
        <f>RES_hhdet_num!I$21</f>
        <v>20877.999999999996</v>
      </c>
      <c r="J18" s="67">
        <f>RES_hhdet_num!J$21</f>
        <v>93474.999999999913</v>
      </c>
      <c r="K18" s="67">
        <f>RES_hhdet_num!K$21</f>
        <v>62356.999999999978</v>
      </c>
      <c r="L18" s="67">
        <f>RES_hhdet_num!L$21</f>
        <v>140047</v>
      </c>
      <c r="M18" s="67">
        <f>RES_hhdet_num!M$21</f>
        <v>97426</v>
      </c>
      <c r="N18" s="67">
        <f>RES_hhdet_num!N$21</f>
        <v>100367.99999999997</v>
      </c>
      <c r="O18" s="67">
        <f>RES_hhdet_num!O$21</f>
        <v>111807.99999999999</v>
      </c>
      <c r="P18" s="67">
        <f>RES_hhdet_num!P$21</f>
        <v>72852.999999999985</v>
      </c>
      <c r="Q18" s="67">
        <f>RES_hhdet_num!Q$21</f>
        <v>61557.000000000029</v>
      </c>
    </row>
    <row r="19" spans="1:17" ht="12" customHeight="1" x14ac:dyDescent="0.25">
      <c r="A19" s="29" t="s">
        <v>140</v>
      </c>
      <c r="B19" s="83">
        <f>RES_hhdet_num!B$22</f>
        <v>896273</v>
      </c>
      <c r="C19" s="83">
        <f>RES_hhdet_num!C$22</f>
        <v>628953</v>
      </c>
      <c r="D19" s="83">
        <f>RES_hhdet_num!D$22</f>
        <v>694037</v>
      </c>
      <c r="E19" s="83">
        <f>RES_hhdet_num!E$22</f>
        <v>514109.99999999994</v>
      </c>
      <c r="F19" s="83">
        <f>RES_hhdet_num!F$22</f>
        <v>427772.99999999994</v>
      </c>
      <c r="G19" s="83">
        <f>RES_hhdet_num!G$22</f>
        <v>343950</v>
      </c>
      <c r="H19" s="83">
        <f>RES_hhdet_num!H$22</f>
        <v>316552</v>
      </c>
      <c r="I19" s="83">
        <f>RES_hhdet_num!I$22</f>
        <v>434389.99999999994</v>
      </c>
      <c r="J19" s="83">
        <f>RES_hhdet_num!J$22</f>
        <v>385798</v>
      </c>
      <c r="K19" s="83">
        <f>RES_hhdet_num!K$22</f>
        <v>419863.99999999994</v>
      </c>
      <c r="L19" s="83">
        <f>RES_hhdet_num!L$22</f>
        <v>343447.99999999994</v>
      </c>
      <c r="M19" s="83">
        <f>RES_hhdet_num!M$22</f>
        <v>470935</v>
      </c>
      <c r="N19" s="83">
        <f>RES_hhdet_num!N$22</f>
        <v>422437.00000000012</v>
      </c>
      <c r="O19" s="83">
        <f>RES_hhdet_num!O$22</f>
        <v>405032.00000000023</v>
      </c>
      <c r="P19" s="83">
        <f>RES_hhdet_num!P$22</f>
        <v>442909.00000000017</v>
      </c>
      <c r="Q19" s="83">
        <f>RES_hhdet_num!Q$22</f>
        <v>424958.00000000023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86768</v>
      </c>
      <c r="D23" s="67">
        <f t="shared" ref="D23:Q23" si="0">C7+D39-D7</f>
        <v>64642.25</v>
      </c>
      <c r="E23" s="67">
        <f t="shared" si="0"/>
        <v>187875.00000000023</v>
      </c>
      <c r="F23" s="67">
        <f t="shared" si="0"/>
        <v>146467.99999999977</v>
      </c>
      <c r="G23" s="67">
        <f t="shared" si="0"/>
        <v>161491</v>
      </c>
      <c r="H23" s="67">
        <f t="shared" si="0"/>
        <v>64642.25</v>
      </c>
      <c r="I23" s="67">
        <f t="shared" si="0"/>
        <v>64642.250000000058</v>
      </c>
      <c r="J23" s="67">
        <f t="shared" si="0"/>
        <v>64642.250000000116</v>
      </c>
      <c r="K23" s="67">
        <f t="shared" si="0"/>
        <v>64642.25</v>
      </c>
      <c r="L23" s="67">
        <f t="shared" si="0"/>
        <v>64642.249999999942</v>
      </c>
      <c r="M23" s="67">
        <f t="shared" si="0"/>
        <v>63820.499999999884</v>
      </c>
      <c r="N23" s="67">
        <f t="shared" si="0"/>
        <v>45556</v>
      </c>
      <c r="O23" s="67">
        <f t="shared" si="0"/>
        <v>5964.9999999998254</v>
      </c>
      <c r="P23" s="67">
        <f t="shared" si="0"/>
        <v>1078.0000000000582</v>
      </c>
      <c r="Q23" s="67">
        <f t="shared" si="0"/>
        <v>29246.999999999884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352</v>
      </c>
      <c r="D25" s="67">
        <f t="shared" ref="D25:Q25" si="1">C9+D41-D9</f>
        <v>652</v>
      </c>
      <c r="E25" s="67">
        <f t="shared" si="1"/>
        <v>589.50000000000045</v>
      </c>
      <c r="F25" s="67">
        <f t="shared" si="1"/>
        <v>577</v>
      </c>
      <c r="G25" s="67">
        <f t="shared" si="1"/>
        <v>846.5</v>
      </c>
      <c r="H25" s="67">
        <f t="shared" si="1"/>
        <v>550</v>
      </c>
      <c r="I25" s="67">
        <f t="shared" si="1"/>
        <v>679.50000000000091</v>
      </c>
      <c r="J25" s="67">
        <f t="shared" si="1"/>
        <v>814.00000000000091</v>
      </c>
      <c r="K25" s="67">
        <f t="shared" si="1"/>
        <v>703.5</v>
      </c>
      <c r="L25" s="67">
        <f t="shared" si="1"/>
        <v>1038.9999999999991</v>
      </c>
      <c r="M25" s="67">
        <f t="shared" si="1"/>
        <v>493.00000000000182</v>
      </c>
      <c r="N25" s="67">
        <f t="shared" si="1"/>
        <v>361.99999999999818</v>
      </c>
      <c r="O25" s="67">
        <f t="shared" si="1"/>
        <v>538.99999999999636</v>
      </c>
      <c r="P25" s="67">
        <f t="shared" si="1"/>
        <v>1796</v>
      </c>
      <c r="Q25" s="67">
        <f t="shared" si="1"/>
        <v>2353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18533</v>
      </c>
      <c r="D27" s="67">
        <f t="shared" si="2"/>
        <v>12934.765681597579</v>
      </c>
      <c r="E27" s="67">
        <f t="shared" si="2"/>
        <v>46472.000000000029</v>
      </c>
      <c r="F27" s="67">
        <f t="shared" si="2"/>
        <v>22533</v>
      </c>
      <c r="G27" s="67">
        <f t="shared" si="2"/>
        <v>30697</v>
      </c>
      <c r="H27" s="67">
        <f t="shared" si="2"/>
        <v>17279.730655135412</v>
      </c>
      <c r="I27" s="67">
        <f t="shared" si="2"/>
        <v>17034.549525053968</v>
      </c>
      <c r="J27" s="67">
        <f t="shared" si="2"/>
        <v>13768.90556506862</v>
      </c>
      <c r="K27" s="67">
        <f t="shared" si="2"/>
        <v>21702.652617300919</v>
      </c>
      <c r="L27" s="67">
        <f t="shared" si="2"/>
        <v>27451.74327602773</v>
      </c>
      <c r="M27" s="67">
        <f t="shared" si="2"/>
        <v>38635.652679815772</v>
      </c>
      <c r="N27" s="67">
        <f t="shared" si="2"/>
        <v>47228</v>
      </c>
      <c r="O27" s="67">
        <f t="shared" si="2"/>
        <v>3220.348484848364</v>
      </c>
      <c r="P27" s="67">
        <f t="shared" si="2"/>
        <v>3220.3484848485386</v>
      </c>
      <c r="Q27" s="67">
        <f t="shared" si="2"/>
        <v>19240.499999999942</v>
      </c>
    </row>
    <row r="28" spans="1:17" ht="12" customHeight="1" x14ac:dyDescent="0.25">
      <c r="A28" s="23" t="s">
        <v>144</v>
      </c>
      <c r="B28" s="67"/>
      <c r="C28" s="67">
        <f t="shared" si="2"/>
        <v>17766.759710520972</v>
      </c>
      <c r="D28" s="67">
        <f t="shared" si="2"/>
        <v>13990.226997475678</v>
      </c>
      <c r="E28" s="67">
        <f t="shared" si="2"/>
        <v>26739.000000000029</v>
      </c>
      <c r="F28" s="67">
        <f t="shared" si="2"/>
        <v>20501</v>
      </c>
      <c r="G28" s="67">
        <f t="shared" si="2"/>
        <v>21361.999999999993</v>
      </c>
      <c r="H28" s="67">
        <f t="shared" si="2"/>
        <v>13208.249999999993</v>
      </c>
      <c r="I28" s="67">
        <f t="shared" si="2"/>
        <v>13208.25</v>
      </c>
      <c r="J28" s="67">
        <f t="shared" si="2"/>
        <v>13208.25</v>
      </c>
      <c r="K28" s="67">
        <f t="shared" si="2"/>
        <v>13208.25</v>
      </c>
      <c r="L28" s="67">
        <f t="shared" si="2"/>
        <v>16830.341379480386</v>
      </c>
      <c r="M28" s="67">
        <f t="shared" si="2"/>
        <v>11479.486919815543</v>
      </c>
      <c r="N28" s="67">
        <f t="shared" si="2"/>
        <v>7119.9428393393828</v>
      </c>
      <c r="O28" s="67">
        <f t="shared" si="2"/>
        <v>1780.9999999999927</v>
      </c>
      <c r="P28" s="67">
        <f t="shared" si="2"/>
        <v>1297</v>
      </c>
      <c r="Q28" s="67">
        <f t="shared" si="2"/>
        <v>15716.093413812909</v>
      </c>
    </row>
    <row r="29" spans="1:17" ht="12" customHeight="1" x14ac:dyDescent="0.25">
      <c r="A29" s="23" t="s">
        <v>143</v>
      </c>
      <c r="B29" s="67"/>
      <c r="C29" s="67">
        <f t="shared" si="2"/>
        <v>148.5</v>
      </c>
      <c r="D29" s="67">
        <f t="shared" si="2"/>
        <v>148.50000000000023</v>
      </c>
      <c r="E29" s="67">
        <f t="shared" si="2"/>
        <v>148.50000000000023</v>
      </c>
      <c r="F29" s="67">
        <f t="shared" si="2"/>
        <v>148.5</v>
      </c>
      <c r="G29" s="67">
        <f t="shared" si="2"/>
        <v>282.00000000003911</v>
      </c>
      <c r="H29" s="67">
        <f t="shared" si="2"/>
        <v>229.80485772179622</v>
      </c>
      <c r="I29" s="67">
        <f t="shared" si="2"/>
        <v>189.10724290964686</v>
      </c>
      <c r="J29" s="67">
        <f t="shared" si="2"/>
        <v>215.84445344248229</v>
      </c>
      <c r="K29" s="67">
        <f t="shared" si="2"/>
        <v>148.50000000000023</v>
      </c>
      <c r="L29" s="67">
        <f t="shared" si="2"/>
        <v>207.11814081624607</v>
      </c>
      <c r="M29" s="67">
        <f t="shared" si="2"/>
        <v>720.9793924363421</v>
      </c>
      <c r="N29" s="67">
        <f t="shared" si="2"/>
        <v>398.09962140758262</v>
      </c>
      <c r="O29" s="67">
        <f t="shared" si="2"/>
        <v>80.999999999999545</v>
      </c>
      <c r="P29" s="67">
        <f t="shared" si="2"/>
        <v>21</v>
      </c>
      <c r="Q29" s="67">
        <f t="shared" si="2"/>
        <v>703.90658618707357</v>
      </c>
    </row>
    <row r="30" spans="1:17" ht="12" customHeight="1" x14ac:dyDescent="0.25">
      <c r="A30" s="23" t="s">
        <v>142</v>
      </c>
      <c r="B30" s="67"/>
      <c r="C30" s="67">
        <f t="shared" si="2"/>
        <v>77785.321826120256</v>
      </c>
      <c r="D30" s="67">
        <f t="shared" si="2"/>
        <v>57921.75</v>
      </c>
      <c r="E30" s="67">
        <f t="shared" si="2"/>
        <v>114305.00000000012</v>
      </c>
      <c r="F30" s="67">
        <f t="shared" si="2"/>
        <v>102922</v>
      </c>
      <c r="G30" s="67">
        <f t="shared" si="2"/>
        <v>107541.99999999988</v>
      </c>
      <c r="H30" s="67">
        <f t="shared" si="2"/>
        <v>57921.749999999971</v>
      </c>
      <c r="I30" s="67">
        <f t="shared" si="2"/>
        <v>57921.75</v>
      </c>
      <c r="J30" s="67">
        <f t="shared" si="2"/>
        <v>57921.750000000029</v>
      </c>
      <c r="K30" s="67">
        <f t="shared" si="2"/>
        <v>57921.750000000058</v>
      </c>
      <c r="L30" s="67">
        <f t="shared" si="2"/>
        <v>65452.636309237336</v>
      </c>
      <c r="M30" s="67">
        <f t="shared" si="2"/>
        <v>33025.25332004868</v>
      </c>
      <c r="N30" s="67">
        <f t="shared" si="2"/>
        <v>4910.6122236344963</v>
      </c>
      <c r="O30" s="67">
        <f t="shared" si="2"/>
        <v>11688.999999999942</v>
      </c>
      <c r="P30" s="67">
        <f t="shared" si="2"/>
        <v>13492</v>
      </c>
      <c r="Q30" s="67">
        <f t="shared" si="2"/>
        <v>68898.110167345731</v>
      </c>
    </row>
    <row r="31" spans="1:17" ht="12" customHeight="1" x14ac:dyDescent="0.25">
      <c r="A31" s="23" t="s">
        <v>141</v>
      </c>
      <c r="B31" s="67"/>
      <c r="C31" s="67">
        <f t="shared" si="2"/>
        <v>650.25</v>
      </c>
      <c r="D31" s="67">
        <f t="shared" si="2"/>
        <v>650.25</v>
      </c>
      <c r="E31" s="67">
        <f t="shared" si="2"/>
        <v>650.25000000000364</v>
      </c>
      <c r="F31" s="67">
        <f t="shared" si="2"/>
        <v>650.24999999999818</v>
      </c>
      <c r="G31" s="67">
        <f t="shared" si="2"/>
        <v>1608.00000000008</v>
      </c>
      <c r="H31" s="67">
        <f t="shared" si="2"/>
        <v>930.21698960671802</v>
      </c>
      <c r="I31" s="67">
        <f t="shared" si="2"/>
        <v>1476.9406566481202</v>
      </c>
      <c r="J31" s="67">
        <f t="shared" si="2"/>
        <v>1075.4489437629882</v>
      </c>
      <c r="K31" s="67">
        <f t="shared" si="2"/>
        <v>824.70108160151267</v>
      </c>
      <c r="L31" s="67">
        <f t="shared" si="2"/>
        <v>2218.6923283806609</v>
      </c>
      <c r="M31" s="67">
        <f t="shared" si="2"/>
        <v>1718.0289642211646</v>
      </c>
      <c r="N31" s="67">
        <f t="shared" si="2"/>
        <v>315.6901963646942</v>
      </c>
      <c r="O31" s="67">
        <f t="shared" si="2"/>
        <v>542</v>
      </c>
      <c r="P31" s="67">
        <f t="shared" si="2"/>
        <v>472</v>
      </c>
      <c r="Q31" s="67">
        <f t="shared" si="2"/>
        <v>2301.121833148085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17250.375</v>
      </c>
      <c r="D34" s="67">
        <f t="shared" si="3"/>
        <v>92182.296942346497</v>
      </c>
      <c r="E34" s="67">
        <f t="shared" si="3"/>
        <v>19934.796942346526</v>
      </c>
      <c r="F34" s="67">
        <f t="shared" si="3"/>
        <v>62212.99544780323</v>
      </c>
      <c r="G34" s="67">
        <f t="shared" si="3"/>
        <v>78091.456589518857</v>
      </c>
      <c r="H34" s="67">
        <f t="shared" si="3"/>
        <v>13360.956589518872</v>
      </c>
      <c r="I34" s="67">
        <f t="shared" si="3"/>
        <v>73051.250769826569</v>
      </c>
      <c r="J34" s="67">
        <f t="shared" si="3"/>
        <v>16091.750769826642</v>
      </c>
      <c r="K34" s="67">
        <f t="shared" si="3"/>
        <v>40668.985082404652</v>
      </c>
      <c r="L34" s="67">
        <f t="shared" si="3"/>
        <v>22488.485082404746</v>
      </c>
      <c r="M34" s="67">
        <f t="shared" si="3"/>
        <v>140047.00000000003</v>
      </c>
      <c r="N34" s="67">
        <f t="shared" si="3"/>
        <v>97426</v>
      </c>
      <c r="O34" s="67">
        <f t="shared" si="3"/>
        <v>100367.99999999996</v>
      </c>
      <c r="P34" s="67">
        <f t="shared" si="3"/>
        <v>111807.99999999996</v>
      </c>
      <c r="Q34" s="67">
        <f t="shared" si="3"/>
        <v>72852.999999999971</v>
      </c>
    </row>
    <row r="35" spans="1:17" ht="12" customHeight="1" x14ac:dyDescent="0.25">
      <c r="A35" s="29" t="s">
        <v>140</v>
      </c>
      <c r="B35" s="83"/>
      <c r="C35" s="83">
        <f t="shared" si="3"/>
        <v>267320</v>
      </c>
      <c r="D35" s="83">
        <f t="shared" si="3"/>
        <v>84025.5</v>
      </c>
      <c r="E35" s="83">
        <f t="shared" si="3"/>
        <v>179927.00000000006</v>
      </c>
      <c r="F35" s="83">
        <f t="shared" si="3"/>
        <v>91252.301494543266</v>
      </c>
      <c r="G35" s="83">
        <f t="shared" si="3"/>
        <v>85481.538858284301</v>
      </c>
      <c r="H35" s="83">
        <f t="shared" si="3"/>
        <v>84025.5</v>
      </c>
      <c r="I35" s="83">
        <f t="shared" si="3"/>
        <v>84025.500000000058</v>
      </c>
      <c r="J35" s="83">
        <f t="shared" si="3"/>
        <v>118210.29242968006</v>
      </c>
      <c r="K35" s="83">
        <f t="shared" si="3"/>
        <v>84025.5</v>
      </c>
      <c r="L35" s="83">
        <f t="shared" si="3"/>
        <v>113200.68814005819</v>
      </c>
      <c r="M35" s="83">
        <f t="shared" si="3"/>
        <v>2161.6702593433438</v>
      </c>
      <c r="N35" s="83">
        <f t="shared" si="3"/>
        <v>48497.999999999884</v>
      </c>
      <c r="O35" s="83">
        <f t="shared" si="3"/>
        <v>17404.999999999884</v>
      </c>
      <c r="P35" s="83">
        <f t="shared" si="3"/>
        <v>0</v>
      </c>
      <c r="Q35" s="83">
        <f t="shared" si="3"/>
        <v>150547.38095238106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0</v>
      </c>
      <c r="D39" s="67">
        <f>RES_hhdet_in!D$5</f>
        <v>44541.25</v>
      </c>
      <c r="E39" s="67">
        <f>RES_hhdet_in!E$5</f>
        <v>0</v>
      </c>
      <c r="F39" s="67">
        <f>RES_hhdet_in!F$5</f>
        <v>0</v>
      </c>
      <c r="G39" s="67">
        <f>RES_hhdet_in!G$5</f>
        <v>0</v>
      </c>
      <c r="H39" s="67">
        <f>RES_hhdet_in!H$5</f>
        <v>40396.25</v>
      </c>
      <c r="I39" s="67">
        <f>RES_hhdet_in!I$5</f>
        <v>112583.24999999999</v>
      </c>
      <c r="J39" s="67">
        <f>RES_hhdet_in!J$5</f>
        <v>88647.25</v>
      </c>
      <c r="K39" s="67">
        <f>RES_hhdet_in!K$5</f>
        <v>67590.250000000015</v>
      </c>
      <c r="L39" s="67">
        <f>RES_hhdet_in!L$5</f>
        <v>65916.250000000015</v>
      </c>
      <c r="M39" s="67">
        <f>RES_hhdet_in!M$5</f>
        <v>148686.49999999997</v>
      </c>
      <c r="N39" s="67">
        <f>RES_hhdet_in!N$5</f>
        <v>0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473</v>
      </c>
      <c r="D41" s="67">
        <f>RES_hhdet_in!D$8</f>
        <v>1243</v>
      </c>
      <c r="E41" s="67">
        <f>RES_hhdet_in!E$8</f>
        <v>311.5</v>
      </c>
      <c r="F41" s="67">
        <f>RES_hhdet_in!F$8</f>
        <v>581</v>
      </c>
      <c r="G41" s="67">
        <f>RES_hhdet_in!G$8</f>
        <v>284.5</v>
      </c>
      <c r="H41" s="67">
        <f>RES_hhdet_in!H$8</f>
        <v>1057</v>
      </c>
      <c r="I41" s="67">
        <f>RES_hhdet_in!I$8</f>
        <v>1781.5</v>
      </c>
      <c r="J41" s="67">
        <f>RES_hhdet_in!J$8</f>
        <v>1937</v>
      </c>
      <c r="K41" s="67">
        <f>RES_hhdet_in!K$8</f>
        <v>1614.5</v>
      </c>
      <c r="L41" s="67">
        <f>RES_hhdet_in!L$8</f>
        <v>2856</v>
      </c>
      <c r="M41" s="67">
        <f>RES_hhdet_in!M$8</f>
        <v>3592</v>
      </c>
      <c r="N41" s="67">
        <f>RES_hhdet_in!N$8</f>
        <v>901</v>
      </c>
      <c r="O41" s="67">
        <f>RES_hhdet_in!O$8</f>
        <v>1796</v>
      </c>
      <c r="P41" s="67">
        <f>RES_hhdet_in!P$8</f>
        <v>2353</v>
      </c>
      <c r="Q41" s="67">
        <f>RES_hhdet_in!Q$8</f>
        <v>2910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0</v>
      </c>
      <c r="D43" s="67">
        <f>RES_hhdet_in!D$10</f>
        <v>12730.765681597579</v>
      </c>
      <c r="E43" s="67">
        <f>RES_hhdet_in!E$10</f>
        <v>0</v>
      </c>
      <c r="F43" s="67">
        <f>RES_hhdet_in!F$10</f>
        <v>0</v>
      </c>
      <c r="G43" s="67">
        <f>RES_hhdet_in!G$10</f>
        <v>0</v>
      </c>
      <c r="H43" s="67">
        <f>RES_hhdet_in!H$10</f>
        <v>12838.730655135423</v>
      </c>
      <c r="I43" s="67">
        <f>RES_hhdet_in!I$10</f>
        <v>39811.549525053953</v>
      </c>
      <c r="J43" s="67">
        <f>RES_hhdet_in!J$10</f>
        <v>37231.905565068584</v>
      </c>
      <c r="K43" s="67">
        <f>RES_hhdet_in!K$10</f>
        <v>27104.652617300933</v>
      </c>
      <c r="L43" s="67">
        <f>RES_hhdet_in!L$10</f>
        <v>27594.743276027737</v>
      </c>
      <c r="M43" s="67">
        <f>RES_hhdet_in!M$10</f>
        <v>96433.652679815801</v>
      </c>
      <c r="N43" s="67">
        <f>RES_hhdet_in!N$10</f>
        <v>0</v>
      </c>
      <c r="O43" s="67">
        <f>RES_hhdet_in!O$10</f>
        <v>11348.348484848493</v>
      </c>
      <c r="P43" s="67">
        <f>RES_hhdet_in!P$10</f>
        <v>17424.348484848491</v>
      </c>
      <c r="Q43" s="67">
        <f>RES_hhdet_in!Q$10</f>
        <v>19997.499999999985</v>
      </c>
    </row>
    <row r="44" spans="1:17" ht="12" customHeight="1" x14ac:dyDescent="0.25">
      <c r="A44" s="23" t="s">
        <v>144</v>
      </c>
      <c r="B44" s="67"/>
      <c r="C44" s="67">
        <f>RES_hhdet_in!C$11</f>
        <v>3171.7597105209684</v>
      </c>
      <c r="D44" s="67">
        <f>RES_hhdet_in!D$11</f>
        <v>8500.2269974757</v>
      </c>
      <c r="E44" s="67">
        <f>RES_hhdet_in!E$11</f>
        <v>0</v>
      </c>
      <c r="F44" s="67">
        <f>RES_hhdet_in!F$11</f>
        <v>0</v>
      </c>
      <c r="G44" s="67">
        <f>RES_hhdet_in!G$11</f>
        <v>0</v>
      </c>
      <c r="H44" s="67">
        <f>RES_hhdet_in!H$11</f>
        <v>9224.2499999999964</v>
      </c>
      <c r="I44" s="67">
        <f>RES_hhdet_in!I$11</f>
        <v>17745.249999999993</v>
      </c>
      <c r="J44" s="67">
        <f>RES_hhdet_in!J$11</f>
        <v>14835.25000000002</v>
      </c>
      <c r="K44" s="67">
        <f>RES_hhdet_in!K$11</f>
        <v>12180.249999999987</v>
      </c>
      <c r="L44" s="67">
        <f>RES_hhdet_in!L$11</f>
        <v>15524.341379480407</v>
      </c>
      <c r="M44" s="67">
        <f>RES_hhdet_in!M$11</f>
        <v>18976.486919815525</v>
      </c>
      <c r="N44" s="67">
        <f>RES_hhdet_in!N$11</f>
        <v>983.94283933939869</v>
      </c>
      <c r="O44" s="67">
        <f>RES_hhdet_in!O$11</f>
        <v>0</v>
      </c>
      <c r="P44" s="67">
        <f>RES_hhdet_in!P$11</f>
        <v>0</v>
      </c>
      <c r="Q44" s="67">
        <f>RES_hhdet_in!Q$11</f>
        <v>11696.093413812927</v>
      </c>
    </row>
    <row r="45" spans="1:17" ht="12" customHeight="1" x14ac:dyDescent="0.25">
      <c r="A45" s="23" t="s">
        <v>143</v>
      </c>
      <c r="B45" s="67"/>
      <c r="C45" s="67">
        <f>RES_hhdet_in!C$12</f>
        <v>229.5</v>
      </c>
      <c r="D45" s="67">
        <f>RES_hhdet_in!D$12</f>
        <v>441.50000000000165</v>
      </c>
      <c r="E45" s="67">
        <f>RES_hhdet_in!E$12</f>
        <v>59.499999999998629</v>
      </c>
      <c r="F45" s="67">
        <f>RES_hhdet_in!F$12</f>
        <v>94.50000000003881</v>
      </c>
      <c r="G45" s="67">
        <f>RES_hhdet_in!G$12</f>
        <v>0</v>
      </c>
      <c r="H45" s="67">
        <f>RES_hhdet_in!H$12</f>
        <v>149.80485772179617</v>
      </c>
      <c r="I45" s="67">
        <f>RES_hhdet_in!I$12</f>
        <v>342.10724290964686</v>
      </c>
      <c r="J45" s="67">
        <f>RES_hhdet_in!J$12</f>
        <v>251.84445344248201</v>
      </c>
      <c r="K45" s="67">
        <f>RES_hhdet_in!K$12</f>
        <v>324.49999999999989</v>
      </c>
      <c r="L45" s="67">
        <f>RES_hhdet_in!L$12</f>
        <v>472.11814081624613</v>
      </c>
      <c r="M45" s="67">
        <f>RES_hhdet_in!M$12</f>
        <v>1345.979392436343</v>
      </c>
      <c r="N45" s="67">
        <f>RES_hhdet_in!N$12</f>
        <v>292.0996214075825</v>
      </c>
      <c r="O45" s="67">
        <f>RES_hhdet_in!O$12</f>
        <v>0</v>
      </c>
      <c r="P45" s="67">
        <f>RES_hhdet_in!P$12</f>
        <v>0</v>
      </c>
      <c r="Q45" s="67">
        <f>RES_hhdet_in!Q$12</f>
        <v>605.90658618707403</v>
      </c>
    </row>
    <row r="46" spans="1:17" ht="12" customHeight="1" x14ac:dyDescent="0.25">
      <c r="A46" s="23" t="s">
        <v>142</v>
      </c>
      <c r="B46" s="67"/>
      <c r="C46" s="67">
        <f>RES_hhdet_in!C$15</f>
        <v>23580.321826120227</v>
      </c>
      <c r="D46" s="67">
        <f>RES_hhdet_in!D$15</f>
        <v>41776.750000000044</v>
      </c>
      <c r="E46" s="67">
        <f>RES_hhdet_in!E$15</f>
        <v>0</v>
      </c>
      <c r="F46" s="67">
        <f>RES_hhdet_in!F$15</f>
        <v>0</v>
      </c>
      <c r="G46" s="67">
        <f>RES_hhdet_in!G$15</f>
        <v>0</v>
      </c>
      <c r="H46" s="67">
        <f>RES_hhdet_in!H$15</f>
        <v>42474.750000000007</v>
      </c>
      <c r="I46" s="67">
        <f>RES_hhdet_in!I$15</f>
        <v>77728.75</v>
      </c>
      <c r="J46" s="67">
        <f>RES_hhdet_in!J$15</f>
        <v>56886.75</v>
      </c>
      <c r="K46" s="67">
        <f>RES_hhdet_in!K$15</f>
        <v>55523.75</v>
      </c>
      <c r="L46" s="67">
        <f>RES_hhdet_in!L$15</f>
        <v>66265.636309237394</v>
      </c>
      <c r="M46" s="67">
        <f>RES_hhdet_in!M$15</f>
        <v>49971.253320048621</v>
      </c>
      <c r="N46" s="67">
        <f>RES_hhdet_in!N$15</f>
        <v>11712.612223634542</v>
      </c>
      <c r="O46" s="67">
        <f>RES_hhdet_in!O$15</f>
        <v>0</v>
      </c>
      <c r="P46" s="67">
        <f>RES_hhdet_in!P$15</f>
        <v>0</v>
      </c>
      <c r="Q46" s="67">
        <f>RES_hhdet_in!Q$15</f>
        <v>43825.110167345789</v>
      </c>
    </row>
    <row r="47" spans="1:17" ht="12" customHeight="1" x14ac:dyDescent="0.25">
      <c r="A47" s="23" t="s">
        <v>141</v>
      </c>
      <c r="B47" s="67"/>
      <c r="C47" s="67">
        <f>RES_hhdet_in!C$16</f>
        <v>1134.25</v>
      </c>
      <c r="D47" s="67">
        <f>RES_hhdet_in!D$16</f>
        <v>2095.2500000000009</v>
      </c>
      <c r="E47" s="67">
        <f>RES_hhdet_in!E$16</f>
        <v>380.25000000000136</v>
      </c>
      <c r="F47" s="67">
        <f>RES_hhdet_in!F$16</f>
        <v>192.25000000007759</v>
      </c>
      <c r="G47" s="67">
        <f>RES_hhdet_in!G$16</f>
        <v>0</v>
      </c>
      <c r="H47" s="67">
        <f>RES_hhdet_in!H$16</f>
        <v>636.21698960671881</v>
      </c>
      <c r="I47" s="67">
        <f>RES_hhdet_in!I$16</f>
        <v>2143.9406566481211</v>
      </c>
      <c r="J47" s="67">
        <f>RES_hhdet_in!J$16</f>
        <v>989.44894376298691</v>
      </c>
      <c r="K47" s="67">
        <f>RES_hhdet_in!K$16</f>
        <v>1620.7010816015124</v>
      </c>
      <c r="L47" s="67">
        <f>RES_hhdet_in!L$16</f>
        <v>3577.6923283806636</v>
      </c>
      <c r="M47" s="67">
        <f>RES_hhdet_in!M$16</f>
        <v>3718.0289642211633</v>
      </c>
      <c r="N47" s="67">
        <f>RES_hhdet_in!N$16</f>
        <v>1427.6901963646983</v>
      </c>
      <c r="O47" s="67">
        <f>RES_hhdet_in!O$16</f>
        <v>0</v>
      </c>
      <c r="P47" s="67">
        <f>RES_hhdet_in!P$16</f>
        <v>0</v>
      </c>
      <c r="Q47" s="67">
        <f>RES_hhdet_in!Q$16</f>
        <v>1488.1218331480914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197802.375</v>
      </c>
      <c r="D50" s="67">
        <f>RES_hhdet_in!D$21</f>
        <v>6997.2969423464938</v>
      </c>
      <c r="E50" s="67">
        <f>RES_hhdet_in!E$21</f>
        <v>11986.796942346497</v>
      </c>
      <c r="F50" s="67">
        <f>RES_hhdet_in!F$21</f>
        <v>2081.9954478032305</v>
      </c>
      <c r="G50" s="67">
        <f>RES_hhdet_in!G$21</f>
        <v>423.45658951886003</v>
      </c>
      <c r="H50" s="67">
        <f>RES_hhdet_in!H$21</f>
        <v>16512.95658951885</v>
      </c>
      <c r="I50" s="67">
        <f>RES_hhdet_in!I$21</f>
        <v>3154.2507698266049</v>
      </c>
      <c r="J50" s="67">
        <f>RES_hhdet_in!J$21</f>
        <v>88688.750769826554</v>
      </c>
      <c r="K50" s="67">
        <f>RES_hhdet_in!K$21</f>
        <v>9550.9850824047226</v>
      </c>
      <c r="L50" s="67">
        <f>RES_hhdet_in!L$21</f>
        <v>100178.48508240476</v>
      </c>
      <c r="M50" s="67">
        <f>RES_hhdet_in!M$21</f>
        <v>97426.000000000029</v>
      </c>
      <c r="N50" s="67">
        <f>RES_hhdet_in!N$21</f>
        <v>100367.99999999997</v>
      </c>
      <c r="O50" s="67">
        <f>RES_hhdet_in!O$21</f>
        <v>111807.99999999997</v>
      </c>
      <c r="P50" s="67">
        <f>RES_hhdet_in!P$21</f>
        <v>72852.999999999971</v>
      </c>
      <c r="Q50" s="67">
        <f>RES_hhdet_in!Q$21</f>
        <v>61557</v>
      </c>
    </row>
    <row r="51" spans="1:17" ht="12" customHeight="1" x14ac:dyDescent="0.25">
      <c r="A51" s="29" t="s">
        <v>140</v>
      </c>
      <c r="B51" s="83"/>
      <c r="C51" s="83">
        <f>RES_hhdet_in!C$22</f>
        <v>0</v>
      </c>
      <c r="D51" s="83">
        <f>RES_hhdet_in!D$22</f>
        <v>149109.5</v>
      </c>
      <c r="E51" s="83">
        <f>RES_hhdet_in!E$22</f>
        <v>0</v>
      </c>
      <c r="F51" s="83">
        <f>RES_hhdet_in!F$22</f>
        <v>4915.301494543266</v>
      </c>
      <c r="G51" s="83">
        <f>RES_hhdet_in!G$22</f>
        <v>1658.5388582843734</v>
      </c>
      <c r="H51" s="83">
        <f>RES_hhdet_in!H$22</f>
        <v>56627.500000000007</v>
      </c>
      <c r="I51" s="83">
        <f>RES_hhdet_in!I$22</f>
        <v>201863.5</v>
      </c>
      <c r="J51" s="83">
        <f>RES_hhdet_in!J$22</f>
        <v>69618.292429680136</v>
      </c>
      <c r="K51" s="83">
        <f>RES_hhdet_in!K$22</f>
        <v>118091.49999999996</v>
      </c>
      <c r="L51" s="83">
        <f>RES_hhdet_in!L$22</f>
        <v>36784.688140058184</v>
      </c>
      <c r="M51" s="83">
        <f>RES_hhdet_in!M$22</f>
        <v>129648.67025934337</v>
      </c>
      <c r="N51" s="83">
        <f>RES_hhdet_in!N$22</f>
        <v>0</v>
      </c>
      <c r="O51" s="83">
        <f>RES_hhdet_in!O$22</f>
        <v>0</v>
      </c>
      <c r="P51" s="83">
        <f>RES_hhdet_in!P$22</f>
        <v>37877.000000000007</v>
      </c>
      <c r="Q51" s="83">
        <f>RES_hhdet_in!Q$22</f>
        <v>132596.38095238106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0</v>
      </c>
      <c r="D55" s="67">
        <f>RES_hhdet_in_new!D$5</f>
        <v>17251.414566952717</v>
      </c>
      <c r="E55" s="67">
        <f>RES_hhdet_in_new!E$5</f>
        <v>0</v>
      </c>
      <c r="F55" s="67">
        <f>RES_hhdet_in_new!F$5</f>
        <v>0</v>
      </c>
      <c r="G55" s="67">
        <f>RES_hhdet_in_new!G$5</f>
        <v>0</v>
      </c>
      <c r="H55" s="67">
        <f>RES_hhdet_in_new!H$5</f>
        <v>15529.0580967611</v>
      </c>
      <c r="I55" s="67">
        <f>RES_hhdet_in_new!I$5</f>
        <v>40275.393229447174</v>
      </c>
      <c r="J55" s="67">
        <f>RES_hhdet_in_new!J$5</f>
        <v>35344.905728109421</v>
      </c>
      <c r="K55" s="67">
        <f>RES_hhdet_in_new!K$5</f>
        <v>30373.508529036215</v>
      </c>
      <c r="L55" s="67">
        <f>RES_hhdet_in_new!L$5</f>
        <v>30372.692624051044</v>
      </c>
      <c r="M55" s="67">
        <f>RES_hhdet_in_new!M$5</f>
        <v>68998.175679224165</v>
      </c>
      <c r="N55" s="67">
        <f>RES_hhdet_in_new!N$5</f>
        <v>0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356</v>
      </c>
      <c r="E57" s="67">
        <f>RES_hhdet_in_new!E$8</f>
        <v>0</v>
      </c>
      <c r="F57" s="67">
        <f>RES_hhdet_in_new!F$8</f>
        <v>0</v>
      </c>
      <c r="G57" s="67">
        <f>RES_hhdet_in_new!G$8</f>
        <v>0</v>
      </c>
      <c r="H57" s="67">
        <f>RES_hhdet_in_new!H$8</f>
        <v>246.99999999999997</v>
      </c>
      <c r="I57" s="67">
        <f>RES_hhdet_in_new!I$8</f>
        <v>440.99999999999994</v>
      </c>
      <c r="J57" s="67">
        <f>RES_hhdet_in_new!J$8</f>
        <v>597.99999999999977</v>
      </c>
      <c r="K57" s="67">
        <f>RES_hhdet_in_new!K$8</f>
        <v>683.99999999999977</v>
      </c>
      <c r="L57" s="67">
        <f>RES_hhdet_in_new!L$8</f>
        <v>1315.9999999999998</v>
      </c>
      <c r="M57" s="67">
        <f>RES_hhdet_in_new!M$8</f>
        <v>1666.9999999999998</v>
      </c>
      <c r="N57" s="67">
        <f>RES_hhdet_in_new!N$8</f>
        <v>0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5449.0137542510329</v>
      </c>
      <c r="E59" s="67">
        <f>RES_hhdet_in_new!E$10</f>
        <v>0</v>
      </c>
      <c r="F59" s="67">
        <f>RES_hhdet_in_new!F$10</f>
        <v>0</v>
      </c>
      <c r="G59" s="67">
        <f>RES_hhdet_in_new!G$10</f>
        <v>0</v>
      </c>
      <c r="H59" s="67">
        <f>RES_hhdet_in_new!H$10</f>
        <v>3691.1392662349576</v>
      </c>
      <c r="I59" s="67">
        <f>RES_hhdet_in_new!I$10</f>
        <v>11320.419902553413</v>
      </c>
      <c r="J59" s="67">
        <f>RES_hhdet_in_new!J$10</f>
        <v>12999.41343544096</v>
      </c>
      <c r="K59" s="67">
        <f>RES_hhdet_in_new!K$10</f>
        <v>7958.5769667497316</v>
      </c>
      <c r="L59" s="67">
        <f>RES_hhdet_in_new!L$10</f>
        <v>6239.2481302146753</v>
      </c>
      <c r="M59" s="67">
        <f>RES_hhdet_in_new!M$10</f>
        <v>27467.375568574804</v>
      </c>
      <c r="N59" s="67">
        <f>RES_hhdet_in_new!N$10</f>
        <v>0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10192.417841730196</v>
      </c>
      <c r="E62" s="67">
        <f>RES_hhdet_in_new!E$15</f>
        <v>0</v>
      </c>
      <c r="F62" s="67">
        <f>RES_hhdet_in_new!F$15</f>
        <v>0</v>
      </c>
      <c r="G62" s="67">
        <f>RES_hhdet_in_new!G$15</f>
        <v>0</v>
      </c>
      <c r="H62" s="67">
        <f>RES_hhdet_in_new!H$15</f>
        <v>11492.370346925178</v>
      </c>
      <c r="I62" s="67">
        <f>RES_hhdet_in_new!I$15</f>
        <v>27453.861860640365</v>
      </c>
      <c r="J62" s="67">
        <f>RES_hhdet_in_new!J$15</f>
        <v>21691.684325384875</v>
      </c>
      <c r="K62" s="67">
        <f>RES_hhdet_in_new!K$15</f>
        <v>20907.583836426315</v>
      </c>
      <c r="L62" s="67">
        <f>RES_hhdet_in_new!L$15</f>
        <v>21899.453733704573</v>
      </c>
      <c r="M62" s="67">
        <f>RES_hhdet_in_new!M$15</f>
        <v>37812.771146428204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1609.9829709714895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345.54848360096543</v>
      </c>
      <c r="I63" s="67">
        <f>RES_hhdet_in_new!I$16</f>
        <v>1501.111466253398</v>
      </c>
      <c r="J63" s="67">
        <f>RES_hhdet_in_new!J$16</f>
        <v>653.80796728358575</v>
      </c>
      <c r="K63" s="67">
        <f>RES_hhdet_in_new!K$16</f>
        <v>1507.347725860167</v>
      </c>
      <c r="L63" s="67">
        <f>RES_hhdet_in_new!L$16</f>
        <v>2233.9907601317982</v>
      </c>
      <c r="M63" s="67">
        <f>RES_hhdet_in_new!M$16</f>
        <v>3718.0289642211628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0</v>
      </c>
      <c r="D67" s="83">
        <f>RES_hhdet_in_new!D$22</f>
        <v>17251.414566952717</v>
      </c>
      <c r="E67" s="83">
        <f>RES_hhdet_in_new!E$22</f>
        <v>0</v>
      </c>
      <c r="F67" s="83">
        <f>RES_hhdet_in_new!F$22</f>
        <v>0</v>
      </c>
      <c r="G67" s="83">
        <f>RES_hhdet_in_new!G$22</f>
        <v>0</v>
      </c>
      <c r="H67" s="83">
        <f>RES_hhdet_in_new!H$22</f>
        <v>15529.0580967611</v>
      </c>
      <c r="I67" s="83">
        <f>RES_hhdet_in_new!I$22</f>
        <v>40275.393229447174</v>
      </c>
      <c r="J67" s="83">
        <f>RES_hhdet_in_new!J$22</f>
        <v>35344.905728109414</v>
      </c>
      <c r="K67" s="83">
        <f>RES_hhdet_in_new!K$22</f>
        <v>30373.508529036211</v>
      </c>
      <c r="L67" s="83">
        <f>RES_hhdet_in_new!L$22</f>
        <v>30372.692624051047</v>
      </c>
      <c r="M67" s="83">
        <f>RES_hhdet_in_new!M$22</f>
        <v>68998.175679224165</v>
      </c>
      <c r="N67" s="83">
        <f>RES_hhdet_in_new!N$22</f>
        <v>0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0</v>
      </c>
      <c r="D71" s="67">
        <f t="shared" ref="D71:Q71" si="4">D39-D55</f>
        <v>27289.835433047283</v>
      </c>
      <c r="E71" s="67">
        <f t="shared" si="4"/>
        <v>0</v>
      </c>
      <c r="F71" s="67">
        <f t="shared" si="4"/>
        <v>0</v>
      </c>
      <c r="G71" s="67">
        <f t="shared" si="4"/>
        <v>0</v>
      </c>
      <c r="H71" s="67">
        <f t="shared" si="4"/>
        <v>24867.191903238898</v>
      </c>
      <c r="I71" s="67">
        <f t="shared" si="4"/>
        <v>72307.856770552811</v>
      </c>
      <c r="J71" s="67">
        <f t="shared" si="4"/>
        <v>53302.344271890579</v>
      </c>
      <c r="K71" s="67">
        <f t="shared" si="4"/>
        <v>37216.741470963796</v>
      </c>
      <c r="L71" s="67">
        <f t="shared" si="4"/>
        <v>35543.557375948971</v>
      </c>
      <c r="M71" s="67">
        <f t="shared" si="4"/>
        <v>79688.324320775806</v>
      </c>
      <c r="N71" s="67">
        <f t="shared" si="4"/>
        <v>0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473</v>
      </c>
      <c r="D73" s="67">
        <f t="shared" ref="D73:Q73" si="5">D41-D57</f>
        <v>887</v>
      </c>
      <c r="E73" s="67">
        <f t="shared" si="5"/>
        <v>311.5</v>
      </c>
      <c r="F73" s="67">
        <f t="shared" si="5"/>
        <v>581</v>
      </c>
      <c r="G73" s="67">
        <f t="shared" si="5"/>
        <v>284.5</v>
      </c>
      <c r="H73" s="67">
        <f t="shared" si="5"/>
        <v>810</v>
      </c>
      <c r="I73" s="67">
        <f t="shared" si="5"/>
        <v>1340.5</v>
      </c>
      <c r="J73" s="67">
        <f t="shared" si="5"/>
        <v>1339.0000000000002</v>
      </c>
      <c r="K73" s="67">
        <f t="shared" si="5"/>
        <v>930.50000000000023</v>
      </c>
      <c r="L73" s="67">
        <f t="shared" si="5"/>
        <v>1540.0000000000002</v>
      </c>
      <c r="M73" s="67">
        <f t="shared" si="5"/>
        <v>1925.0000000000002</v>
      </c>
      <c r="N73" s="67">
        <f t="shared" si="5"/>
        <v>901</v>
      </c>
      <c r="O73" s="67">
        <f t="shared" si="5"/>
        <v>1796</v>
      </c>
      <c r="P73" s="67">
        <f t="shared" si="5"/>
        <v>2353</v>
      </c>
      <c r="Q73" s="67">
        <f t="shared" si="5"/>
        <v>2910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0</v>
      </c>
      <c r="D75" s="67">
        <f t="shared" si="6"/>
        <v>7281.7519273465459</v>
      </c>
      <c r="E75" s="67">
        <f t="shared" si="6"/>
        <v>0</v>
      </c>
      <c r="F75" s="67">
        <f t="shared" si="6"/>
        <v>0</v>
      </c>
      <c r="G75" s="67">
        <f t="shared" si="6"/>
        <v>0</v>
      </c>
      <c r="H75" s="67">
        <f t="shared" si="6"/>
        <v>9147.591388900466</v>
      </c>
      <c r="I75" s="67">
        <f t="shared" si="6"/>
        <v>28491.129622500543</v>
      </c>
      <c r="J75" s="67">
        <f t="shared" si="6"/>
        <v>24232.492129627622</v>
      </c>
      <c r="K75" s="67">
        <f t="shared" si="6"/>
        <v>19146.075650551204</v>
      </c>
      <c r="L75" s="67">
        <f t="shared" si="6"/>
        <v>21355.49514581306</v>
      </c>
      <c r="M75" s="67">
        <f t="shared" si="6"/>
        <v>68966.277111240997</v>
      </c>
      <c r="N75" s="67">
        <f t="shared" si="6"/>
        <v>0</v>
      </c>
      <c r="O75" s="67">
        <f t="shared" si="6"/>
        <v>11348.348484848493</v>
      </c>
      <c r="P75" s="67">
        <f t="shared" si="6"/>
        <v>17424.348484848491</v>
      </c>
      <c r="Q75" s="67">
        <f t="shared" si="6"/>
        <v>19997.499999999985</v>
      </c>
    </row>
    <row r="76" spans="1:17" ht="12" customHeight="1" x14ac:dyDescent="0.25">
      <c r="A76" s="148" t="s">
        <v>144</v>
      </c>
      <c r="B76" s="67"/>
      <c r="C76" s="67">
        <f t="shared" si="6"/>
        <v>3171.7597105209684</v>
      </c>
      <c r="D76" s="67">
        <f t="shared" si="6"/>
        <v>8500.2269974757</v>
      </c>
      <c r="E76" s="67">
        <f t="shared" si="6"/>
        <v>0</v>
      </c>
      <c r="F76" s="67">
        <f t="shared" si="6"/>
        <v>0</v>
      </c>
      <c r="G76" s="67">
        <f t="shared" si="6"/>
        <v>0</v>
      </c>
      <c r="H76" s="67">
        <f t="shared" si="6"/>
        <v>9224.2499999999964</v>
      </c>
      <c r="I76" s="67">
        <f t="shared" si="6"/>
        <v>17745.249999999993</v>
      </c>
      <c r="J76" s="67">
        <f t="shared" si="6"/>
        <v>14835.25000000002</v>
      </c>
      <c r="K76" s="67">
        <f t="shared" si="6"/>
        <v>12180.249999999987</v>
      </c>
      <c r="L76" s="67">
        <f t="shared" si="6"/>
        <v>15524.341379480407</v>
      </c>
      <c r="M76" s="67">
        <f t="shared" si="6"/>
        <v>18976.486919815525</v>
      </c>
      <c r="N76" s="67">
        <f t="shared" si="6"/>
        <v>983.94283933939869</v>
      </c>
      <c r="O76" s="67">
        <f t="shared" si="6"/>
        <v>0</v>
      </c>
      <c r="P76" s="67">
        <f t="shared" si="6"/>
        <v>0</v>
      </c>
      <c r="Q76" s="67">
        <f t="shared" si="6"/>
        <v>11696.093413812927</v>
      </c>
    </row>
    <row r="77" spans="1:17" ht="12" customHeight="1" x14ac:dyDescent="0.25">
      <c r="A77" s="148" t="s">
        <v>143</v>
      </c>
      <c r="B77" s="67"/>
      <c r="C77" s="67">
        <f t="shared" si="6"/>
        <v>229.5</v>
      </c>
      <c r="D77" s="67">
        <f t="shared" si="6"/>
        <v>441.50000000000165</v>
      </c>
      <c r="E77" s="67">
        <f t="shared" si="6"/>
        <v>59.499999999998629</v>
      </c>
      <c r="F77" s="67">
        <f t="shared" si="6"/>
        <v>94.50000000003881</v>
      </c>
      <c r="G77" s="67">
        <f t="shared" si="6"/>
        <v>0</v>
      </c>
      <c r="H77" s="67">
        <f t="shared" si="6"/>
        <v>149.80485772179617</v>
      </c>
      <c r="I77" s="67">
        <f t="shared" si="6"/>
        <v>342.10724290964686</v>
      </c>
      <c r="J77" s="67">
        <f t="shared" si="6"/>
        <v>251.84445344248201</v>
      </c>
      <c r="K77" s="67">
        <f t="shared" si="6"/>
        <v>324.49999999999989</v>
      </c>
      <c r="L77" s="67">
        <f t="shared" si="6"/>
        <v>472.11814081624613</v>
      </c>
      <c r="M77" s="67">
        <f t="shared" si="6"/>
        <v>1345.979392436343</v>
      </c>
      <c r="N77" s="67">
        <f t="shared" si="6"/>
        <v>292.0996214075825</v>
      </c>
      <c r="O77" s="67">
        <f t="shared" si="6"/>
        <v>0</v>
      </c>
      <c r="P77" s="67">
        <f t="shared" si="6"/>
        <v>0</v>
      </c>
      <c r="Q77" s="67">
        <f t="shared" si="6"/>
        <v>605.90658618707403</v>
      </c>
    </row>
    <row r="78" spans="1:17" ht="12" customHeight="1" x14ac:dyDescent="0.25">
      <c r="A78" s="148" t="s">
        <v>142</v>
      </c>
      <c r="B78" s="67"/>
      <c r="C78" s="67">
        <f t="shared" si="6"/>
        <v>23580.321826120227</v>
      </c>
      <c r="D78" s="67">
        <f t="shared" si="6"/>
        <v>31584.332158269848</v>
      </c>
      <c r="E78" s="67">
        <f t="shared" si="6"/>
        <v>0</v>
      </c>
      <c r="F78" s="67">
        <f t="shared" si="6"/>
        <v>0</v>
      </c>
      <c r="G78" s="67">
        <f t="shared" si="6"/>
        <v>0</v>
      </c>
      <c r="H78" s="67">
        <f t="shared" si="6"/>
        <v>30982.37965307483</v>
      </c>
      <c r="I78" s="67">
        <f t="shared" si="6"/>
        <v>50274.888139359638</v>
      </c>
      <c r="J78" s="67">
        <f t="shared" si="6"/>
        <v>35195.065674615122</v>
      </c>
      <c r="K78" s="67">
        <f t="shared" si="6"/>
        <v>34616.166163573682</v>
      </c>
      <c r="L78" s="67">
        <f t="shared" si="6"/>
        <v>44366.182575532817</v>
      </c>
      <c r="M78" s="67">
        <f t="shared" si="6"/>
        <v>12158.482173620418</v>
      </c>
      <c r="N78" s="67">
        <f t="shared" si="6"/>
        <v>11712.612223634542</v>
      </c>
      <c r="O78" s="67">
        <f t="shared" si="6"/>
        <v>0</v>
      </c>
      <c r="P78" s="67">
        <f t="shared" si="6"/>
        <v>0</v>
      </c>
      <c r="Q78" s="67">
        <f t="shared" si="6"/>
        <v>43825.110167345789</v>
      </c>
    </row>
    <row r="79" spans="1:17" ht="12" customHeight="1" x14ac:dyDescent="0.25">
      <c r="A79" s="148" t="s">
        <v>141</v>
      </c>
      <c r="B79" s="67"/>
      <c r="C79" s="67">
        <f t="shared" si="6"/>
        <v>1134.25</v>
      </c>
      <c r="D79" s="67">
        <f t="shared" si="6"/>
        <v>485.26702902851139</v>
      </c>
      <c r="E79" s="67">
        <f t="shared" si="6"/>
        <v>380.25000000000136</v>
      </c>
      <c r="F79" s="67">
        <f t="shared" si="6"/>
        <v>192.25000000007759</v>
      </c>
      <c r="G79" s="67">
        <f t="shared" si="6"/>
        <v>0</v>
      </c>
      <c r="H79" s="67">
        <f t="shared" si="6"/>
        <v>290.66850600575339</v>
      </c>
      <c r="I79" s="67">
        <f t="shared" si="6"/>
        <v>642.82919039472313</v>
      </c>
      <c r="J79" s="67">
        <f t="shared" si="6"/>
        <v>335.64097647940116</v>
      </c>
      <c r="K79" s="67">
        <f t="shared" si="6"/>
        <v>113.35335574134547</v>
      </c>
      <c r="L79" s="67">
        <f t="shared" si="6"/>
        <v>1343.7015682488654</v>
      </c>
      <c r="M79" s="67">
        <f t="shared" si="6"/>
        <v>0</v>
      </c>
      <c r="N79" s="67">
        <f t="shared" si="6"/>
        <v>1427.6901963646983</v>
      </c>
      <c r="O79" s="67">
        <f t="shared" si="6"/>
        <v>0</v>
      </c>
      <c r="P79" s="67">
        <f t="shared" si="6"/>
        <v>0</v>
      </c>
      <c r="Q79" s="67">
        <f t="shared" si="6"/>
        <v>1488.1218331480914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197802.375</v>
      </c>
      <c r="D82" s="67">
        <f t="shared" si="7"/>
        <v>6997.2969423464938</v>
      </c>
      <c r="E82" s="67">
        <f t="shared" si="7"/>
        <v>11986.796942346497</v>
      </c>
      <c r="F82" s="67">
        <f t="shared" si="7"/>
        <v>2081.9954478032305</v>
      </c>
      <c r="G82" s="67">
        <f t="shared" si="7"/>
        <v>423.45658951886003</v>
      </c>
      <c r="H82" s="67">
        <f t="shared" si="7"/>
        <v>16512.95658951885</v>
      </c>
      <c r="I82" s="67">
        <f t="shared" si="7"/>
        <v>3154.2507698266049</v>
      </c>
      <c r="J82" s="67">
        <f t="shared" si="7"/>
        <v>88688.750769826554</v>
      </c>
      <c r="K82" s="67">
        <f t="shared" si="7"/>
        <v>9550.9850824047226</v>
      </c>
      <c r="L82" s="67">
        <f t="shared" si="7"/>
        <v>100178.48508240476</v>
      </c>
      <c r="M82" s="67">
        <f t="shared" si="7"/>
        <v>97426.000000000029</v>
      </c>
      <c r="N82" s="67">
        <f t="shared" si="7"/>
        <v>100367.99999999997</v>
      </c>
      <c r="O82" s="67">
        <f t="shared" si="7"/>
        <v>111807.99999999997</v>
      </c>
      <c r="P82" s="67">
        <f t="shared" si="7"/>
        <v>72852.999999999971</v>
      </c>
      <c r="Q82" s="67">
        <f t="shared" si="7"/>
        <v>61557</v>
      </c>
    </row>
    <row r="83" spans="1:17" ht="12" customHeight="1" x14ac:dyDescent="0.25">
      <c r="A83" s="159" t="s">
        <v>140</v>
      </c>
      <c r="B83" s="83"/>
      <c r="C83" s="83">
        <f t="shared" si="7"/>
        <v>0</v>
      </c>
      <c r="D83" s="83">
        <f t="shared" si="7"/>
        <v>131858.08543304729</v>
      </c>
      <c r="E83" s="83">
        <f t="shared" si="7"/>
        <v>0</v>
      </c>
      <c r="F83" s="83">
        <f t="shared" si="7"/>
        <v>4915.301494543266</v>
      </c>
      <c r="G83" s="83">
        <f t="shared" si="7"/>
        <v>1658.5388582843734</v>
      </c>
      <c r="H83" s="83">
        <f t="shared" si="7"/>
        <v>41098.441903238905</v>
      </c>
      <c r="I83" s="83">
        <f t="shared" si="7"/>
        <v>161588.10677055281</v>
      </c>
      <c r="J83" s="83">
        <f t="shared" si="7"/>
        <v>34273.386701570722</v>
      </c>
      <c r="K83" s="83">
        <f t="shared" si="7"/>
        <v>87717.991470963752</v>
      </c>
      <c r="L83" s="83">
        <f t="shared" si="7"/>
        <v>6411.9955160071368</v>
      </c>
      <c r="M83" s="83">
        <f t="shared" si="7"/>
        <v>60650.494580119208</v>
      </c>
      <c r="N83" s="83">
        <f t="shared" si="7"/>
        <v>0</v>
      </c>
      <c r="O83" s="83">
        <f t="shared" si="7"/>
        <v>0</v>
      </c>
      <c r="P83" s="83">
        <f t="shared" si="7"/>
        <v>37877.000000000007</v>
      </c>
      <c r="Q83" s="83">
        <f t="shared" si="7"/>
        <v>132596.38095238106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0</v>
      </c>
      <c r="F89" s="80">
        <f>RES_hhdet_numvin!F5</f>
        <v>0</v>
      </c>
      <c r="G89" s="80">
        <f>RES_hhdet_numvin!G5</f>
        <v>0</v>
      </c>
      <c r="H89" s="80">
        <f>RES_hhdet_numvin!H5</f>
        <v>3091.5000000000014</v>
      </c>
      <c r="I89" s="80">
        <f>RES_hhdet_numvin!I5</f>
        <v>112583.25000000004</v>
      </c>
      <c r="J89" s="80">
        <f>RES_hhdet_numvin!J5</f>
        <v>88647.250000000058</v>
      </c>
      <c r="K89" s="80">
        <f>RES_hhdet_numvin!K5</f>
        <v>67590.250000000044</v>
      </c>
      <c r="L89" s="80">
        <f>RES_hhdet_numvin!L5</f>
        <v>65916.250000000044</v>
      </c>
      <c r="M89" s="80">
        <f>RES_hhdet_numvin!M5</f>
        <v>148686.50000000003</v>
      </c>
      <c r="N89" s="80">
        <f>RES_hhdet_numvin!N5</f>
        <v>0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246.00000000000011</v>
      </c>
      <c r="I91" s="80">
        <f>RES_hhdet_numvin!I8</f>
        <v>1233.0000000000005</v>
      </c>
      <c r="J91" s="80">
        <f>RES_hhdet_numvin!J8</f>
        <v>1499.0000000000007</v>
      </c>
      <c r="K91" s="80">
        <f>RES_hhdet_numvin!K8</f>
        <v>1522.0000000000007</v>
      </c>
      <c r="L91" s="80">
        <f>RES_hhdet_numvin!L8</f>
        <v>2856.0000000000014</v>
      </c>
      <c r="M91" s="80">
        <f>RES_hhdet_numvin!M8</f>
        <v>6817.0000000000036</v>
      </c>
      <c r="N91" s="80">
        <f>RES_hhdet_numvin!N8</f>
        <v>0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0</v>
      </c>
      <c r="F93" s="80">
        <f>RES_hhdet_numvin!F10</f>
        <v>0</v>
      </c>
      <c r="G93" s="80">
        <f>RES_hhdet_numvin!G10</f>
        <v>0</v>
      </c>
      <c r="H93" s="80">
        <f>RES_hhdet_numvin!H10</f>
        <v>3091.5000000000014</v>
      </c>
      <c r="I93" s="80">
        <f>RES_hhdet_numvin!I10</f>
        <v>57991.472129995476</v>
      </c>
      <c r="J93" s="80">
        <f>RES_hhdet_numvin!J10</f>
        <v>37231.905565068606</v>
      </c>
      <c r="K93" s="80">
        <f>RES_hhdet_numvin!K10</f>
        <v>27104.652617300944</v>
      </c>
      <c r="L93" s="80">
        <f>RES_hhdet_numvin!L10</f>
        <v>27594.743276027752</v>
      </c>
      <c r="M93" s="80">
        <f>RES_hhdet_numvin!M10</f>
        <v>76592.72641160732</v>
      </c>
      <c r="N93" s="80">
        <f>RES_hhdet_numvin!N10</f>
        <v>0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0</v>
      </c>
      <c r="F94" s="80">
        <f>RES_hhdet_numvin!F11</f>
        <v>0</v>
      </c>
      <c r="G94" s="80">
        <f>RES_hhdet_numvin!G11</f>
        <v>0</v>
      </c>
      <c r="H94" s="80">
        <f>RES_hhdet_numvin!H11</f>
        <v>0</v>
      </c>
      <c r="I94" s="80">
        <f>RES_hhdet_numvin!I11</f>
        <v>7054.4407102316509</v>
      </c>
      <c r="J94" s="80">
        <f>RES_hhdet_numvin!J11</f>
        <v>8112.0579838040248</v>
      </c>
      <c r="K94" s="80">
        <f>RES_hhdet_numvin!K11</f>
        <v>6370.6587362305627</v>
      </c>
      <c r="L94" s="80">
        <f>RES_hhdet_numvin!L11</f>
        <v>7363.0009526285085</v>
      </c>
      <c r="M94" s="80">
        <f>RES_hhdet_numvin!M11</f>
        <v>17408.841617105274</v>
      </c>
      <c r="N94" s="80">
        <f>RES_hhdet_numvin!N11</f>
        <v>0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0</v>
      </c>
      <c r="I95" s="80">
        <f>RES_hhdet_numvin!I12</f>
        <v>512.27596766807983</v>
      </c>
      <c r="J95" s="80">
        <f>RES_hhdet_numvin!J12</f>
        <v>251.84445344248212</v>
      </c>
      <c r="K95" s="80">
        <f>RES_hhdet_numvin!K12</f>
        <v>244.48564621402878</v>
      </c>
      <c r="L95" s="80">
        <f>RES_hhdet_numvin!L12</f>
        <v>394.74424565775479</v>
      </c>
      <c r="M95" s="80">
        <f>RES_hhdet_numvin!M12</f>
        <v>995.64968701765588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0</v>
      </c>
      <c r="F96" s="80">
        <f>RES_hhdet_numvin!F15</f>
        <v>0</v>
      </c>
      <c r="G96" s="80">
        <f>RES_hhdet_numvin!G15</f>
        <v>0</v>
      </c>
      <c r="H96" s="80">
        <f>RES_hhdet_numvin!H15</f>
        <v>0</v>
      </c>
      <c r="I96" s="80">
        <f>RES_hhdet_numvin!I15</f>
        <v>45334.230941822301</v>
      </c>
      <c r="J96" s="80">
        <f>RES_hhdet_numvin!J15</f>
        <v>42061.993053921949</v>
      </c>
      <c r="K96" s="80">
        <f>RES_hhdet_numvin!K15</f>
        <v>32249.75191865299</v>
      </c>
      <c r="L96" s="80">
        <f>RES_hhdet_numvin!L15</f>
        <v>28329.770765554229</v>
      </c>
      <c r="M96" s="80">
        <f>RES_hhdet_numvin!M15</f>
        <v>49971.253320048643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1690.8302502825434</v>
      </c>
      <c r="J97" s="80">
        <f>RES_hhdet_numvin!J16</f>
        <v>989.44894376298657</v>
      </c>
      <c r="K97" s="80">
        <f>RES_hhdet_numvin!K16</f>
        <v>1620.7010816015122</v>
      </c>
      <c r="L97" s="80">
        <f>RES_hhdet_numvin!L16</f>
        <v>2233.9907601317996</v>
      </c>
      <c r="M97" s="80">
        <f>RES_hhdet_numvin!M16</f>
        <v>3718.0289642211651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0</v>
      </c>
      <c r="F100" s="80">
        <f>RES_hhdet_numvin!F21</f>
        <v>0</v>
      </c>
      <c r="G100" s="80">
        <f>RES_hhdet_numvin!G21</f>
        <v>0</v>
      </c>
      <c r="H100" s="80">
        <f>RES_hhdet_numvin!H21</f>
        <v>1207.2924998056255</v>
      </c>
      <c r="I100" s="80">
        <f>RES_hhdet_numvin!I21</f>
        <v>41870.109114510997</v>
      </c>
      <c r="J100" s="80">
        <f>RES_hhdet_numvin!J21</f>
        <v>0</v>
      </c>
      <c r="K100" s="80">
        <f>RES_hhdet_numvin!K21</f>
        <v>1666.9657860341486</v>
      </c>
      <c r="L100" s="80">
        <f>RES_hhdet_numvin!L21</f>
        <v>6818.9486343691642</v>
      </c>
      <c r="M100" s="80">
        <f>RES_hhdet_numvin!M21</f>
        <v>9993.6839652800882</v>
      </c>
      <c r="N100" s="80">
        <f>RES_hhdet_numvin!N21</f>
        <v>0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0</v>
      </c>
      <c r="F101" s="78">
        <f>RES_hhdet_numvin!F22</f>
        <v>0</v>
      </c>
      <c r="G101" s="78">
        <f>RES_hhdet_numvin!G22</f>
        <v>0</v>
      </c>
      <c r="H101" s="78">
        <f>RES_hhdet_numvin!H22</f>
        <v>1884.2075001943758</v>
      </c>
      <c r="I101" s="78">
        <f>RES_hhdet_numvin!I22</f>
        <v>70713.140885489032</v>
      </c>
      <c r="J101" s="78">
        <f>RES_hhdet_numvin!J22</f>
        <v>88647.250000000029</v>
      </c>
      <c r="K101" s="78">
        <f>RES_hhdet_numvin!K22</f>
        <v>65923.284213965875</v>
      </c>
      <c r="L101" s="78">
        <f>RES_hhdet_numvin!L22</f>
        <v>59097.301365630869</v>
      </c>
      <c r="M101" s="78">
        <f>RES_hhdet_numvin!M22</f>
        <v>138692.81603471999</v>
      </c>
      <c r="N101" s="78">
        <f>RES_hhdet_numvin!N22</f>
        <v>0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1814.7334004735299</v>
      </c>
      <c r="C105" s="168">
        <f t="shared" ref="C105:Q105" si="8">SUM(C106,C109,C111,C121)</f>
        <v>1706.6076633627094</v>
      </c>
      <c r="D105" s="168">
        <f t="shared" si="8"/>
        <v>1621.9779431399681</v>
      </c>
      <c r="E105" s="168">
        <f t="shared" si="8"/>
        <v>1317.8203081457007</v>
      </c>
      <c r="F105" s="168">
        <f t="shared" si="8"/>
        <v>1076.1045884001039</v>
      </c>
      <c r="G105" s="168">
        <f t="shared" si="8"/>
        <v>743.39127825537605</v>
      </c>
      <c r="H105" s="168">
        <f t="shared" si="8"/>
        <v>687.2165621631417</v>
      </c>
      <c r="I105" s="168">
        <f t="shared" si="8"/>
        <v>732.00128280095635</v>
      </c>
      <c r="J105" s="168">
        <f t="shared" si="8"/>
        <v>796.74205197396725</v>
      </c>
      <c r="K105" s="168">
        <f t="shared" si="8"/>
        <v>775.77603067982557</v>
      </c>
      <c r="L105" s="168">
        <f t="shared" si="8"/>
        <v>825.97202087580274</v>
      </c>
      <c r="M105" s="168">
        <f t="shared" si="8"/>
        <v>804.10598928016111</v>
      </c>
      <c r="N105" s="168">
        <f t="shared" si="8"/>
        <v>765.65718113127264</v>
      </c>
      <c r="O105" s="168">
        <f t="shared" si="8"/>
        <v>774.60115099936388</v>
      </c>
      <c r="P105" s="168">
        <f t="shared" si="8"/>
        <v>669.7161067553119</v>
      </c>
      <c r="Q105" s="168">
        <f t="shared" si="8"/>
        <v>647.95661444220207</v>
      </c>
    </row>
    <row r="106" spans="1:17" ht="12" customHeight="1" x14ac:dyDescent="0.25">
      <c r="A106" s="158" t="s">
        <v>65</v>
      </c>
      <c r="B106" s="157">
        <f>SUM(B107:B108)</f>
        <v>1470.2383049224129</v>
      </c>
      <c r="C106" s="157">
        <f t="shared" ref="C106:Q106" si="9">SUM(C107:C108)</f>
        <v>1388.1368722730183</v>
      </c>
      <c r="D106" s="157">
        <f t="shared" si="9"/>
        <v>1319.6878346440876</v>
      </c>
      <c r="E106" s="157">
        <f t="shared" si="9"/>
        <v>1072.6915198933655</v>
      </c>
      <c r="F106" s="157">
        <f t="shared" si="9"/>
        <v>882.38291314934065</v>
      </c>
      <c r="G106" s="157">
        <f t="shared" si="9"/>
        <v>602.83461859862655</v>
      </c>
      <c r="H106" s="157">
        <f t="shared" si="9"/>
        <v>553.24183932470726</v>
      </c>
      <c r="I106" s="157">
        <f t="shared" si="9"/>
        <v>585.85600440935605</v>
      </c>
      <c r="J106" s="157">
        <f t="shared" si="9"/>
        <v>643.54078912612624</v>
      </c>
      <c r="K106" s="157">
        <f t="shared" si="9"/>
        <v>622.26907762666224</v>
      </c>
      <c r="L106" s="157">
        <f t="shared" si="9"/>
        <v>675.83809483895482</v>
      </c>
      <c r="M106" s="157">
        <f t="shared" si="9"/>
        <v>623.29409132734065</v>
      </c>
      <c r="N106" s="157">
        <f t="shared" si="9"/>
        <v>601.61709101073507</v>
      </c>
      <c r="O106" s="157">
        <f t="shared" si="9"/>
        <v>612.09189522334134</v>
      </c>
      <c r="P106" s="157">
        <f t="shared" si="9"/>
        <v>503.17037408302315</v>
      </c>
      <c r="Q106" s="157">
        <f t="shared" si="9"/>
        <v>494.22790748059873</v>
      </c>
    </row>
    <row r="107" spans="1:17" ht="12" customHeight="1" x14ac:dyDescent="0.25">
      <c r="A107" s="23" t="s">
        <v>58</v>
      </c>
      <c r="B107" s="156">
        <f>RES_hhdet_fec!B$5</f>
        <v>1463.5175685676147</v>
      </c>
      <c r="C107" s="156">
        <f>RES_hhdet_fec!C$5</f>
        <v>1381.399210059302</v>
      </c>
      <c r="D107" s="156">
        <f>RES_hhdet_fec!D$5</f>
        <v>1314.6403889038756</v>
      </c>
      <c r="E107" s="156">
        <f>RES_hhdet_fec!E$5</f>
        <v>1065.9329451607632</v>
      </c>
      <c r="F107" s="156">
        <f>RES_hhdet_fec!F$5</f>
        <v>877.97674241883624</v>
      </c>
      <c r="G107" s="156">
        <f>RES_hhdet_fec!G$5</f>
        <v>599.25371187707719</v>
      </c>
      <c r="H107" s="156">
        <f>RES_hhdet_fec!H$5</f>
        <v>549.85086602700926</v>
      </c>
      <c r="I107" s="156">
        <f>RES_hhdet_fec!I$5</f>
        <v>582.00839459567999</v>
      </c>
      <c r="J107" s="156">
        <f>RES_hhdet_fec!J$5</f>
        <v>640.30793763392705</v>
      </c>
      <c r="K107" s="156">
        <f>RES_hhdet_fec!K$5</f>
        <v>618.60971702569486</v>
      </c>
      <c r="L107" s="156">
        <f>RES_hhdet_fec!L$5</f>
        <v>673.26283117068408</v>
      </c>
      <c r="M107" s="156">
        <f>RES_hhdet_fec!M$5</f>
        <v>619.31104501746313</v>
      </c>
      <c r="N107" s="156">
        <f>RES_hhdet_fec!N$5</f>
        <v>598.62435140107971</v>
      </c>
      <c r="O107" s="156">
        <f>RES_hhdet_fec!O$5</f>
        <v>609.18682675081561</v>
      </c>
      <c r="P107" s="156">
        <f>RES_hhdet_fec!P$5</f>
        <v>499.83584921103534</v>
      </c>
      <c r="Q107" s="156">
        <f>RES_hhdet_fec!Q$5</f>
        <v>491.32744824727274</v>
      </c>
    </row>
    <row r="108" spans="1:17" ht="12" customHeight="1" x14ac:dyDescent="0.25">
      <c r="A108" s="23" t="s">
        <v>60</v>
      </c>
      <c r="B108" s="156">
        <f>RES_hhdet_fec!B$6</f>
        <v>6.7207363547982215</v>
      </c>
      <c r="C108" s="156">
        <f>RES_hhdet_fec!C$6</f>
        <v>6.7376622137162459</v>
      </c>
      <c r="D108" s="156">
        <f>RES_hhdet_fec!D$6</f>
        <v>5.0474457402120754</v>
      </c>
      <c r="E108" s="156">
        <f>RES_hhdet_fec!E$6</f>
        <v>6.7585747326021686</v>
      </c>
      <c r="F108" s="156">
        <f>RES_hhdet_fec!F$6</f>
        <v>4.4061707305043987</v>
      </c>
      <c r="G108" s="156">
        <f>RES_hhdet_fec!G$6</f>
        <v>3.5809067215493653</v>
      </c>
      <c r="H108" s="156">
        <f>RES_hhdet_fec!H$6</f>
        <v>3.3909732976980451</v>
      </c>
      <c r="I108" s="156">
        <f>RES_hhdet_fec!I$6</f>
        <v>3.8476098136761041</v>
      </c>
      <c r="J108" s="156">
        <f>RES_hhdet_fec!J$6</f>
        <v>3.2328514921992189</v>
      </c>
      <c r="K108" s="156">
        <f>RES_hhdet_fec!K$6</f>
        <v>3.6593606009673447</v>
      </c>
      <c r="L108" s="156">
        <f>RES_hhdet_fec!L$6</f>
        <v>2.5752636682707304</v>
      </c>
      <c r="M108" s="156">
        <f>RES_hhdet_fec!M$6</f>
        <v>3.9830463098774955</v>
      </c>
      <c r="N108" s="156">
        <f>RES_hhdet_fec!N$6</f>
        <v>2.9927396096553838</v>
      </c>
      <c r="O108" s="156">
        <f>RES_hhdet_fec!O$6</f>
        <v>2.9050684725257518</v>
      </c>
      <c r="P108" s="156">
        <f>RES_hhdet_fec!P$6</f>
        <v>3.3345248719878335</v>
      </c>
      <c r="Q108" s="156">
        <f>RES_hhdet_fec!Q$6</f>
        <v>2.9004592333259702</v>
      </c>
    </row>
    <row r="109" spans="1:17" ht="12" customHeight="1" x14ac:dyDescent="0.25">
      <c r="A109" s="158" t="s">
        <v>112</v>
      </c>
      <c r="B109" s="157">
        <f>B110</f>
        <v>0.1578842186774421</v>
      </c>
      <c r="C109" s="157">
        <f t="shared" ref="C109:Q109" si="10">C110</f>
        <v>0.16131826869781665</v>
      </c>
      <c r="D109" s="157">
        <f t="shared" si="10"/>
        <v>0.18573416804128445</v>
      </c>
      <c r="E109" s="157">
        <f t="shared" si="10"/>
        <v>0.16830396642485987</v>
      </c>
      <c r="F109" s="157">
        <f t="shared" si="10"/>
        <v>0.16642239721950844</v>
      </c>
      <c r="G109" s="157">
        <f t="shared" si="10"/>
        <v>0.13284028930356157</v>
      </c>
      <c r="H109" s="157">
        <f t="shared" si="10"/>
        <v>0.15193514454819007</v>
      </c>
      <c r="I109" s="157">
        <f t="shared" si="10"/>
        <v>0.19142769190478331</v>
      </c>
      <c r="J109" s="157">
        <f t="shared" si="10"/>
        <v>0.22548464846762509</v>
      </c>
      <c r="K109" s="157">
        <f t="shared" si="10"/>
        <v>0.25007114269908043</v>
      </c>
      <c r="L109" s="157">
        <f t="shared" si="10"/>
        <v>0.29794498255216967</v>
      </c>
      <c r="M109" s="157">
        <f t="shared" si="10"/>
        <v>0.38425271495571833</v>
      </c>
      <c r="N109" s="157">
        <f t="shared" si="10"/>
        <v>0.39547748373329589</v>
      </c>
      <c r="O109" s="157">
        <f t="shared" si="10"/>
        <v>0.42434779272558704</v>
      </c>
      <c r="P109" s="157">
        <f t="shared" si="10"/>
        <v>0.43505540362223405</v>
      </c>
      <c r="Q109" s="157">
        <f t="shared" si="10"/>
        <v>0.43387863454014391</v>
      </c>
    </row>
    <row r="110" spans="1:17" ht="12" customHeight="1" x14ac:dyDescent="0.25">
      <c r="A110" s="23" t="s">
        <v>60</v>
      </c>
      <c r="B110" s="156">
        <f>RES_hhdet_fec!B$8</f>
        <v>0.1578842186774421</v>
      </c>
      <c r="C110" s="156">
        <f>RES_hhdet_fec!C$8</f>
        <v>0.16131826869781665</v>
      </c>
      <c r="D110" s="156">
        <f>RES_hhdet_fec!D$8</f>
        <v>0.18573416804128445</v>
      </c>
      <c r="E110" s="156">
        <f>RES_hhdet_fec!E$8</f>
        <v>0.16830396642485987</v>
      </c>
      <c r="F110" s="156">
        <f>RES_hhdet_fec!F$8</f>
        <v>0.16642239721950844</v>
      </c>
      <c r="G110" s="156">
        <f>RES_hhdet_fec!G$8</f>
        <v>0.13284028930356157</v>
      </c>
      <c r="H110" s="156">
        <f>RES_hhdet_fec!H$8</f>
        <v>0.15193514454819007</v>
      </c>
      <c r="I110" s="156">
        <f>RES_hhdet_fec!I$8</f>
        <v>0.19142769190478331</v>
      </c>
      <c r="J110" s="156">
        <f>RES_hhdet_fec!J$8</f>
        <v>0.22548464846762509</v>
      </c>
      <c r="K110" s="156">
        <f>RES_hhdet_fec!K$8</f>
        <v>0.25007114269908043</v>
      </c>
      <c r="L110" s="156">
        <f>RES_hhdet_fec!L$8</f>
        <v>0.29794498255216967</v>
      </c>
      <c r="M110" s="156">
        <f>RES_hhdet_fec!M$8</f>
        <v>0.38425271495571833</v>
      </c>
      <c r="N110" s="156">
        <f>RES_hhdet_fec!N$8</f>
        <v>0.39547748373329589</v>
      </c>
      <c r="O110" s="156">
        <f>RES_hhdet_fec!O$8</f>
        <v>0.42434779272558704</v>
      </c>
      <c r="P110" s="156">
        <f>RES_hhdet_fec!P$8</f>
        <v>0.43505540362223405</v>
      </c>
      <c r="Q110" s="156">
        <f>RES_hhdet_fec!Q$8</f>
        <v>0.43387863454014391</v>
      </c>
    </row>
    <row r="111" spans="1:17" ht="12" customHeight="1" x14ac:dyDescent="0.25">
      <c r="A111" s="158" t="s">
        <v>63</v>
      </c>
      <c r="B111" s="157">
        <f>SUM(B112:B114,B117:B118)</f>
        <v>296.84862561664886</v>
      </c>
      <c r="C111" s="157">
        <f t="shared" ref="C111:Q111" si="11">SUM(C112:C114,C117:C118)</f>
        <v>270.21292510460171</v>
      </c>
      <c r="D111" s="157">
        <f t="shared" si="11"/>
        <v>257.07311098280479</v>
      </c>
      <c r="E111" s="157">
        <f t="shared" si="11"/>
        <v>207.41603596566429</v>
      </c>
      <c r="F111" s="157">
        <f t="shared" si="11"/>
        <v>164.1411505625085</v>
      </c>
      <c r="G111" s="157">
        <f t="shared" si="11"/>
        <v>119.388012744223</v>
      </c>
      <c r="H111" s="157">
        <f t="shared" si="11"/>
        <v>113.7453547382763</v>
      </c>
      <c r="I111" s="157">
        <f t="shared" si="11"/>
        <v>125.30926136265039</v>
      </c>
      <c r="J111" s="157">
        <f t="shared" si="11"/>
        <v>129.84180094386869</v>
      </c>
      <c r="K111" s="157">
        <f t="shared" si="11"/>
        <v>130.35115697634527</v>
      </c>
      <c r="L111" s="157">
        <f t="shared" si="11"/>
        <v>125.63629516557137</v>
      </c>
      <c r="M111" s="157">
        <f t="shared" si="11"/>
        <v>152.79991121721665</v>
      </c>
      <c r="N111" s="157">
        <f t="shared" si="11"/>
        <v>136.75045713737026</v>
      </c>
      <c r="O111" s="157">
        <f t="shared" si="11"/>
        <v>135.00688951621086</v>
      </c>
      <c r="P111" s="157">
        <f t="shared" si="11"/>
        <v>138.9754276742249</v>
      </c>
      <c r="Q111" s="157">
        <f t="shared" si="11"/>
        <v>127.45076479603864</v>
      </c>
    </row>
    <row r="112" spans="1:17" ht="12" customHeight="1" x14ac:dyDescent="0.25">
      <c r="A112" s="167" t="s">
        <v>171</v>
      </c>
      <c r="B112" s="132">
        <f>RES_hhdet_fec!B$10</f>
        <v>94.022665109720407</v>
      </c>
      <c r="C112" s="132">
        <f>RES_hhdet_fec!C$10</f>
        <v>86.345969940697827</v>
      </c>
      <c r="D112" s="132">
        <f>RES_hhdet_fec!D$10</f>
        <v>84.822991096123843</v>
      </c>
      <c r="E112" s="132">
        <f>RES_hhdet_fec!E$10</f>
        <v>68.21658483923683</v>
      </c>
      <c r="F112" s="132">
        <f>RES_hhdet_fec!F$10</f>
        <v>59.869597581163632</v>
      </c>
      <c r="G112" s="132">
        <f>RES_hhdet_fec!G$10</f>
        <v>49.021658995854445</v>
      </c>
      <c r="H112" s="132">
        <f>RES_hhdet_fec!H$10</f>
        <v>46.975963972990662</v>
      </c>
      <c r="I112" s="132">
        <f>RES_hhdet_fec!I$10</f>
        <v>53.817085404319954</v>
      </c>
      <c r="J112" s="132">
        <f>RES_hhdet_fec!J$10</f>
        <v>60.279002366072973</v>
      </c>
      <c r="K112" s="132">
        <f>RES_hhdet_fec!K$10</f>
        <v>61.81064297430509</v>
      </c>
      <c r="L112" s="132">
        <f>RES_hhdet_fec!L$10</f>
        <v>59.258996675925445</v>
      </c>
      <c r="M112" s="132">
        <f>RES_hhdet_fec!M$10</f>
        <v>77.548586972762905</v>
      </c>
      <c r="N112" s="132">
        <f>RES_hhdet_fec!N$10</f>
        <v>62.792326739428624</v>
      </c>
      <c r="O112" s="132">
        <f>RES_hhdet_fec!O$10</f>
        <v>64.738874864780044</v>
      </c>
      <c r="P112" s="132">
        <f>RES_hhdet_fec!P$10</f>
        <v>69.724250043952097</v>
      </c>
      <c r="Q112" s="132">
        <f>RES_hhdet_fec!Q$10</f>
        <v>68.179023315835082</v>
      </c>
    </row>
    <row r="113" spans="1:17" ht="12" customHeight="1" x14ac:dyDescent="0.25">
      <c r="A113" s="167" t="s">
        <v>144</v>
      </c>
      <c r="B113" s="132">
        <f>RES_hhdet_fec!B$11</f>
        <v>42.715065231555883</v>
      </c>
      <c r="C113" s="132">
        <f>RES_hhdet_fec!C$11</f>
        <v>37.938833938986974</v>
      </c>
      <c r="D113" s="132">
        <f>RES_hhdet_fec!D$11</f>
        <v>35.535310060312838</v>
      </c>
      <c r="E113" s="132">
        <f>RES_hhdet_fec!E$11</f>
        <v>27.376239478644326</v>
      </c>
      <c r="F113" s="132">
        <f>RES_hhdet_fec!F$11</f>
        <v>21.151298255792714</v>
      </c>
      <c r="G113" s="132">
        <f>RES_hhdet_fec!G$11</f>
        <v>14.828212447666372</v>
      </c>
      <c r="H113" s="132">
        <f>RES_hhdet_fec!H$11</f>
        <v>13.529225969814298</v>
      </c>
      <c r="I113" s="132">
        <f>RES_hhdet_fec!I$11</f>
        <v>14.644176179381144</v>
      </c>
      <c r="J113" s="132">
        <f>RES_hhdet_fec!J$11</f>
        <v>14.824841083000633</v>
      </c>
      <c r="K113" s="132">
        <f>RES_hhdet_fec!K$11</f>
        <v>14.283883062835207</v>
      </c>
      <c r="L113" s="132">
        <f>RES_hhdet_fec!L$11</f>
        <v>13.800249507296394</v>
      </c>
      <c r="M113" s="132">
        <f>RES_hhdet_fec!M$11</f>
        <v>15.650600843267451</v>
      </c>
      <c r="N113" s="132">
        <f>RES_hhdet_fec!N$11</f>
        <v>13.936527845845458</v>
      </c>
      <c r="O113" s="132">
        <f>RES_hhdet_fec!O$11</f>
        <v>13.332321662282203</v>
      </c>
      <c r="P113" s="132">
        <f>RES_hhdet_fec!P$11</f>
        <v>13.096921334541792</v>
      </c>
      <c r="Q113" s="132">
        <f>RES_hhdet_fec!Q$11</f>
        <v>11.71119938604145</v>
      </c>
    </row>
    <row r="114" spans="1:17" ht="12" customHeight="1" x14ac:dyDescent="0.25">
      <c r="A114" s="167" t="s">
        <v>143</v>
      </c>
      <c r="B114" s="132">
        <f>SUM(B115:B116)</f>
        <v>0.42401752832508199</v>
      </c>
      <c r="C114" s="132">
        <f t="shared" ref="C114:Q114" si="12">SUM(C115:C116)</f>
        <v>0.44215675947150884</v>
      </c>
      <c r="D114" s="132">
        <f t="shared" si="12"/>
        <v>0.50988338392639143</v>
      </c>
      <c r="E114" s="132">
        <f t="shared" si="12"/>
        <v>0.48207359871711875</v>
      </c>
      <c r="F114" s="132">
        <f t="shared" si="12"/>
        <v>0.46302779701897701</v>
      </c>
      <c r="G114" s="132">
        <f t="shared" si="12"/>
        <v>0.38673490528318921</v>
      </c>
      <c r="H114" s="132">
        <f t="shared" si="12"/>
        <v>0.35261472309332387</v>
      </c>
      <c r="I114" s="132">
        <f t="shared" si="12"/>
        <v>0.37264511974565606</v>
      </c>
      <c r="J114" s="132">
        <f t="shared" si="12"/>
        <v>0.39883680574502961</v>
      </c>
      <c r="K114" s="132">
        <f t="shared" si="12"/>
        <v>0.43430467559755753</v>
      </c>
      <c r="L114" s="132">
        <f t="shared" si="12"/>
        <v>0.49357681131911096</v>
      </c>
      <c r="M114" s="132">
        <f t="shared" si="12"/>
        <v>0.63642916916198589</v>
      </c>
      <c r="N114" s="132">
        <f t="shared" si="12"/>
        <v>0.60735152464685804</v>
      </c>
      <c r="O114" s="132">
        <f t="shared" si="12"/>
        <v>0.58263755625374114</v>
      </c>
      <c r="P114" s="132">
        <f t="shared" si="12"/>
        <v>0.58254161792310732</v>
      </c>
      <c r="Q114" s="132">
        <f t="shared" si="12"/>
        <v>0.54427582971479516</v>
      </c>
    </row>
    <row r="115" spans="1:17" ht="12" customHeight="1" x14ac:dyDescent="0.25">
      <c r="A115" s="166" t="s">
        <v>57</v>
      </c>
      <c r="B115" s="165">
        <f>RES_hhdet_fec!B$13</f>
        <v>0.35950363481596359</v>
      </c>
      <c r="C115" s="165">
        <f>RES_hhdet_fec!C$13</f>
        <v>0.37445567815022313</v>
      </c>
      <c r="D115" s="165">
        <f>RES_hhdet_fec!D$13</f>
        <v>0.43131445154826809</v>
      </c>
      <c r="E115" s="165">
        <f>RES_hhdet_fec!E$13</f>
        <v>0.40731262186366496</v>
      </c>
      <c r="F115" s="165">
        <f>RES_hhdet_fec!F$13</f>
        <v>0.39075357289935664</v>
      </c>
      <c r="G115" s="165">
        <f>RES_hhdet_fec!G$13</f>
        <v>0.32596501501334968</v>
      </c>
      <c r="H115" s="165">
        <f>RES_hhdet_fec!H$13</f>
        <v>0.28277081199353604</v>
      </c>
      <c r="I115" s="165">
        <f>RES_hhdet_fec!I$13</f>
        <v>0.27811942467191325</v>
      </c>
      <c r="J115" s="165">
        <f>RES_hhdet_fec!J$13</f>
        <v>0.33511283378592327</v>
      </c>
      <c r="K115" s="165">
        <f>RES_hhdet_fec!K$13</f>
        <v>0.36444624042743279</v>
      </c>
      <c r="L115" s="165">
        <f>RES_hhdet_fec!L$13</f>
        <v>0.41364157152101022</v>
      </c>
      <c r="M115" s="165">
        <f>RES_hhdet_fec!M$13</f>
        <v>0.53324750954401046</v>
      </c>
      <c r="N115" s="165">
        <f>RES_hhdet_fec!N$13</f>
        <v>0.50865573620526139</v>
      </c>
      <c r="O115" s="165">
        <f>RES_hhdet_fec!O$13</f>
        <v>0.48770172895866337</v>
      </c>
      <c r="P115" s="165">
        <f>RES_hhdet_fec!P$13</f>
        <v>0.4873385012470583</v>
      </c>
      <c r="Q115" s="165">
        <f>RES_hhdet_fec!Q$13</f>
        <v>0.45501685407448139</v>
      </c>
    </row>
    <row r="116" spans="1:17" ht="12" customHeight="1" x14ac:dyDescent="0.25">
      <c r="A116" s="147" t="s">
        <v>59</v>
      </c>
      <c r="B116" s="164">
        <f>RES_hhdet_fec!B$14</f>
        <v>6.4513893509118403E-2</v>
      </c>
      <c r="C116" s="164">
        <f>RES_hhdet_fec!C$14</f>
        <v>6.7701081321285717E-2</v>
      </c>
      <c r="D116" s="164">
        <f>RES_hhdet_fec!D$14</f>
        <v>7.856893237812336E-2</v>
      </c>
      <c r="E116" s="164">
        <f>RES_hhdet_fec!E$14</f>
        <v>7.4760976853453759E-2</v>
      </c>
      <c r="F116" s="164">
        <f>RES_hhdet_fec!F$14</f>
        <v>7.2274224119620395E-2</v>
      </c>
      <c r="G116" s="164">
        <f>RES_hhdet_fec!G$14</f>
        <v>6.0769890269839533E-2</v>
      </c>
      <c r="H116" s="164">
        <f>RES_hhdet_fec!H$14</f>
        <v>6.9843911099787798E-2</v>
      </c>
      <c r="I116" s="164">
        <f>RES_hhdet_fec!I$14</f>
        <v>9.4525695073742796E-2</v>
      </c>
      <c r="J116" s="164">
        <f>RES_hhdet_fec!J$14</f>
        <v>6.3723971959106354E-2</v>
      </c>
      <c r="K116" s="164">
        <f>RES_hhdet_fec!K$14</f>
        <v>6.9858435170124744E-2</v>
      </c>
      <c r="L116" s="164">
        <f>RES_hhdet_fec!L$14</f>
        <v>7.993523979810073E-2</v>
      </c>
      <c r="M116" s="164">
        <f>RES_hhdet_fec!M$14</f>
        <v>0.10318165961797549</v>
      </c>
      <c r="N116" s="164">
        <f>RES_hhdet_fec!N$14</f>
        <v>9.8695788441596696E-2</v>
      </c>
      <c r="O116" s="164">
        <f>RES_hhdet_fec!O$14</f>
        <v>9.4935827295077824E-2</v>
      </c>
      <c r="P116" s="164">
        <f>RES_hhdet_fec!P$14</f>
        <v>9.5203116676048985E-2</v>
      </c>
      <c r="Q116" s="164">
        <f>RES_hhdet_fec!Q$14</f>
        <v>8.9258975640313779E-2</v>
      </c>
    </row>
    <row r="117" spans="1:17" ht="12" customHeight="1" x14ac:dyDescent="0.25">
      <c r="A117" s="163" t="s">
        <v>142</v>
      </c>
      <c r="B117" s="162">
        <f>RES_hhdet_fec!B$15</f>
        <v>158.0736045978002</v>
      </c>
      <c r="C117" s="162">
        <f>RES_hhdet_fec!C$15</f>
        <v>143.76493858999513</v>
      </c>
      <c r="D117" s="162">
        <f>RES_hhdet_fec!D$15</f>
        <v>134.21933455510941</v>
      </c>
      <c r="E117" s="162">
        <f>RES_hhdet_fec!E$15</f>
        <v>109.36989950257203</v>
      </c>
      <c r="F117" s="162">
        <f>RES_hhdet_fec!F$15</f>
        <v>80.839515856583105</v>
      </c>
      <c r="G117" s="162">
        <f>RES_hhdet_fec!G$15</f>
        <v>53.711792248469315</v>
      </c>
      <c r="H117" s="162">
        <f>RES_hhdet_fec!H$15</f>
        <v>51.510941028652063</v>
      </c>
      <c r="I117" s="162">
        <f>RES_hhdet_fec!I$15</f>
        <v>55.023692999431539</v>
      </c>
      <c r="J117" s="162">
        <f>RES_hhdet_fec!J$15</f>
        <v>52.878868213471272</v>
      </c>
      <c r="K117" s="162">
        <f>RES_hhdet_fec!K$15</f>
        <v>52.197506024442724</v>
      </c>
      <c r="L117" s="162">
        <f>RES_hhdet_fec!L$15</f>
        <v>50.23352134368281</v>
      </c>
      <c r="M117" s="162">
        <f>RES_hhdet_fec!M$15</f>
        <v>56.616633208151683</v>
      </c>
      <c r="N117" s="162">
        <f>RES_hhdet_fec!N$15</f>
        <v>56.879273249536737</v>
      </c>
      <c r="O117" s="162">
        <f>RES_hhdet_fec!O$15</f>
        <v>53.944324993903344</v>
      </c>
      <c r="P117" s="162">
        <f>RES_hhdet_fec!P$15</f>
        <v>53.171084527192825</v>
      </c>
      <c r="Q117" s="162">
        <f>RES_hhdet_fec!Q$15</f>
        <v>44.890885951536553</v>
      </c>
    </row>
    <row r="118" spans="1:17" ht="12" customHeight="1" x14ac:dyDescent="0.25">
      <c r="A118" s="161" t="s">
        <v>141</v>
      </c>
      <c r="B118" s="160">
        <f>SUM(B119:B120)</f>
        <v>1.6132731492472605</v>
      </c>
      <c r="C118" s="160">
        <f t="shared" ref="C118:Q118" si="13">SUM(C119:C120)</f>
        <v>1.7210258754502639</v>
      </c>
      <c r="D118" s="160">
        <f t="shared" si="13"/>
        <v>1.9855918873322866</v>
      </c>
      <c r="E118" s="160">
        <f t="shared" si="13"/>
        <v>1.9712385464939897</v>
      </c>
      <c r="F118" s="160">
        <f t="shared" si="13"/>
        <v>1.8177110719500722</v>
      </c>
      <c r="G118" s="160">
        <f t="shared" si="13"/>
        <v>1.4396141469496808</v>
      </c>
      <c r="H118" s="160">
        <f t="shared" si="13"/>
        <v>1.3766090437259666</v>
      </c>
      <c r="I118" s="160">
        <f t="shared" si="13"/>
        <v>1.4516616597720833</v>
      </c>
      <c r="J118" s="160">
        <f t="shared" si="13"/>
        <v>1.4602524755787771</v>
      </c>
      <c r="K118" s="160">
        <f t="shared" si="13"/>
        <v>1.6248202391646789</v>
      </c>
      <c r="L118" s="160">
        <f t="shared" si="13"/>
        <v>1.8499508273475962</v>
      </c>
      <c r="M118" s="160">
        <f t="shared" si="13"/>
        <v>2.3476610238726368</v>
      </c>
      <c r="N118" s="160">
        <f t="shared" si="13"/>
        <v>2.5349777779125904</v>
      </c>
      <c r="O118" s="160">
        <f t="shared" si="13"/>
        <v>2.4087304389915332</v>
      </c>
      <c r="P118" s="160">
        <f t="shared" si="13"/>
        <v>2.4006301506150738</v>
      </c>
      <c r="Q118" s="160">
        <f t="shared" si="13"/>
        <v>2.1253803129107762</v>
      </c>
    </row>
    <row r="119" spans="1:17" ht="12" customHeight="1" x14ac:dyDescent="0.25">
      <c r="A119" s="148" t="s">
        <v>60</v>
      </c>
      <c r="B119" s="156">
        <f>RES_hhdet_fec!B$17</f>
        <v>1.3303668723979767</v>
      </c>
      <c r="C119" s="156">
        <f>RES_hhdet_fec!C$17</f>
        <v>1.4188965612745863</v>
      </c>
      <c r="D119" s="156">
        <f>RES_hhdet_fec!D$17</f>
        <v>1.6294395196929368</v>
      </c>
      <c r="E119" s="156">
        <f>RES_hhdet_fec!E$17</f>
        <v>1.6270015083777654</v>
      </c>
      <c r="F119" s="156">
        <f>RES_hhdet_fec!F$17</f>
        <v>1.4932747921548224</v>
      </c>
      <c r="G119" s="156">
        <f>RES_hhdet_fec!G$17</f>
        <v>1.1804087195634241</v>
      </c>
      <c r="H119" s="156">
        <f>RES_hhdet_fec!H$17</f>
        <v>1.0764247306405337</v>
      </c>
      <c r="I119" s="156">
        <f>RES_hhdet_fec!I$17</f>
        <v>1.0448414661889569</v>
      </c>
      <c r="J119" s="156">
        <f>RES_hhdet_fec!J$17</f>
        <v>1.1953644823161831</v>
      </c>
      <c r="K119" s="156">
        <f>RES_hhdet_fec!K$17</f>
        <v>1.3319536643936161</v>
      </c>
      <c r="L119" s="156">
        <f>RES_hhdet_fec!L$17</f>
        <v>1.505306966525785</v>
      </c>
      <c r="M119" s="156">
        <f>RES_hhdet_fec!M$17</f>
        <v>1.9292889563347606</v>
      </c>
      <c r="N119" s="156">
        <f>RES_hhdet_fec!N$17</f>
        <v>2.07624552536373</v>
      </c>
      <c r="O119" s="156">
        <f>RES_hhdet_fec!O$17</f>
        <v>1.9737147220214744</v>
      </c>
      <c r="P119" s="156">
        <f>RES_hhdet_fec!P$17</f>
        <v>1.9787167789141697</v>
      </c>
      <c r="Q119" s="156">
        <f>RES_hhdet_fec!Q$17</f>
        <v>1.7438995804221824</v>
      </c>
    </row>
    <row r="120" spans="1:17" ht="12" customHeight="1" x14ac:dyDescent="0.25">
      <c r="A120" s="148" t="s">
        <v>59</v>
      </c>
      <c r="B120" s="156">
        <f>RES_hhdet_fec!B$18</f>
        <v>0.28290627684928382</v>
      </c>
      <c r="C120" s="156">
        <f>RES_hhdet_fec!C$18</f>
        <v>0.30212931417567757</v>
      </c>
      <c r="D120" s="156">
        <f>RES_hhdet_fec!D$18</f>
        <v>0.35615236763934999</v>
      </c>
      <c r="E120" s="156">
        <f>RES_hhdet_fec!E$18</f>
        <v>0.34423703811622436</v>
      </c>
      <c r="F120" s="156">
        <f>RES_hhdet_fec!F$18</f>
        <v>0.32443627979524969</v>
      </c>
      <c r="G120" s="156">
        <f>RES_hhdet_fec!G$18</f>
        <v>0.25920542738625679</v>
      </c>
      <c r="H120" s="156">
        <f>RES_hhdet_fec!H$18</f>
        <v>0.30018431308543286</v>
      </c>
      <c r="I120" s="156">
        <f>RES_hhdet_fec!I$18</f>
        <v>0.40682019358312632</v>
      </c>
      <c r="J120" s="156">
        <f>RES_hhdet_fec!J$18</f>
        <v>0.2648879932625941</v>
      </c>
      <c r="K120" s="156">
        <f>RES_hhdet_fec!K$18</f>
        <v>0.29286657477106287</v>
      </c>
      <c r="L120" s="156">
        <f>RES_hhdet_fec!L$18</f>
        <v>0.3446438608218112</v>
      </c>
      <c r="M120" s="156">
        <f>RES_hhdet_fec!M$18</f>
        <v>0.41837206753787615</v>
      </c>
      <c r="N120" s="156">
        <f>RES_hhdet_fec!N$18</f>
        <v>0.45873225254886041</v>
      </c>
      <c r="O120" s="156">
        <f>RES_hhdet_fec!O$18</f>
        <v>0.43501571697005881</v>
      </c>
      <c r="P120" s="156">
        <f>RES_hhdet_fec!P$18</f>
        <v>0.42191337170090421</v>
      </c>
      <c r="Q120" s="156">
        <f>RES_hhdet_fec!Q$18</f>
        <v>0.38148073248859388</v>
      </c>
    </row>
    <row r="121" spans="1:17" ht="12" customHeight="1" x14ac:dyDescent="0.25">
      <c r="A121" s="158" t="s">
        <v>62</v>
      </c>
      <c r="B121" s="157">
        <f>SUM(B122:B124)</f>
        <v>47.488585715790464</v>
      </c>
      <c r="C121" s="157">
        <f t="shared" ref="C121:Q121" si="14">SUM(C122:C124)</f>
        <v>48.096547716391512</v>
      </c>
      <c r="D121" s="157">
        <f t="shared" si="14"/>
        <v>45.031263345034311</v>
      </c>
      <c r="E121" s="157">
        <f t="shared" si="14"/>
        <v>37.544448320245905</v>
      </c>
      <c r="F121" s="157">
        <f t="shared" si="14"/>
        <v>29.414102291035356</v>
      </c>
      <c r="G121" s="157">
        <f t="shared" si="14"/>
        <v>21.035806623222896</v>
      </c>
      <c r="H121" s="157">
        <f t="shared" si="14"/>
        <v>20.077432955610007</v>
      </c>
      <c r="I121" s="157">
        <f t="shared" si="14"/>
        <v>20.644589337045119</v>
      </c>
      <c r="J121" s="157">
        <f t="shared" si="14"/>
        <v>23.133977255504643</v>
      </c>
      <c r="K121" s="157">
        <f t="shared" si="14"/>
        <v>22.905724934119004</v>
      </c>
      <c r="L121" s="157">
        <f t="shared" si="14"/>
        <v>24.19968588872436</v>
      </c>
      <c r="M121" s="157">
        <f t="shared" si="14"/>
        <v>27.627734020648184</v>
      </c>
      <c r="N121" s="157">
        <f t="shared" si="14"/>
        <v>26.894155499433943</v>
      </c>
      <c r="O121" s="157">
        <f t="shared" si="14"/>
        <v>27.078018467086071</v>
      </c>
      <c r="P121" s="157">
        <f t="shared" si="14"/>
        <v>27.135249594441614</v>
      </c>
      <c r="Q121" s="157">
        <f t="shared" si="14"/>
        <v>25.844063531024542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10.249778362818009</v>
      </c>
      <c r="C123" s="156">
        <f>RES_hhdet_fec!C$21</f>
        <v>22.764154315825607</v>
      </c>
      <c r="D123" s="156">
        <f>RES_hhdet_fec!D$21</f>
        <v>16.997861233135723</v>
      </c>
      <c r="E123" s="156">
        <f>RES_hhdet_fec!E$21</f>
        <v>16.185919275991171</v>
      </c>
      <c r="F123" s="156">
        <f>RES_hhdet_fec!F$21</f>
        <v>11.81610414939748</v>
      </c>
      <c r="G123" s="156">
        <f>RES_hhdet_fec!G$21</f>
        <v>6.3641467895887791</v>
      </c>
      <c r="H123" s="156">
        <f>RES_hhdet_fec!H$21</f>
        <v>6.5694590807783815</v>
      </c>
      <c r="I123" s="156">
        <f>RES_hhdet_fec!I$21</f>
        <v>1.5641421325635492</v>
      </c>
      <c r="J123" s="156">
        <f>RES_hhdet_fec!J$21</f>
        <v>6.7848413729983257</v>
      </c>
      <c r="K123" s="156">
        <f>RES_hhdet_fec!K$21</f>
        <v>4.5567509643227408</v>
      </c>
      <c r="L123" s="156">
        <f>RES_hhdet_fec!L$21</f>
        <v>9.9229597302094366</v>
      </c>
      <c r="M123" s="156">
        <f>RES_hhdet_fec!M$21</f>
        <v>7.0110170906453906</v>
      </c>
      <c r="N123" s="156">
        <f>RES_hhdet_fec!N$21</f>
        <v>7.5350991701753056</v>
      </c>
      <c r="O123" s="156">
        <f>RES_hhdet_fec!O$21</f>
        <v>8.3556315532758738</v>
      </c>
      <c r="P123" s="156">
        <f>RES_hhdet_fec!P$21</f>
        <v>5.5698163403066694</v>
      </c>
      <c r="Q123" s="156">
        <f>RES_hhdet_fec!Q$21</f>
        <v>4.7447002328281949</v>
      </c>
    </row>
    <row r="124" spans="1:17" ht="12" customHeight="1" x14ac:dyDescent="0.25">
      <c r="A124" s="29" t="s">
        <v>140</v>
      </c>
      <c r="B124" s="57">
        <f>RES_hhdet_fec!B$22</f>
        <v>37.238807352972458</v>
      </c>
      <c r="C124" s="57">
        <f>RES_hhdet_fec!C$22</f>
        <v>25.332393400565905</v>
      </c>
      <c r="D124" s="57">
        <f>RES_hhdet_fec!D$22</f>
        <v>28.033402111898589</v>
      </c>
      <c r="E124" s="57">
        <f>RES_hhdet_fec!E$22</f>
        <v>21.358529044254734</v>
      </c>
      <c r="F124" s="57">
        <f>RES_hhdet_fec!F$22</f>
        <v>17.597998141637877</v>
      </c>
      <c r="G124" s="57">
        <f>RES_hhdet_fec!G$22</f>
        <v>14.671659833634116</v>
      </c>
      <c r="H124" s="57">
        <f>RES_hhdet_fec!H$22</f>
        <v>13.507973874831626</v>
      </c>
      <c r="I124" s="57">
        <f>RES_hhdet_fec!I$22</f>
        <v>19.080447204481569</v>
      </c>
      <c r="J124" s="57">
        <f>RES_hhdet_fec!J$22</f>
        <v>16.349135882506317</v>
      </c>
      <c r="K124" s="57">
        <f>RES_hhdet_fec!K$22</f>
        <v>18.348973969796262</v>
      </c>
      <c r="L124" s="57">
        <f>RES_hhdet_fec!L$22</f>
        <v>14.276726158514926</v>
      </c>
      <c r="M124" s="57">
        <f>RES_hhdet_fec!M$22</f>
        <v>20.616716930002791</v>
      </c>
      <c r="N124" s="57">
        <f>RES_hhdet_fec!N$22</f>
        <v>19.359056329258635</v>
      </c>
      <c r="O124" s="57">
        <f>RES_hhdet_fec!O$22</f>
        <v>18.722386913810197</v>
      </c>
      <c r="P124" s="57">
        <f>RES_hhdet_fec!P$22</f>
        <v>21.565433254134945</v>
      </c>
      <c r="Q124" s="57">
        <f>RES_hhdet_fec!Q$22</f>
        <v>21.099363298196348</v>
      </c>
    </row>
    <row r="126" spans="1:17" ht="12" customHeight="1" x14ac:dyDescent="0.25">
      <c r="A126" s="152" t="s">
        <v>119</v>
      </c>
      <c r="B126" s="168">
        <f>SUM(B127,B130,B132,B142)</f>
        <v>965.82258520983771</v>
      </c>
      <c r="C126" s="168">
        <f t="shared" ref="C126:Q126" si="15">SUM(C127,C130,C132,C142)</f>
        <v>904.37165395011004</v>
      </c>
      <c r="D126" s="168">
        <f t="shared" si="15"/>
        <v>862.06143797199934</v>
      </c>
      <c r="E126" s="168">
        <f t="shared" si="15"/>
        <v>701.77283562286311</v>
      </c>
      <c r="F126" s="168">
        <f t="shared" si="15"/>
        <v>571.48780171252236</v>
      </c>
      <c r="G126" s="168">
        <f t="shared" si="15"/>
        <v>395.86418282817493</v>
      </c>
      <c r="H126" s="168">
        <f t="shared" si="15"/>
        <v>368.57261075875033</v>
      </c>
      <c r="I126" s="168">
        <f t="shared" si="15"/>
        <v>400.01508559755109</v>
      </c>
      <c r="J126" s="168">
        <f t="shared" si="15"/>
        <v>436.46728918178184</v>
      </c>
      <c r="K126" s="168">
        <f t="shared" si="15"/>
        <v>429.67283169308831</v>
      </c>
      <c r="L126" s="168">
        <f t="shared" si="15"/>
        <v>458.6008482011917</v>
      </c>
      <c r="M126" s="168">
        <f t="shared" si="15"/>
        <v>455.14030541717386</v>
      </c>
      <c r="N126" s="168">
        <f t="shared" si="15"/>
        <v>435.49032082394308</v>
      </c>
      <c r="O126" s="168">
        <f t="shared" si="15"/>
        <v>439.60081890065339</v>
      </c>
      <c r="P126" s="168">
        <f t="shared" si="15"/>
        <v>383.26964856291016</v>
      </c>
      <c r="Q126" s="168">
        <f t="shared" si="15"/>
        <v>370.09518738686899</v>
      </c>
    </row>
    <row r="127" spans="1:17" ht="12" customHeight="1" x14ac:dyDescent="0.25">
      <c r="A127" s="158" t="s">
        <v>65</v>
      </c>
      <c r="B127" s="157">
        <f>SUM(B128:B129)</f>
        <v>754.82216700693368</v>
      </c>
      <c r="C127" s="157">
        <f t="shared" ref="C127:Q127" si="16">SUM(C128:C129)</f>
        <v>712.86292339424097</v>
      </c>
      <c r="D127" s="157">
        <f t="shared" si="16"/>
        <v>678.1206154916988</v>
      </c>
      <c r="E127" s="157">
        <f t="shared" si="16"/>
        <v>552.71880868511698</v>
      </c>
      <c r="F127" s="157">
        <f t="shared" si="16"/>
        <v>454.31900511956735</v>
      </c>
      <c r="G127" s="157">
        <f t="shared" si="16"/>
        <v>310.95028205590785</v>
      </c>
      <c r="H127" s="157">
        <f t="shared" si="16"/>
        <v>287.00490779155479</v>
      </c>
      <c r="I127" s="157">
        <f t="shared" si="16"/>
        <v>308.14386828908079</v>
      </c>
      <c r="J127" s="157">
        <f t="shared" si="16"/>
        <v>341.55754623229188</v>
      </c>
      <c r="K127" s="157">
        <f t="shared" si="16"/>
        <v>333.59007871536687</v>
      </c>
      <c r="L127" s="157">
        <f t="shared" si="16"/>
        <v>365.22184391941852</v>
      </c>
      <c r="M127" s="157">
        <f t="shared" si="16"/>
        <v>341.64813582921636</v>
      </c>
      <c r="N127" s="157">
        <f t="shared" si="16"/>
        <v>330.25647731964727</v>
      </c>
      <c r="O127" s="157">
        <f t="shared" si="16"/>
        <v>335.99615072882199</v>
      </c>
      <c r="P127" s="157">
        <f t="shared" si="16"/>
        <v>276.64264911398908</v>
      </c>
      <c r="Q127" s="157">
        <f t="shared" si="16"/>
        <v>271.78154938050585</v>
      </c>
    </row>
    <row r="128" spans="1:17" ht="12" customHeight="1" x14ac:dyDescent="0.25">
      <c r="A128" s="23" t="s">
        <v>58</v>
      </c>
      <c r="B128" s="156">
        <f>RES_hhdet_tes!B$5</f>
        <v>748.10143065213549</v>
      </c>
      <c r="C128" s="156">
        <f>RES_hhdet_tes!C$5</f>
        <v>706.12526118052472</v>
      </c>
      <c r="D128" s="156">
        <f>RES_hhdet_tes!D$5</f>
        <v>673.07316975148672</v>
      </c>
      <c r="E128" s="156">
        <f>RES_hhdet_tes!E$5</f>
        <v>545.96023395251484</v>
      </c>
      <c r="F128" s="156">
        <f>RES_hhdet_tes!F$5</f>
        <v>449.91283438906294</v>
      </c>
      <c r="G128" s="156">
        <f>RES_hhdet_tes!G$5</f>
        <v>307.36937533435849</v>
      </c>
      <c r="H128" s="156">
        <f>RES_hhdet_tes!H$5</f>
        <v>283.61393449385673</v>
      </c>
      <c r="I128" s="156">
        <f>RES_hhdet_tes!I$5</f>
        <v>304.29625847540467</v>
      </c>
      <c r="J128" s="156">
        <f>RES_hhdet_tes!J$5</f>
        <v>338.32469474009264</v>
      </c>
      <c r="K128" s="156">
        <f>RES_hhdet_tes!K$5</f>
        <v>329.93071811439955</v>
      </c>
      <c r="L128" s="156">
        <f>RES_hhdet_tes!L$5</f>
        <v>362.64658025114778</v>
      </c>
      <c r="M128" s="156">
        <f>RES_hhdet_tes!M$5</f>
        <v>337.66508951933889</v>
      </c>
      <c r="N128" s="156">
        <f>RES_hhdet_tes!N$5</f>
        <v>327.26373770999191</v>
      </c>
      <c r="O128" s="156">
        <f>RES_hhdet_tes!O$5</f>
        <v>333.09108225629626</v>
      </c>
      <c r="P128" s="156">
        <f>RES_hhdet_tes!P$5</f>
        <v>273.30812424200127</v>
      </c>
      <c r="Q128" s="156">
        <f>RES_hhdet_tes!Q$5</f>
        <v>268.88109014717986</v>
      </c>
    </row>
    <row r="129" spans="1:17" ht="12" customHeight="1" x14ac:dyDescent="0.25">
      <c r="A129" s="23" t="s">
        <v>60</v>
      </c>
      <c r="B129" s="156">
        <f>RES_hhdet_tes!B$6</f>
        <v>6.7207363547982242</v>
      </c>
      <c r="C129" s="156">
        <f>RES_hhdet_tes!C$6</f>
        <v>6.7376622137162459</v>
      </c>
      <c r="D129" s="156">
        <f>RES_hhdet_tes!D$6</f>
        <v>5.0474457402120763</v>
      </c>
      <c r="E129" s="156">
        <f>RES_hhdet_tes!E$6</f>
        <v>6.7585747326021686</v>
      </c>
      <c r="F129" s="156">
        <f>RES_hhdet_tes!F$6</f>
        <v>4.4061707305043978</v>
      </c>
      <c r="G129" s="156">
        <f>RES_hhdet_tes!G$6</f>
        <v>3.5809067215493653</v>
      </c>
      <c r="H129" s="156">
        <f>RES_hhdet_tes!H$6</f>
        <v>3.3909732976980451</v>
      </c>
      <c r="I129" s="156">
        <f>RES_hhdet_tes!I$6</f>
        <v>3.8476098136761028</v>
      </c>
      <c r="J129" s="156">
        <f>RES_hhdet_tes!J$6</f>
        <v>3.2328514921992175</v>
      </c>
      <c r="K129" s="156">
        <f>RES_hhdet_tes!K$6</f>
        <v>3.6593606009673447</v>
      </c>
      <c r="L129" s="156">
        <f>RES_hhdet_tes!L$6</f>
        <v>2.5752636682707295</v>
      </c>
      <c r="M129" s="156">
        <f>RES_hhdet_tes!M$6</f>
        <v>3.9830463098774942</v>
      </c>
      <c r="N129" s="156">
        <f>RES_hhdet_tes!N$6</f>
        <v>2.9927396096553842</v>
      </c>
      <c r="O129" s="156">
        <f>RES_hhdet_tes!O$6</f>
        <v>2.9050684725257518</v>
      </c>
      <c r="P129" s="156">
        <f>RES_hhdet_tes!P$6</f>
        <v>3.3345248719878335</v>
      </c>
      <c r="Q129" s="156">
        <f>RES_hhdet_tes!Q$6</f>
        <v>2.9004592333259707</v>
      </c>
    </row>
    <row r="130" spans="1:17" ht="12" customHeight="1" x14ac:dyDescent="0.25">
      <c r="A130" s="158" t="s">
        <v>112</v>
      </c>
      <c r="B130" s="157">
        <f>B131</f>
        <v>0.25378881319543939</v>
      </c>
      <c r="C130" s="157">
        <f t="shared" ref="C130:Q130" si="17">C131</f>
        <v>0.26673025048707794</v>
      </c>
      <c r="D130" s="157">
        <f t="shared" si="17"/>
        <v>0.32215584037626527</v>
      </c>
      <c r="E130" s="157">
        <f t="shared" si="17"/>
        <v>0.29909261367838696</v>
      </c>
      <c r="F130" s="157">
        <f t="shared" si="17"/>
        <v>0.30192613026396226</v>
      </c>
      <c r="G130" s="157">
        <f t="shared" si="17"/>
        <v>0.25143929882747063</v>
      </c>
      <c r="H130" s="157">
        <f t="shared" si="17"/>
        <v>0.30199415791332807</v>
      </c>
      <c r="I130" s="157">
        <f t="shared" si="17"/>
        <v>0.40772186886935852</v>
      </c>
      <c r="J130" s="157">
        <f t="shared" si="17"/>
        <v>0.51836727680188988</v>
      </c>
      <c r="K130" s="157">
        <f t="shared" si="17"/>
        <v>0.61513132064356124</v>
      </c>
      <c r="L130" s="157">
        <f t="shared" si="17"/>
        <v>0.81356169863536532</v>
      </c>
      <c r="M130" s="157">
        <f t="shared" si="17"/>
        <v>1.1289208552990637</v>
      </c>
      <c r="N130" s="157">
        <f t="shared" si="17"/>
        <v>1.188279467819195</v>
      </c>
      <c r="O130" s="157">
        <f t="shared" si="17"/>
        <v>1.3239314175147616</v>
      </c>
      <c r="P130" s="157">
        <f t="shared" si="17"/>
        <v>1.4081525643292616</v>
      </c>
      <c r="Q130" s="157">
        <f t="shared" si="17"/>
        <v>1.4914084987903344</v>
      </c>
    </row>
    <row r="131" spans="1:17" ht="12" customHeight="1" x14ac:dyDescent="0.25">
      <c r="A131" s="23" t="s">
        <v>60</v>
      </c>
      <c r="B131" s="156">
        <f>RES_hhdet_tes!B$8</f>
        <v>0.25378881319543939</v>
      </c>
      <c r="C131" s="156">
        <f>RES_hhdet_tes!C$8</f>
        <v>0.26673025048707794</v>
      </c>
      <c r="D131" s="156">
        <f>RES_hhdet_tes!D$8</f>
        <v>0.32215584037626527</v>
      </c>
      <c r="E131" s="156">
        <f>RES_hhdet_tes!E$8</f>
        <v>0.29909261367838696</v>
      </c>
      <c r="F131" s="156">
        <f>RES_hhdet_tes!F$8</f>
        <v>0.30192613026396226</v>
      </c>
      <c r="G131" s="156">
        <f>RES_hhdet_tes!G$8</f>
        <v>0.25143929882747063</v>
      </c>
      <c r="H131" s="156">
        <f>RES_hhdet_tes!H$8</f>
        <v>0.30199415791332807</v>
      </c>
      <c r="I131" s="156">
        <f>RES_hhdet_tes!I$8</f>
        <v>0.40772186886935852</v>
      </c>
      <c r="J131" s="156">
        <f>RES_hhdet_tes!J$8</f>
        <v>0.51836727680188988</v>
      </c>
      <c r="K131" s="156">
        <f>RES_hhdet_tes!K$8</f>
        <v>0.61513132064356124</v>
      </c>
      <c r="L131" s="156">
        <f>RES_hhdet_tes!L$8</f>
        <v>0.81356169863536532</v>
      </c>
      <c r="M131" s="156">
        <f>RES_hhdet_tes!M$8</f>
        <v>1.1289208552990637</v>
      </c>
      <c r="N131" s="156">
        <f>RES_hhdet_tes!N$8</f>
        <v>1.188279467819195</v>
      </c>
      <c r="O131" s="156">
        <f>RES_hhdet_tes!O$8</f>
        <v>1.3239314175147616</v>
      </c>
      <c r="P131" s="156">
        <f>RES_hhdet_tes!P$8</f>
        <v>1.4081525643292616</v>
      </c>
      <c r="Q131" s="156">
        <f>RES_hhdet_tes!Q$8</f>
        <v>1.4914084987903344</v>
      </c>
    </row>
    <row r="132" spans="1:17" ht="12" customHeight="1" x14ac:dyDescent="0.25">
      <c r="A132" s="158" t="s">
        <v>63</v>
      </c>
      <c r="B132" s="157">
        <f>SUM(B133:B135,B138:B139)</f>
        <v>176.78052424186808</v>
      </c>
      <c r="C132" s="157">
        <f t="shared" ref="C132:Q132" si="18">SUM(C133:C135,C138:C139)</f>
        <v>161.12420266009309</v>
      </c>
      <c r="D132" s="157">
        <f t="shared" si="18"/>
        <v>153.55993372973896</v>
      </c>
      <c r="E132" s="157">
        <f t="shared" si="18"/>
        <v>124.36208661308989</v>
      </c>
      <c r="F132" s="157">
        <f t="shared" si="18"/>
        <v>97.366378909861439</v>
      </c>
      <c r="G132" s="157">
        <f t="shared" si="18"/>
        <v>69.931354687451432</v>
      </c>
      <c r="H132" s="157">
        <f t="shared" si="18"/>
        <v>67.316035039224417</v>
      </c>
      <c r="I132" s="157">
        <f t="shared" si="18"/>
        <v>75.00891381232563</v>
      </c>
      <c r="J132" s="157">
        <f t="shared" si="18"/>
        <v>77.679404817217389</v>
      </c>
      <c r="K132" s="157">
        <f t="shared" si="18"/>
        <v>78.092897782584586</v>
      </c>
      <c r="L132" s="157">
        <f t="shared" si="18"/>
        <v>75.996102786433397</v>
      </c>
      <c r="M132" s="157">
        <f t="shared" si="18"/>
        <v>91.800138857442832</v>
      </c>
      <c r="N132" s="157">
        <f t="shared" si="18"/>
        <v>84.27931084721007</v>
      </c>
      <c r="O132" s="157">
        <f t="shared" si="18"/>
        <v>82.654863324968517</v>
      </c>
      <c r="P132" s="157">
        <f t="shared" si="18"/>
        <v>84.487517959220455</v>
      </c>
      <c r="Q132" s="157">
        <f t="shared" si="18"/>
        <v>76.76139423363405</v>
      </c>
    </row>
    <row r="133" spans="1:17" ht="12" customHeight="1" x14ac:dyDescent="0.25">
      <c r="A133" s="167" t="s">
        <v>171</v>
      </c>
      <c r="B133" s="132">
        <f>RES_hhdet_tes!B$10</f>
        <v>43.588010460421934</v>
      </c>
      <c r="C133" s="132">
        <f>RES_hhdet_tes!C$10</f>
        <v>40.029167824570791</v>
      </c>
      <c r="D133" s="132">
        <f>RES_hhdet_tes!D$10</f>
        <v>39.409265918032055</v>
      </c>
      <c r="E133" s="132">
        <f>RES_hhdet_tes!E$10</f>
        <v>31.709780858199867</v>
      </c>
      <c r="F133" s="132">
        <f>RES_hhdet_tes!F$10</f>
        <v>27.839168914142345</v>
      </c>
      <c r="G133" s="132">
        <f>RES_hhdet_tes!G$10</f>
        <v>22.809153333325799</v>
      </c>
      <c r="H133" s="132">
        <f>RES_hhdet_tes!H$10</f>
        <v>21.922503249348271</v>
      </c>
      <c r="I133" s="132">
        <f>RES_hhdet_tes!I$10</f>
        <v>25.402022279488747</v>
      </c>
      <c r="J133" s="132">
        <f>RES_hhdet_tes!J$10</f>
        <v>28.7269317829623</v>
      </c>
      <c r="K133" s="132">
        <f>RES_hhdet_tes!K$10</f>
        <v>29.615148570846767</v>
      </c>
      <c r="L133" s="132">
        <f>RES_hhdet_tes!L$10</f>
        <v>28.523007228621125</v>
      </c>
      <c r="M133" s="132">
        <f>RES_hhdet_tes!M$10</f>
        <v>37.803679869801705</v>
      </c>
      <c r="N133" s="132">
        <f>RES_hhdet_tes!N$10</f>
        <v>30.953345522421543</v>
      </c>
      <c r="O133" s="132">
        <f>RES_hhdet_tes!O$10</f>
        <v>31.971416021176925</v>
      </c>
      <c r="P133" s="132">
        <f>RES_hhdet_tes!P$10</f>
        <v>34.505837047662155</v>
      </c>
      <c r="Q133" s="132">
        <f>RES_hhdet_tes!Q$10</f>
        <v>33.7794269513671</v>
      </c>
    </row>
    <row r="134" spans="1:17" ht="12" customHeight="1" x14ac:dyDescent="0.25">
      <c r="A134" s="167" t="s">
        <v>144</v>
      </c>
      <c r="B134" s="132">
        <f>RES_hhdet_tes!B$11</f>
        <v>22.996215511504616</v>
      </c>
      <c r="C134" s="132">
        <f>RES_hhdet_tes!C$11</f>
        <v>20.464680686601877</v>
      </c>
      <c r="D134" s="132">
        <f>RES_hhdet_tes!D$11</f>
        <v>19.32979152330298</v>
      </c>
      <c r="E134" s="132">
        <f>RES_hhdet_tes!E$11</f>
        <v>14.935139307816813</v>
      </c>
      <c r="F134" s="132">
        <f>RES_hhdet_tes!F$11</f>
        <v>11.581486470825348</v>
      </c>
      <c r="G134" s="132">
        <f>RES_hhdet_tes!G$11</f>
        <v>8.175027620447187</v>
      </c>
      <c r="H134" s="132">
        <f>RES_hhdet_tes!H$11</f>
        <v>7.6060186737663038</v>
      </c>
      <c r="I134" s="132">
        <f>RES_hhdet_tes!I$11</f>
        <v>8.4784972681269686</v>
      </c>
      <c r="J134" s="132">
        <f>RES_hhdet_tes!J$11</f>
        <v>8.8010763740122293</v>
      </c>
      <c r="K134" s="132">
        <f>RES_hhdet_tes!K$11</f>
        <v>8.5016000851942426</v>
      </c>
      <c r="L134" s="132">
        <f>RES_hhdet_tes!L$11</f>
        <v>8.2891059696159139</v>
      </c>
      <c r="M134" s="132">
        <f>RES_hhdet_tes!M$11</f>
        <v>9.4208170727012153</v>
      </c>
      <c r="N134" s="132">
        <f>RES_hhdet_tes!N$11</f>
        <v>8.4003095269952492</v>
      </c>
      <c r="O134" s="132">
        <f>RES_hhdet_tes!O$11</f>
        <v>8.039521065693144</v>
      </c>
      <c r="P134" s="132">
        <f>RES_hhdet_tes!P$11</f>
        <v>7.899672495296195</v>
      </c>
      <c r="Q134" s="132">
        <f>RES_hhdet_tes!Q$11</f>
        <v>7.1360983129834779</v>
      </c>
    </row>
    <row r="135" spans="1:17" ht="12" customHeight="1" x14ac:dyDescent="0.25">
      <c r="A135" s="167" t="s">
        <v>143</v>
      </c>
      <c r="B135" s="132">
        <f>SUM(B136:B137)</f>
        <v>0.25805738966395309</v>
      </c>
      <c r="C135" s="132">
        <f t="shared" ref="C135:Q135" si="19">SUM(C136:C137)</f>
        <v>0.27044968306769113</v>
      </c>
      <c r="D135" s="132">
        <f t="shared" si="19"/>
        <v>0.31674382304172388</v>
      </c>
      <c r="E135" s="132">
        <f t="shared" si="19"/>
        <v>0.29995083430997549</v>
      </c>
      <c r="F135" s="132">
        <f t="shared" si="19"/>
        <v>0.28847802542250905</v>
      </c>
      <c r="G135" s="132">
        <f t="shared" si="19"/>
        <v>0.2420235898551828</v>
      </c>
      <c r="H135" s="132">
        <f t="shared" si="19"/>
        <v>0.23012809382285834</v>
      </c>
      <c r="I135" s="132">
        <f t="shared" si="19"/>
        <v>0.25823735966100192</v>
      </c>
      <c r="J135" s="132">
        <f t="shared" si="19"/>
        <v>0.26342897302763058</v>
      </c>
      <c r="K135" s="132">
        <f t="shared" si="19"/>
        <v>0.28765980737679742</v>
      </c>
      <c r="L135" s="132">
        <f t="shared" si="19"/>
        <v>0.32924480404112311</v>
      </c>
      <c r="M135" s="132">
        <f t="shared" si="19"/>
        <v>0.42643298661910811</v>
      </c>
      <c r="N135" s="132">
        <f t="shared" si="19"/>
        <v>0.40720878988863984</v>
      </c>
      <c r="O135" s="132">
        <f t="shared" si="19"/>
        <v>0.39087273575545461</v>
      </c>
      <c r="P135" s="132">
        <f t="shared" si="19"/>
        <v>0.39095549845153221</v>
      </c>
      <c r="Q135" s="132">
        <f t="shared" si="19"/>
        <v>0.3677813756769352</v>
      </c>
    </row>
    <row r="136" spans="1:17" ht="12" customHeight="1" x14ac:dyDescent="0.25">
      <c r="A136" s="166" t="s">
        <v>57</v>
      </c>
      <c r="B136" s="165">
        <f>RES_hhdet_tes!B$13</f>
        <v>0.19354349615483471</v>
      </c>
      <c r="C136" s="165">
        <f>RES_hhdet_tes!C$13</f>
        <v>0.20274860174640541</v>
      </c>
      <c r="D136" s="165">
        <f>RES_hhdet_tes!D$13</f>
        <v>0.23817489066360051</v>
      </c>
      <c r="E136" s="165">
        <f>RES_hhdet_tes!E$13</f>
        <v>0.22518985745652173</v>
      </c>
      <c r="F136" s="165">
        <f>RES_hhdet_tes!F$13</f>
        <v>0.21620380130288866</v>
      </c>
      <c r="G136" s="165">
        <f>RES_hhdet_tes!G$13</f>
        <v>0.18125369958534326</v>
      </c>
      <c r="H136" s="165">
        <f>RES_hhdet_tes!H$13</f>
        <v>0.16028418272307055</v>
      </c>
      <c r="I136" s="165">
        <f>RES_hhdet_tes!I$13</f>
        <v>0.16371166458725914</v>
      </c>
      <c r="J136" s="165">
        <f>RES_hhdet_tes!J$13</f>
        <v>0.19970500106852423</v>
      </c>
      <c r="K136" s="165">
        <f>RES_hhdet_tes!K$13</f>
        <v>0.2178013722066727</v>
      </c>
      <c r="L136" s="165">
        <f>RES_hhdet_tes!L$13</f>
        <v>0.24930956424302239</v>
      </c>
      <c r="M136" s="165">
        <f>RES_hhdet_tes!M$13</f>
        <v>0.32325132700113263</v>
      </c>
      <c r="N136" s="165">
        <f>RES_hhdet_tes!N$13</f>
        <v>0.30851300144704313</v>
      </c>
      <c r="O136" s="165">
        <f>RES_hhdet_tes!O$13</f>
        <v>0.29593690846037679</v>
      </c>
      <c r="P136" s="165">
        <f>RES_hhdet_tes!P$13</f>
        <v>0.29575238177548324</v>
      </c>
      <c r="Q136" s="165">
        <f>RES_hhdet_tes!Q$13</f>
        <v>0.27852240003662143</v>
      </c>
    </row>
    <row r="137" spans="1:17" ht="12" customHeight="1" x14ac:dyDescent="0.25">
      <c r="A137" s="147" t="s">
        <v>59</v>
      </c>
      <c r="B137" s="164">
        <f>RES_hhdet_tes!B$14</f>
        <v>6.4513893509118389E-2</v>
      </c>
      <c r="C137" s="164">
        <f>RES_hhdet_tes!C$14</f>
        <v>6.770108132128573E-2</v>
      </c>
      <c r="D137" s="164">
        <f>RES_hhdet_tes!D$14</f>
        <v>7.8568932378123374E-2</v>
      </c>
      <c r="E137" s="164">
        <f>RES_hhdet_tes!E$14</f>
        <v>7.4760976853453787E-2</v>
      </c>
      <c r="F137" s="164">
        <f>RES_hhdet_tes!F$14</f>
        <v>7.2274224119620395E-2</v>
      </c>
      <c r="G137" s="164">
        <f>RES_hhdet_tes!G$14</f>
        <v>6.0769890269839533E-2</v>
      </c>
      <c r="H137" s="164">
        <f>RES_hhdet_tes!H$14</f>
        <v>6.9843911099787798E-2</v>
      </c>
      <c r="I137" s="164">
        <f>RES_hhdet_tes!I$14</f>
        <v>9.4525695073742796E-2</v>
      </c>
      <c r="J137" s="164">
        <f>RES_hhdet_tes!J$14</f>
        <v>6.372397195910634E-2</v>
      </c>
      <c r="K137" s="164">
        <f>RES_hhdet_tes!K$14</f>
        <v>6.9858435170124744E-2</v>
      </c>
      <c r="L137" s="164">
        <f>RES_hhdet_tes!L$14</f>
        <v>7.993523979810073E-2</v>
      </c>
      <c r="M137" s="164">
        <f>RES_hhdet_tes!M$14</f>
        <v>0.10318165961797549</v>
      </c>
      <c r="N137" s="164">
        <f>RES_hhdet_tes!N$14</f>
        <v>9.8695788441596696E-2</v>
      </c>
      <c r="O137" s="164">
        <f>RES_hhdet_tes!O$14</f>
        <v>9.4935827295077824E-2</v>
      </c>
      <c r="P137" s="164">
        <f>RES_hhdet_tes!P$14</f>
        <v>9.5203116676048985E-2</v>
      </c>
      <c r="Q137" s="164">
        <f>RES_hhdet_tes!Q$14</f>
        <v>8.9258975640313765E-2</v>
      </c>
    </row>
    <row r="138" spans="1:17" ht="12" customHeight="1" x14ac:dyDescent="0.25">
      <c r="A138" s="163" t="s">
        <v>142</v>
      </c>
      <c r="B138" s="162">
        <f>RES_hhdet_tes!B$15</f>
        <v>108.74016402648073</v>
      </c>
      <c r="C138" s="162">
        <f>RES_hhdet_tes!C$15</f>
        <v>99.07715568139335</v>
      </c>
      <c r="D138" s="162">
        <f>RES_hhdet_tes!D$15</f>
        <v>93.007625860188014</v>
      </c>
      <c r="E138" s="162">
        <f>RES_hhdet_tes!E$15</f>
        <v>75.933720301515237</v>
      </c>
      <c r="F138" s="162">
        <f>RES_hhdet_tes!F$15</f>
        <v>56.286153868423746</v>
      </c>
      <c r="G138" s="162">
        <f>RES_hhdet_tes!G$15</f>
        <v>37.614798855924633</v>
      </c>
      <c r="H138" s="162">
        <f>RES_hhdet_tes!H$15</f>
        <v>36.490725151944524</v>
      </c>
      <c r="I138" s="162">
        <f>RES_hhdet_tes!I$15</f>
        <v>39.70095475517698</v>
      </c>
      <c r="J138" s="162">
        <f>RES_hhdet_tes!J$15</f>
        <v>38.744335853469117</v>
      </c>
      <c r="K138" s="162">
        <f>RES_hhdet_tes!K$15</f>
        <v>38.411381962634152</v>
      </c>
      <c r="L138" s="162">
        <f>RES_hhdet_tes!L$15</f>
        <v>37.385587177267425</v>
      </c>
      <c r="M138" s="162">
        <f>RES_hhdet_tes!M$15</f>
        <v>42.281629112736191</v>
      </c>
      <c r="N138" s="162">
        <f>RES_hhdet_tes!N$15</f>
        <v>42.497478955449836</v>
      </c>
      <c r="O138" s="162">
        <f>RES_hhdet_tes!O$15</f>
        <v>40.33198368727605</v>
      </c>
      <c r="P138" s="162">
        <f>RES_hhdet_tes!P$15</f>
        <v>39.778537088081734</v>
      </c>
      <c r="Q138" s="162">
        <f>RES_hhdet_tes!Q$15</f>
        <v>33.77760306144927</v>
      </c>
    </row>
    <row r="139" spans="1:17" ht="12" customHeight="1" x14ac:dyDescent="0.25">
      <c r="A139" s="161" t="s">
        <v>141</v>
      </c>
      <c r="B139" s="160">
        <f>SUM(B140:B141)</f>
        <v>1.1980768537968618</v>
      </c>
      <c r="C139" s="160">
        <f t="shared" ref="C139:Q139" si="20">SUM(C140:C141)</f>
        <v>1.2827487844593959</v>
      </c>
      <c r="D139" s="160">
        <f t="shared" si="20"/>
        <v>1.4965066051741758</v>
      </c>
      <c r="E139" s="160">
        <f t="shared" si="20"/>
        <v>1.4834953112479861</v>
      </c>
      <c r="F139" s="160">
        <f t="shared" si="20"/>
        <v>1.3710916310474865</v>
      </c>
      <c r="G139" s="160">
        <f t="shared" si="20"/>
        <v>1.0903512878986326</v>
      </c>
      <c r="H139" s="160">
        <f t="shared" si="20"/>
        <v>1.066659870342467</v>
      </c>
      <c r="I139" s="160">
        <f t="shared" si="20"/>
        <v>1.1692021498719178</v>
      </c>
      <c r="J139" s="160">
        <f t="shared" si="20"/>
        <v>1.1436318337461087</v>
      </c>
      <c r="K139" s="160">
        <f t="shared" si="20"/>
        <v>1.2771073565326252</v>
      </c>
      <c r="L139" s="160">
        <f t="shared" si="20"/>
        <v>1.4691576068877985</v>
      </c>
      <c r="M139" s="160">
        <f t="shared" si="20"/>
        <v>1.8675798155846184</v>
      </c>
      <c r="N139" s="160">
        <f t="shared" si="20"/>
        <v>2.0209680524548066</v>
      </c>
      <c r="O139" s="160">
        <f t="shared" si="20"/>
        <v>1.9210698150669479</v>
      </c>
      <c r="P139" s="160">
        <f t="shared" si="20"/>
        <v>1.9125158297288376</v>
      </c>
      <c r="Q139" s="160">
        <f t="shared" si="20"/>
        <v>1.700484532157255</v>
      </c>
    </row>
    <row r="140" spans="1:17" ht="12" customHeight="1" x14ac:dyDescent="0.25">
      <c r="A140" s="148" t="s">
        <v>60</v>
      </c>
      <c r="B140" s="156">
        <f>RES_hhdet_tes!B$17</f>
        <v>0.91517057694757797</v>
      </c>
      <c r="C140" s="156">
        <f>RES_hhdet_tes!C$17</f>
        <v>0.98061947028371832</v>
      </c>
      <c r="D140" s="156">
        <f>RES_hhdet_tes!D$17</f>
        <v>1.1403542375348259</v>
      </c>
      <c r="E140" s="156">
        <f>RES_hhdet_tes!E$17</f>
        <v>1.1392582731317618</v>
      </c>
      <c r="F140" s="156">
        <f>RES_hhdet_tes!F$17</f>
        <v>1.0466553512522367</v>
      </c>
      <c r="G140" s="156">
        <f>RES_hhdet_tes!G$17</f>
        <v>0.83114586051237582</v>
      </c>
      <c r="H140" s="156">
        <f>RES_hhdet_tes!H$17</f>
        <v>0.7664755572570342</v>
      </c>
      <c r="I140" s="156">
        <f>RES_hhdet_tes!I$17</f>
        <v>0.76238195628879135</v>
      </c>
      <c r="J140" s="156">
        <f>RES_hhdet_tes!J$17</f>
        <v>0.8787438404835145</v>
      </c>
      <c r="K140" s="156">
        <f>RES_hhdet_tes!K$17</f>
        <v>0.98424078176156249</v>
      </c>
      <c r="L140" s="156">
        <f>RES_hhdet_tes!L$17</f>
        <v>1.1245137460659875</v>
      </c>
      <c r="M140" s="156">
        <f>RES_hhdet_tes!M$17</f>
        <v>1.4492077480467422</v>
      </c>
      <c r="N140" s="156">
        <f>RES_hhdet_tes!N$17</f>
        <v>1.5622357999059462</v>
      </c>
      <c r="O140" s="156">
        <f>RES_hhdet_tes!O$17</f>
        <v>1.486054098096889</v>
      </c>
      <c r="P140" s="156">
        <f>RES_hhdet_tes!P$17</f>
        <v>1.4906024580279333</v>
      </c>
      <c r="Q140" s="156">
        <f>RES_hhdet_tes!Q$17</f>
        <v>1.3190037996686612</v>
      </c>
    </row>
    <row r="141" spans="1:17" ht="12" customHeight="1" x14ac:dyDescent="0.25">
      <c r="A141" s="148" t="s">
        <v>59</v>
      </c>
      <c r="B141" s="156">
        <f>RES_hhdet_tes!B$18</f>
        <v>0.28290627684928388</v>
      </c>
      <c r="C141" s="156">
        <f>RES_hhdet_tes!C$18</f>
        <v>0.30212931417567757</v>
      </c>
      <c r="D141" s="156">
        <f>RES_hhdet_tes!D$18</f>
        <v>0.35615236763934988</v>
      </c>
      <c r="E141" s="156">
        <f>RES_hhdet_tes!E$18</f>
        <v>0.34423703811622441</v>
      </c>
      <c r="F141" s="156">
        <f>RES_hhdet_tes!F$18</f>
        <v>0.32443627979524969</v>
      </c>
      <c r="G141" s="156">
        <f>RES_hhdet_tes!G$18</f>
        <v>0.25920542738625679</v>
      </c>
      <c r="H141" s="156">
        <f>RES_hhdet_tes!H$18</f>
        <v>0.30018431308543281</v>
      </c>
      <c r="I141" s="156">
        <f>RES_hhdet_tes!I$18</f>
        <v>0.40682019358312638</v>
      </c>
      <c r="J141" s="156">
        <f>RES_hhdet_tes!J$18</f>
        <v>0.26488799326259416</v>
      </c>
      <c r="K141" s="156">
        <f>RES_hhdet_tes!K$18</f>
        <v>0.29286657477106282</v>
      </c>
      <c r="L141" s="156">
        <f>RES_hhdet_tes!L$18</f>
        <v>0.34464386082181103</v>
      </c>
      <c r="M141" s="156">
        <f>RES_hhdet_tes!M$18</f>
        <v>0.41837206753787615</v>
      </c>
      <c r="N141" s="156">
        <f>RES_hhdet_tes!N$18</f>
        <v>0.45873225254886041</v>
      </c>
      <c r="O141" s="156">
        <f>RES_hhdet_tes!O$18</f>
        <v>0.43501571697005881</v>
      </c>
      <c r="P141" s="156">
        <f>RES_hhdet_tes!P$18</f>
        <v>0.42191337170090437</v>
      </c>
      <c r="Q141" s="156">
        <f>RES_hhdet_tes!Q$18</f>
        <v>0.38148073248859388</v>
      </c>
    </row>
    <row r="142" spans="1:17" ht="12" customHeight="1" x14ac:dyDescent="0.25">
      <c r="A142" s="158" t="s">
        <v>62</v>
      </c>
      <c r="B142" s="157">
        <f>SUM(B143:B145)</f>
        <v>33.966105147840452</v>
      </c>
      <c r="C142" s="157">
        <f t="shared" ref="C142:Q142" si="21">SUM(C143:C145)</f>
        <v>30.117797645288963</v>
      </c>
      <c r="D142" s="157">
        <f t="shared" si="21"/>
        <v>30.058732910185267</v>
      </c>
      <c r="E142" s="157">
        <f t="shared" si="21"/>
        <v>24.392847710977883</v>
      </c>
      <c r="F142" s="157">
        <f t="shared" si="21"/>
        <v>19.500491552829708</v>
      </c>
      <c r="G142" s="157">
        <f t="shared" si="21"/>
        <v>14.731106785988182</v>
      </c>
      <c r="H142" s="157">
        <f t="shared" si="21"/>
        <v>13.949673770057816</v>
      </c>
      <c r="I142" s="157">
        <f t="shared" si="21"/>
        <v>16.454581627275278</v>
      </c>
      <c r="J142" s="157">
        <f t="shared" si="21"/>
        <v>16.711970855470675</v>
      </c>
      <c r="K142" s="157">
        <f t="shared" si="21"/>
        <v>17.374723874493295</v>
      </c>
      <c r="L142" s="157">
        <f t="shared" si="21"/>
        <v>16.569339796704451</v>
      </c>
      <c r="M142" s="157">
        <f t="shared" si="21"/>
        <v>20.563109875215588</v>
      </c>
      <c r="N142" s="157">
        <f t="shared" si="21"/>
        <v>19.766253189266529</v>
      </c>
      <c r="O142" s="157">
        <f t="shared" si="21"/>
        <v>19.625873429348108</v>
      </c>
      <c r="P142" s="157">
        <f t="shared" si="21"/>
        <v>20.731328925371358</v>
      </c>
      <c r="Q142" s="157">
        <f t="shared" si="21"/>
        <v>20.060835273938697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4.2441524980390337</v>
      </c>
      <c r="C144" s="156">
        <f>RES_hhdet_tes!C$21</f>
        <v>9.8988848852469395</v>
      </c>
      <c r="D144" s="156">
        <f>RES_hhdet_tes!D$21</f>
        <v>7.5203252306313351</v>
      </c>
      <c r="E144" s="156">
        <f>RES_hhdet_tes!E$21</f>
        <v>7.1772815253347106</v>
      </c>
      <c r="F144" s="156">
        <f>RES_hhdet_tes!F$21</f>
        <v>5.2880183213481322</v>
      </c>
      <c r="G144" s="156">
        <f>RES_hhdet_tes!G$21</f>
        <v>2.8481235775846145</v>
      </c>
      <c r="H144" s="156">
        <f>RES_hhdet_tes!H$21</f>
        <v>2.9426838466391172</v>
      </c>
      <c r="I144" s="156">
        <f>RES_hhdet_tes!I$21</f>
        <v>0.70276671936926682</v>
      </c>
      <c r="J144" s="156">
        <f>RES_hhdet_tes!J$21</f>
        <v>3.1238766394368742</v>
      </c>
      <c r="K144" s="156">
        <f>RES_hhdet_tes!K$21</f>
        <v>2.1125935917959682</v>
      </c>
      <c r="L144" s="156">
        <f>RES_hhdet_tes!L$21</f>
        <v>4.6294377378828129</v>
      </c>
      <c r="M144" s="156">
        <f>RES_hhdet_tes!M$21</f>
        <v>3.2798605849580764</v>
      </c>
      <c r="N144" s="156">
        <f>RES_hhdet_tes!N$21</f>
        <v>3.5262821275566583</v>
      </c>
      <c r="O144" s="156">
        <f>RES_hhdet_tes!O$21</f>
        <v>3.9166469343924892</v>
      </c>
      <c r="P144" s="156">
        <f>RES_hhdet_tes!P$21</f>
        <v>2.6183446737103884</v>
      </c>
      <c r="Q144" s="156">
        <f>RES_hhdet_tes!Q$21</f>
        <v>2.2315184052107666</v>
      </c>
    </row>
    <row r="145" spans="1:17" ht="12" customHeight="1" x14ac:dyDescent="0.25">
      <c r="A145" s="29" t="s">
        <v>140</v>
      </c>
      <c r="B145" s="57">
        <f>RES_hhdet_tes!B$22</f>
        <v>29.72195264980142</v>
      </c>
      <c r="C145" s="57">
        <f>RES_hhdet_tes!C$22</f>
        <v>20.218912760042024</v>
      </c>
      <c r="D145" s="57">
        <f>RES_hhdet_tes!D$22</f>
        <v>22.538407679553931</v>
      </c>
      <c r="E145" s="57">
        <f>RES_hhdet_tes!E$22</f>
        <v>17.215566185643173</v>
      </c>
      <c r="F145" s="57">
        <f>RES_hhdet_tes!F$22</f>
        <v>14.212473231481576</v>
      </c>
      <c r="G145" s="57">
        <f>RES_hhdet_tes!G$22</f>
        <v>11.882983208403568</v>
      </c>
      <c r="H145" s="57">
        <f>RES_hhdet_tes!H$22</f>
        <v>11.006989923418699</v>
      </c>
      <c r="I145" s="57">
        <f>RES_hhdet_tes!I$22</f>
        <v>15.751814907906011</v>
      </c>
      <c r="J145" s="57">
        <f>RES_hhdet_tes!J$22</f>
        <v>13.588094216033799</v>
      </c>
      <c r="K145" s="57">
        <f>RES_hhdet_tes!K$22</f>
        <v>15.262130282697326</v>
      </c>
      <c r="L145" s="57">
        <f>RES_hhdet_tes!L$22</f>
        <v>11.939902058821639</v>
      </c>
      <c r="M145" s="57">
        <f>RES_hhdet_tes!M$22</f>
        <v>17.283249290257512</v>
      </c>
      <c r="N145" s="57">
        <f>RES_hhdet_tes!N$22</f>
        <v>16.23997106170987</v>
      </c>
      <c r="O145" s="57">
        <f>RES_hhdet_tes!O$22</f>
        <v>15.709226494955617</v>
      </c>
      <c r="P145" s="57">
        <f>RES_hhdet_tes!P$22</f>
        <v>18.112984251660968</v>
      </c>
      <c r="Q145" s="57">
        <f>RES_hhdet_tes!Q$22</f>
        <v>17.829316868727929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0.53221183065116862</v>
      </c>
      <c r="C147" s="175">
        <f t="shared" si="22"/>
        <v>0.52992358663626937</v>
      </c>
      <c r="D147" s="175">
        <f t="shared" si="22"/>
        <v>0.53148776875667292</v>
      </c>
      <c r="E147" s="175">
        <f t="shared" si="22"/>
        <v>0.53252543710631128</v>
      </c>
      <c r="F147" s="175">
        <f t="shared" si="22"/>
        <v>0.53107087161683841</v>
      </c>
      <c r="G147" s="175">
        <f t="shared" si="22"/>
        <v>0.53251120158042042</v>
      </c>
      <c r="H147" s="175">
        <f t="shared" si="22"/>
        <v>0.53632672879506804</v>
      </c>
      <c r="I147" s="175">
        <f t="shared" si="22"/>
        <v>0.5464677385084884</v>
      </c>
      <c r="J147" s="175">
        <f t="shared" si="22"/>
        <v>0.54781505268915187</v>
      </c>
      <c r="K147" s="175">
        <f t="shared" si="22"/>
        <v>0.55386195847860731</v>
      </c>
      <c r="L147" s="175">
        <f t="shared" si="22"/>
        <v>0.55522564519185957</v>
      </c>
      <c r="M147" s="175">
        <f t="shared" si="22"/>
        <v>0.56602029021648914</v>
      </c>
      <c r="N147" s="175">
        <f t="shared" si="22"/>
        <v>0.56877977710663941</v>
      </c>
      <c r="O147" s="175">
        <f t="shared" si="22"/>
        <v>0.56751893323873259</v>
      </c>
      <c r="P147" s="175">
        <f t="shared" si="22"/>
        <v>0.5722867416461016</v>
      </c>
      <c r="Q147" s="175">
        <f t="shared" si="22"/>
        <v>0.57117279018050926</v>
      </c>
    </row>
    <row r="148" spans="1:17" ht="12" customHeight="1" x14ac:dyDescent="0.25">
      <c r="A148" s="158" t="s">
        <v>65</v>
      </c>
      <c r="B148" s="169">
        <f t="shared" si="22"/>
        <v>0.51340123875140564</v>
      </c>
      <c r="C148" s="169">
        <f t="shared" si="22"/>
        <v>0.51353936173956438</v>
      </c>
      <c r="D148" s="169">
        <f t="shared" si="22"/>
        <v>0.51384925865788866</v>
      </c>
      <c r="E148" s="169">
        <f t="shared" si="22"/>
        <v>0.51526352025236655</v>
      </c>
      <c r="F148" s="169">
        <f t="shared" si="22"/>
        <v>0.51487738299242791</v>
      </c>
      <c r="G148" s="169">
        <f t="shared" si="22"/>
        <v>0.51581357881993462</v>
      </c>
      <c r="H148" s="169">
        <f t="shared" si="22"/>
        <v>0.51876934713013745</v>
      </c>
      <c r="I148" s="169">
        <f t="shared" si="22"/>
        <v>0.52597202379062924</v>
      </c>
      <c r="J148" s="169">
        <f t="shared" si="22"/>
        <v>0.53074731548267207</v>
      </c>
      <c r="K148" s="169">
        <f t="shared" si="22"/>
        <v>0.5360865431200299</v>
      </c>
      <c r="L148" s="169">
        <f t="shared" si="22"/>
        <v>0.54039842783122061</v>
      </c>
      <c r="M148" s="169">
        <f t="shared" si="22"/>
        <v>0.5481331213996542</v>
      </c>
      <c r="N148" s="169">
        <f t="shared" si="22"/>
        <v>0.54894796416904701</v>
      </c>
      <c r="O148" s="169">
        <f t="shared" si="22"/>
        <v>0.54893089314019261</v>
      </c>
      <c r="P148" s="169">
        <f t="shared" si="22"/>
        <v>0.54979916021117536</v>
      </c>
      <c r="Q148" s="169">
        <f t="shared" si="22"/>
        <v>0.54991137745732177</v>
      </c>
    </row>
    <row r="149" spans="1:17" ht="12" customHeight="1" x14ac:dyDescent="0.25">
      <c r="A149" s="23" t="s">
        <v>58</v>
      </c>
      <c r="B149" s="73">
        <f t="shared" si="22"/>
        <v>0.5111666895699265</v>
      </c>
      <c r="C149" s="73">
        <f t="shared" si="22"/>
        <v>0.51116668956992639</v>
      </c>
      <c r="D149" s="73">
        <f t="shared" si="22"/>
        <v>0.5119827257952142</v>
      </c>
      <c r="E149" s="73">
        <f t="shared" si="22"/>
        <v>0.51219003637247884</v>
      </c>
      <c r="F149" s="73">
        <f t="shared" si="22"/>
        <v>0.51244277057903354</v>
      </c>
      <c r="G149" s="73">
        <f t="shared" si="22"/>
        <v>0.51292026939902891</v>
      </c>
      <c r="H149" s="73">
        <f t="shared" si="22"/>
        <v>0.5158015600541499</v>
      </c>
      <c r="I149" s="73">
        <f t="shared" si="22"/>
        <v>0.52283826367624586</v>
      </c>
      <c r="J149" s="73">
        <f t="shared" si="22"/>
        <v>0.52837810505719141</v>
      </c>
      <c r="K149" s="73">
        <f t="shared" si="22"/>
        <v>0.53334228194914601</v>
      </c>
      <c r="L149" s="73">
        <f t="shared" si="22"/>
        <v>0.53864042905884169</v>
      </c>
      <c r="M149" s="73">
        <f t="shared" si="22"/>
        <v>0.54522697800394881</v>
      </c>
      <c r="N149" s="73">
        <f t="shared" si="22"/>
        <v>0.5466929919306347</v>
      </c>
      <c r="O149" s="73">
        <f t="shared" si="22"/>
        <v>0.54677985082652691</v>
      </c>
      <c r="P149" s="73">
        <f t="shared" si="22"/>
        <v>0.54679576239560213</v>
      </c>
      <c r="Q149" s="73">
        <f t="shared" si="22"/>
        <v>0.5472543638796642</v>
      </c>
    </row>
    <row r="150" spans="1:17" ht="12" customHeight="1" x14ac:dyDescent="0.25">
      <c r="A150" s="23" t="s">
        <v>60</v>
      </c>
      <c r="B150" s="73">
        <f t="shared" si="22"/>
        <v>1.0000000000000004</v>
      </c>
      <c r="C150" s="73">
        <f t="shared" si="22"/>
        <v>1</v>
      </c>
      <c r="D150" s="73">
        <f t="shared" si="22"/>
        <v>1.0000000000000002</v>
      </c>
      <c r="E150" s="73">
        <f t="shared" si="22"/>
        <v>1</v>
      </c>
      <c r="F150" s="73">
        <f t="shared" si="22"/>
        <v>0.99999999999999978</v>
      </c>
      <c r="G150" s="73">
        <f t="shared" si="22"/>
        <v>1</v>
      </c>
      <c r="H150" s="73">
        <f t="shared" si="22"/>
        <v>1</v>
      </c>
      <c r="I150" s="73">
        <f t="shared" si="22"/>
        <v>0.99999999999999967</v>
      </c>
      <c r="J150" s="73">
        <f t="shared" si="22"/>
        <v>0.99999999999999956</v>
      </c>
      <c r="K150" s="73">
        <f t="shared" si="22"/>
        <v>1</v>
      </c>
      <c r="L150" s="73">
        <f t="shared" si="22"/>
        <v>0.99999999999999967</v>
      </c>
      <c r="M150" s="73">
        <f t="shared" si="22"/>
        <v>0.99999999999999967</v>
      </c>
      <c r="N150" s="73">
        <f t="shared" si="22"/>
        <v>1.0000000000000002</v>
      </c>
      <c r="O150" s="73">
        <f t="shared" si="22"/>
        <v>1</v>
      </c>
      <c r="P150" s="73">
        <f t="shared" si="22"/>
        <v>1</v>
      </c>
      <c r="Q150" s="73">
        <f t="shared" si="22"/>
        <v>1.0000000000000002</v>
      </c>
    </row>
    <row r="151" spans="1:17" ht="12" customHeight="1" x14ac:dyDescent="0.25">
      <c r="A151" s="158" t="s">
        <v>112</v>
      </c>
      <c r="B151" s="169">
        <f t="shared" si="22"/>
        <v>1.607436229671128</v>
      </c>
      <c r="C151" s="169">
        <f t="shared" si="22"/>
        <v>1.65344106802138</v>
      </c>
      <c r="D151" s="169">
        <f t="shared" si="22"/>
        <v>1.7344996010893234</v>
      </c>
      <c r="E151" s="169">
        <f t="shared" si="22"/>
        <v>1.7770978309766594</v>
      </c>
      <c r="F151" s="169">
        <f t="shared" si="22"/>
        <v>1.8142157264188821</v>
      </c>
      <c r="G151" s="169">
        <f t="shared" si="22"/>
        <v>1.8927939719620086</v>
      </c>
      <c r="H151" s="169">
        <f t="shared" si="22"/>
        <v>1.9876517629371984</v>
      </c>
      <c r="I151" s="169">
        <f t="shared" si="22"/>
        <v>2.1299001456495676</v>
      </c>
      <c r="J151" s="169">
        <f t="shared" si="22"/>
        <v>2.2989027427129551</v>
      </c>
      <c r="K151" s="169">
        <f t="shared" si="22"/>
        <v>2.4598252881331888</v>
      </c>
      <c r="L151" s="169">
        <f t="shared" si="22"/>
        <v>2.7305769396298261</v>
      </c>
      <c r="M151" s="169">
        <f t="shared" si="22"/>
        <v>2.9379645513478327</v>
      </c>
      <c r="N151" s="169">
        <f t="shared" si="22"/>
        <v>3.0046703458358022</v>
      </c>
      <c r="O151" s="169">
        <f t="shared" si="22"/>
        <v>3.1199205939334491</v>
      </c>
      <c r="P151" s="169">
        <f t="shared" si="22"/>
        <v>3.2367200880740796</v>
      </c>
      <c r="Q151" s="169">
        <f t="shared" si="22"/>
        <v>3.4373863566041631</v>
      </c>
    </row>
    <row r="152" spans="1:17" ht="12" customHeight="1" x14ac:dyDescent="0.25">
      <c r="A152" s="23" t="s">
        <v>60</v>
      </c>
      <c r="B152" s="73">
        <f t="shared" si="22"/>
        <v>1.607436229671128</v>
      </c>
      <c r="C152" s="73">
        <f t="shared" si="22"/>
        <v>1.65344106802138</v>
      </c>
      <c r="D152" s="73">
        <f t="shared" si="22"/>
        <v>1.7344996010893234</v>
      </c>
      <c r="E152" s="73">
        <f t="shared" si="22"/>
        <v>1.7770978309766594</v>
      </c>
      <c r="F152" s="73">
        <f t="shared" si="22"/>
        <v>1.8142157264188821</v>
      </c>
      <c r="G152" s="73">
        <f t="shared" si="22"/>
        <v>1.8927939719620086</v>
      </c>
      <c r="H152" s="73">
        <f t="shared" si="22"/>
        <v>1.9876517629371984</v>
      </c>
      <c r="I152" s="73">
        <f t="shared" si="22"/>
        <v>2.1299001456495676</v>
      </c>
      <c r="J152" s="73">
        <f t="shared" si="22"/>
        <v>2.2989027427129551</v>
      </c>
      <c r="K152" s="73">
        <f t="shared" si="22"/>
        <v>2.4598252881331888</v>
      </c>
      <c r="L152" s="73">
        <f t="shared" si="22"/>
        <v>2.7305769396298261</v>
      </c>
      <c r="M152" s="73">
        <f t="shared" si="22"/>
        <v>2.9379645513478327</v>
      </c>
      <c r="N152" s="73">
        <f t="shared" si="22"/>
        <v>3.0046703458358022</v>
      </c>
      <c r="O152" s="73">
        <f t="shared" si="22"/>
        <v>3.1199205939334491</v>
      </c>
      <c r="P152" s="73">
        <f t="shared" si="22"/>
        <v>3.2367200880740796</v>
      </c>
      <c r="Q152" s="73">
        <f t="shared" si="22"/>
        <v>3.4373863566041631</v>
      </c>
    </row>
    <row r="153" spans="1:17" ht="12" customHeight="1" x14ac:dyDescent="0.25">
      <c r="A153" s="158" t="s">
        <v>63</v>
      </c>
      <c r="B153" s="169">
        <f t="shared" si="22"/>
        <v>0.5955241459334325</v>
      </c>
      <c r="C153" s="169">
        <f t="shared" si="22"/>
        <v>0.59628606809878004</v>
      </c>
      <c r="D153" s="169">
        <f t="shared" si="22"/>
        <v>0.59733953949003382</v>
      </c>
      <c r="E153" s="169">
        <f t="shared" si="22"/>
        <v>0.59957797396955759</v>
      </c>
      <c r="F153" s="169">
        <f t="shared" si="22"/>
        <v>0.59318689174645589</v>
      </c>
      <c r="G153" s="169">
        <f t="shared" si="22"/>
        <v>0.58574854443111002</v>
      </c>
      <c r="H153" s="169">
        <f t="shared" si="22"/>
        <v>0.59181348718913429</v>
      </c>
      <c r="I153" s="169">
        <f t="shared" si="22"/>
        <v>0.59859034357601559</v>
      </c>
      <c r="J153" s="169">
        <f t="shared" si="22"/>
        <v>0.59826191759923764</v>
      </c>
      <c r="K153" s="169">
        <f t="shared" si="22"/>
        <v>0.59909631486244541</v>
      </c>
      <c r="L153" s="169">
        <f t="shared" si="22"/>
        <v>0.60488971508019218</v>
      </c>
      <c r="M153" s="169">
        <f t="shared" si="22"/>
        <v>0.6007865981475734</v>
      </c>
      <c r="N153" s="169">
        <f t="shared" si="22"/>
        <v>0.61630003007996359</v>
      </c>
      <c r="O153" s="169">
        <f t="shared" si="22"/>
        <v>0.61222700279339293</v>
      </c>
      <c r="P153" s="169">
        <f t="shared" si="22"/>
        <v>0.60793133990038406</v>
      </c>
      <c r="Q153" s="169">
        <f t="shared" si="22"/>
        <v>0.60228272742400923</v>
      </c>
    </row>
    <row r="154" spans="1:17" ht="12" customHeight="1" x14ac:dyDescent="0.25">
      <c r="A154" s="167" t="s">
        <v>171</v>
      </c>
      <c r="B154" s="174">
        <f t="shared" si="22"/>
        <v>0.4635904588490084</v>
      </c>
      <c r="C154" s="174">
        <f t="shared" si="22"/>
        <v>0.4635904588490084</v>
      </c>
      <c r="D154" s="174">
        <f t="shared" si="22"/>
        <v>0.46460594478886447</v>
      </c>
      <c r="E154" s="174">
        <f t="shared" si="22"/>
        <v>0.46483975902530128</v>
      </c>
      <c r="F154" s="174">
        <f t="shared" si="22"/>
        <v>0.46499676027388559</v>
      </c>
      <c r="G154" s="174">
        <f t="shared" si="22"/>
        <v>0.46528725874525528</v>
      </c>
      <c r="H154" s="174">
        <f t="shared" si="22"/>
        <v>0.46667489914529164</v>
      </c>
      <c r="I154" s="174">
        <f t="shared" si="22"/>
        <v>0.47200665158001476</v>
      </c>
      <c r="J154" s="174">
        <f t="shared" si="22"/>
        <v>0.47656614501521299</v>
      </c>
      <c r="K154" s="174">
        <f t="shared" si="22"/>
        <v>0.47912701026517218</v>
      </c>
      <c r="L154" s="174">
        <f t="shared" si="22"/>
        <v>0.48132787979194525</v>
      </c>
      <c r="M154" s="174">
        <f t="shared" si="22"/>
        <v>0.48748380009914749</v>
      </c>
      <c r="N154" s="174">
        <f t="shared" si="22"/>
        <v>0.49294789872765277</v>
      </c>
      <c r="O154" s="174">
        <f t="shared" si="22"/>
        <v>0.49385189483066483</v>
      </c>
      <c r="P154" s="174">
        <f t="shared" si="22"/>
        <v>0.49489004221502131</v>
      </c>
      <c r="Q154" s="174">
        <f t="shared" si="22"/>
        <v>0.49545190453793986</v>
      </c>
    </row>
    <row r="155" spans="1:17" ht="12" customHeight="1" x14ac:dyDescent="0.25">
      <c r="A155" s="167" t="s">
        <v>144</v>
      </c>
      <c r="B155" s="174">
        <f t="shared" si="22"/>
        <v>0.538363113502074</v>
      </c>
      <c r="C155" s="174">
        <f t="shared" si="22"/>
        <v>0.53941248483053184</v>
      </c>
      <c r="D155" s="174">
        <f t="shared" si="22"/>
        <v>0.54396011996223481</v>
      </c>
      <c r="E155" s="174">
        <f t="shared" si="22"/>
        <v>0.54555116379177737</v>
      </c>
      <c r="F155" s="174">
        <f t="shared" si="22"/>
        <v>0.54755440213479678</v>
      </c>
      <c r="G155" s="174">
        <f t="shared" si="22"/>
        <v>0.55131578734116082</v>
      </c>
      <c r="H155" s="174">
        <f t="shared" si="22"/>
        <v>0.56219170932146856</v>
      </c>
      <c r="I155" s="174">
        <f t="shared" si="22"/>
        <v>0.57896717195089531</v>
      </c>
      <c r="J155" s="174">
        <f t="shared" si="22"/>
        <v>0.59367087476602076</v>
      </c>
      <c r="K155" s="174">
        <f t="shared" si="22"/>
        <v>0.59518830053392779</v>
      </c>
      <c r="L155" s="174">
        <f t="shared" si="22"/>
        <v>0.60064899299344854</v>
      </c>
      <c r="M155" s="174">
        <f t="shared" si="22"/>
        <v>0.60194603178790074</v>
      </c>
      <c r="N155" s="174">
        <f t="shared" si="22"/>
        <v>0.60275483390932416</v>
      </c>
      <c r="O155" s="174">
        <f t="shared" si="22"/>
        <v>0.60300983349639292</v>
      </c>
      <c r="P155" s="174">
        <f t="shared" si="22"/>
        <v>0.60317018736774541</v>
      </c>
      <c r="Q155" s="174">
        <f t="shared" si="22"/>
        <v>0.60933966520021643</v>
      </c>
    </row>
    <row r="156" spans="1:17" ht="12" customHeight="1" x14ac:dyDescent="0.25">
      <c r="A156" s="167" t="s">
        <v>143</v>
      </c>
      <c r="B156" s="174">
        <f t="shared" si="22"/>
        <v>0.60860075922641566</v>
      </c>
      <c r="C156" s="174">
        <f t="shared" si="22"/>
        <v>0.6116601799573258</v>
      </c>
      <c r="D156" s="174">
        <f t="shared" si="22"/>
        <v>0.62120836455311934</v>
      </c>
      <c r="E156" s="174">
        <f t="shared" si="22"/>
        <v>0.62220962755105558</v>
      </c>
      <c r="F156" s="174">
        <f t="shared" si="22"/>
        <v>0.62302528547910463</v>
      </c>
      <c r="G156" s="174">
        <f t="shared" si="22"/>
        <v>0.62581263431072875</v>
      </c>
      <c r="H156" s="174">
        <f t="shared" si="22"/>
        <v>0.65263325309860098</v>
      </c>
      <c r="I156" s="174">
        <f t="shared" si="22"/>
        <v>0.69298468161144411</v>
      </c>
      <c r="J156" s="174">
        <f t="shared" si="22"/>
        <v>0.66049313712545565</v>
      </c>
      <c r="K156" s="174">
        <f t="shared" si="22"/>
        <v>0.66234563784285261</v>
      </c>
      <c r="L156" s="174">
        <f t="shared" si="22"/>
        <v>0.66705889841380195</v>
      </c>
      <c r="M156" s="174">
        <f t="shared" si="22"/>
        <v>0.67003997818109295</v>
      </c>
      <c r="N156" s="174">
        <f t="shared" si="22"/>
        <v>0.67046639938116503</v>
      </c>
      <c r="O156" s="174">
        <f t="shared" si="22"/>
        <v>0.67086773167987801</v>
      </c>
      <c r="P156" s="174">
        <f t="shared" si="22"/>
        <v>0.6711202881012639</v>
      </c>
      <c r="Q156" s="174">
        <f t="shared" si="22"/>
        <v>0.67572608519039978</v>
      </c>
    </row>
    <row r="157" spans="1:17" ht="12" customHeight="1" x14ac:dyDescent="0.25">
      <c r="A157" s="166" t="s">
        <v>57</v>
      </c>
      <c r="B157" s="173">
        <f t="shared" si="22"/>
        <v>0.53836311350207389</v>
      </c>
      <c r="C157" s="173">
        <f t="shared" si="22"/>
        <v>0.54144886451706375</v>
      </c>
      <c r="D157" s="173">
        <f t="shared" si="22"/>
        <v>0.55220707260940582</v>
      </c>
      <c r="E157" s="173">
        <f t="shared" si="22"/>
        <v>0.55286736862256369</v>
      </c>
      <c r="F157" s="173">
        <f t="shared" si="22"/>
        <v>0.55329961463608823</v>
      </c>
      <c r="G157" s="173">
        <f t="shared" si="22"/>
        <v>0.5560526168058868</v>
      </c>
      <c r="H157" s="173">
        <f t="shared" si="22"/>
        <v>0.56683425560462208</v>
      </c>
      <c r="I157" s="173">
        <f t="shared" si="22"/>
        <v>0.58863800966215674</v>
      </c>
      <c r="J157" s="173">
        <f t="shared" si="22"/>
        <v>0.59593361081509566</v>
      </c>
      <c r="K157" s="173">
        <f t="shared" si="22"/>
        <v>0.59762277133447483</v>
      </c>
      <c r="L157" s="173">
        <f t="shared" si="22"/>
        <v>0.60271883052344299</v>
      </c>
      <c r="M157" s="173">
        <f t="shared" si="22"/>
        <v>0.60619378659180356</v>
      </c>
      <c r="N157" s="173">
        <f t="shared" si="22"/>
        <v>0.60652614231513702</v>
      </c>
      <c r="O157" s="173">
        <f t="shared" si="22"/>
        <v>0.60679897340585354</v>
      </c>
      <c r="P157" s="173">
        <f t="shared" si="22"/>
        <v>0.60687259680628092</v>
      </c>
      <c r="Q157" s="173">
        <f t="shared" si="22"/>
        <v>0.61211446904125066</v>
      </c>
    </row>
    <row r="158" spans="1:17" ht="12" customHeight="1" x14ac:dyDescent="0.25">
      <c r="A158" s="147" t="s">
        <v>59</v>
      </c>
      <c r="B158" s="172">
        <f t="shared" si="22"/>
        <v>0.99999999999999978</v>
      </c>
      <c r="C158" s="172">
        <f t="shared" si="22"/>
        <v>1.0000000000000002</v>
      </c>
      <c r="D158" s="172">
        <f t="shared" si="22"/>
        <v>1.0000000000000002</v>
      </c>
      <c r="E158" s="172">
        <f t="shared" si="22"/>
        <v>1.0000000000000004</v>
      </c>
      <c r="F158" s="172">
        <f t="shared" si="22"/>
        <v>1</v>
      </c>
      <c r="G158" s="172">
        <f t="shared" si="22"/>
        <v>1</v>
      </c>
      <c r="H158" s="172">
        <f t="shared" si="22"/>
        <v>1</v>
      </c>
      <c r="I158" s="172">
        <f t="shared" si="22"/>
        <v>1</v>
      </c>
      <c r="J158" s="172">
        <f t="shared" si="22"/>
        <v>0.99999999999999978</v>
      </c>
      <c r="K158" s="172">
        <f t="shared" si="22"/>
        <v>1</v>
      </c>
      <c r="L158" s="172">
        <f t="shared" si="22"/>
        <v>1</v>
      </c>
      <c r="M158" s="172">
        <f t="shared" si="22"/>
        <v>1</v>
      </c>
      <c r="N158" s="172">
        <f t="shared" si="22"/>
        <v>1</v>
      </c>
      <c r="O158" s="172">
        <f t="shared" si="22"/>
        <v>1</v>
      </c>
      <c r="P158" s="172">
        <f t="shared" si="22"/>
        <v>1</v>
      </c>
      <c r="Q158" s="172">
        <f t="shared" si="22"/>
        <v>0.99999999999999989</v>
      </c>
    </row>
    <row r="159" spans="1:17" ht="12" customHeight="1" x14ac:dyDescent="0.25">
      <c r="A159" s="163" t="s">
        <v>142</v>
      </c>
      <c r="B159" s="171">
        <f t="shared" si="22"/>
        <v>0.68790842280820608</v>
      </c>
      <c r="C159" s="171">
        <f t="shared" si="22"/>
        <v>0.6891607693302233</v>
      </c>
      <c r="D159" s="171">
        <f t="shared" si="22"/>
        <v>0.69295251811876479</v>
      </c>
      <c r="E159" s="171">
        <f t="shared" si="22"/>
        <v>0.69428353364930651</v>
      </c>
      <c r="F159" s="171">
        <f t="shared" si="22"/>
        <v>0.69627029890036296</v>
      </c>
      <c r="G159" s="171">
        <f t="shared" si="22"/>
        <v>0.70030801954847421</v>
      </c>
      <c r="H159" s="171">
        <f t="shared" si="22"/>
        <v>0.70840727082906896</v>
      </c>
      <c r="I159" s="171">
        <f t="shared" si="22"/>
        <v>0.72152472127937939</v>
      </c>
      <c r="J159" s="171">
        <f t="shared" si="22"/>
        <v>0.73269979412302777</v>
      </c>
      <c r="K159" s="171">
        <f t="shared" si="22"/>
        <v>0.73588538779318513</v>
      </c>
      <c r="L159" s="171">
        <f t="shared" si="22"/>
        <v>0.74423584445705804</v>
      </c>
      <c r="M159" s="171">
        <f t="shared" si="22"/>
        <v>0.74680578333380065</v>
      </c>
      <c r="N159" s="171">
        <f t="shared" si="22"/>
        <v>0.74715228461179328</v>
      </c>
      <c r="O159" s="171">
        <f t="shared" si="22"/>
        <v>0.74765943761154252</v>
      </c>
      <c r="P159" s="171">
        <f t="shared" si="22"/>
        <v>0.74812348557114994</v>
      </c>
      <c r="Q159" s="171">
        <f t="shared" si="22"/>
        <v>0.75243788010588619</v>
      </c>
    </row>
    <row r="160" spans="1:17" ht="12" customHeight="1" x14ac:dyDescent="0.25">
      <c r="A160" s="161" t="s">
        <v>141</v>
      </c>
      <c r="B160" s="170">
        <f t="shared" si="22"/>
        <v>0.74263732360256185</v>
      </c>
      <c r="C160" s="170">
        <f t="shared" si="22"/>
        <v>0.7453396272289029</v>
      </c>
      <c r="D160" s="170">
        <f t="shared" si="22"/>
        <v>0.75368287648716459</v>
      </c>
      <c r="E160" s="170">
        <f t="shared" si="22"/>
        <v>0.75257016147868294</v>
      </c>
      <c r="F160" s="170">
        <f t="shared" si="22"/>
        <v>0.75429569209618963</v>
      </c>
      <c r="G160" s="170">
        <f t="shared" si="22"/>
        <v>0.75739134003991126</v>
      </c>
      <c r="H160" s="170">
        <f t="shared" si="22"/>
        <v>0.77484589775425061</v>
      </c>
      <c r="I160" s="170">
        <f t="shared" si="22"/>
        <v>0.80542331747983709</v>
      </c>
      <c r="J160" s="170">
        <f t="shared" si="22"/>
        <v>0.78317404207298158</v>
      </c>
      <c r="K160" s="170">
        <f t="shared" si="22"/>
        <v>0.78599916824595129</v>
      </c>
      <c r="L160" s="170">
        <f t="shared" si="22"/>
        <v>0.79416035559941478</v>
      </c>
      <c r="M160" s="170">
        <f t="shared" si="22"/>
        <v>0.79550659000331758</v>
      </c>
      <c r="N160" s="170">
        <f t="shared" si="22"/>
        <v>0.79723304482730362</v>
      </c>
      <c r="O160" s="170">
        <f t="shared" si="22"/>
        <v>0.7975445421245414</v>
      </c>
      <c r="P160" s="170">
        <f t="shared" si="22"/>
        <v>0.79667241921410725</v>
      </c>
      <c r="Q160" s="170">
        <f t="shared" si="22"/>
        <v>0.80008482332669539</v>
      </c>
    </row>
    <row r="161" spans="1:17" ht="12" customHeight="1" x14ac:dyDescent="0.25">
      <c r="A161" s="148" t="s">
        <v>60</v>
      </c>
      <c r="B161" s="73">
        <f t="shared" si="22"/>
        <v>0.68790842280820597</v>
      </c>
      <c r="C161" s="73">
        <f t="shared" si="22"/>
        <v>0.69111413548203526</v>
      </c>
      <c r="D161" s="73">
        <f t="shared" si="22"/>
        <v>0.69984447029351693</v>
      </c>
      <c r="E161" s="73">
        <f t="shared" si="22"/>
        <v>0.70021955558460558</v>
      </c>
      <c r="F161" s="73">
        <f t="shared" si="22"/>
        <v>0.70091275681543797</v>
      </c>
      <c r="G161" s="73">
        <f t="shared" si="22"/>
        <v>0.70411701196156562</v>
      </c>
      <c r="H161" s="73">
        <f t="shared" si="22"/>
        <v>0.71205680754002909</v>
      </c>
      <c r="I161" s="73">
        <f t="shared" si="22"/>
        <v>0.72966280623372248</v>
      </c>
      <c r="J161" s="73">
        <f t="shared" si="22"/>
        <v>0.73512627611356451</v>
      </c>
      <c r="K161" s="73">
        <f t="shared" si="22"/>
        <v>0.73894521113814193</v>
      </c>
      <c r="L161" s="73">
        <f t="shared" si="22"/>
        <v>0.74703284517532009</v>
      </c>
      <c r="M161" s="73">
        <f t="shared" si="22"/>
        <v>0.75116158379920928</v>
      </c>
      <c r="N161" s="73">
        <f t="shared" si="22"/>
        <v>0.75243307249621338</v>
      </c>
      <c r="O161" s="73">
        <f t="shared" si="22"/>
        <v>0.75292243682251891</v>
      </c>
      <c r="P161" s="73">
        <f t="shared" si="22"/>
        <v>0.75331774305057875</v>
      </c>
      <c r="Q161" s="73">
        <f t="shared" si="22"/>
        <v>0.75635306899342347</v>
      </c>
    </row>
    <row r="162" spans="1:17" ht="12" customHeight="1" x14ac:dyDescent="0.25">
      <c r="A162" s="148" t="s">
        <v>59</v>
      </c>
      <c r="B162" s="73">
        <f t="shared" si="22"/>
        <v>1.0000000000000002</v>
      </c>
      <c r="C162" s="73">
        <f t="shared" si="22"/>
        <v>1</v>
      </c>
      <c r="D162" s="73">
        <f t="shared" si="22"/>
        <v>0.99999999999999967</v>
      </c>
      <c r="E162" s="73">
        <f t="shared" si="22"/>
        <v>1.0000000000000002</v>
      </c>
      <c r="F162" s="73">
        <f t="shared" si="22"/>
        <v>1</v>
      </c>
      <c r="G162" s="73">
        <f t="shared" si="22"/>
        <v>1</v>
      </c>
      <c r="H162" s="73">
        <f t="shared" si="22"/>
        <v>0.99999999999999978</v>
      </c>
      <c r="I162" s="73">
        <f t="shared" si="22"/>
        <v>1.0000000000000002</v>
      </c>
      <c r="J162" s="73">
        <f t="shared" si="22"/>
        <v>1.0000000000000002</v>
      </c>
      <c r="K162" s="73">
        <f t="shared" si="22"/>
        <v>0.99999999999999978</v>
      </c>
      <c r="L162" s="73">
        <f t="shared" si="22"/>
        <v>0.99999999999999956</v>
      </c>
      <c r="M162" s="73">
        <f t="shared" si="22"/>
        <v>1</v>
      </c>
      <c r="N162" s="73">
        <f t="shared" si="22"/>
        <v>1</v>
      </c>
      <c r="O162" s="73">
        <f t="shared" si="22"/>
        <v>1</v>
      </c>
      <c r="P162" s="73">
        <f t="shared" si="22"/>
        <v>1.0000000000000004</v>
      </c>
      <c r="Q162" s="73">
        <f t="shared" ref="Q162" si="23">IF(Q141=0,"",Q141/Q120)</f>
        <v>1</v>
      </c>
    </row>
    <row r="163" spans="1:17" ht="12" customHeight="1" x14ac:dyDescent="0.25">
      <c r="A163" s="158" t="s">
        <v>62</v>
      </c>
      <c r="B163" s="169">
        <f t="shared" ref="B163:Q166" si="24">IF(B142=0,"",B142/B121)</f>
        <v>0.71524777240410331</v>
      </c>
      <c r="C163" s="169">
        <f t="shared" si="24"/>
        <v>0.62619458308906206</v>
      </c>
      <c r="D163" s="169">
        <f t="shared" si="24"/>
        <v>0.66750809720509219</v>
      </c>
      <c r="E163" s="169">
        <f t="shared" si="24"/>
        <v>0.64970585006103287</v>
      </c>
      <c r="F163" s="169">
        <f t="shared" si="24"/>
        <v>0.66296402181116176</v>
      </c>
      <c r="G163" s="169">
        <f t="shared" si="24"/>
        <v>0.70028723166362838</v>
      </c>
      <c r="H163" s="169">
        <f t="shared" si="24"/>
        <v>0.69479369204717067</v>
      </c>
      <c r="I163" s="169">
        <f t="shared" si="24"/>
        <v>0.79704087878119256</v>
      </c>
      <c r="J163" s="169">
        <f t="shared" si="24"/>
        <v>0.72239938126048442</v>
      </c>
      <c r="K163" s="169">
        <f t="shared" si="24"/>
        <v>0.75853193577003719</v>
      </c>
      <c r="L163" s="169">
        <f t="shared" si="24"/>
        <v>0.68469234984677196</v>
      </c>
      <c r="M163" s="169">
        <f t="shared" si="24"/>
        <v>0.74429230641381239</v>
      </c>
      <c r="N163" s="169">
        <f t="shared" si="24"/>
        <v>0.73496463533434098</v>
      </c>
      <c r="O163" s="169">
        <f t="shared" si="24"/>
        <v>0.7247898679589051</v>
      </c>
      <c r="P163" s="169">
        <f t="shared" si="24"/>
        <v>0.76399993496348617</v>
      </c>
      <c r="Q163" s="169">
        <f t="shared" si="24"/>
        <v>0.77622604703229581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0.41407261189520717</v>
      </c>
      <c r="C165" s="73">
        <f t="shared" si="24"/>
        <v>0.43484527243629029</v>
      </c>
      <c r="D165" s="73">
        <f t="shared" si="24"/>
        <v>0.44242773414170322</v>
      </c>
      <c r="E165" s="73">
        <f t="shared" si="24"/>
        <v>0.44342748798833348</v>
      </c>
      <c r="F165" s="73">
        <f t="shared" si="24"/>
        <v>0.4475263804794557</v>
      </c>
      <c r="G165" s="73">
        <f t="shared" si="24"/>
        <v>0.4475263804794557</v>
      </c>
      <c r="H165" s="73">
        <f t="shared" si="24"/>
        <v>0.44793396388587503</v>
      </c>
      <c r="I165" s="73">
        <f t="shared" si="24"/>
        <v>0.44929850346622147</v>
      </c>
      <c r="J165" s="73">
        <f t="shared" si="24"/>
        <v>0.46041999623881924</v>
      </c>
      <c r="K165" s="73">
        <f t="shared" si="24"/>
        <v>0.4636184001137218</v>
      </c>
      <c r="L165" s="73">
        <f t="shared" si="24"/>
        <v>0.46653799508920335</v>
      </c>
      <c r="M165" s="73">
        <f t="shared" si="24"/>
        <v>0.46781523173496542</v>
      </c>
      <c r="N165" s="73">
        <f t="shared" si="24"/>
        <v>0.46798085173371629</v>
      </c>
      <c r="O165" s="73">
        <f t="shared" si="24"/>
        <v>0.4687433749824626</v>
      </c>
      <c r="P165" s="73">
        <f t="shared" si="24"/>
        <v>0.47009533416073546</v>
      </c>
      <c r="Q165" s="73">
        <f t="shared" si="24"/>
        <v>0.47031810139891922</v>
      </c>
    </row>
    <row r="166" spans="1:17" ht="12" customHeight="1" x14ac:dyDescent="0.25">
      <c r="A166" s="29" t="s">
        <v>140</v>
      </c>
      <c r="B166" s="65">
        <f t="shared" si="24"/>
        <v>0.79814459061694332</v>
      </c>
      <c r="C166" s="65">
        <f t="shared" si="24"/>
        <v>0.79814459061694298</v>
      </c>
      <c r="D166" s="65">
        <f t="shared" si="24"/>
        <v>0.80398403267606455</v>
      </c>
      <c r="E166" s="65">
        <f t="shared" si="24"/>
        <v>0.80602770677571622</v>
      </c>
      <c r="F166" s="65">
        <f t="shared" si="24"/>
        <v>0.80761874828558178</v>
      </c>
      <c r="G166" s="65">
        <f t="shared" si="24"/>
        <v>0.8099276662046353</v>
      </c>
      <c r="H166" s="65">
        <f t="shared" si="24"/>
        <v>0.81485128898029491</v>
      </c>
      <c r="I166" s="65">
        <f t="shared" si="24"/>
        <v>0.82554746956907088</v>
      </c>
      <c r="J166" s="65">
        <f t="shared" si="24"/>
        <v>0.83112002454962464</v>
      </c>
      <c r="K166" s="65">
        <f t="shared" si="24"/>
        <v>0.83177022910490228</v>
      </c>
      <c r="L166" s="65">
        <f t="shared" si="24"/>
        <v>0.8363193302338745</v>
      </c>
      <c r="M166" s="65">
        <f t="shared" si="24"/>
        <v>0.83831239226580256</v>
      </c>
      <c r="N166" s="65">
        <f t="shared" si="24"/>
        <v>0.83888237037490909</v>
      </c>
      <c r="O166" s="65">
        <f t="shared" si="24"/>
        <v>0.83906109660451567</v>
      </c>
      <c r="P166" s="65">
        <f t="shared" si="24"/>
        <v>0.83990820115742371</v>
      </c>
      <c r="Q166" s="65">
        <f t="shared" si="24"/>
        <v>0.84501681954791719</v>
      </c>
    </row>
    <row r="168" spans="1:17" ht="12" customHeight="1" x14ac:dyDescent="0.25">
      <c r="A168" s="152" t="s">
        <v>121</v>
      </c>
      <c r="B168" s="168">
        <f>SUM(B169,B172,B174,B184)</f>
        <v>6398.9906339314266</v>
      </c>
      <c r="C168" s="168">
        <f t="shared" ref="C168:Q168" si="25">SUM(C169,C172,C174,C184)</f>
        <v>6036.2430550784175</v>
      </c>
      <c r="D168" s="168">
        <f t="shared" si="25"/>
        <v>5779.0248046748011</v>
      </c>
      <c r="E168" s="168">
        <f t="shared" si="25"/>
        <v>4682.7599485324972</v>
      </c>
      <c r="F168" s="168">
        <f t="shared" si="25"/>
        <v>3846.4259568377001</v>
      </c>
      <c r="G168" s="168">
        <f t="shared" si="25"/>
        <v>2658.2496859568896</v>
      </c>
      <c r="H168" s="168">
        <f t="shared" si="25"/>
        <v>2447.3348769350387</v>
      </c>
      <c r="I168" s="168">
        <f t="shared" si="25"/>
        <v>2587.14507687577</v>
      </c>
      <c r="J168" s="168">
        <f t="shared" si="25"/>
        <v>2862.0327280898332</v>
      </c>
      <c r="K168" s="168">
        <f t="shared" si="25"/>
        <v>2772.0799933249741</v>
      </c>
      <c r="L168" s="168">
        <f t="shared" si="25"/>
        <v>2995.0337595624364</v>
      </c>
      <c r="M168" s="168">
        <f t="shared" si="25"/>
        <v>2847.4523577932323</v>
      </c>
      <c r="N168" s="168">
        <f t="shared" si="25"/>
        <v>2701.7253393694973</v>
      </c>
      <c r="O168" s="168">
        <f t="shared" si="25"/>
        <v>2755.7621473247432</v>
      </c>
      <c r="P168" s="168">
        <f t="shared" si="25"/>
        <v>2329.8294376641929</v>
      </c>
      <c r="Q168" s="168">
        <f t="shared" si="25"/>
        <v>2281.5013436561317</v>
      </c>
    </row>
    <row r="169" spans="1:17" ht="12" customHeight="1" x14ac:dyDescent="0.25">
      <c r="A169" s="158" t="s">
        <v>65</v>
      </c>
      <c r="B169" s="157">
        <f>SUM(B170:B171)</f>
        <v>5880.3364833425467</v>
      </c>
      <c r="C169" s="157">
        <f t="shared" ref="C169:Q169" si="26">SUM(C170:C171)</f>
        <v>5529.2708136539595</v>
      </c>
      <c r="D169" s="157">
        <f t="shared" si="26"/>
        <v>5297.3075498794979</v>
      </c>
      <c r="E169" s="157">
        <f t="shared" si="26"/>
        <v>4291.9275030465506</v>
      </c>
      <c r="F169" s="157">
        <f t="shared" si="26"/>
        <v>3518.3783426875871</v>
      </c>
      <c r="G169" s="157">
        <f t="shared" si="26"/>
        <v>2404.6868158228162</v>
      </c>
      <c r="H169" s="157">
        <f t="shared" si="26"/>
        <v>2205.0992353640609</v>
      </c>
      <c r="I169" s="157">
        <f t="shared" si="26"/>
        <v>2328.2973100926342</v>
      </c>
      <c r="J169" s="157">
        <f t="shared" si="26"/>
        <v>2562.7943048648031</v>
      </c>
      <c r="K169" s="157">
        <f t="shared" si="26"/>
        <v>2474.1308567348301</v>
      </c>
      <c r="L169" s="157">
        <f t="shared" si="26"/>
        <v>2694.1358722033879</v>
      </c>
      <c r="M169" s="157">
        <f t="shared" si="26"/>
        <v>2476.1208346886833</v>
      </c>
      <c r="N169" s="157">
        <f t="shared" si="26"/>
        <v>2392.6778286218714</v>
      </c>
      <c r="O169" s="157">
        <f t="shared" si="26"/>
        <v>2438.0798246538338</v>
      </c>
      <c r="P169" s="157">
        <f t="shared" si="26"/>
        <v>2000.2090844538611</v>
      </c>
      <c r="Q169" s="157">
        <f t="shared" si="26"/>
        <v>1964.2551424756912</v>
      </c>
    </row>
    <row r="170" spans="1:17" ht="12" customHeight="1" x14ac:dyDescent="0.25">
      <c r="A170" s="23" t="s">
        <v>58</v>
      </c>
      <c r="B170" s="156">
        <f>RES_hhdet_emi!B$5</f>
        <v>5880.3364833425467</v>
      </c>
      <c r="C170" s="156">
        <f>RES_hhdet_emi!C$5</f>
        <v>5529.2708136539595</v>
      </c>
      <c r="D170" s="156">
        <f>RES_hhdet_emi!D$5</f>
        <v>5297.3075498794979</v>
      </c>
      <c r="E170" s="156">
        <f>RES_hhdet_emi!E$5</f>
        <v>4291.9275030465506</v>
      </c>
      <c r="F170" s="156">
        <f>RES_hhdet_emi!F$5</f>
        <v>3518.3783426875871</v>
      </c>
      <c r="G170" s="156">
        <f>RES_hhdet_emi!G$5</f>
        <v>2404.6868158228162</v>
      </c>
      <c r="H170" s="156">
        <f>RES_hhdet_emi!H$5</f>
        <v>2205.0992353640609</v>
      </c>
      <c r="I170" s="156">
        <f>RES_hhdet_emi!I$5</f>
        <v>2328.2973100926342</v>
      </c>
      <c r="J170" s="156">
        <f>RES_hhdet_emi!J$5</f>
        <v>2562.7943048648031</v>
      </c>
      <c r="K170" s="156">
        <f>RES_hhdet_emi!K$5</f>
        <v>2474.1308567348301</v>
      </c>
      <c r="L170" s="156">
        <f>RES_hhdet_emi!L$5</f>
        <v>2694.1358722033879</v>
      </c>
      <c r="M170" s="156">
        <f>RES_hhdet_emi!M$5</f>
        <v>2476.1208346886833</v>
      </c>
      <c r="N170" s="156">
        <f>RES_hhdet_emi!N$5</f>
        <v>2392.6778286218714</v>
      </c>
      <c r="O170" s="156">
        <f>RES_hhdet_emi!O$5</f>
        <v>2438.0798246538338</v>
      </c>
      <c r="P170" s="156">
        <f>RES_hhdet_emi!P$5</f>
        <v>2000.2090844538611</v>
      </c>
      <c r="Q170" s="156">
        <f>RES_hhdet_emi!Q$5</f>
        <v>1964.2551424756912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491.5755604256795</v>
      </c>
      <c r="C174" s="157">
        <f t="shared" ref="C174:Q174" si="28">SUM(C175:C177,C180:C181)</f>
        <v>446.83228685078353</v>
      </c>
      <c r="D174" s="157">
        <f t="shared" si="28"/>
        <v>436.81110154102976</v>
      </c>
      <c r="E174" s="157">
        <f t="shared" si="28"/>
        <v>348.0713379795485</v>
      </c>
      <c r="F174" s="157">
        <f t="shared" si="28"/>
        <v>296.83099362806104</v>
      </c>
      <c r="G174" s="157">
        <f t="shared" si="28"/>
        <v>236.74961656374504</v>
      </c>
      <c r="H174" s="157">
        <f t="shared" si="28"/>
        <v>224.87997945367454</v>
      </c>
      <c r="I174" s="157">
        <f t="shared" si="28"/>
        <v>254.71550535606622</v>
      </c>
      <c r="J174" s="157">
        <f t="shared" si="28"/>
        <v>281.31374891907382</v>
      </c>
      <c r="K174" s="157">
        <f t="shared" si="28"/>
        <v>285.91078927462792</v>
      </c>
      <c r="L174" s="157">
        <f t="shared" si="28"/>
        <v>274.68270979823211</v>
      </c>
      <c r="M174" s="157">
        <f t="shared" si="28"/>
        <v>352.80932177447193</v>
      </c>
      <c r="N174" s="157">
        <f t="shared" si="28"/>
        <v>289.14075227483545</v>
      </c>
      <c r="O174" s="157">
        <f t="shared" si="28"/>
        <v>295.60782365475086</v>
      </c>
      <c r="P174" s="157">
        <f t="shared" si="28"/>
        <v>314.90561805951262</v>
      </c>
      <c r="Q174" s="157">
        <f t="shared" si="28"/>
        <v>304.71131618057871</v>
      </c>
    </row>
    <row r="175" spans="1:17" ht="12" customHeight="1" x14ac:dyDescent="0.25">
      <c r="A175" s="167" t="s">
        <v>171</v>
      </c>
      <c r="B175" s="132">
        <f>RES_hhdet_emi!B$10</f>
        <v>377.77811471502258</v>
      </c>
      <c r="C175" s="132">
        <f>RES_hhdet_emi!C$10</f>
        <v>345.61352575932563</v>
      </c>
      <c r="D175" s="132">
        <f>RES_hhdet_emi!D$10</f>
        <v>341.79192646857956</v>
      </c>
      <c r="E175" s="132">
        <f>RES_hhdet_emi!E$10</f>
        <v>274.67078296493776</v>
      </c>
      <c r="F175" s="132">
        <f>RES_hhdet_emi!F$10</f>
        <v>239.91967592975286</v>
      </c>
      <c r="G175" s="132">
        <f>RES_hhdet_emi!G$10</f>
        <v>196.7142376270734</v>
      </c>
      <c r="H175" s="132">
        <f>RES_hhdet_emi!H$10</f>
        <v>188.39046846612243</v>
      </c>
      <c r="I175" s="132">
        <f>RES_hhdet_emi!I$10</f>
        <v>215.29272833075007</v>
      </c>
      <c r="J175" s="132">
        <f>RES_hhdet_emi!J$10</f>
        <v>241.26310933696979</v>
      </c>
      <c r="K175" s="132">
        <f>RES_hhdet_emi!K$10</f>
        <v>247.211795819554</v>
      </c>
      <c r="L175" s="132">
        <f>RES_hhdet_emi!L$10</f>
        <v>237.13144600272386</v>
      </c>
      <c r="M175" s="132">
        <f>RES_hhdet_emi!M$10</f>
        <v>310.05368537955127</v>
      </c>
      <c r="N175" s="132">
        <f>RES_hhdet_emi!N$10</f>
        <v>250.97844356877624</v>
      </c>
      <c r="O175" s="132">
        <f>RES_hhdet_emi!O$10</f>
        <v>259.0971074021146</v>
      </c>
      <c r="P175" s="132">
        <f>RES_hhdet_emi!P$10</f>
        <v>279.01775865972928</v>
      </c>
      <c r="Q175" s="132">
        <f>RES_hhdet_emi!Q$10</f>
        <v>272.56974474933065</v>
      </c>
    </row>
    <row r="176" spans="1:17" ht="12" customHeight="1" x14ac:dyDescent="0.25">
      <c r="A176" s="167" t="s">
        <v>144</v>
      </c>
      <c r="B176" s="132">
        <f>RES_hhdet_emi!B$11</f>
        <v>112.84768355534277</v>
      </c>
      <c r="C176" s="132">
        <f>RES_hhdet_emi!C$11</f>
        <v>100.22949756945869</v>
      </c>
      <c r="D176" s="132">
        <f>RES_hhdet_emi!D$11</f>
        <v>93.879698017286771</v>
      </c>
      <c r="E176" s="132">
        <f>RES_hhdet_emi!E$11</f>
        <v>72.324487692437685</v>
      </c>
      <c r="F176" s="132">
        <f>RES_hhdet_emi!F$11</f>
        <v>55.878997244069716</v>
      </c>
      <c r="G176" s="132">
        <f>RES_hhdet_emi!G$11</f>
        <v>39.174221481686331</v>
      </c>
      <c r="H176" s="132">
        <f>RES_hhdet_emi!H$11</f>
        <v>35.742467036254084</v>
      </c>
      <c r="I176" s="132">
        <f>RES_hhdet_emi!I$11</f>
        <v>38.688021438362618</v>
      </c>
      <c r="J176" s="132">
        <f>RES_hhdet_emi!J$11</f>
        <v>39.165314771819759</v>
      </c>
      <c r="K176" s="132">
        <f>RES_hhdet_emi!K$11</f>
        <v>37.736173574318904</v>
      </c>
      <c r="L176" s="132">
        <f>RES_hhdet_emi!L$11</f>
        <v>36.458476206040743</v>
      </c>
      <c r="M176" s="132">
        <f>RES_hhdet_emi!M$11</f>
        <v>41.346865370283666</v>
      </c>
      <c r="N176" s="132">
        <f>RES_hhdet_emi!N$11</f>
        <v>36.818505969326026</v>
      </c>
      <c r="O176" s="132">
        <f>RES_hhdet_emi!O$11</f>
        <v>35.222271295790826</v>
      </c>
      <c r="P176" s="132">
        <f>RES_hhdet_emi!P$11</f>
        <v>34.600374043622999</v>
      </c>
      <c r="Q176" s="132">
        <f>RES_hhdet_emi!Q$11</f>
        <v>30.93947569096084</v>
      </c>
    </row>
    <row r="177" spans="1:17" ht="12" customHeight="1" x14ac:dyDescent="0.25">
      <c r="A177" s="167" t="s">
        <v>143</v>
      </c>
      <c r="B177" s="132">
        <f>SUM(B178:B179)</f>
        <v>0.94976215531415775</v>
      </c>
      <c r="C177" s="132">
        <f t="shared" ref="C177:Q177" si="29">SUM(C178:C179)</f>
        <v>0.9892635219992727</v>
      </c>
      <c r="D177" s="132">
        <f t="shared" si="29"/>
        <v>1.1394770551633846</v>
      </c>
      <c r="E177" s="132">
        <f t="shared" si="29"/>
        <v>1.0760673221730583</v>
      </c>
      <c r="F177" s="132">
        <f t="shared" si="29"/>
        <v>1.0323204542384821</v>
      </c>
      <c r="G177" s="132">
        <f t="shared" si="29"/>
        <v>0.86115745498533036</v>
      </c>
      <c r="H177" s="132">
        <f t="shared" si="29"/>
        <v>0.74704395129801282</v>
      </c>
      <c r="I177" s="132">
        <f t="shared" si="29"/>
        <v>0.73475558695352727</v>
      </c>
      <c r="J177" s="132">
        <f t="shared" si="29"/>
        <v>0.88532481028428434</v>
      </c>
      <c r="K177" s="132">
        <f t="shared" si="29"/>
        <v>0.96281988075501446</v>
      </c>
      <c r="L177" s="132">
        <f t="shared" si="29"/>
        <v>1.092787589467469</v>
      </c>
      <c r="M177" s="132">
        <f t="shared" si="29"/>
        <v>1.4087710246370431</v>
      </c>
      <c r="N177" s="132">
        <f t="shared" si="29"/>
        <v>1.3438027367331831</v>
      </c>
      <c r="O177" s="132">
        <f t="shared" si="29"/>
        <v>1.2884449568454075</v>
      </c>
      <c r="P177" s="132">
        <f t="shared" si="29"/>
        <v>1.2874853561603672</v>
      </c>
      <c r="Q177" s="132">
        <f t="shared" si="29"/>
        <v>1.2020957402872336</v>
      </c>
    </row>
    <row r="178" spans="1:17" ht="12" customHeight="1" x14ac:dyDescent="0.25">
      <c r="A178" s="166" t="s">
        <v>57</v>
      </c>
      <c r="B178" s="165">
        <f>RES_hhdet_emi!B$13</f>
        <v>0.94976215531415775</v>
      </c>
      <c r="C178" s="165">
        <f>RES_hhdet_emi!C$13</f>
        <v>0.9892635219992727</v>
      </c>
      <c r="D178" s="165">
        <f>RES_hhdet_emi!D$13</f>
        <v>1.1394770551633846</v>
      </c>
      <c r="E178" s="165">
        <f>RES_hhdet_emi!E$13</f>
        <v>1.0760673221730583</v>
      </c>
      <c r="F178" s="165">
        <f>RES_hhdet_emi!F$13</f>
        <v>1.0323204542384821</v>
      </c>
      <c r="G178" s="165">
        <f>RES_hhdet_emi!G$13</f>
        <v>0.86115745498533036</v>
      </c>
      <c r="H178" s="165">
        <f>RES_hhdet_emi!H$13</f>
        <v>0.74704395129801282</v>
      </c>
      <c r="I178" s="165">
        <f>RES_hhdet_emi!I$13</f>
        <v>0.73475558695352727</v>
      </c>
      <c r="J178" s="165">
        <f>RES_hhdet_emi!J$13</f>
        <v>0.88532481028428434</v>
      </c>
      <c r="K178" s="165">
        <f>RES_hhdet_emi!K$13</f>
        <v>0.96281988075501446</v>
      </c>
      <c r="L178" s="165">
        <f>RES_hhdet_emi!L$13</f>
        <v>1.092787589467469</v>
      </c>
      <c r="M178" s="165">
        <f>RES_hhdet_emi!M$13</f>
        <v>1.4087710246370431</v>
      </c>
      <c r="N178" s="165">
        <f>RES_hhdet_emi!N$13</f>
        <v>1.3438027367331831</v>
      </c>
      <c r="O178" s="165">
        <f>RES_hhdet_emi!O$13</f>
        <v>1.2884449568454075</v>
      </c>
      <c r="P178" s="165">
        <f>RES_hhdet_emi!P$13</f>
        <v>1.2874853561603672</v>
      </c>
      <c r="Q178" s="165">
        <f>RES_hhdet_emi!Q$13</f>
        <v>1.2020957402872336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27.078590163200715</v>
      </c>
      <c r="C184" s="157">
        <f t="shared" ref="C184:Q184" si="31">SUM(C185:C187)</f>
        <v>60.13995457367367</v>
      </c>
      <c r="D184" s="157">
        <f t="shared" si="31"/>
        <v>44.906153254273278</v>
      </c>
      <c r="E184" s="157">
        <f t="shared" si="31"/>
        <v>42.761107506398226</v>
      </c>
      <c r="F184" s="157">
        <f t="shared" si="31"/>
        <v>31.216620522052054</v>
      </c>
      <c r="G184" s="157">
        <f t="shared" si="31"/>
        <v>16.813253570328346</v>
      </c>
      <c r="H184" s="157">
        <f t="shared" si="31"/>
        <v>17.35566211730325</v>
      </c>
      <c r="I184" s="157">
        <f t="shared" si="31"/>
        <v>4.1322614270693716</v>
      </c>
      <c r="J184" s="157">
        <f t="shared" si="31"/>
        <v>17.924674305956188</v>
      </c>
      <c r="K184" s="157">
        <f t="shared" si="31"/>
        <v>12.038347315516093</v>
      </c>
      <c r="L184" s="157">
        <f t="shared" si="31"/>
        <v>26.215177560816194</v>
      </c>
      <c r="M184" s="157">
        <f t="shared" si="31"/>
        <v>18.522201330077017</v>
      </c>
      <c r="N184" s="157">
        <f t="shared" si="31"/>
        <v>19.906758472790376</v>
      </c>
      <c r="O184" s="157">
        <f t="shared" si="31"/>
        <v>22.074499016158182</v>
      </c>
      <c r="P184" s="157">
        <f t="shared" si="31"/>
        <v>14.714735150819058</v>
      </c>
      <c r="Q184" s="157">
        <f t="shared" si="31"/>
        <v>12.534884999862012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27.078590163200715</v>
      </c>
      <c r="C186" s="156">
        <f>RES_hhdet_emi!C$21</f>
        <v>60.13995457367367</v>
      </c>
      <c r="D186" s="156">
        <f>RES_hhdet_emi!D$21</f>
        <v>44.906153254273278</v>
      </c>
      <c r="E186" s="156">
        <f>RES_hhdet_emi!E$21</f>
        <v>42.761107506398226</v>
      </c>
      <c r="F186" s="156">
        <f>RES_hhdet_emi!F$21</f>
        <v>31.216620522052054</v>
      </c>
      <c r="G186" s="156">
        <f>RES_hhdet_emi!G$21</f>
        <v>16.813253570328346</v>
      </c>
      <c r="H186" s="156">
        <f>RES_hhdet_emi!H$21</f>
        <v>17.35566211730325</v>
      </c>
      <c r="I186" s="156">
        <f>RES_hhdet_emi!I$21</f>
        <v>4.1322614270693716</v>
      </c>
      <c r="J186" s="156">
        <f>RES_hhdet_emi!J$21</f>
        <v>17.924674305956188</v>
      </c>
      <c r="K186" s="156">
        <f>RES_hhdet_emi!K$21</f>
        <v>12.038347315516093</v>
      </c>
      <c r="L186" s="156">
        <f>RES_hhdet_emi!L$21</f>
        <v>26.215177560816194</v>
      </c>
      <c r="M186" s="156">
        <f>RES_hhdet_emi!M$21</f>
        <v>18.522201330077017</v>
      </c>
      <c r="N186" s="156">
        <f>RES_hhdet_emi!N$21</f>
        <v>19.906758472790376</v>
      </c>
      <c r="O186" s="156">
        <f>RES_hhdet_emi!O$21</f>
        <v>22.074499016158182</v>
      </c>
      <c r="P186" s="156">
        <f>RES_hhdet_emi!P$21</f>
        <v>14.714735150819058</v>
      </c>
      <c r="Q186" s="156">
        <f>RES_hhdet_emi!Q$21</f>
        <v>12.534884999862012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20402.243857826015</v>
      </c>
      <c r="C189" s="168">
        <f t="shared" ref="C189:Q189" si="32">SUM(C190,C193,C195,C205)</f>
        <v>20943.649188587689</v>
      </c>
      <c r="D189" s="168">
        <f t="shared" si="32"/>
        <v>20336.495887094254</v>
      </c>
      <c r="E189" s="168">
        <f t="shared" si="32"/>
        <v>20720.52589364973</v>
      </c>
      <c r="F189" s="168">
        <f t="shared" si="32"/>
        <v>21098.640367926568</v>
      </c>
      <c r="G189" s="168">
        <f t="shared" si="32"/>
        <v>20029.252596609302</v>
      </c>
      <c r="H189" s="168">
        <f t="shared" si="32"/>
        <v>19617.875215026135</v>
      </c>
      <c r="I189" s="168">
        <f t="shared" si="32"/>
        <v>18695.895216151668</v>
      </c>
      <c r="J189" s="168">
        <f t="shared" si="32"/>
        <v>19330.198998928743</v>
      </c>
      <c r="K189" s="168">
        <f t="shared" si="32"/>
        <v>18706.467614502184</v>
      </c>
      <c r="L189" s="168">
        <f t="shared" si="32"/>
        <v>19864.37465565775</v>
      </c>
      <c r="M189" s="168">
        <f t="shared" si="32"/>
        <v>16450.934604578029</v>
      </c>
      <c r="N189" s="168">
        <f t="shared" si="32"/>
        <v>17029.275692219111</v>
      </c>
      <c r="O189" s="168">
        <f t="shared" si="32"/>
        <v>17427.037628472212</v>
      </c>
      <c r="P189" s="168">
        <f t="shared" si="32"/>
        <v>15098.818040448976</v>
      </c>
      <c r="Q189" s="168">
        <f t="shared" si="32"/>
        <v>15486.427422998306</v>
      </c>
    </row>
    <row r="190" spans="1:17" ht="12" customHeight="1" x14ac:dyDescent="0.25">
      <c r="A190" s="158" t="s">
        <v>65</v>
      </c>
      <c r="B190" s="157">
        <f>SUM(B191:B192)</f>
        <v>16529.238078891776</v>
      </c>
      <c r="C190" s="157">
        <f t="shared" ref="C190:Q190" si="33">SUM(C191:C192)</f>
        <v>17035.345793153498</v>
      </c>
      <c r="D190" s="157">
        <f t="shared" si="33"/>
        <v>16546.357079019694</v>
      </c>
      <c r="E190" s="157">
        <f t="shared" si="33"/>
        <v>16866.284634150237</v>
      </c>
      <c r="F190" s="157">
        <f t="shared" si="33"/>
        <v>17300.437106229812</v>
      </c>
      <c r="G190" s="157">
        <f t="shared" si="33"/>
        <v>16242.222908814711</v>
      </c>
      <c r="H190" s="157">
        <f t="shared" si="33"/>
        <v>15793.317514700842</v>
      </c>
      <c r="I190" s="157">
        <f t="shared" si="33"/>
        <v>14963.228518233274</v>
      </c>
      <c r="J190" s="157">
        <f t="shared" si="33"/>
        <v>15613.29854112196</v>
      </c>
      <c r="K190" s="157">
        <f t="shared" si="33"/>
        <v>15004.918801021186</v>
      </c>
      <c r="L190" s="157">
        <f t="shared" si="33"/>
        <v>16253.699620735237</v>
      </c>
      <c r="M190" s="157">
        <f t="shared" si="33"/>
        <v>12751.764658568432</v>
      </c>
      <c r="N190" s="157">
        <f t="shared" si="33"/>
        <v>13380.796989111177</v>
      </c>
      <c r="O190" s="157">
        <f t="shared" si="33"/>
        <v>13770.891608381822</v>
      </c>
      <c r="P190" s="157">
        <f t="shared" si="33"/>
        <v>11344.027484170929</v>
      </c>
      <c r="Q190" s="157">
        <f t="shared" si="33"/>
        <v>11812.248612057863</v>
      </c>
    </row>
    <row r="191" spans="1:17" ht="12" customHeight="1" x14ac:dyDescent="0.25">
      <c r="A191" s="23" t="s">
        <v>58</v>
      </c>
      <c r="B191" s="156">
        <f>IF(B107=0,0,B107/0.086*1000000/B$7)</f>
        <v>16453.679816736592</v>
      </c>
      <c r="C191" s="156">
        <f t="shared" ref="C191:Q192" si="34">IF(C107=0,0,C107/0.086*1000000/C$7)</f>
        <v>16952.660571010976</v>
      </c>
      <c r="D191" s="156">
        <f t="shared" si="34"/>
        <v>16483.071779752652</v>
      </c>
      <c r="E191" s="156">
        <f t="shared" si="34"/>
        <v>16760.017321463198</v>
      </c>
      <c r="F191" s="156">
        <f t="shared" si="34"/>
        <v>17214.047537181686</v>
      </c>
      <c r="G191" s="156">
        <f t="shared" si="34"/>
        <v>16145.742243317623</v>
      </c>
      <c r="H191" s="156">
        <f t="shared" si="34"/>
        <v>15696.515873596138</v>
      </c>
      <c r="I191" s="156">
        <f t="shared" si="34"/>
        <v>14864.957502048886</v>
      </c>
      <c r="J191" s="156">
        <f t="shared" si="34"/>
        <v>15534.864545422388</v>
      </c>
      <c r="K191" s="156">
        <f t="shared" si="34"/>
        <v>14916.679788903482</v>
      </c>
      <c r="L191" s="156">
        <f t="shared" si="34"/>
        <v>16191.76531660543</v>
      </c>
      <c r="M191" s="156">
        <f t="shared" si="34"/>
        <v>12670.276850686963</v>
      </c>
      <c r="N191" s="156">
        <f t="shared" si="34"/>
        <v>13314.234317012229</v>
      </c>
      <c r="O191" s="156">
        <f t="shared" si="34"/>
        <v>13705.533149362393</v>
      </c>
      <c r="P191" s="156">
        <f t="shared" si="34"/>
        <v>11268.850280299543</v>
      </c>
      <c r="Q191" s="156">
        <f t="shared" si="34"/>
        <v>11742.926453121441</v>
      </c>
    </row>
    <row r="192" spans="1:17" ht="12" customHeight="1" x14ac:dyDescent="0.25">
      <c r="A192" s="23" t="s">
        <v>60</v>
      </c>
      <c r="B192" s="156">
        <f>IF(B108=0,0,B108/0.086*1000000/B$7)</f>
        <v>75.558262155185389</v>
      </c>
      <c r="C192" s="156">
        <f t="shared" si="34"/>
        <v>82.685222142522093</v>
      </c>
      <c r="D192" s="156">
        <f t="shared" si="34"/>
        <v>63.285299267042113</v>
      </c>
      <c r="E192" s="156">
        <f t="shared" si="34"/>
        <v>106.26731268703958</v>
      </c>
      <c r="F192" s="156">
        <f t="shared" si="34"/>
        <v>86.38956904812656</v>
      </c>
      <c r="G192" s="156">
        <f t="shared" si="34"/>
        <v>96.480665497086278</v>
      </c>
      <c r="H192" s="156">
        <f t="shared" si="34"/>
        <v>96.801641104705396</v>
      </c>
      <c r="I192" s="156">
        <f t="shared" si="34"/>
        <v>98.271016184387619</v>
      </c>
      <c r="J192" s="156">
        <f t="shared" si="34"/>
        <v>78.433995699572407</v>
      </c>
      <c r="K192" s="156">
        <f t="shared" si="34"/>
        <v>88.239012117703297</v>
      </c>
      <c r="L192" s="156">
        <f t="shared" si="34"/>
        <v>61.934304129807039</v>
      </c>
      <c r="M192" s="156">
        <f t="shared" si="34"/>
        <v>81.487807881469209</v>
      </c>
      <c r="N192" s="156">
        <f t="shared" si="34"/>
        <v>66.562672098947999</v>
      </c>
      <c r="O192" s="156">
        <f t="shared" si="34"/>
        <v>65.358459019429148</v>
      </c>
      <c r="P192" s="156">
        <f t="shared" si="34"/>
        <v>75.177203871387064</v>
      </c>
      <c r="Q192" s="156">
        <f t="shared" si="34"/>
        <v>69.322158936421545</v>
      </c>
    </row>
    <row r="193" spans="1:17" ht="12" customHeight="1" x14ac:dyDescent="0.25">
      <c r="A193" s="158" t="s">
        <v>112</v>
      </c>
      <c r="B193" s="157">
        <f>B194</f>
        <v>1.7750223420800963</v>
      </c>
      <c r="C193" s="157">
        <f t="shared" ref="C193:Q193" si="35">C194</f>
        <v>1.979712912257876</v>
      </c>
      <c r="D193" s="157">
        <f t="shared" si="35"/>
        <v>2.3287506223125649</v>
      </c>
      <c r="E193" s="157">
        <f t="shared" si="35"/>
        <v>2.646299099167241</v>
      </c>
      <c r="F193" s="157">
        <f t="shared" si="35"/>
        <v>3.2629600746550365</v>
      </c>
      <c r="G193" s="157">
        <f t="shared" si="35"/>
        <v>3.5791268841785739</v>
      </c>
      <c r="H193" s="157">
        <f t="shared" si="35"/>
        <v>4.3372713503021796</v>
      </c>
      <c r="I193" s="157">
        <f t="shared" si="35"/>
        <v>4.8892155702611797</v>
      </c>
      <c r="J193" s="157">
        <f t="shared" si="35"/>
        <v>5.4706076016496006</v>
      </c>
      <c r="K193" s="157">
        <f t="shared" si="35"/>
        <v>6.0300235470314005</v>
      </c>
      <c r="L193" s="157">
        <f t="shared" si="35"/>
        <v>7.1654857678038013</v>
      </c>
      <c r="M193" s="157">
        <f t="shared" si="35"/>
        <v>7.8612973533836641</v>
      </c>
      <c r="N193" s="157">
        <f t="shared" si="35"/>
        <v>8.7959667414191269</v>
      </c>
      <c r="O193" s="157">
        <f t="shared" si="35"/>
        <v>9.5470100216698555</v>
      </c>
      <c r="P193" s="157">
        <f t="shared" si="35"/>
        <v>9.8083685169695176</v>
      </c>
      <c r="Q193" s="157">
        <f t="shared" si="35"/>
        <v>10.369876368929177</v>
      </c>
    </row>
    <row r="194" spans="1:17" ht="12" customHeight="1" x14ac:dyDescent="0.25">
      <c r="A194" s="23" t="s">
        <v>60</v>
      </c>
      <c r="B194" s="156">
        <f>IF(B110=0,0,B110/0.086*1000000/B$5)</f>
        <v>1.7750223420800963</v>
      </c>
      <c r="C194" s="156">
        <f t="shared" ref="C194:Q195" si="36">IF(C110=0,0,C110/0.086*1000000/C$5)</f>
        <v>1.979712912257876</v>
      </c>
      <c r="D194" s="156">
        <f t="shared" si="36"/>
        <v>2.3287506223125649</v>
      </c>
      <c r="E194" s="156">
        <f t="shared" si="36"/>
        <v>2.646299099167241</v>
      </c>
      <c r="F194" s="156">
        <f t="shared" si="36"/>
        <v>3.2629600746550365</v>
      </c>
      <c r="G194" s="156">
        <f t="shared" si="36"/>
        <v>3.5791268841785739</v>
      </c>
      <c r="H194" s="156">
        <f t="shared" si="36"/>
        <v>4.3372713503021796</v>
      </c>
      <c r="I194" s="156">
        <f t="shared" si="36"/>
        <v>4.8892155702611797</v>
      </c>
      <c r="J194" s="156">
        <f t="shared" si="36"/>
        <v>5.4706076016496006</v>
      </c>
      <c r="K194" s="156">
        <f t="shared" si="36"/>
        <v>6.0300235470314005</v>
      </c>
      <c r="L194" s="156">
        <f t="shared" si="36"/>
        <v>7.1654857678038013</v>
      </c>
      <c r="M194" s="156">
        <f t="shared" si="36"/>
        <v>7.8612973533836641</v>
      </c>
      <c r="N194" s="156">
        <f t="shared" si="36"/>
        <v>8.7959667414191269</v>
      </c>
      <c r="O194" s="156">
        <f t="shared" si="36"/>
        <v>9.5470100216698555</v>
      </c>
      <c r="P194" s="156">
        <f t="shared" si="36"/>
        <v>9.8083685169695176</v>
      </c>
      <c r="Q194" s="156">
        <f t="shared" si="36"/>
        <v>10.369876368929177</v>
      </c>
    </row>
    <row r="195" spans="1:17" ht="12" customHeight="1" x14ac:dyDescent="0.25">
      <c r="A195" s="158" t="s">
        <v>63</v>
      </c>
      <c r="B195" s="157">
        <f>IF(B111=0,0,B111/0.086*1000000/B$5)</f>
        <v>3337.3376205623595</v>
      </c>
      <c r="C195" s="157">
        <f t="shared" si="36"/>
        <v>3316.0783413229783</v>
      </c>
      <c r="D195" s="157">
        <f t="shared" si="36"/>
        <v>3223.2042897350229</v>
      </c>
      <c r="E195" s="157">
        <f t="shared" si="36"/>
        <v>3261.271144039436</v>
      </c>
      <c r="F195" s="157">
        <f t="shared" si="36"/>
        <v>3218.2328210726173</v>
      </c>
      <c r="G195" s="157">
        <f t="shared" si="36"/>
        <v>3216.6810859997604</v>
      </c>
      <c r="H195" s="157">
        <f t="shared" si="36"/>
        <v>3247.0727546503067</v>
      </c>
      <c r="I195" s="157">
        <f t="shared" si="36"/>
        <v>3200.4982437804183</v>
      </c>
      <c r="J195" s="157">
        <f t="shared" si="36"/>
        <v>3150.1636500871973</v>
      </c>
      <c r="K195" s="157">
        <f t="shared" si="36"/>
        <v>3143.1877243668819</v>
      </c>
      <c r="L195" s="157">
        <f t="shared" si="36"/>
        <v>3021.5144998149708</v>
      </c>
      <c r="M195" s="157">
        <f t="shared" si="36"/>
        <v>3126.0821092379065</v>
      </c>
      <c r="N195" s="157">
        <f t="shared" si="36"/>
        <v>3041.5194855071863</v>
      </c>
      <c r="O195" s="157">
        <f t="shared" si="36"/>
        <v>3037.3956205287509</v>
      </c>
      <c r="P195" s="157">
        <f t="shared" si="36"/>
        <v>3133.215213701526</v>
      </c>
      <c r="Q195" s="157">
        <f t="shared" si="36"/>
        <v>3046.125272937606</v>
      </c>
    </row>
    <row r="196" spans="1:17" ht="12" customHeight="1" x14ac:dyDescent="0.25">
      <c r="A196" s="167" t="s">
        <v>171</v>
      </c>
      <c r="B196" s="132">
        <f>IF(B112=0,0,B112/0.086*1000000/B$11)</f>
        <v>4094.0477885636401</v>
      </c>
      <c r="C196" s="132">
        <f t="shared" ref="C196:Q196" si="37">IF(C112=0,0,C112/0.086*1000000/C$11)</f>
        <v>4040.1710445743997</v>
      </c>
      <c r="D196" s="132">
        <f t="shared" si="37"/>
        <v>3972.1708293594538</v>
      </c>
      <c r="E196" s="132">
        <f t="shared" si="37"/>
        <v>3930.042028507703</v>
      </c>
      <c r="F196" s="132">
        <f t="shared" si="37"/>
        <v>3882.6225810724954</v>
      </c>
      <c r="G196" s="132">
        <f t="shared" si="37"/>
        <v>3835.8273710631643</v>
      </c>
      <c r="H196" s="132">
        <f t="shared" si="37"/>
        <v>3788.9898186138043</v>
      </c>
      <c r="I196" s="132">
        <f t="shared" si="37"/>
        <v>3748.5327832809985</v>
      </c>
      <c r="J196" s="132">
        <f t="shared" si="37"/>
        <v>3681.2373343048134</v>
      </c>
      <c r="K196" s="132">
        <f t="shared" si="37"/>
        <v>3670.6335725745835</v>
      </c>
      <c r="L196" s="132">
        <f t="shared" si="37"/>
        <v>3516.5355139264207</v>
      </c>
      <c r="M196" s="132">
        <f t="shared" si="37"/>
        <v>3553.6629365477411</v>
      </c>
      <c r="N196" s="132">
        <f t="shared" si="37"/>
        <v>3535.4948923551588</v>
      </c>
      <c r="O196" s="132">
        <f t="shared" si="37"/>
        <v>3507.0656555758987</v>
      </c>
      <c r="P196" s="132">
        <f t="shared" si="37"/>
        <v>3542.7008675303755</v>
      </c>
      <c r="Q196" s="132">
        <f t="shared" si="37"/>
        <v>3452.7664264669761</v>
      </c>
    </row>
    <row r="197" spans="1:17" ht="12" customHeight="1" x14ac:dyDescent="0.25">
      <c r="A197" s="167" t="s">
        <v>144</v>
      </c>
      <c r="B197" s="132">
        <f>IF(B113=0,0,B113/0.086*1000000/B$12)</f>
        <v>3525.4267960712609</v>
      </c>
      <c r="C197" s="132">
        <f t="shared" ref="C197:Q197" si="38">IF(C113=0,0,C113/0.086*1000000/C$12)</f>
        <v>3493.0892839505727</v>
      </c>
      <c r="D197" s="132">
        <f t="shared" si="38"/>
        <v>3420.4837649300466</v>
      </c>
      <c r="E197" s="132">
        <f t="shared" si="38"/>
        <v>3384.2038424327106</v>
      </c>
      <c r="F197" s="132">
        <f t="shared" si="38"/>
        <v>3343.3746846976605</v>
      </c>
      <c r="G197" s="132">
        <f t="shared" si="38"/>
        <v>3303.0857274495179</v>
      </c>
      <c r="H197" s="132">
        <f t="shared" si="38"/>
        <v>3262.7464128992938</v>
      </c>
      <c r="I197" s="132">
        <f t="shared" si="38"/>
        <v>3227.8944963300114</v>
      </c>
      <c r="J197" s="132">
        <f t="shared" si="38"/>
        <v>3169.9498539563606</v>
      </c>
      <c r="K197" s="132">
        <f t="shared" si="38"/>
        <v>3113.1290958415743</v>
      </c>
      <c r="L197" s="132">
        <f t="shared" si="38"/>
        <v>3083.1959713849724</v>
      </c>
      <c r="M197" s="132">
        <f t="shared" si="38"/>
        <v>3056.3413119202601</v>
      </c>
      <c r="N197" s="132">
        <f t="shared" si="38"/>
        <v>3034.2960542680926</v>
      </c>
      <c r="O197" s="132">
        <f t="shared" si="38"/>
        <v>3002.8860665759275</v>
      </c>
      <c r="P197" s="132">
        <f t="shared" si="38"/>
        <v>3025.8853337000187</v>
      </c>
      <c r="Q197" s="132">
        <f t="shared" si="38"/>
        <v>2940.6106166618483</v>
      </c>
    </row>
    <row r="198" spans="1:17" ht="12" customHeight="1" x14ac:dyDescent="0.25">
      <c r="A198" s="167" t="s">
        <v>143</v>
      </c>
      <c r="B198" s="132">
        <f>IF(B114=0,0,B114/0.086*1000000/B$13)</f>
        <v>3118.5555824623953</v>
      </c>
      <c r="C198" s="132">
        <f t="shared" ref="C198:Q200" si="39">IF(C114=0,0,C114/0.086*1000000/C$13)</f>
        <v>3093.4763347011785</v>
      </c>
      <c r="D198" s="132">
        <f t="shared" si="39"/>
        <v>3032.6734308356095</v>
      </c>
      <c r="E198" s="132">
        <f t="shared" si="39"/>
        <v>3004.0230234871183</v>
      </c>
      <c r="F198" s="132">
        <f t="shared" si="39"/>
        <v>2971.3267943616656</v>
      </c>
      <c r="G198" s="132">
        <f t="shared" si="39"/>
        <v>2939.1617668581034</v>
      </c>
      <c r="H198" s="132">
        <f t="shared" si="39"/>
        <v>2827.7042750066075</v>
      </c>
      <c r="I198" s="132">
        <f t="shared" si="39"/>
        <v>2703.1084140612525</v>
      </c>
      <c r="J198" s="132">
        <f t="shared" si="39"/>
        <v>2829.5529445424022</v>
      </c>
      <c r="K198" s="132">
        <f t="shared" si="39"/>
        <v>2782.3991005032849</v>
      </c>
      <c r="L198" s="132">
        <f t="shared" si="39"/>
        <v>2759.2621384118465</v>
      </c>
      <c r="M198" s="132">
        <f t="shared" si="39"/>
        <v>2735.8000651763996</v>
      </c>
      <c r="N198" s="132">
        <f t="shared" si="39"/>
        <v>2717.2862757896955</v>
      </c>
      <c r="O198" s="132">
        <f t="shared" si="39"/>
        <v>2690.5700179809601</v>
      </c>
      <c r="P198" s="132">
        <f t="shared" si="39"/>
        <v>2712.7511987552839</v>
      </c>
      <c r="Q198" s="132">
        <f t="shared" si="39"/>
        <v>2638.0945050495598</v>
      </c>
    </row>
    <row r="199" spans="1:17" ht="12" customHeight="1" x14ac:dyDescent="0.25">
      <c r="A199" s="166" t="s">
        <v>57</v>
      </c>
      <c r="B199" s="165">
        <f>IF(B115=0,0,B115/0.086*1000000/B$13)</f>
        <v>2644.0700970534076</v>
      </c>
      <c r="C199" s="165">
        <f t="shared" si="39"/>
        <v>2619.8169629629697</v>
      </c>
      <c r="D199" s="165">
        <f t="shared" si="39"/>
        <v>2565.3628236975424</v>
      </c>
      <c r="E199" s="165">
        <f t="shared" si="39"/>
        <v>2538.1528818244783</v>
      </c>
      <c r="F199" s="165">
        <f t="shared" si="39"/>
        <v>2507.5310135232062</v>
      </c>
      <c r="G199" s="165">
        <f t="shared" si="39"/>
        <v>2477.3142955870935</v>
      </c>
      <c r="H199" s="165">
        <f t="shared" si="39"/>
        <v>2267.6087569650049</v>
      </c>
      <c r="I199" s="165">
        <f t="shared" si="39"/>
        <v>2017.4340602062507</v>
      </c>
      <c r="J199" s="165">
        <f t="shared" si="39"/>
        <v>2377.4623904672685</v>
      </c>
      <c r="K199" s="165">
        <f t="shared" si="39"/>
        <v>2334.8468218811772</v>
      </c>
      <c r="L199" s="165">
        <f t="shared" si="39"/>
        <v>2312.396978538743</v>
      </c>
      <c r="M199" s="165">
        <f t="shared" si="39"/>
        <v>2292.255983940207</v>
      </c>
      <c r="N199" s="165">
        <f t="shared" si="39"/>
        <v>2275.7220407010809</v>
      </c>
      <c r="O199" s="165">
        <f t="shared" si="39"/>
        <v>2252.164549931947</v>
      </c>
      <c r="P199" s="165">
        <f t="shared" si="39"/>
        <v>2269.4140002750191</v>
      </c>
      <c r="Q199" s="165">
        <f t="shared" si="39"/>
        <v>2205.4579624963949</v>
      </c>
    </row>
    <row r="200" spans="1:17" ht="12" customHeight="1" x14ac:dyDescent="0.25">
      <c r="A200" s="147" t="s">
        <v>59</v>
      </c>
      <c r="B200" s="164">
        <f>IF(B116=0,0,B116/0.086*1000000/B$13)</f>
        <v>474.48548540898764</v>
      </c>
      <c r="C200" s="164">
        <f t="shared" si="39"/>
        <v>473.65937173820924</v>
      </c>
      <c r="D200" s="164">
        <f t="shared" si="39"/>
        <v>467.31060713806761</v>
      </c>
      <c r="E200" s="164">
        <f t="shared" si="39"/>
        <v>465.87014166263975</v>
      </c>
      <c r="F200" s="164">
        <f t="shared" si="39"/>
        <v>463.79578083845973</v>
      </c>
      <c r="G200" s="164">
        <f t="shared" si="39"/>
        <v>461.84747127101036</v>
      </c>
      <c r="H200" s="164">
        <f t="shared" si="39"/>
        <v>560.0955180416023</v>
      </c>
      <c r="I200" s="164">
        <f t="shared" si="39"/>
        <v>685.67435385500175</v>
      </c>
      <c r="J200" s="164">
        <f t="shared" si="39"/>
        <v>452.09055407513358</v>
      </c>
      <c r="K200" s="164">
        <f t="shared" si="39"/>
        <v>447.55227862210762</v>
      </c>
      <c r="L200" s="164">
        <f t="shared" si="39"/>
        <v>446.86515987310349</v>
      </c>
      <c r="M200" s="164">
        <f t="shared" si="39"/>
        <v>443.54408123619254</v>
      </c>
      <c r="N200" s="164">
        <f t="shared" si="39"/>
        <v>441.56423508861496</v>
      </c>
      <c r="O200" s="164">
        <f t="shared" si="39"/>
        <v>438.40546804901356</v>
      </c>
      <c r="P200" s="164">
        <f t="shared" si="39"/>
        <v>443.33719848026448</v>
      </c>
      <c r="Q200" s="164">
        <f t="shared" si="39"/>
        <v>432.63654255316527</v>
      </c>
    </row>
    <row r="201" spans="1:17" ht="12" customHeight="1" x14ac:dyDescent="0.25">
      <c r="A201" s="163" t="s">
        <v>142</v>
      </c>
      <c r="B201" s="162">
        <f>IF(B117=0,0,B117/0.086*1000000/B$14)</f>
        <v>2975.0242294699256</v>
      </c>
      <c r="C201" s="162">
        <f t="shared" ref="C201:Q201" si="40">IF(C117=0,0,C117/0.086*1000000/C$14)</f>
        <v>2965.9426046690523</v>
      </c>
      <c r="D201" s="162">
        <f t="shared" si="40"/>
        <v>2850.6689474490827</v>
      </c>
      <c r="E201" s="162">
        <f t="shared" si="40"/>
        <v>2935.8507433953519</v>
      </c>
      <c r="F201" s="162">
        <f t="shared" si="40"/>
        <v>2846.2683999496912</v>
      </c>
      <c r="G201" s="162">
        <f t="shared" si="40"/>
        <v>2804.3074441968392</v>
      </c>
      <c r="H201" s="162">
        <f t="shared" si="40"/>
        <v>2889.8344666550311</v>
      </c>
      <c r="I201" s="162">
        <f t="shared" si="40"/>
        <v>2817.6418319849577</v>
      </c>
      <c r="J201" s="162">
        <f t="shared" si="40"/>
        <v>2720.2088171978126</v>
      </c>
      <c r="K201" s="162">
        <f t="shared" si="40"/>
        <v>2713.9498500727263</v>
      </c>
      <c r="L201" s="162">
        <f t="shared" si="40"/>
        <v>2602.37427567748</v>
      </c>
      <c r="M201" s="162">
        <f t="shared" si="40"/>
        <v>2727.1568825091808</v>
      </c>
      <c r="N201" s="162">
        <f t="shared" si="40"/>
        <v>2664.7229392727149</v>
      </c>
      <c r="O201" s="162">
        <f t="shared" si="40"/>
        <v>2652.1258665622227</v>
      </c>
      <c r="P201" s="162">
        <f t="shared" si="40"/>
        <v>2772.2555140113004</v>
      </c>
      <c r="Q201" s="162">
        <f t="shared" si="40"/>
        <v>2637.0040765866584</v>
      </c>
    </row>
    <row r="202" spans="1:17" ht="12" customHeight="1" x14ac:dyDescent="0.25">
      <c r="A202" s="161" t="s">
        <v>141</v>
      </c>
      <c r="B202" s="160">
        <f>IF(B118=0,0,B118/0.086*1000000/B$15)</f>
        <v>2705.7536575113641</v>
      </c>
      <c r="C202" s="160">
        <f t="shared" ref="C202:Q204" si="41">IF(C118=0,0,C118/0.086*1000000/C$15)</f>
        <v>2698.1163252400429</v>
      </c>
      <c r="D202" s="160">
        <f t="shared" si="41"/>
        <v>2605.3123177248654</v>
      </c>
      <c r="E202" s="160">
        <f t="shared" si="41"/>
        <v>2667.7581992090941</v>
      </c>
      <c r="F202" s="160">
        <f t="shared" si="41"/>
        <v>2598.497080800737</v>
      </c>
      <c r="G202" s="160">
        <f t="shared" si="41"/>
        <v>2565.0780544186073</v>
      </c>
      <c r="H202" s="160">
        <f t="shared" si="41"/>
        <v>2568.5304723668669</v>
      </c>
      <c r="I202" s="160">
        <f t="shared" si="41"/>
        <v>2446.7004988456088</v>
      </c>
      <c r="J202" s="160">
        <f t="shared" si="41"/>
        <v>2492.2471669734978</v>
      </c>
      <c r="K202" s="160">
        <f t="shared" si="41"/>
        <v>2483.0146661766507</v>
      </c>
      <c r="L202" s="160">
        <f t="shared" si="41"/>
        <v>2398.6458666312215</v>
      </c>
      <c r="M202" s="160">
        <f t="shared" si="41"/>
        <v>2488.9117431180744</v>
      </c>
      <c r="N202" s="160">
        <f t="shared" si="41"/>
        <v>2440.1064395431522</v>
      </c>
      <c r="O202" s="160">
        <f t="shared" si="41"/>
        <v>2427.4998679706819</v>
      </c>
      <c r="P202" s="160">
        <f t="shared" si="41"/>
        <v>2522.5288339887456</v>
      </c>
      <c r="Q202" s="160">
        <f t="shared" si="41"/>
        <v>2410.3895999931669</v>
      </c>
    </row>
    <row r="203" spans="1:17" ht="12" customHeight="1" x14ac:dyDescent="0.25">
      <c r="A203" s="148" t="s">
        <v>60</v>
      </c>
      <c r="B203" s="156">
        <f>IF(B119=0,0,B119/0.086*1000000/B$15)</f>
        <v>2231.2681721023764</v>
      </c>
      <c r="C203" s="156">
        <f t="shared" si="41"/>
        <v>2224.4569535018331</v>
      </c>
      <c r="D203" s="156">
        <f t="shared" si="41"/>
        <v>2138.0017105867973</v>
      </c>
      <c r="E203" s="156">
        <f t="shared" si="41"/>
        <v>2201.8880575464545</v>
      </c>
      <c r="F203" s="156">
        <f t="shared" si="41"/>
        <v>2134.7012999622721</v>
      </c>
      <c r="G203" s="156">
        <f t="shared" si="41"/>
        <v>2103.2305831475965</v>
      </c>
      <c r="H203" s="156">
        <f t="shared" si="41"/>
        <v>2008.434954325264</v>
      </c>
      <c r="I203" s="156">
        <f t="shared" si="41"/>
        <v>1761.0261449906072</v>
      </c>
      <c r="J203" s="156">
        <f t="shared" si="41"/>
        <v>2040.1566128983638</v>
      </c>
      <c r="K203" s="156">
        <f t="shared" si="41"/>
        <v>2035.4623875545433</v>
      </c>
      <c r="L203" s="156">
        <f t="shared" si="41"/>
        <v>1951.7807067581182</v>
      </c>
      <c r="M203" s="156">
        <f t="shared" si="41"/>
        <v>2045.3676618818815</v>
      </c>
      <c r="N203" s="156">
        <f t="shared" si="41"/>
        <v>1998.5422044545376</v>
      </c>
      <c r="O203" s="156">
        <f t="shared" si="41"/>
        <v>1989.0943999216688</v>
      </c>
      <c r="P203" s="156">
        <f t="shared" si="41"/>
        <v>2079.1916355084813</v>
      </c>
      <c r="Q203" s="156">
        <f t="shared" si="41"/>
        <v>1977.7530574400018</v>
      </c>
    </row>
    <row r="204" spans="1:17" ht="12" customHeight="1" x14ac:dyDescent="0.25">
      <c r="A204" s="148" t="s">
        <v>59</v>
      </c>
      <c r="B204" s="156">
        <f>IF(B120=0,0,B120/0.086*1000000/B$15)</f>
        <v>474.48548540898742</v>
      </c>
      <c r="C204" s="156">
        <f t="shared" si="41"/>
        <v>473.65937173820919</v>
      </c>
      <c r="D204" s="156">
        <f t="shared" si="41"/>
        <v>467.31060713806795</v>
      </c>
      <c r="E204" s="156">
        <f t="shared" si="41"/>
        <v>465.87014166263975</v>
      </c>
      <c r="F204" s="156">
        <f t="shared" si="41"/>
        <v>463.7957808384653</v>
      </c>
      <c r="G204" s="156">
        <f t="shared" si="41"/>
        <v>461.84747127101053</v>
      </c>
      <c r="H204" s="156">
        <f t="shared" si="41"/>
        <v>560.09551804160253</v>
      </c>
      <c r="I204" s="156">
        <f t="shared" si="41"/>
        <v>685.67435385500164</v>
      </c>
      <c r="J204" s="156">
        <f t="shared" si="41"/>
        <v>452.0905540751337</v>
      </c>
      <c r="K204" s="156">
        <f t="shared" si="41"/>
        <v>447.55227862210751</v>
      </c>
      <c r="L204" s="156">
        <f t="shared" si="41"/>
        <v>446.86515987310332</v>
      </c>
      <c r="M204" s="156">
        <f t="shared" si="41"/>
        <v>443.54408123619265</v>
      </c>
      <c r="N204" s="156">
        <f t="shared" si="41"/>
        <v>441.56423508861508</v>
      </c>
      <c r="O204" s="156">
        <f t="shared" si="41"/>
        <v>438.40546804901379</v>
      </c>
      <c r="P204" s="156">
        <f t="shared" si="41"/>
        <v>443.33719848026442</v>
      </c>
      <c r="Q204" s="156">
        <f t="shared" si="41"/>
        <v>432.63654255316499</v>
      </c>
    </row>
    <row r="205" spans="1:17" ht="12" customHeight="1" x14ac:dyDescent="0.25">
      <c r="A205" s="158" t="s">
        <v>62</v>
      </c>
      <c r="B205" s="157">
        <f>IF(B121=0,0,B121/0.086*1000000/B$5)</f>
        <v>533.89313602979689</v>
      </c>
      <c r="C205" s="157">
        <f t="shared" ref="C205:Q205" si="42">IF(C121=0,0,C121/0.086*1000000/C$5)</f>
        <v>590.24534119895418</v>
      </c>
      <c r="D205" s="157">
        <f t="shared" si="42"/>
        <v>564.60576771722583</v>
      </c>
      <c r="E205" s="157">
        <f t="shared" si="42"/>
        <v>590.32381636088644</v>
      </c>
      <c r="F205" s="157">
        <f t="shared" si="42"/>
        <v>576.70748054948069</v>
      </c>
      <c r="G205" s="157">
        <f t="shared" si="42"/>
        <v>566.76947491065266</v>
      </c>
      <c r="H205" s="157">
        <f t="shared" si="42"/>
        <v>573.14767432468568</v>
      </c>
      <c r="I205" s="157">
        <f t="shared" si="42"/>
        <v>527.27923856771315</v>
      </c>
      <c r="J205" s="157">
        <f t="shared" si="42"/>
        <v>561.26620011793659</v>
      </c>
      <c r="K205" s="157">
        <f t="shared" si="42"/>
        <v>552.33106556708594</v>
      </c>
      <c r="L205" s="157">
        <f t="shared" si="42"/>
        <v>581.9950493397364</v>
      </c>
      <c r="M205" s="157">
        <f t="shared" si="42"/>
        <v>565.22653941830583</v>
      </c>
      <c r="N205" s="157">
        <f t="shared" si="42"/>
        <v>598.16325085932795</v>
      </c>
      <c r="O205" s="157">
        <f t="shared" si="42"/>
        <v>609.20338953996975</v>
      </c>
      <c r="P205" s="157">
        <f t="shared" si="42"/>
        <v>611.76697405955167</v>
      </c>
      <c r="Q205" s="157">
        <f t="shared" si="42"/>
        <v>617.68366163390669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863.62955395964684</v>
      </c>
      <c r="C207" s="156">
        <f t="shared" ref="C207:Q207" si="44">IF(C123=0,0,C123/0.086*1000000/C$18)</f>
        <v>830.93804457211434</v>
      </c>
      <c r="D207" s="156">
        <f t="shared" si="44"/>
        <v>846.9364066611322</v>
      </c>
      <c r="E207" s="156">
        <f t="shared" si="44"/>
        <v>834.91568557778737</v>
      </c>
      <c r="F207" s="156">
        <f t="shared" si="44"/>
        <v>831.24041766771882</v>
      </c>
      <c r="G207" s="156">
        <f t="shared" si="44"/>
        <v>844.54660141382385</v>
      </c>
      <c r="H207" s="156">
        <f t="shared" si="44"/>
        <v>841.52089318444973</v>
      </c>
      <c r="I207" s="156">
        <f t="shared" si="44"/>
        <v>871.14183426837963</v>
      </c>
      <c r="J207" s="156">
        <f t="shared" si="44"/>
        <v>844.00646522802799</v>
      </c>
      <c r="K207" s="156">
        <f t="shared" si="44"/>
        <v>849.71176178030078</v>
      </c>
      <c r="L207" s="156">
        <f t="shared" si="44"/>
        <v>823.88949907426741</v>
      </c>
      <c r="M207" s="156">
        <f t="shared" si="44"/>
        <v>836.77308462205428</v>
      </c>
      <c r="N207" s="156">
        <f t="shared" si="44"/>
        <v>872.96182260621708</v>
      </c>
      <c r="O207" s="156">
        <f t="shared" si="44"/>
        <v>868.97633830710163</v>
      </c>
      <c r="P207" s="156">
        <f t="shared" si="44"/>
        <v>888.9861266198468</v>
      </c>
      <c r="Q207" s="156">
        <f t="shared" si="44"/>
        <v>896.25766265189509</v>
      </c>
    </row>
    <row r="208" spans="1:17" ht="12" customHeight="1" x14ac:dyDescent="0.25">
      <c r="A208" s="29" t="s">
        <v>140</v>
      </c>
      <c r="B208" s="57">
        <f>IF(B124=0,0,B124/0.086*1000000/B$19)</f>
        <v>483.1222047582167</v>
      </c>
      <c r="C208" s="57">
        <f t="shared" ref="C208:Q208" si="45">IF(C124=0,0,C124/0.086*1000000/C$19)</f>
        <v>468.33819690830427</v>
      </c>
      <c r="D208" s="57">
        <f t="shared" si="45"/>
        <v>469.67206647314316</v>
      </c>
      <c r="E208" s="57">
        <f t="shared" si="45"/>
        <v>483.07752988014823</v>
      </c>
      <c r="F208" s="57">
        <f t="shared" si="45"/>
        <v>478.35624354010736</v>
      </c>
      <c r="G208" s="57">
        <f t="shared" si="45"/>
        <v>496.00434871327695</v>
      </c>
      <c r="H208" s="57">
        <f t="shared" si="45"/>
        <v>496.18850508236517</v>
      </c>
      <c r="I208" s="57">
        <f t="shared" si="45"/>
        <v>510.75223915925869</v>
      </c>
      <c r="J208" s="57">
        <f t="shared" si="45"/>
        <v>492.76105939360474</v>
      </c>
      <c r="K208" s="57">
        <f t="shared" si="45"/>
        <v>508.16493540644461</v>
      </c>
      <c r="L208" s="57">
        <f t="shared" si="45"/>
        <v>483.35830665388056</v>
      </c>
      <c r="M208" s="57">
        <f t="shared" si="45"/>
        <v>509.04958567093007</v>
      </c>
      <c r="N208" s="57">
        <f t="shared" si="45"/>
        <v>532.87308203156954</v>
      </c>
      <c r="O208" s="57">
        <f t="shared" si="45"/>
        <v>537.49376201484711</v>
      </c>
      <c r="P208" s="57">
        <f t="shared" si="45"/>
        <v>566.16788503341934</v>
      </c>
      <c r="Q208" s="57">
        <f t="shared" si="45"/>
        <v>577.33101553555275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10858.315552965145</v>
      </c>
      <c r="C210" s="168">
        <f t="shared" si="46"/>
        <v>11098.533695268181</v>
      </c>
      <c r="D210" s="168">
        <f t="shared" si="46"/>
        <v>10808.598823360981</v>
      </c>
      <c r="E210" s="168">
        <f t="shared" si="46"/>
        <v>11034.207108588464</v>
      </c>
      <c r="F210" s="168">
        <f t="shared" si="46"/>
        <v>11204.873330124978</v>
      </c>
      <c r="G210" s="168">
        <f t="shared" si="46"/>
        <v>10665.801366978174</v>
      </c>
      <c r="H210" s="168">
        <f t="shared" si="46"/>
        <v>10521.59083998481</v>
      </c>
      <c r="I210" s="168">
        <f t="shared" si="46"/>
        <v>10216.703578162067</v>
      </c>
      <c r="J210" s="168">
        <f t="shared" si="46"/>
        <v>10589.373983089939</v>
      </c>
      <c r="K210" s="168">
        <f t="shared" si="46"/>
        <v>10360.800789184823</v>
      </c>
      <c r="L210" s="168">
        <f t="shared" si="46"/>
        <v>11029.210234520397</v>
      </c>
      <c r="M210" s="168">
        <f t="shared" si="46"/>
        <v>9311.5627792157375</v>
      </c>
      <c r="N210" s="168">
        <f t="shared" si="46"/>
        <v>9685.9076325078986</v>
      </c>
      <c r="O210" s="168">
        <f t="shared" si="46"/>
        <v>9890.1738044218018</v>
      </c>
      <c r="P210" s="168">
        <f t="shared" si="46"/>
        <v>8640.8533790759211</v>
      </c>
      <c r="Q210" s="168">
        <f t="shared" si="46"/>
        <v>8845.4259611218931</v>
      </c>
    </row>
    <row r="211" spans="1:17" ht="12" customHeight="1" x14ac:dyDescent="0.25">
      <c r="A211" s="158" t="s">
        <v>65</v>
      </c>
      <c r="B211" s="157">
        <f t="shared" ref="B211:Q211" si="47">SUM(B212:B213)</f>
        <v>8486.1313053199447</v>
      </c>
      <c r="C211" s="157">
        <f t="shared" si="47"/>
        <v>8748.3206056288182</v>
      </c>
      <c r="D211" s="157">
        <f t="shared" si="47"/>
        <v>8502.3333185429765</v>
      </c>
      <c r="E211" s="157">
        <f t="shared" si="47"/>
        <v>8690.5811941706506</v>
      </c>
      <c r="F211" s="157">
        <f t="shared" si="47"/>
        <v>8907.6037818806999</v>
      </c>
      <c r="G211" s="157">
        <f t="shared" si="47"/>
        <v>8377.9591265868439</v>
      </c>
      <c r="H211" s="157">
        <f t="shared" si="47"/>
        <v>8193.0890161203206</v>
      </c>
      <c r="I211" s="157">
        <f t="shared" si="47"/>
        <v>7870.2395861768118</v>
      </c>
      <c r="J211" s="157">
        <f t="shared" si="47"/>
        <v>8286.7162865299997</v>
      </c>
      <c r="K211" s="157">
        <f t="shared" si="47"/>
        <v>8043.9350498361919</v>
      </c>
      <c r="L211" s="157">
        <f t="shared" si="47"/>
        <v>8783.4737214862253</v>
      </c>
      <c r="M211" s="157">
        <f t="shared" si="47"/>
        <v>6989.6645656549108</v>
      </c>
      <c r="N211" s="157">
        <f t="shared" si="47"/>
        <v>7345.3612661318948</v>
      </c>
      <c r="O211" s="157">
        <f t="shared" si="47"/>
        <v>7559.2678299258187</v>
      </c>
      <c r="P211" s="157">
        <f t="shared" si="47"/>
        <v>6236.936784209669</v>
      </c>
      <c r="Q211" s="157">
        <f t="shared" si="47"/>
        <v>6495.6899051250766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8410.5730431647589</v>
      </c>
      <c r="C212" s="156">
        <f t="shared" si="48"/>
        <v>8665.6353834862966</v>
      </c>
      <c r="D212" s="156">
        <f t="shared" si="48"/>
        <v>8439.0480192759351</v>
      </c>
      <c r="E212" s="156">
        <f t="shared" si="48"/>
        <v>8584.3138814836111</v>
      </c>
      <c r="F212" s="156">
        <f t="shared" si="48"/>
        <v>8821.214212832574</v>
      </c>
      <c r="G212" s="156">
        <f t="shared" si="48"/>
        <v>8281.4784610897568</v>
      </c>
      <c r="H212" s="156">
        <f t="shared" si="48"/>
        <v>8096.287375015615</v>
      </c>
      <c r="I212" s="156">
        <f t="shared" si="48"/>
        <v>7771.9685699924239</v>
      </c>
      <c r="J212" s="156">
        <f t="shared" si="48"/>
        <v>8208.2822908304279</v>
      </c>
      <c r="K212" s="156">
        <f t="shared" si="48"/>
        <v>7955.6960377184887</v>
      </c>
      <c r="L212" s="156">
        <f t="shared" si="48"/>
        <v>8721.5394173564182</v>
      </c>
      <c r="M212" s="156">
        <f t="shared" si="48"/>
        <v>6908.1767577734418</v>
      </c>
      <c r="N212" s="156">
        <f t="shared" si="48"/>
        <v>7278.7985940329472</v>
      </c>
      <c r="O212" s="156">
        <f t="shared" si="48"/>
        <v>7493.9093709063891</v>
      </c>
      <c r="P212" s="156">
        <f t="shared" si="48"/>
        <v>6161.7595803382819</v>
      </c>
      <c r="Q212" s="156">
        <f t="shared" si="48"/>
        <v>6426.3677461886555</v>
      </c>
    </row>
    <row r="213" spans="1:17" ht="12" customHeight="1" x14ac:dyDescent="0.25">
      <c r="A213" s="23" t="s">
        <v>60</v>
      </c>
      <c r="B213" s="156">
        <f t="shared" si="48"/>
        <v>75.558262155185417</v>
      </c>
      <c r="C213" s="156">
        <f t="shared" si="48"/>
        <v>82.685222142522093</v>
      </c>
      <c r="D213" s="156">
        <f t="shared" si="48"/>
        <v>63.28529926704212</v>
      </c>
      <c r="E213" s="156">
        <f t="shared" si="48"/>
        <v>106.26731268703958</v>
      </c>
      <c r="F213" s="156">
        <f t="shared" si="48"/>
        <v>86.389569048126546</v>
      </c>
      <c r="G213" s="156">
        <f t="shared" si="48"/>
        <v>96.480665497086278</v>
      </c>
      <c r="H213" s="156">
        <f t="shared" si="48"/>
        <v>96.801641104705396</v>
      </c>
      <c r="I213" s="156">
        <f t="shared" si="48"/>
        <v>98.271016184387562</v>
      </c>
      <c r="J213" s="156">
        <f t="shared" si="48"/>
        <v>78.433995699572364</v>
      </c>
      <c r="K213" s="156">
        <f t="shared" si="48"/>
        <v>88.239012117703297</v>
      </c>
      <c r="L213" s="156">
        <f t="shared" si="48"/>
        <v>61.934304129807018</v>
      </c>
      <c r="M213" s="156">
        <f t="shared" si="48"/>
        <v>81.48780788146918</v>
      </c>
      <c r="N213" s="156">
        <f t="shared" si="48"/>
        <v>66.562672098948013</v>
      </c>
      <c r="O213" s="156">
        <f t="shared" si="48"/>
        <v>65.358459019429148</v>
      </c>
      <c r="P213" s="156">
        <f t="shared" si="48"/>
        <v>75.177203871387064</v>
      </c>
      <c r="Q213" s="156">
        <f t="shared" si="48"/>
        <v>69.322158936421559</v>
      </c>
    </row>
    <row r="214" spans="1:17" ht="12" customHeight="1" x14ac:dyDescent="0.25">
      <c r="A214" s="158" t="s">
        <v>112</v>
      </c>
      <c r="B214" s="157">
        <f t="shared" ref="B214:Q214" si="49">B215</f>
        <v>2.853235221135245</v>
      </c>
      <c r="C214" s="157">
        <f t="shared" si="49"/>
        <v>3.2733386320193798</v>
      </c>
      <c r="D214" s="157">
        <f t="shared" si="49"/>
        <v>4.0392170254376571</v>
      </c>
      <c r="E214" s="157">
        <f t="shared" si="49"/>
        <v>4.7027323892455906</v>
      </c>
      <c r="F214" s="157">
        <f t="shared" si="49"/>
        <v>5.919713482116097</v>
      </c>
      <c r="G214" s="157">
        <f t="shared" si="49"/>
        <v>6.7745497912603714</v>
      </c>
      <c r="H214" s="157">
        <f t="shared" si="49"/>
        <v>8.6209850457651296</v>
      </c>
      <c r="I214" s="157">
        <f t="shared" si="49"/>
        <v>10.41354095521142</v>
      </c>
      <c r="J214" s="157">
        <f t="shared" si="49"/>
        <v>12.576394819738608</v>
      </c>
      <c r="K214" s="157">
        <f t="shared" si="49"/>
        <v>14.832804409026428</v>
      </c>
      <c r="L214" s="157">
        <f t="shared" si="49"/>
        <v>19.56591019881078</v>
      </c>
      <c r="M214" s="157">
        <f t="shared" si="49"/>
        <v>23.09621295184574</v>
      </c>
      <c r="N214" s="157">
        <f t="shared" si="49"/>
        <v>26.428980430900022</v>
      </c>
      <c r="O214" s="157">
        <f t="shared" si="49"/>
        <v>29.785913177096806</v>
      </c>
      <c r="P214" s="157">
        <f t="shared" si="49"/>
        <v>31.74694341010861</v>
      </c>
      <c r="Q214" s="157">
        <f t="shared" si="49"/>
        <v>35.645271550229069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2.853235221135245</v>
      </c>
      <c r="C215" s="156">
        <f t="shared" si="50"/>
        <v>3.2733386320193798</v>
      </c>
      <c r="D215" s="156">
        <f t="shared" si="50"/>
        <v>4.0392170254376571</v>
      </c>
      <c r="E215" s="156">
        <f t="shared" si="50"/>
        <v>4.7027323892455906</v>
      </c>
      <c r="F215" s="156">
        <f t="shared" si="50"/>
        <v>5.919713482116097</v>
      </c>
      <c r="G215" s="156">
        <f t="shared" si="50"/>
        <v>6.7745497912603714</v>
      </c>
      <c r="H215" s="156">
        <f t="shared" si="50"/>
        <v>8.6209850457651296</v>
      </c>
      <c r="I215" s="156">
        <f t="shared" si="50"/>
        <v>10.41354095521142</v>
      </c>
      <c r="J215" s="156">
        <f t="shared" si="50"/>
        <v>12.576394819738608</v>
      </c>
      <c r="K215" s="156">
        <f t="shared" si="50"/>
        <v>14.832804409026428</v>
      </c>
      <c r="L215" s="156">
        <f t="shared" si="50"/>
        <v>19.56591019881078</v>
      </c>
      <c r="M215" s="156">
        <f t="shared" si="50"/>
        <v>23.09621295184574</v>
      </c>
      <c r="N215" s="156">
        <f t="shared" si="50"/>
        <v>26.428980430900022</v>
      </c>
      <c r="O215" s="156">
        <f t="shared" si="50"/>
        <v>29.785913177096806</v>
      </c>
      <c r="P215" s="156">
        <f t="shared" si="50"/>
        <v>31.74694341010861</v>
      </c>
      <c r="Q215" s="156">
        <f t="shared" si="50"/>
        <v>35.645271550229069</v>
      </c>
    </row>
    <row r="216" spans="1:17" ht="12" customHeight="1" x14ac:dyDescent="0.25">
      <c r="A216" s="158" t="s">
        <v>63</v>
      </c>
      <c r="B216" s="157">
        <f t="shared" si="50"/>
        <v>1987.4651361769127</v>
      </c>
      <c r="C216" s="157">
        <f t="shared" si="50"/>
        <v>1977.331315655003</v>
      </c>
      <c r="D216" s="157">
        <f t="shared" si="50"/>
        <v>1925.3473661126202</v>
      </c>
      <c r="E216" s="157">
        <f t="shared" si="50"/>
        <v>1955.3863451085458</v>
      </c>
      <c r="F216" s="157">
        <f t="shared" si="50"/>
        <v>1909.0135240484935</v>
      </c>
      <c r="G216" s="157">
        <f t="shared" si="50"/>
        <v>1884.1662640234415</v>
      </c>
      <c r="H216" s="157">
        <f t="shared" si="50"/>
        <v>1921.6614500864264</v>
      </c>
      <c r="I216" s="157">
        <f t="shared" si="50"/>
        <v>1915.787343358955</v>
      </c>
      <c r="J216" s="157">
        <f t="shared" si="50"/>
        <v>1884.6229460525801</v>
      </c>
      <c r="K216" s="157">
        <f t="shared" si="50"/>
        <v>1883.0721825890746</v>
      </c>
      <c r="L216" s="157">
        <f t="shared" si="50"/>
        <v>1827.6830449037475</v>
      </c>
      <c r="M216" s="157">
        <f t="shared" si="50"/>
        <v>1878.1082359390327</v>
      </c>
      <c r="N216" s="157">
        <f t="shared" si="50"/>
        <v>1874.4885504068745</v>
      </c>
      <c r="O216" s="157">
        <f t="shared" si="50"/>
        <v>1859.5756170540947</v>
      </c>
      <c r="P216" s="157">
        <f t="shared" si="50"/>
        <v>1904.7797230618371</v>
      </c>
      <c r="Q216" s="157">
        <f t="shared" si="50"/>
        <v>1834.6286374600659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1897.9614928499861</v>
      </c>
      <c r="C217" s="132">
        <f t="shared" si="51"/>
        <v>1872.9847483827234</v>
      </c>
      <c r="D217" s="132">
        <f t="shared" si="51"/>
        <v>1845.4941810373161</v>
      </c>
      <c r="E217" s="132">
        <f t="shared" si="51"/>
        <v>1826.8397894908269</v>
      </c>
      <c r="F217" s="132">
        <f t="shared" si="51"/>
        <v>1805.4069215649422</v>
      </c>
      <c r="G217" s="132">
        <f t="shared" si="51"/>
        <v>1784.7616025019991</v>
      </c>
      <c r="H217" s="132">
        <f t="shared" si="51"/>
        <v>1768.2264414641338</v>
      </c>
      <c r="I217" s="132">
        <f t="shared" si="51"/>
        <v>1769.332407374377</v>
      </c>
      <c r="J217" s="132">
        <f t="shared" si="51"/>
        <v>1754.3530852957242</v>
      </c>
      <c r="K217" s="132">
        <f t="shared" si="51"/>
        <v>1758.6996894066285</v>
      </c>
      <c r="L217" s="132">
        <f t="shared" si="51"/>
        <v>1692.6065831312826</v>
      </c>
      <c r="M217" s="132">
        <f t="shared" si="51"/>
        <v>1732.3531125797886</v>
      </c>
      <c r="N217" s="132">
        <f t="shared" si="51"/>
        <v>1742.8147781488244</v>
      </c>
      <c r="O217" s="132">
        <f t="shared" si="51"/>
        <v>1731.9710193017052</v>
      </c>
      <c r="P217" s="132">
        <f t="shared" si="51"/>
        <v>1753.2473818873007</v>
      </c>
      <c r="Q217" s="132">
        <f t="shared" si="51"/>
        <v>1710.67970191772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1897.9597463565653</v>
      </c>
      <c r="C218" s="132">
        <f t="shared" si="52"/>
        <v>1884.2159703906816</v>
      </c>
      <c r="D218" s="132">
        <f t="shared" si="52"/>
        <v>1860.6067591002245</v>
      </c>
      <c r="E218" s="132">
        <f t="shared" si="52"/>
        <v>1846.2563447477701</v>
      </c>
      <c r="F218" s="132">
        <f t="shared" si="52"/>
        <v>1830.6795265922422</v>
      </c>
      <c r="G218" s="132">
        <f t="shared" si="52"/>
        <v>1821.0433084841818</v>
      </c>
      <c r="H218" s="132">
        <f t="shared" si="52"/>
        <v>1834.288982950344</v>
      </c>
      <c r="I218" s="132">
        <f t="shared" si="52"/>
        <v>1868.8449478960463</v>
      </c>
      <c r="J218" s="132">
        <f t="shared" si="52"/>
        <v>1881.9069027626929</v>
      </c>
      <c r="K218" s="132">
        <f t="shared" si="52"/>
        <v>1852.8980158966699</v>
      </c>
      <c r="L218" s="132">
        <f t="shared" si="52"/>
        <v>1851.9185554138407</v>
      </c>
      <c r="M218" s="132">
        <f t="shared" si="52"/>
        <v>1839.7525244998274</v>
      </c>
      <c r="N218" s="132">
        <f t="shared" si="52"/>
        <v>1828.9366142220815</v>
      </c>
      <c r="O218" s="132">
        <f t="shared" si="52"/>
        <v>1810.7698270145886</v>
      </c>
      <c r="P218" s="132">
        <f t="shared" si="52"/>
        <v>1825.1238236811532</v>
      </c>
      <c r="Q218" s="132">
        <f t="shared" si="52"/>
        <v>1791.8306886409327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1897.9552951763906</v>
      </c>
      <c r="C219" s="132">
        <f t="shared" si="53"/>
        <v>1892.1562915770517</v>
      </c>
      <c r="D219" s="132">
        <f t="shared" si="53"/>
        <v>1883.9221021930866</v>
      </c>
      <c r="E219" s="132">
        <f t="shared" si="53"/>
        <v>1869.132046598716</v>
      </c>
      <c r="F219" s="132">
        <f t="shared" si="53"/>
        <v>1851.2117243088894</v>
      </c>
      <c r="G219" s="132">
        <f t="shared" si="53"/>
        <v>1839.3645679828458</v>
      </c>
      <c r="H219" s="132">
        <f t="shared" si="53"/>
        <v>1845.4538397983831</v>
      </c>
      <c r="I219" s="132">
        <f t="shared" si="53"/>
        <v>1873.2127236794524</v>
      </c>
      <c r="J219" s="132">
        <f t="shared" si="53"/>
        <v>1868.9003010033816</v>
      </c>
      <c r="K219" s="132">
        <f t="shared" si="53"/>
        <v>1842.9099069562276</v>
      </c>
      <c r="L219" s="132">
        <f t="shared" si="53"/>
        <v>1840.5903624839177</v>
      </c>
      <c r="M219" s="132">
        <f t="shared" si="53"/>
        <v>1833.095415978627</v>
      </c>
      <c r="N219" s="132">
        <f t="shared" si="53"/>
        <v>1821.8491454165724</v>
      </c>
      <c r="O219" s="132">
        <f t="shared" si="53"/>
        <v>1805.0166048887752</v>
      </c>
      <c r="P219" s="132">
        <f t="shared" si="53"/>
        <v>1820.5823660556953</v>
      </c>
      <c r="Q219" s="132">
        <f t="shared" si="53"/>
        <v>1782.6292722594444</v>
      </c>
    </row>
    <row r="220" spans="1:17" ht="12" customHeight="1" x14ac:dyDescent="0.25">
      <c r="A220" s="166" t="s">
        <v>57</v>
      </c>
      <c r="B220" s="165">
        <f t="shared" si="53"/>
        <v>1423.4698097674029</v>
      </c>
      <c r="C220" s="165">
        <f t="shared" si="53"/>
        <v>1418.4969198388424</v>
      </c>
      <c r="D220" s="165">
        <f t="shared" si="53"/>
        <v>1416.6114950550188</v>
      </c>
      <c r="E220" s="165">
        <f t="shared" si="53"/>
        <v>1403.2619049360762</v>
      </c>
      <c r="F220" s="165">
        <f t="shared" si="53"/>
        <v>1387.41594347043</v>
      </c>
      <c r="G220" s="165">
        <f t="shared" si="53"/>
        <v>1377.5170967118354</v>
      </c>
      <c r="H220" s="165">
        <f t="shared" si="53"/>
        <v>1285.3583217567809</v>
      </c>
      <c r="I220" s="165">
        <f t="shared" si="53"/>
        <v>1187.5383698244509</v>
      </c>
      <c r="J220" s="165">
        <f t="shared" si="53"/>
        <v>1416.8097469282484</v>
      </c>
      <c r="K220" s="165">
        <f t="shared" si="53"/>
        <v>1395.3576283341201</v>
      </c>
      <c r="L220" s="165">
        <f t="shared" si="53"/>
        <v>1393.7252026108144</v>
      </c>
      <c r="M220" s="165">
        <f t="shared" si="53"/>
        <v>1389.5513347424348</v>
      </c>
      <c r="N220" s="165">
        <f t="shared" si="53"/>
        <v>1380.2849103279575</v>
      </c>
      <c r="O220" s="165">
        <f t="shared" si="53"/>
        <v>1366.6111368397617</v>
      </c>
      <c r="P220" s="165">
        <f t="shared" si="53"/>
        <v>1377.2451675754307</v>
      </c>
      <c r="Q220" s="165">
        <f t="shared" si="53"/>
        <v>1349.9927297062793</v>
      </c>
    </row>
    <row r="221" spans="1:17" ht="12" customHeight="1" x14ac:dyDescent="0.25">
      <c r="A221" s="147" t="s">
        <v>59</v>
      </c>
      <c r="B221" s="164">
        <f t="shared" si="53"/>
        <v>474.48548540898753</v>
      </c>
      <c r="C221" s="164">
        <f t="shared" si="53"/>
        <v>473.6593717382093</v>
      </c>
      <c r="D221" s="164">
        <f t="shared" si="53"/>
        <v>467.31060713806767</v>
      </c>
      <c r="E221" s="164">
        <f t="shared" si="53"/>
        <v>465.87014166263987</v>
      </c>
      <c r="F221" s="164">
        <f t="shared" si="53"/>
        <v>463.79578083845973</v>
      </c>
      <c r="G221" s="164">
        <f t="shared" si="53"/>
        <v>461.84747127101036</v>
      </c>
      <c r="H221" s="164">
        <f t="shared" si="53"/>
        <v>560.0955180416023</v>
      </c>
      <c r="I221" s="164">
        <f t="shared" si="53"/>
        <v>685.67435385500175</v>
      </c>
      <c r="J221" s="164">
        <f t="shared" si="53"/>
        <v>452.09055407513347</v>
      </c>
      <c r="K221" s="164">
        <f t="shared" si="53"/>
        <v>447.55227862210762</v>
      </c>
      <c r="L221" s="164">
        <f t="shared" si="53"/>
        <v>446.86515987310349</v>
      </c>
      <c r="M221" s="164">
        <f t="shared" si="53"/>
        <v>443.54408123619254</v>
      </c>
      <c r="N221" s="164">
        <f t="shared" si="53"/>
        <v>441.56423508861496</v>
      </c>
      <c r="O221" s="164">
        <f t="shared" si="53"/>
        <v>438.40546804901356</v>
      </c>
      <c r="P221" s="164">
        <f t="shared" si="53"/>
        <v>443.33719848026448</v>
      </c>
      <c r="Q221" s="164">
        <f t="shared" si="53"/>
        <v>432.63654255316516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2046.5442255108549</v>
      </c>
      <c r="C222" s="162">
        <f t="shared" si="54"/>
        <v>2044.0112872230104</v>
      </c>
      <c r="D222" s="162">
        <f t="shared" si="54"/>
        <v>1975.3782254578111</v>
      </c>
      <c r="E222" s="162">
        <f t="shared" si="54"/>
        <v>2038.3128283914682</v>
      </c>
      <c r="F222" s="162">
        <f t="shared" si="54"/>
        <v>1981.7721495836292</v>
      </c>
      <c r="G222" s="162">
        <f t="shared" si="54"/>
        <v>1963.8789924505318</v>
      </c>
      <c r="H222" s="162">
        <f t="shared" si="54"/>
        <v>2047.1797476708684</v>
      </c>
      <c r="I222" s="162">
        <f t="shared" si="54"/>
        <v>2032.9982374880663</v>
      </c>
      <c r="J222" s="162">
        <f t="shared" si="54"/>
        <v>1993.0964403324822</v>
      </c>
      <c r="K222" s="162">
        <f t="shared" si="54"/>
        <v>1997.1560378720246</v>
      </c>
      <c r="L222" s="162">
        <f t="shared" si="54"/>
        <v>1936.780216652154</v>
      </c>
      <c r="M222" s="162">
        <f t="shared" si="54"/>
        <v>2036.6565319164345</v>
      </c>
      <c r="N222" s="162">
        <f t="shared" si="54"/>
        <v>1990.9538319350625</v>
      </c>
      <c r="O222" s="162">
        <f t="shared" si="54"/>
        <v>1982.886933868936</v>
      </c>
      <c r="P222" s="162">
        <f t="shared" si="54"/>
        <v>2073.9894580359737</v>
      </c>
      <c r="Q222" s="162">
        <f t="shared" si="54"/>
        <v>1984.181757217445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2009.393654542082</v>
      </c>
      <c r="C223" s="160">
        <f t="shared" si="55"/>
        <v>2011.0130160746307</v>
      </c>
      <c r="D223" s="160">
        <f t="shared" si="55"/>
        <v>1963.5792817703179</v>
      </c>
      <c r="E223" s="160">
        <f t="shared" si="55"/>
        <v>2007.6752187648685</v>
      </c>
      <c r="F223" s="160">
        <f t="shared" si="55"/>
        <v>1960.0351539725204</v>
      </c>
      <c r="G223" s="160">
        <f t="shared" si="55"/>
        <v>1942.7679049430776</v>
      </c>
      <c r="H223" s="160">
        <f t="shared" si="55"/>
        <v>1990.215299770254</v>
      </c>
      <c r="I223" s="160">
        <f t="shared" si="55"/>
        <v>1970.6296326598024</v>
      </c>
      <c r="J223" s="160">
        <f t="shared" si="55"/>
        <v>1951.8632876035708</v>
      </c>
      <c r="K223" s="160">
        <f t="shared" si="55"/>
        <v>1951.6474623573458</v>
      </c>
      <c r="L223" s="160">
        <f t="shared" si="55"/>
        <v>1904.909454400917</v>
      </c>
      <c r="M223" s="160">
        <f t="shared" si="55"/>
        <v>1979.9456935870721</v>
      </c>
      <c r="N223" s="160">
        <f t="shared" si="55"/>
        <v>1945.3334864996982</v>
      </c>
      <c r="O223" s="160">
        <f t="shared" si="55"/>
        <v>1936.0392707080628</v>
      </c>
      <c r="P223" s="160">
        <f t="shared" si="55"/>
        <v>2009.6291487111553</v>
      </c>
      <c r="Q223" s="160">
        <f t="shared" si="55"/>
        <v>1928.5161372590369</v>
      </c>
    </row>
    <row r="224" spans="1:17" ht="12" customHeight="1" x14ac:dyDescent="0.25">
      <c r="A224" s="148" t="s">
        <v>60</v>
      </c>
      <c r="B224" s="156">
        <f t="shared" si="55"/>
        <v>1534.9081691330946</v>
      </c>
      <c r="C224" s="156">
        <f t="shared" si="55"/>
        <v>1537.3536443364212</v>
      </c>
      <c r="D224" s="156">
        <f t="shared" si="55"/>
        <v>1496.2686746322502</v>
      </c>
      <c r="E224" s="156">
        <f t="shared" si="55"/>
        <v>1541.805077102229</v>
      </c>
      <c r="F224" s="156">
        <f t="shared" si="55"/>
        <v>1496.2393731340551</v>
      </c>
      <c r="G224" s="156">
        <f t="shared" si="55"/>
        <v>1480.920433672067</v>
      </c>
      <c r="H224" s="156">
        <f t="shared" si="55"/>
        <v>1430.1197817286518</v>
      </c>
      <c r="I224" s="156">
        <f t="shared" si="55"/>
        <v>1284.9552788048009</v>
      </c>
      <c r="J224" s="156">
        <f t="shared" si="55"/>
        <v>1499.7727335284369</v>
      </c>
      <c r="K224" s="156">
        <f t="shared" si="55"/>
        <v>1504.0951837352386</v>
      </c>
      <c r="L224" s="156">
        <f t="shared" si="55"/>
        <v>1458.0442945278144</v>
      </c>
      <c r="M224" s="156">
        <f t="shared" si="55"/>
        <v>1536.4016123508798</v>
      </c>
      <c r="N224" s="156">
        <f t="shared" si="55"/>
        <v>1503.7692514110829</v>
      </c>
      <c r="O224" s="156">
        <f t="shared" si="55"/>
        <v>1497.6338026590486</v>
      </c>
      <c r="P224" s="156">
        <f t="shared" si="55"/>
        <v>1566.291950230891</v>
      </c>
      <c r="Q224" s="156">
        <f t="shared" si="55"/>
        <v>1495.879594705872</v>
      </c>
    </row>
    <row r="225" spans="1:17" ht="12" customHeight="1" x14ac:dyDescent="0.25">
      <c r="A225" s="148" t="s">
        <v>59</v>
      </c>
      <c r="B225" s="156">
        <f t="shared" si="55"/>
        <v>474.48548540898747</v>
      </c>
      <c r="C225" s="156">
        <f t="shared" si="55"/>
        <v>473.65937173820919</v>
      </c>
      <c r="D225" s="156">
        <f t="shared" si="55"/>
        <v>467.31060713806778</v>
      </c>
      <c r="E225" s="156">
        <f t="shared" si="55"/>
        <v>465.87014166263987</v>
      </c>
      <c r="F225" s="156">
        <f t="shared" si="55"/>
        <v>463.7957808384653</v>
      </c>
      <c r="G225" s="156">
        <f t="shared" si="55"/>
        <v>461.84747127101053</v>
      </c>
      <c r="H225" s="156">
        <f t="shared" si="55"/>
        <v>560.0955180416023</v>
      </c>
      <c r="I225" s="156">
        <f t="shared" si="55"/>
        <v>685.67435385500175</v>
      </c>
      <c r="J225" s="156">
        <f t="shared" si="55"/>
        <v>452.09055407513387</v>
      </c>
      <c r="K225" s="156">
        <f t="shared" si="55"/>
        <v>447.55227862210745</v>
      </c>
      <c r="L225" s="156">
        <f t="shared" si="55"/>
        <v>446.86515987310315</v>
      </c>
      <c r="M225" s="156">
        <f t="shared" si="55"/>
        <v>443.54408123619265</v>
      </c>
      <c r="N225" s="156">
        <f t="shared" si="55"/>
        <v>441.56423508861508</v>
      </c>
      <c r="O225" s="156">
        <f t="shared" si="55"/>
        <v>438.40546804901379</v>
      </c>
      <c r="P225" s="156">
        <f t="shared" si="55"/>
        <v>443.33719848026459</v>
      </c>
      <c r="Q225" s="156">
        <f t="shared" si="55"/>
        <v>432.63654255316499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381.86587624715321</v>
      </c>
      <c r="C226" s="157">
        <f t="shared" si="56"/>
        <v>369.60843535234022</v>
      </c>
      <c r="D226" s="157">
        <f t="shared" si="56"/>
        <v>376.87892167994568</v>
      </c>
      <c r="E226" s="157">
        <f t="shared" si="56"/>
        <v>383.53683692002278</v>
      </c>
      <c r="F226" s="157">
        <f t="shared" si="56"/>
        <v>382.33631071366602</v>
      </c>
      <c r="G226" s="157">
        <f t="shared" si="56"/>
        <v>396.90142657662921</v>
      </c>
      <c r="H226" s="157">
        <f t="shared" si="56"/>
        <v>398.21938873229777</v>
      </c>
      <c r="I226" s="157">
        <f t="shared" si="56"/>
        <v>420.26310767108811</v>
      </c>
      <c r="J226" s="157">
        <f t="shared" si="56"/>
        <v>405.45835568762061</v>
      </c>
      <c r="K226" s="157">
        <f t="shared" si="56"/>
        <v>418.96075235052894</v>
      </c>
      <c r="L226" s="157">
        <f t="shared" si="56"/>
        <v>398.48755793161212</v>
      </c>
      <c r="M226" s="157">
        <f t="shared" si="56"/>
        <v>420.69376466994851</v>
      </c>
      <c r="N226" s="157">
        <f t="shared" si="56"/>
        <v>439.62883553822996</v>
      </c>
      <c r="O226" s="157">
        <f t="shared" si="56"/>
        <v>441.54444426479211</v>
      </c>
      <c r="P226" s="157">
        <f t="shared" si="56"/>
        <v>467.38992839430614</v>
      </c>
      <c r="Q226" s="157">
        <f t="shared" si="56"/>
        <v>479.46214698652159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357.60534511796374</v>
      </c>
      <c r="C228" s="156">
        <f t="shared" si="58"/>
        <v>361.32948036963938</v>
      </c>
      <c r="D228" s="156">
        <f t="shared" si="58"/>
        <v>374.70815536120085</v>
      </c>
      <c r="E228" s="156">
        <f t="shared" si="58"/>
        <v>370.22456513781555</v>
      </c>
      <c r="F228" s="156">
        <f t="shared" si="58"/>
        <v>372.00201542706526</v>
      </c>
      <c r="G228" s="156">
        <f t="shared" si="58"/>
        <v>377.95688367695419</v>
      </c>
      <c r="H228" s="156">
        <f t="shared" si="58"/>
        <v>376.94578937689261</v>
      </c>
      <c r="I228" s="156">
        <f t="shared" si="58"/>
        <v>391.40272244360204</v>
      </c>
      <c r="J228" s="156">
        <f t="shared" si="58"/>
        <v>388.59745354582776</v>
      </c>
      <c r="K228" s="156">
        <f t="shared" si="58"/>
        <v>393.94200755439499</v>
      </c>
      <c r="L228" s="156">
        <f t="shared" si="58"/>
        <v>384.37575507315677</v>
      </c>
      <c r="M228" s="156">
        <f t="shared" si="58"/>
        <v>391.45519449204824</v>
      </c>
      <c r="N228" s="156">
        <f t="shared" si="58"/>
        <v>408.52941727427481</v>
      </c>
      <c r="O228" s="156">
        <f t="shared" si="58"/>
        <v>407.32690159797301</v>
      </c>
      <c r="P228" s="156">
        <f t="shared" si="58"/>
        <v>417.90823025761483</v>
      </c>
      <c r="Q228" s="156">
        <f t="shared" si="58"/>
        <v>421.52620226267237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385.60137433470192</v>
      </c>
      <c r="C229" s="57">
        <f t="shared" si="59"/>
        <v>373.80159844165576</v>
      </c>
      <c r="D229" s="57">
        <f t="shared" si="59"/>
        <v>377.60884203837821</v>
      </c>
      <c r="E229" s="57">
        <f t="shared" si="59"/>
        <v>389.37387360417335</v>
      </c>
      <c r="F229" s="57">
        <f t="shared" si="59"/>
        <v>386.3294706424544</v>
      </c>
      <c r="G229" s="57">
        <f t="shared" si="59"/>
        <v>401.72764458069452</v>
      </c>
      <c r="H229" s="57">
        <f t="shared" si="59"/>
        <v>404.3198429435709</v>
      </c>
      <c r="I229" s="57">
        <f t="shared" si="59"/>
        <v>421.65021861466295</v>
      </c>
      <c r="J229" s="57">
        <f t="shared" si="59"/>
        <v>409.54358378031185</v>
      </c>
      <c r="K229" s="57">
        <f t="shared" si="59"/>
        <v>422.67646474609631</v>
      </c>
      <c r="L229" s="57">
        <f t="shared" si="59"/>
        <v>404.24189528375319</v>
      </c>
      <c r="M229" s="57">
        <f t="shared" si="59"/>
        <v>426.74257594571304</v>
      </c>
      <c r="N229" s="57">
        <f t="shared" si="59"/>
        <v>447.01783416362639</v>
      </c>
      <c r="O229" s="57">
        <f t="shared" si="59"/>
        <v>450.99010537426415</v>
      </c>
      <c r="P229" s="57">
        <f t="shared" si="59"/>
        <v>475.52904987152232</v>
      </c>
      <c r="Q229" s="57">
        <f t="shared" si="59"/>
        <v>487.85441857422188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6186.9275067113877</v>
      </c>
      <c r="C231" s="168">
        <f t="shared" si="60"/>
        <v>6370.6512821827546</v>
      </c>
      <c r="D231" s="168">
        <f t="shared" si="60"/>
        <v>6231.3793239373863</v>
      </c>
      <c r="E231" s="168">
        <f t="shared" si="60"/>
        <v>6332.0585837157814</v>
      </c>
      <c r="F231" s="168">
        <f t="shared" si="60"/>
        <v>6485.6844401914477</v>
      </c>
      <c r="G231" s="168">
        <f t="shared" si="60"/>
        <v>6159.4439085783624</v>
      </c>
      <c r="H231" s="168">
        <f t="shared" si="60"/>
        <v>6008.280514021998</v>
      </c>
      <c r="I231" s="168">
        <f t="shared" si="60"/>
        <v>5682.6859715063874</v>
      </c>
      <c r="J231" s="168">
        <f t="shared" si="60"/>
        <v>5971.6126885717194</v>
      </c>
      <c r="K231" s="168">
        <f t="shared" si="60"/>
        <v>5748.5675516515757</v>
      </c>
      <c r="L231" s="168">
        <f t="shared" si="60"/>
        <v>6194.5496014693772</v>
      </c>
      <c r="M231" s="168">
        <f t="shared" si="60"/>
        <v>5009.936216230938</v>
      </c>
      <c r="N231" s="168">
        <f t="shared" si="60"/>
        <v>5167.7496186331364</v>
      </c>
      <c r="O231" s="168">
        <f t="shared" si="60"/>
        <v>5331.9444070210166</v>
      </c>
      <c r="P231" s="168">
        <f t="shared" si="60"/>
        <v>4517.2568697658853</v>
      </c>
      <c r="Q231" s="168">
        <f t="shared" si="60"/>
        <v>4689.4779064491959</v>
      </c>
    </row>
    <row r="232" spans="1:17" ht="12" customHeight="1" x14ac:dyDescent="0.25">
      <c r="A232" s="158" t="s">
        <v>65</v>
      </c>
      <c r="B232" s="157">
        <f t="shared" ref="B232:Q232" si="61">SUM(B233:B234)</f>
        <v>5685.4616014898793</v>
      </c>
      <c r="C232" s="157">
        <f t="shared" si="61"/>
        <v>5835.5927481920571</v>
      </c>
      <c r="D232" s="157">
        <f t="shared" si="61"/>
        <v>5711.9555382690633</v>
      </c>
      <c r="E232" s="157">
        <f t="shared" si="61"/>
        <v>5803.5723985528039</v>
      </c>
      <c r="F232" s="157">
        <f t="shared" si="61"/>
        <v>5932.5441144422648</v>
      </c>
      <c r="G232" s="157">
        <f t="shared" si="61"/>
        <v>5571.9120886218934</v>
      </c>
      <c r="H232" s="157">
        <f t="shared" si="61"/>
        <v>5413.5847497564873</v>
      </c>
      <c r="I232" s="157">
        <f t="shared" si="61"/>
        <v>5114.1246696289536</v>
      </c>
      <c r="J232" s="157">
        <f t="shared" si="61"/>
        <v>5347.2536630788791</v>
      </c>
      <c r="K232" s="157">
        <f t="shared" si="61"/>
        <v>5130.6991125123759</v>
      </c>
      <c r="L232" s="157">
        <f t="shared" si="61"/>
        <v>5572.2104100422712</v>
      </c>
      <c r="M232" s="157">
        <f t="shared" si="61"/>
        <v>4356.5987720633248</v>
      </c>
      <c r="N232" s="157">
        <f t="shared" si="61"/>
        <v>4576.6161926949271</v>
      </c>
      <c r="O232" s="157">
        <f t="shared" si="61"/>
        <v>4717.2816048561126</v>
      </c>
      <c r="P232" s="157">
        <f t="shared" si="61"/>
        <v>3878.1629597641177</v>
      </c>
      <c r="Q232" s="157">
        <f t="shared" si="61"/>
        <v>4037.3989342069417</v>
      </c>
    </row>
    <row r="233" spans="1:17" ht="12" customHeight="1" x14ac:dyDescent="0.25">
      <c r="A233" s="23" t="s">
        <v>58</v>
      </c>
      <c r="B233" s="156">
        <f>IF(B170=0,0,B170*1000000/B$7)</f>
        <v>5685.4616014898793</v>
      </c>
      <c r="C233" s="156">
        <f t="shared" ref="C233:Q234" si="62">IF(C170=0,0,C170*1000000/C$7)</f>
        <v>5835.5927481920571</v>
      </c>
      <c r="D233" s="156">
        <f t="shared" si="62"/>
        <v>5711.9555382690633</v>
      </c>
      <c r="E233" s="156">
        <f t="shared" si="62"/>
        <v>5803.5723985528039</v>
      </c>
      <c r="F233" s="156">
        <f t="shared" si="62"/>
        <v>5932.5441144422648</v>
      </c>
      <c r="G233" s="156">
        <f t="shared" si="62"/>
        <v>5571.9120886218934</v>
      </c>
      <c r="H233" s="156">
        <f t="shared" si="62"/>
        <v>5413.5847497564873</v>
      </c>
      <c r="I233" s="156">
        <f t="shared" si="62"/>
        <v>5114.1246696289536</v>
      </c>
      <c r="J233" s="156">
        <f t="shared" si="62"/>
        <v>5347.2536630788791</v>
      </c>
      <c r="K233" s="156">
        <f t="shared" si="62"/>
        <v>5130.6991125123759</v>
      </c>
      <c r="L233" s="156">
        <f t="shared" si="62"/>
        <v>5572.2104100422712</v>
      </c>
      <c r="M233" s="156">
        <f t="shared" si="62"/>
        <v>4356.5987720633248</v>
      </c>
      <c r="N233" s="156">
        <f t="shared" si="62"/>
        <v>4576.6161926949271</v>
      </c>
      <c r="O233" s="156">
        <f t="shared" si="62"/>
        <v>4717.2816048561126</v>
      </c>
      <c r="P233" s="156">
        <f t="shared" si="62"/>
        <v>3878.1629597641177</v>
      </c>
      <c r="Q233" s="156">
        <f t="shared" si="62"/>
        <v>4037.3989342069417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475.28470198059273</v>
      </c>
      <c r="C237" s="157">
        <f t="shared" si="64"/>
        <v>471.58682232844842</v>
      </c>
      <c r="D237" s="157">
        <f t="shared" si="64"/>
        <v>471.00259275704167</v>
      </c>
      <c r="E237" s="157">
        <f t="shared" si="64"/>
        <v>470.66433633642441</v>
      </c>
      <c r="F237" s="157">
        <f t="shared" si="64"/>
        <v>500.50415069547478</v>
      </c>
      <c r="G237" s="157">
        <f t="shared" si="64"/>
        <v>548.57374433466646</v>
      </c>
      <c r="H237" s="157">
        <f t="shared" si="64"/>
        <v>552.0870933026157</v>
      </c>
      <c r="I237" s="157">
        <f t="shared" si="64"/>
        <v>559.48475481708851</v>
      </c>
      <c r="J237" s="157">
        <f t="shared" si="64"/>
        <v>586.95930903487965</v>
      </c>
      <c r="K237" s="157">
        <f t="shared" si="64"/>
        <v>592.90406115583517</v>
      </c>
      <c r="L237" s="157">
        <f t="shared" si="64"/>
        <v>568.11902873500696</v>
      </c>
      <c r="M237" s="157">
        <f t="shared" si="64"/>
        <v>620.74864702974332</v>
      </c>
      <c r="N237" s="157">
        <f t="shared" si="64"/>
        <v>553.05659332798166</v>
      </c>
      <c r="O237" s="157">
        <f t="shared" si="64"/>
        <v>571.95229404603128</v>
      </c>
      <c r="P237" s="157">
        <f t="shared" si="64"/>
        <v>610.56382218835927</v>
      </c>
      <c r="Q237" s="157">
        <f t="shared" si="64"/>
        <v>626.31432983685715</v>
      </c>
    </row>
    <row r="238" spans="1:17" ht="12" customHeight="1" x14ac:dyDescent="0.25">
      <c r="A238" s="167" t="s">
        <v>171</v>
      </c>
      <c r="B238" s="132">
        <f>IF(B175=0,0,B175*1000000/B$11)</f>
        <v>1414.6714750621531</v>
      </c>
      <c r="C238" s="132">
        <f t="shared" ref="C238:Q238" si="65">IF(C175=0,0,C175*1000000/C$11)</f>
        <v>1390.7429309054992</v>
      </c>
      <c r="D238" s="132">
        <f t="shared" si="65"/>
        <v>1376.4948348754342</v>
      </c>
      <c r="E238" s="132">
        <f t="shared" si="65"/>
        <v>1360.8746938817928</v>
      </c>
      <c r="F238" s="132">
        <f t="shared" si="65"/>
        <v>1338.0833120269988</v>
      </c>
      <c r="G238" s="132">
        <f t="shared" si="65"/>
        <v>1323.7479315972212</v>
      </c>
      <c r="H238" s="132">
        <f t="shared" si="65"/>
        <v>1306.7879307875285</v>
      </c>
      <c r="I238" s="132">
        <f t="shared" si="65"/>
        <v>1289.641358157123</v>
      </c>
      <c r="J238" s="132">
        <f t="shared" si="65"/>
        <v>1267.1182141928955</v>
      </c>
      <c r="K238" s="132">
        <f t="shared" si="65"/>
        <v>1262.5407717859814</v>
      </c>
      <c r="L238" s="132">
        <f t="shared" si="65"/>
        <v>1210.1753832788493</v>
      </c>
      <c r="M238" s="132">
        <f t="shared" si="65"/>
        <v>1221.9057064133081</v>
      </c>
      <c r="N238" s="132">
        <f t="shared" si="65"/>
        <v>1215.2860456172161</v>
      </c>
      <c r="O238" s="132">
        <f t="shared" si="65"/>
        <v>1207.0903133629997</v>
      </c>
      <c r="P238" s="132">
        <f t="shared" si="65"/>
        <v>1219.2167736933766</v>
      </c>
      <c r="Q238" s="132">
        <f t="shared" si="65"/>
        <v>1187.1142637172668</v>
      </c>
    </row>
    <row r="239" spans="1:17" ht="12" customHeight="1" x14ac:dyDescent="0.25">
      <c r="A239" s="167" t="s">
        <v>144</v>
      </c>
      <c r="B239" s="132">
        <f>IF(B176=0,0,B176*1000000/B$12)</f>
        <v>800.98010146672698</v>
      </c>
      <c r="C239" s="132">
        <f t="shared" ref="C239:Q239" si="66">IF(C176=0,0,C176*1000000/C$12)</f>
        <v>793.63298997132597</v>
      </c>
      <c r="D239" s="132">
        <f t="shared" si="66"/>
        <v>777.13695151807724</v>
      </c>
      <c r="E239" s="132">
        <f t="shared" si="66"/>
        <v>768.89412088108702</v>
      </c>
      <c r="F239" s="132">
        <f t="shared" si="66"/>
        <v>759.61769995472832</v>
      </c>
      <c r="G239" s="132">
        <f t="shared" si="66"/>
        <v>750.46401305912525</v>
      </c>
      <c r="H239" s="132">
        <f t="shared" si="66"/>
        <v>741.29888493973147</v>
      </c>
      <c r="I239" s="132">
        <f t="shared" si="66"/>
        <v>733.38049851880714</v>
      </c>
      <c r="J239" s="132">
        <f t="shared" si="66"/>
        <v>720.21542427031545</v>
      </c>
      <c r="K239" s="132">
        <f t="shared" si="66"/>
        <v>707.3056975243461</v>
      </c>
      <c r="L239" s="132">
        <f t="shared" si="66"/>
        <v>700.5048650432451</v>
      </c>
      <c r="M239" s="132">
        <f t="shared" si="66"/>
        <v>694.40346254444125</v>
      </c>
      <c r="N239" s="132">
        <f t="shared" si="66"/>
        <v>689.39476041204375</v>
      </c>
      <c r="O239" s="132">
        <f t="shared" si="66"/>
        <v>682.25838329118699</v>
      </c>
      <c r="P239" s="132">
        <f t="shared" si="66"/>
        <v>687.48383722352901</v>
      </c>
      <c r="Q239" s="132">
        <f t="shared" si="66"/>
        <v>668.10934572028805</v>
      </c>
    </row>
    <row r="240" spans="1:17" ht="12" customHeight="1" x14ac:dyDescent="0.25">
      <c r="A240" s="167" t="s">
        <v>143</v>
      </c>
      <c r="B240" s="132">
        <f>IF(B177=0,0,B177*1000000/B$13)</f>
        <v>600.73507610003651</v>
      </c>
      <c r="C240" s="132">
        <f t="shared" ref="C240:Q242" si="67">IF(C177=0,0,C177*1000000/C$13)</f>
        <v>595.22474247850346</v>
      </c>
      <c r="D240" s="132">
        <f t="shared" si="67"/>
        <v>582.85271363855941</v>
      </c>
      <c r="E240" s="132">
        <f t="shared" si="67"/>
        <v>576.67059066080299</v>
      </c>
      <c r="F240" s="132">
        <f t="shared" si="67"/>
        <v>569.71327496603749</v>
      </c>
      <c r="G240" s="132">
        <f t="shared" si="67"/>
        <v>562.84800979433362</v>
      </c>
      <c r="H240" s="132">
        <f t="shared" si="67"/>
        <v>515.20272503311242</v>
      </c>
      <c r="I240" s="132">
        <f t="shared" si="67"/>
        <v>458.36281157425287</v>
      </c>
      <c r="J240" s="132">
        <f t="shared" si="67"/>
        <v>540.16156820273613</v>
      </c>
      <c r="K240" s="132">
        <f t="shared" si="67"/>
        <v>530.47927314325887</v>
      </c>
      <c r="L240" s="132">
        <f t="shared" si="67"/>
        <v>525.37864878243704</v>
      </c>
      <c r="M240" s="132">
        <f t="shared" si="67"/>
        <v>520.80259690833373</v>
      </c>
      <c r="N240" s="132">
        <f t="shared" si="67"/>
        <v>517.04607030903537</v>
      </c>
      <c r="O240" s="132">
        <f t="shared" si="67"/>
        <v>511.69378746839044</v>
      </c>
      <c r="P240" s="132">
        <f t="shared" si="67"/>
        <v>515.61287791764789</v>
      </c>
      <c r="Q240" s="132">
        <f t="shared" si="67"/>
        <v>501.08200929021797</v>
      </c>
    </row>
    <row r="241" spans="1:17" ht="12" customHeight="1" x14ac:dyDescent="0.25">
      <c r="A241" s="166" t="s">
        <v>57</v>
      </c>
      <c r="B241" s="165">
        <f>IF(B178=0,0,B178*1000000/B$13)</f>
        <v>600.73507610003651</v>
      </c>
      <c r="C241" s="165">
        <f t="shared" si="67"/>
        <v>595.22474247850346</v>
      </c>
      <c r="D241" s="165">
        <f t="shared" si="67"/>
        <v>582.85271363855941</v>
      </c>
      <c r="E241" s="165">
        <f t="shared" si="67"/>
        <v>576.67059066080299</v>
      </c>
      <c r="F241" s="165">
        <f t="shared" si="67"/>
        <v>569.71327496603749</v>
      </c>
      <c r="G241" s="165">
        <f t="shared" si="67"/>
        <v>562.84800979433362</v>
      </c>
      <c r="H241" s="165">
        <f t="shared" si="67"/>
        <v>515.20272503311242</v>
      </c>
      <c r="I241" s="165">
        <f t="shared" si="67"/>
        <v>458.36281157425287</v>
      </c>
      <c r="J241" s="165">
        <f t="shared" si="67"/>
        <v>540.16156820273613</v>
      </c>
      <c r="K241" s="165">
        <f t="shared" si="67"/>
        <v>530.47927314325887</v>
      </c>
      <c r="L241" s="165">
        <f t="shared" si="67"/>
        <v>525.37864878243704</v>
      </c>
      <c r="M241" s="165">
        <f t="shared" si="67"/>
        <v>520.80259690833373</v>
      </c>
      <c r="N241" s="165">
        <f t="shared" si="67"/>
        <v>517.04607030903537</v>
      </c>
      <c r="O241" s="165">
        <f t="shared" si="67"/>
        <v>511.69378746839044</v>
      </c>
      <c r="P241" s="165">
        <f t="shared" si="67"/>
        <v>515.61287791764789</v>
      </c>
      <c r="Q241" s="165">
        <f t="shared" si="67"/>
        <v>501.08200929021797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26.181203240915107</v>
      </c>
      <c r="C247" s="157">
        <f t="shared" ref="C247:Q247" si="70">IF(C184=0,0,C184*1000000/C$5)</f>
        <v>63.471711662248417</v>
      </c>
      <c r="D247" s="157">
        <f t="shared" si="70"/>
        <v>48.42119291128197</v>
      </c>
      <c r="E247" s="157">
        <f t="shared" si="70"/>
        <v>57.821848826552788</v>
      </c>
      <c r="F247" s="157">
        <f t="shared" si="70"/>
        <v>52.636175053707618</v>
      </c>
      <c r="G247" s="157">
        <f t="shared" si="70"/>
        <v>38.958075621802912</v>
      </c>
      <c r="H247" s="157">
        <f t="shared" si="70"/>
        <v>42.608670962895296</v>
      </c>
      <c r="I247" s="157">
        <f t="shared" si="70"/>
        <v>9.0765470603454936</v>
      </c>
      <c r="J247" s="157">
        <f t="shared" si="70"/>
        <v>37.399716457960686</v>
      </c>
      <c r="K247" s="157">
        <f t="shared" si="70"/>
        <v>24.964377983364674</v>
      </c>
      <c r="L247" s="157">
        <f t="shared" si="70"/>
        <v>54.220162692098569</v>
      </c>
      <c r="M247" s="157">
        <f t="shared" si="70"/>
        <v>32.588797137870152</v>
      </c>
      <c r="N247" s="157">
        <f t="shared" si="70"/>
        <v>38.076832610228237</v>
      </c>
      <c r="O247" s="157">
        <f t="shared" si="70"/>
        <v>42.710508118872717</v>
      </c>
      <c r="P247" s="157">
        <f t="shared" si="70"/>
        <v>28.530087813408226</v>
      </c>
      <c r="Q247" s="157">
        <f t="shared" si="70"/>
        <v>25.764642405397584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196.21740225357937</v>
      </c>
      <c r="C249" s="156">
        <f t="shared" ref="C249:Q249" si="72">IF(C186=0,0,C186*1000000/C$18)</f>
        <v>188.78986226451843</v>
      </c>
      <c r="D249" s="156">
        <f t="shared" si="72"/>
        <v>192.42470435048756</v>
      </c>
      <c r="E249" s="156">
        <f t="shared" si="72"/>
        <v>189.69358583633465</v>
      </c>
      <c r="F249" s="156">
        <f t="shared" si="72"/>
        <v>188.85856170058901</v>
      </c>
      <c r="G249" s="156">
        <f t="shared" si="72"/>
        <v>191.88173847424022</v>
      </c>
      <c r="H249" s="156">
        <f t="shared" si="72"/>
        <v>191.19429487527688</v>
      </c>
      <c r="I249" s="156">
        <f t="shared" si="72"/>
        <v>197.9241990166382</v>
      </c>
      <c r="J249" s="156">
        <f t="shared" si="72"/>
        <v>191.75901905275427</v>
      </c>
      <c r="K249" s="156">
        <f t="shared" si="72"/>
        <v>193.05526750029824</v>
      </c>
      <c r="L249" s="156">
        <f t="shared" si="72"/>
        <v>187.18842646266035</v>
      </c>
      <c r="M249" s="156">
        <f t="shared" si="72"/>
        <v>190.11558855004844</v>
      </c>
      <c r="N249" s="156">
        <f t="shared" si="72"/>
        <v>198.33770198460047</v>
      </c>
      <c r="O249" s="156">
        <f t="shared" si="72"/>
        <v>197.43219640954302</v>
      </c>
      <c r="P249" s="156">
        <f t="shared" si="72"/>
        <v>201.97843809889861</v>
      </c>
      <c r="Q249" s="156">
        <f t="shared" si="72"/>
        <v>203.63053754832117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226.00042539814143</v>
      </c>
      <c r="C252" s="184">
        <f>C189/RES_summary!C$19</f>
        <v>231.71516663636402</v>
      </c>
      <c r="D252" s="184">
        <f>D189/RES_summary!D$19</f>
        <v>224.70244629749479</v>
      </c>
      <c r="E252" s="184">
        <f>E189/RES_summary!E$19</f>
        <v>228.61310624944684</v>
      </c>
      <c r="F252" s="184">
        <f>F189/RES_summary!F$19</f>
        <v>232.40886496368924</v>
      </c>
      <c r="G252" s="184">
        <f>G189/RES_summary!G$19</f>
        <v>220.21426645068271</v>
      </c>
      <c r="H252" s="184">
        <f>H189/RES_summary!H$19</f>
        <v>215.38955309658218</v>
      </c>
      <c r="I252" s="184">
        <f>I189/RES_summary!I$19</f>
        <v>204.94048289905953</v>
      </c>
      <c r="J252" s="184">
        <f>J189/RES_summary!J$19</f>
        <v>211.4819901574586</v>
      </c>
      <c r="K252" s="184">
        <f>K189/RES_summary!K$19</f>
        <v>204.17577004446872</v>
      </c>
      <c r="L252" s="184">
        <f>L189/RES_summary!L$19</f>
        <v>216.29596858711113</v>
      </c>
      <c r="M252" s="184">
        <f>M189/RES_summary!M$19</f>
        <v>178.67185121589151</v>
      </c>
      <c r="N252" s="184">
        <f>N189/RES_summary!N$19</f>
        <v>184.50308913715915</v>
      </c>
      <c r="O252" s="184">
        <f>O189/RES_summary!O$19</f>
        <v>188.38461619654308</v>
      </c>
      <c r="P252" s="184">
        <f>P189/RES_summary!P$19</f>
        <v>162.84549283229887</v>
      </c>
      <c r="Q252" s="184">
        <f>Q189/RES_summary!Q$19</f>
        <v>166.65821443512974</v>
      </c>
    </row>
    <row r="253" spans="1:17" ht="12.95" customHeight="1" x14ac:dyDescent="0.25">
      <c r="A253" s="158" t="s">
        <v>65</v>
      </c>
      <c r="B253" s="178">
        <f>B190/RES_summary!B$19</f>
        <v>183.09823484948544</v>
      </c>
      <c r="C253" s="178">
        <f>C190/RES_summary!C$19</f>
        <v>188.47469959149132</v>
      </c>
      <c r="D253" s="178">
        <f>D190/RES_summary!D$19</f>
        <v>182.82436333228284</v>
      </c>
      <c r="E253" s="178">
        <f>E190/RES_summary!E$19</f>
        <v>186.08860319911636</v>
      </c>
      <c r="F253" s="178">
        <f>F190/RES_summary!F$19</f>
        <v>190.57033444424258</v>
      </c>
      <c r="G253" s="178">
        <f>G190/RES_summary!G$19</f>
        <v>178.57726773082922</v>
      </c>
      <c r="H253" s="178">
        <f>H190/RES_summary!H$19</f>
        <v>173.3987786199356</v>
      </c>
      <c r="I253" s="178">
        <f>I190/RES_summary!I$19</f>
        <v>164.02377328294227</v>
      </c>
      <c r="J253" s="178">
        <f>J190/RES_summary!J$19</f>
        <v>170.81725069576399</v>
      </c>
      <c r="K253" s="178">
        <f>K190/RES_summary!K$19</f>
        <v>163.7744182273162</v>
      </c>
      <c r="L253" s="178">
        <f>L190/RES_summary!L$19</f>
        <v>176.98063812895197</v>
      </c>
      <c r="M253" s="178">
        <f>M190/RES_summary!M$19</f>
        <v>138.49555983170501</v>
      </c>
      <c r="N253" s="178">
        <f>N190/RES_summary!N$19</f>
        <v>144.97377482333175</v>
      </c>
      <c r="O253" s="178">
        <f>O190/RES_summary!O$19</f>
        <v>148.86202610194485</v>
      </c>
      <c r="P253" s="178">
        <f>P190/RES_summary!P$19</f>
        <v>122.34889786830141</v>
      </c>
      <c r="Q253" s="178">
        <f>Q190/RES_summary!Q$19</f>
        <v>127.1182958069398</v>
      </c>
    </row>
    <row r="254" spans="1:17" ht="12" customHeight="1" x14ac:dyDescent="0.25">
      <c r="A254" s="23" t="s">
        <v>58</v>
      </c>
      <c r="B254" s="177">
        <f>B191/RES_summary!B$19</f>
        <v>182.26125831355085</v>
      </c>
      <c r="C254" s="177">
        <f>C191/RES_summary!C$19</f>
        <v>187.55989148643772</v>
      </c>
      <c r="D254" s="177">
        <f>D191/RES_summary!D$19</f>
        <v>182.12511004701074</v>
      </c>
      <c r="E254" s="177">
        <f>E191/RES_summary!E$19</f>
        <v>184.91613776214544</v>
      </c>
      <c r="F254" s="177">
        <f>F191/RES_summary!F$19</f>
        <v>189.61872328176696</v>
      </c>
      <c r="G254" s="177">
        <f>G191/RES_summary!G$19</f>
        <v>177.51649829489372</v>
      </c>
      <c r="H254" s="177">
        <f>H191/RES_summary!H$19</f>
        <v>172.33596921840632</v>
      </c>
      <c r="I254" s="177">
        <f>I191/RES_summary!I$19</f>
        <v>162.94654701059932</v>
      </c>
      <c r="J254" s="177">
        <f>J191/RES_summary!J$19</f>
        <v>169.95914377676814</v>
      </c>
      <c r="K254" s="177">
        <f>K191/RES_summary!K$19</f>
        <v>162.81131452337971</v>
      </c>
      <c r="L254" s="177">
        <f>L191/RES_summary!L$19</f>
        <v>176.30625796180635</v>
      </c>
      <c r="M254" s="177">
        <f>M191/RES_summary!M$19</f>
        <v>137.61052941637192</v>
      </c>
      <c r="N254" s="177">
        <f>N191/RES_summary!N$19</f>
        <v>144.2526038912591</v>
      </c>
      <c r="O254" s="177">
        <f>O191/RES_summary!O$19</f>
        <v>148.15550738774544</v>
      </c>
      <c r="P254" s="177">
        <f>P191/RES_summary!P$19</f>
        <v>121.53808812270452</v>
      </c>
      <c r="Q254" s="177">
        <f>Q191/RES_summary!Q$19</f>
        <v>126.37228080208624</v>
      </c>
    </row>
    <row r="255" spans="1:17" ht="12" customHeight="1" x14ac:dyDescent="0.25">
      <c r="A255" s="23" t="s">
        <v>60</v>
      </c>
      <c r="B255" s="177">
        <f>B192/RES_summary!B$19</f>
        <v>0.83697653593459997</v>
      </c>
      <c r="C255" s="177">
        <f>C192/RES_summary!C$19</f>
        <v>0.91480810505360055</v>
      </c>
      <c r="D255" s="177">
        <f>D192/RES_summary!D$19</f>
        <v>0.69925328527211028</v>
      </c>
      <c r="E255" s="177">
        <f>E192/RES_summary!E$19</f>
        <v>1.1724654369709235</v>
      </c>
      <c r="F255" s="177">
        <f>F192/RES_summary!F$19</f>
        <v>0.95161116247560618</v>
      </c>
      <c r="G255" s="177">
        <f>G192/RES_summary!G$19</f>
        <v>1.0607694359354825</v>
      </c>
      <c r="H255" s="177">
        <f>H192/RES_summary!H$19</f>
        <v>1.0628094015292908</v>
      </c>
      <c r="I255" s="177">
        <f>I192/RES_summary!I$19</f>
        <v>1.0772262723429629</v>
      </c>
      <c r="J255" s="177">
        <f>J192/RES_summary!J$19</f>
        <v>0.85810691899583524</v>
      </c>
      <c r="K255" s="177">
        <f>K192/RES_summary!K$19</f>
        <v>0.96310370393650213</v>
      </c>
      <c r="L255" s="177">
        <f>L192/RES_summary!L$19</f>
        <v>0.67438016714560178</v>
      </c>
      <c r="M255" s="177">
        <f>M192/RES_summary!M$19</f>
        <v>0.88503041533307925</v>
      </c>
      <c r="N255" s="177">
        <f>N192/RES_summary!N$19</f>
        <v>0.72117093207264538</v>
      </c>
      <c r="O255" s="177">
        <f>O192/RES_summary!O$19</f>
        <v>0.70651871419939438</v>
      </c>
      <c r="P255" s="177">
        <f>P192/RES_summary!P$19</f>
        <v>0.81080974559689445</v>
      </c>
      <c r="Q255" s="177">
        <f>Q192/RES_summary!Q$19</f>
        <v>0.74601500485355365</v>
      </c>
    </row>
    <row r="256" spans="1:17" ht="12.95" customHeight="1" x14ac:dyDescent="0.25">
      <c r="A256" s="158" t="s">
        <v>112</v>
      </c>
      <c r="B256" s="178">
        <f>B193/RES_summary!B$19</f>
        <v>1.9662337495658808E-2</v>
      </c>
      <c r="C256" s="178">
        <f>C193/RES_summary!C$19</f>
        <v>2.1903036248618959E-2</v>
      </c>
      <c r="D256" s="178">
        <f>D193/RES_summary!D$19</f>
        <v>2.5730881296149102E-2</v>
      </c>
      <c r="E256" s="178">
        <f>E193/RES_summary!E$19</f>
        <v>2.9197070587438381E-2</v>
      </c>
      <c r="F256" s="178">
        <f>F193/RES_summary!F$19</f>
        <v>3.5942640575324251E-2</v>
      </c>
      <c r="G256" s="178">
        <f>G193/RES_summary!G$19</f>
        <v>3.9351183851300084E-2</v>
      </c>
      <c r="H256" s="178">
        <f>H193/RES_summary!H$19</f>
        <v>4.7619985730394061E-2</v>
      </c>
      <c r="I256" s="178">
        <f>I193/RES_summary!I$19</f>
        <v>5.3594555830698359E-2</v>
      </c>
      <c r="J256" s="178">
        <f>J193/RES_summary!J$19</f>
        <v>5.9851167752152733E-2</v>
      </c>
      <c r="K256" s="178">
        <f>K193/RES_summary!K$19</f>
        <v>6.5815990836609856E-2</v>
      </c>
      <c r="L256" s="178">
        <f>L193/RES_summary!L$19</f>
        <v>7.8022374799644231E-2</v>
      </c>
      <c r="M256" s="178">
        <f>M193/RES_summary!M$19</f>
        <v>8.5380714521640144E-2</v>
      </c>
      <c r="N256" s="178">
        <f>N193/RES_summary!N$19</f>
        <v>9.5299592599881161E-2</v>
      </c>
      <c r="O256" s="178">
        <f>O193/RES_summary!O$19</f>
        <v>0.10320226862989205</v>
      </c>
      <c r="P256" s="178">
        <f>P193/RES_summary!P$19</f>
        <v>0.10578633378770158</v>
      </c>
      <c r="Q256" s="178">
        <f>Q193/RES_summary!Q$19</f>
        <v>0.11159611137893959</v>
      </c>
    </row>
    <row r="257" spans="1:17" ht="12" customHeight="1" x14ac:dyDescent="0.25">
      <c r="A257" s="23" t="s">
        <v>60</v>
      </c>
      <c r="B257" s="177">
        <f>B194/RES_summary!B$19</f>
        <v>1.9662337495658808E-2</v>
      </c>
      <c r="C257" s="177">
        <f>C194/RES_summary!C$19</f>
        <v>2.1903036248618959E-2</v>
      </c>
      <c r="D257" s="177">
        <f>D194/RES_summary!D$19</f>
        <v>2.5730881296149102E-2</v>
      </c>
      <c r="E257" s="177">
        <f>E194/RES_summary!E$19</f>
        <v>2.9197070587438381E-2</v>
      </c>
      <c r="F257" s="177">
        <f>F194/RES_summary!F$19</f>
        <v>3.5942640575324251E-2</v>
      </c>
      <c r="G257" s="177">
        <f>G194/RES_summary!G$19</f>
        <v>3.9351183851300084E-2</v>
      </c>
      <c r="H257" s="177">
        <f>H194/RES_summary!H$19</f>
        <v>4.7619985730394061E-2</v>
      </c>
      <c r="I257" s="177">
        <f>I194/RES_summary!I$19</f>
        <v>5.3594555830698359E-2</v>
      </c>
      <c r="J257" s="177">
        <f>J194/RES_summary!J$19</f>
        <v>5.9851167752152733E-2</v>
      </c>
      <c r="K257" s="177">
        <f>K194/RES_summary!K$19</f>
        <v>6.5815990836609856E-2</v>
      </c>
      <c r="L257" s="177">
        <f>L194/RES_summary!L$19</f>
        <v>7.8022374799644231E-2</v>
      </c>
      <c r="M257" s="177">
        <f>M194/RES_summary!M$19</f>
        <v>8.5380714521640144E-2</v>
      </c>
      <c r="N257" s="177">
        <f>N194/RES_summary!N$19</f>
        <v>9.5299592599881161E-2</v>
      </c>
      <c r="O257" s="177">
        <f>O194/RES_summary!O$19</f>
        <v>0.10320226862989205</v>
      </c>
      <c r="P257" s="177">
        <f>P194/RES_summary!P$19</f>
        <v>0.10578633378770158</v>
      </c>
      <c r="Q257" s="177">
        <f>Q194/RES_summary!Q$19</f>
        <v>0.11159611137893959</v>
      </c>
    </row>
    <row r="258" spans="1:17" ht="12" customHeight="1" x14ac:dyDescent="0.25">
      <c r="A258" s="158" t="s">
        <v>63</v>
      </c>
      <c r="B258" s="178">
        <f>B195/RES_summary!B$19</f>
        <v>36.968469115469304</v>
      </c>
      <c r="C258" s="178">
        <f>C195/RES_summary!C$19</f>
        <v>36.688240837112048</v>
      </c>
      <c r="D258" s="178">
        <f>D195/RES_summary!D$19</f>
        <v>35.613897932124225</v>
      </c>
      <c r="E258" s="178">
        <f>E195/RES_summary!E$19</f>
        <v>35.982162344105319</v>
      </c>
      <c r="F258" s="178">
        <f>F195/RES_summary!F$19</f>
        <v>35.449954314183216</v>
      </c>
      <c r="G258" s="178">
        <f>G195/RES_summary!G$19</f>
        <v>35.366225591420168</v>
      </c>
      <c r="H258" s="178">
        <f>H195/RES_summary!H$19</f>
        <v>35.650422985692636</v>
      </c>
      <c r="I258" s="178">
        <f>I195/RES_summary!I$19</f>
        <v>35.083190615622343</v>
      </c>
      <c r="J258" s="178">
        <f>J195/RES_summary!J$19</f>
        <v>34.464356941128472</v>
      </c>
      <c r="K258" s="178">
        <f>K195/RES_summary!K$19</f>
        <v>34.306999442235849</v>
      </c>
      <c r="L258" s="178">
        <f>L195/RES_summary!L$19</f>
        <v>32.900175146029014</v>
      </c>
      <c r="M258" s="178">
        <f>M195/RES_summary!M$19</f>
        <v>33.952045335769682</v>
      </c>
      <c r="N258" s="178">
        <f>N195/RES_summary!N$19</f>
        <v>32.95323599719184</v>
      </c>
      <c r="O258" s="178">
        <f>O195/RES_summary!O$19</f>
        <v>32.833957234103529</v>
      </c>
      <c r="P258" s="178">
        <f>P195/RES_summary!P$19</f>
        <v>33.792709751054765</v>
      </c>
      <c r="Q258" s="178">
        <f>Q195/RES_summary!Q$19</f>
        <v>32.781078880697457</v>
      </c>
    </row>
    <row r="259" spans="1:17" ht="12" customHeight="1" x14ac:dyDescent="0.25">
      <c r="A259" s="167" t="s">
        <v>171</v>
      </c>
      <c r="B259" s="183">
        <f>B196/RES_summary!B$19</f>
        <v>45.350724570463719</v>
      </c>
      <c r="C259" s="183">
        <f>C196/RES_summary!C$19</f>
        <v>44.699416916470007</v>
      </c>
      <c r="D259" s="183">
        <f>D196/RES_summary!D$19</f>
        <v>43.889395076909167</v>
      </c>
      <c r="E259" s="183">
        <f>E196/RES_summary!E$19</f>
        <v>43.360825899856913</v>
      </c>
      <c r="F259" s="183">
        <f>F196/RES_summary!F$19</f>
        <v>42.76843869622892</v>
      </c>
      <c r="G259" s="183">
        <f>G196/RES_summary!G$19</f>
        <v>42.173511301820774</v>
      </c>
      <c r="H259" s="183">
        <f>H196/RES_summary!H$19</f>
        <v>41.600265817453874</v>
      </c>
      <c r="I259" s="183">
        <f>I196/RES_summary!I$19</f>
        <v>41.090630316802446</v>
      </c>
      <c r="J259" s="183">
        <f>J196/RES_summary!J$19</f>
        <v>40.27456715494052</v>
      </c>
      <c r="K259" s="183">
        <f>K196/RES_summary!K$19</f>
        <v>40.063920761313618</v>
      </c>
      <c r="L259" s="183">
        <f>L196/RES_summary!L$19</f>
        <v>38.290279369003592</v>
      </c>
      <c r="M259" s="183">
        <f>M196/RES_summary!M$19</f>
        <v>38.595955228804613</v>
      </c>
      <c r="N259" s="183">
        <f>N196/RES_summary!N$19</f>
        <v>38.305195186089051</v>
      </c>
      <c r="O259" s="183">
        <f>O196/RES_summary!O$19</f>
        <v>37.911045559592537</v>
      </c>
      <c r="P259" s="183">
        <f>P196/RES_summary!P$19</f>
        <v>38.209141085406564</v>
      </c>
      <c r="Q259" s="183">
        <f>Q196/RES_summary!Q$19</f>
        <v>37.1571745877295</v>
      </c>
    </row>
    <row r="260" spans="1:17" ht="12" customHeight="1" x14ac:dyDescent="0.25">
      <c r="A260" s="167" t="s">
        <v>144</v>
      </c>
      <c r="B260" s="183">
        <f>B197/RES_summary!B$19</f>
        <v>39.051976889124887</v>
      </c>
      <c r="C260" s="183">
        <f>C197/RES_summary!C$19</f>
        <v>38.646644537349864</v>
      </c>
      <c r="D260" s="183">
        <f>D197/RES_summary!D$19</f>
        <v>37.793682538416178</v>
      </c>
      <c r="E260" s="183">
        <f>E197/RES_summary!E$19</f>
        <v>37.33849983204167</v>
      </c>
      <c r="F260" s="183">
        <f>F197/RES_summary!F$19</f>
        <v>36.828435485356202</v>
      </c>
      <c r="G260" s="183">
        <f>G197/RES_summary!G$19</f>
        <v>36.316212848459088</v>
      </c>
      <c r="H260" s="183">
        <f>H197/RES_summary!H$19</f>
        <v>35.822507995339961</v>
      </c>
      <c r="I260" s="183">
        <f>I197/RES_summary!I$19</f>
        <v>35.383502591177688</v>
      </c>
      <c r="J260" s="183">
        <f>J197/RES_summary!J$19</f>
        <v>34.680827851342265</v>
      </c>
      <c r="K260" s="183">
        <f>K197/RES_summary!K$19</f>
        <v>33.978918066739951</v>
      </c>
      <c r="L260" s="183">
        <f>L197/RES_summary!L$19</f>
        <v>33.57180231116164</v>
      </c>
      <c r="M260" s="183">
        <f>M197/RES_summary!M$19</f>
        <v>33.194597952898889</v>
      </c>
      <c r="N260" s="183">
        <f>N197/RES_summary!N$19</f>
        <v>32.874973985238412</v>
      </c>
      <c r="O260" s="183">
        <f>O197/RES_summary!O$19</f>
        <v>32.460912244179646</v>
      </c>
      <c r="P260" s="183">
        <f>P197/RES_summary!P$19</f>
        <v>32.6351232990786</v>
      </c>
      <c r="Q260" s="183">
        <f>Q197/RES_summary!Q$19</f>
        <v>31.645575918565623</v>
      </c>
    </row>
    <row r="261" spans="1:17" ht="12" customHeight="1" x14ac:dyDescent="0.25">
      <c r="A261" s="167" t="s">
        <v>143</v>
      </c>
      <c r="B261" s="183">
        <f>B198/RES_summary!B$19</f>
        <v>34.544969326690044</v>
      </c>
      <c r="C261" s="183">
        <f>C198/RES_summary!C$19</f>
        <v>34.225429290112601</v>
      </c>
      <c r="D261" s="183">
        <f>D198/RES_summary!D$19</f>
        <v>33.508680281671943</v>
      </c>
      <c r="E261" s="183">
        <f>E198/RES_summary!E$19</f>
        <v>33.143899830009516</v>
      </c>
      <c r="F261" s="183">
        <f>F198/RES_summary!F$19</f>
        <v>32.730198518552967</v>
      </c>
      <c r="G261" s="183">
        <f>G198/RES_summary!G$19</f>
        <v>32.315002736453593</v>
      </c>
      <c r="H261" s="183">
        <f>H198/RES_summary!H$19</f>
        <v>31.046071677347893</v>
      </c>
      <c r="I261" s="183">
        <f>I198/RES_summary!I$19</f>
        <v>29.630907603056926</v>
      </c>
      <c r="J261" s="183">
        <f>J198/RES_summary!J$19</f>
        <v>30.956716379427181</v>
      </c>
      <c r="K261" s="183">
        <f>K198/RES_summary!K$19</f>
        <v>30.36909429527342</v>
      </c>
      <c r="L261" s="183">
        <f>L198/RES_summary!L$19</f>
        <v>30.044604331078148</v>
      </c>
      <c r="M261" s="183">
        <f>M198/RES_summary!M$19</f>
        <v>29.71323356094285</v>
      </c>
      <c r="N261" s="183">
        <f>N198/RES_summary!N$19</f>
        <v>29.440342678947729</v>
      </c>
      <c r="O261" s="183">
        <f>O198/RES_summary!O$19</f>
        <v>29.084805518475527</v>
      </c>
      <c r="P261" s="183">
        <f>P198/RES_summary!P$19</f>
        <v>29.25787334540113</v>
      </c>
      <c r="Q261" s="183">
        <f>Q198/RES_summary!Q$19</f>
        <v>28.390028746705291</v>
      </c>
    </row>
    <row r="262" spans="1:17" ht="12" customHeight="1" x14ac:dyDescent="0.25">
      <c r="A262" s="166" t="s">
        <v>57</v>
      </c>
      <c r="B262" s="182">
        <f>B199/RES_summary!B$19</f>
        <v>29.288982666843243</v>
      </c>
      <c r="C262" s="182">
        <f>C199/RES_summary!C$19</f>
        <v>28.984983403012844</v>
      </c>
      <c r="D262" s="182">
        <f>D199/RES_summary!D$19</f>
        <v>28.345261903812219</v>
      </c>
      <c r="E262" s="182">
        <f>E199/RES_summary!E$19</f>
        <v>28.00387487403065</v>
      </c>
      <c r="F262" s="182">
        <f>F199/RES_summary!F$19</f>
        <v>27.62132661401672</v>
      </c>
      <c r="G262" s="182">
        <f>G199/RES_summary!G$19</f>
        <v>27.237159636343822</v>
      </c>
      <c r="H262" s="182">
        <f>H199/RES_summary!H$19</f>
        <v>24.896643056761228</v>
      </c>
      <c r="I262" s="182">
        <f>I199/RES_summary!I$19</f>
        <v>22.114689119485984</v>
      </c>
      <c r="J262" s="182">
        <f>J199/RES_summary!J$19</f>
        <v>26.010620888506679</v>
      </c>
      <c r="K262" s="182">
        <f>K199/RES_summary!K$19</f>
        <v>25.484188550054927</v>
      </c>
      <c r="L262" s="182">
        <f>L199/RES_summary!L$19</f>
        <v>25.178851733371381</v>
      </c>
      <c r="M262" s="182">
        <f>M199/RES_summary!M$19</f>
        <v>24.895948464674298</v>
      </c>
      <c r="N262" s="182">
        <f>N199/RES_summary!N$19</f>
        <v>24.656230488928937</v>
      </c>
      <c r="O262" s="182">
        <f>O199/RES_summary!O$19</f>
        <v>24.34568418313475</v>
      </c>
      <c r="P262" s="182">
        <f>P199/RES_summary!P$19</f>
        <v>24.476342474309007</v>
      </c>
      <c r="Q262" s="182">
        <f>Q199/RES_summary!Q$19</f>
        <v>23.734181938924308</v>
      </c>
    </row>
    <row r="263" spans="1:17" ht="12" customHeight="1" x14ac:dyDescent="0.25">
      <c r="A263" s="147" t="s">
        <v>59</v>
      </c>
      <c r="B263" s="181">
        <f>B200/RES_summary!B$19</f>
        <v>5.2559866598467995</v>
      </c>
      <c r="C263" s="181">
        <f>C200/RES_summary!C$19</f>
        <v>5.2404458870997628</v>
      </c>
      <c r="D263" s="181">
        <f>D200/RES_summary!D$19</f>
        <v>5.163418377859732</v>
      </c>
      <c r="E263" s="181">
        <f>E200/RES_summary!E$19</f>
        <v>5.1400249559788662</v>
      </c>
      <c r="F263" s="181">
        <f>F200/RES_summary!F$19</f>
        <v>5.1088719045362492</v>
      </c>
      <c r="G263" s="181">
        <f>G200/RES_summary!G$19</f>
        <v>5.0778431001097735</v>
      </c>
      <c r="H263" s="181">
        <f>H200/RES_summary!H$19</f>
        <v>6.1494286205866597</v>
      </c>
      <c r="I263" s="181">
        <f>I200/RES_summary!I$19</f>
        <v>7.51621848357094</v>
      </c>
      <c r="J263" s="181">
        <f>J200/RES_summary!J$19</f>
        <v>4.9460954909204995</v>
      </c>
      <c r="K263" s="181">
        <f>K200/RES_summary!K$19</f>
        <v>4.8849057452184956</v>
      </c>
      <c r="L263" s="181">
        <f>L200/RES_summary!L$19</f>
        <v>4.8657525977067682</v>
      </c>
      <c r="M263" s="181">
        <f>M200/RES_summary!M$19</f>
        <v>4.8172850962685505</v>
      </c>
      <c r="N263" s="181">
        <f>N200/RES_summary!N$19</f>
        <v>4.7841121900187966</v>
      </c>
      <c r="O263" s="181">
        <f>O200/RES_summary!O$19</f>
        <v>4.7391213353407808</v>
      </c>
      <c r="P263" s="181">
        <f>P200/RES_summary!P$19</f>
        <v>4.7815308710921176</v>
      </c>
      <c r="Q263" s="181">
        <f>Q200/RES_summary!Q$19</f>
        <v>4.6558468077809838</v>
      </c>
    </row>
    <row r="264" spans="1:17" ht="12" customHeight="1" x14ac:dyDescent="0.25">
      <c r="A264" s="163" t="s">
        <v>142</v>
      </c>
      <c r="B264" s="180">
        <f>B201/RES_summary!B$19</f>
        <v>32.955038970974485</v>
      </c>
      <c r="C264" s="180">
        <f>C201/RES_summary!C$19</f>
        <v>32.814428788716981</v>
      </c>
      <c r="D264" s="180">
        <f>D201/RES_summary!D$19</f>
        <v>31.497672442311679</v>
      </c>
      <c r="E264" s="180">
        <f>E201/RES_summary!E$19</f>
        <v>32.391743403484533</v>
      </c>
      <c r="F264" s="180">
        <f>F201/RES_summary!F$19</f>
        <v>31.352636789805199</v>
      </c>
      <c r="G264" s="180">
        <f>G201/RES_summary!G$19</f>
        <v>30.832329052085495</v>
      </c>
      <c r="H264" s="180">
        <f>H201/RES_summary!H$19</f>
        <v>31.728214573369016</v>
      </c>
      <c r="I264" s="180">
        <f>I201/RES_summary!I$19</f>
        <v>30.886398913100514</v>
      </c>
      <c r="J264" s="180">
        <f>J201/RES_summary!J$19</f>
        <v>29.760437248304633</v>
      </c>
      <c r="K264" s="180">
        <f>K201/RES_summary!K$19</f>
        <v>29.621990207872585</v>
      </c>
      <c r="L264" s="180">
        <f>L201/RES_summary!L$19</f>
        <v>28.336309314601181</v>
      </c>
      <c r="M264" s="180">
        <f>M201/RES_summary!M$19</f>
        <v>29.619360873179605</v>
      </c>
      <c r="N264" s="180">
        <f>N201/RES_summary!N$19</f>
        <v>28.870847056349398</v>
      </c>
      <c r="O264" s="180">
        <f>O201/RES_summary!O$19</f>
        <v>28.669227904860449</v>
      </c>
      <c r="P264" s="180">
        <f>P201/RES_summary!P$19</f>
        <v>29.899646066786037</v>
      </c>
      <c r="Q264" s="180">
        <f>Q201/RES_summary!Q$19</f>
        <v>28.378294028578726</v>
      </c>
    </row>
    <row r="265" spans="1:17" ht="12" customHeight="1" x14ac:dyDescent="0.25">
      <c r="A265" s="161" t="s">
        <v>141</v>
      </c>
      <c r="B265" s="179">
        <f>B202/RES_summary!B$19</f>
        <v>29.972265888076912</v>
      </c>
      <c r="C265" s="179">
        <f>C202/RES_summary!C$19</f>
        <v>29.851267478637993</v>
      </c>
      <c r="D265" s="179">
        <f>D202/RES_summary!D$19</f>
        <v>28.786672709593333</v>
      </c>
      <c r="E265" s="179">
        <f>E202/RES_summary!E$19</f>
        <v>29.433832508591607</v>
      </c>
      <c r="F265" s="179">
        <f>F202/RES_summary!F$19</f>
        <v>28.623349496890246</v>
      </c>
      <c r="G265" s="179">
        <f>G202/RES_summary!G$19</f>
        <v>28.202089889173536</v>
      </c>
      <c r="H265" s="179">
        <f>H202/RES_summary!H$19</f>
        <v>28.200537749078322</v>
      </c>
      <c r="I265" s="179">
        <f>I202/RES_summary!I$19</f>
        <v>26.820217804258853</v>
      </c>
      <c r="J265" s="179">
        <f>J202/RES_summary!J$19</f>
        <v>27.266423427149025</v>
      </c>
      <c r="K265" s="179">
        <f>K202/RES_summary!K$19</f>
        <v>27.101398401122914</v>
      </c>
      <c r="L265" s="179">
        <f>L202/RES_summary!L$19</f>
        <v>26.117984583657741</v>
      </c>
      <c r="M265" s="179">
        <f>M202/RES_summary!M$19</f>
        <v>27.031805751153215</v>
      </c>
      <c r="N265" s="179">
        <f>N202/RES_summary!N$19</f>
        <v>26.437247482280853</v>
      </c>
      <c r="O265" s="179">
        <f>O202/RES_summary!O$19</f>
        <v>26.241042263986131</v>
      </c>
      <c r="P265" s="179">
        <f>P202/RES_summary!P$19</f>
        <v>27.206265421181708</v>
      </c>
      <c r="Q265" s="179">
        <f>Q202/RES_summary!Q$19</f>
        <v>25.939567329215112</v>
      </c>
    </row>
    <row r="266" spans="1:17" ht="12" customHeight="1" x14ac:dyDescent="0.25">
      <c r="A266" s="148" t="s">
        <v>60</v>
      </c>
      <c r="B266" s="177">
        <f>B203/RES_summary!B$19</f>
        <v>24.71627922823011</v>
      </c>
      <c r="C266" s="177">
        <f>C203/RES_summary!C$19</f>
        <v>24.610821591538222</v>
      </c>
      <c r="D266" s="177">
        <f>D203/RES_summary!D$19</f>
        <v>23.623254331733598</v>
      </c>
      <c r="E266" s="177">
        <f>E203/RES_summary!E$19</f>
        <v>24.293807552612744</v>
      </c>
      <c r="F266" s="177">
        <f>F203/RES_summary!F$19</f>
        <v>23.514477592353938</v>
      </c>
      <c r="G266" s="177">
        <f>G203/RES_summary!G$19</f>
        <v>23.124246789063758</v>
      </c>
      <c r="H266" s="177">
        <f>H203/RES_summary!H$19</f>
        <v>22.051109128491657</v>
      </c>
      <c r="I266" s="177">
        <f>I203/RES_summary!I$19</f>
        <v>19.303999320687918</v>
      </c>
      <c r="J266" s="177">
        <f>J203/RES_summary!J$19</f>
        <v>22.320327936228523</v>
      </c>
      <c r="K266" s="177">
        <f>K203/RES_summary!K$19</f>
        <v>22.216492655904421</v>
      </c>
      <c r="L266" s="177">
        <f>L203/RES_summary!L$19</f>
        <v>21.252231985950974</v>
      </c>
      <c r="M266" s="177">
        <f>M203/RES_summary!M$19</f>
        <v>22.214520654884659</v>
      </c>
      <c r="N266" s="177">
        <f>N203/RES_summary!N$19</f>
        <v>21.653135292262061</v>
      </c>
      <c r="O266" s="177">
        <f>O203/RES_summary!O$19</f>
        <v>21.501920928645355</v>
      </c>
      <c r="P266" s="177">
        <f>P203/RES_summary!P$19</f>
        <v>22.424734550089592</v>
      </c>
      <c r="Q266" s="177">
        <f>Q203/RES_summary!Q$19</f>
        <v>21.28372052143413</v>
      </c>
    </row>
    <row r="267" spans="1:17" ht="12" customHeight="1" x14ac:dyDescent="0.25">
      <c r="A267" s="148" t="s">
        <v>59</v>
      </c>
      <c r="B267" s="177">
        <f>B204/RES_summary!B$19</f>
        <v>5.2559866598467968</v>
      </c>
      <c r="C267" s="177">
        <f>C204/RES_summary!C$19</f>
        <v>5.2404458870997619</v>
      </c>
      <c r="D267" s="177">
        <f>D204/RES_summary!D$19</f>
        <v>5.1634183778597356</v>
      </c>
      <c r="E267" s="177">
        <f>E204/RES_summary!E$19</f>
        <v>5.1400249559788662</v>
      </c>
      <c r="F267" s="177">
        <f>F204/RES_summary!F$19</f>
        <v>5.1088719045363105</v>
      </c>
      <c r="G267" s="177">
        <f>G204/RES_summary!G$19</f>
        <v>5.0778431001097752</v>
      </c>
      <c r="H267" s="177">
        <f>H204/RES_summary!H$19</f>
        <v>6.1494286205866624</v>
      </c>
      <c r="I267" s="177">
        <f>I204/RES_summary!I$19</f>
        <v>7.5162184835709391</v>
      </c>
      <c r="J267" s="177">
        <f>J204/RES_summary!J$19</f>
        <v>4.9460954909205004</v>
      </c>
      <c r="K267" s="177">
        <f>K204/RES_summary!K$19</f>
        <v>4.8849057452184939</v>
      </c>
      <c r="L267" s="177">
        <f>L204/RES_summary!L$19</f>
        <v>4.8657525977067664</v>
      </c>
      <c r="M267" s="177">
        <f>M204/RES_summary!M$19</f>
        <v>4.8172850962685514</v>
      </c>
      <c r="N267" s="177">
        <f>N204/RES_summary!N$19</f>
        <v>4.7841121900187975</v>
      </c>
      <c r="O267" s="177">
        <f>O204/RES_summary!O$19</f>
        <v>4.7391213353407826</v>
      </c>
      <c r="P267" s="177">
        <f>P204/RES_summary!P$19</f>
        <v>4.7815308710921176</v>
      </c>
      <c r="Q267" s="177">
        <f>Q204/RES_summary!Q$19</f>
        <v>4.6558468077809811</v>
      </c>
    </row>
    <row r="268" spans="1:17" ht="12" customHeight="1" x14ac:dyDescent="0.25">
      <c r="A268" s="158" t="s">
        <v>62</v>
      </c>
      <c r="B268" s="178">
        <f>B205/RES_summary!B$19</f>
        <v>5.9140590956910053</v>
      </c>
      <c r="C268" s="178">
        <f>C205/RES_summary!C$19</f>
        <v>6.5303231715120242</v>
      </c>
      <c r="D268" s="178">
        <f>D205/RES_summary!D$19</f>
        <v>6.2384541517915908</v>
      </c>
      <c r="E268" s="178">
        <f>E205/RES_summary!E$19</f>
        <v>6.5131436356376691</v>
      </c>
      <c r="F268" s="178">
        <f>F205/RES_summary!F$19</f>
        <v>6.3526335646881043</v>
      </c>
      <c r="G268" s="178">
        <f>G205/RES_summary!G$19</f>
        <v>6.2314219445820394</v>
      </c>
      <c r="H268" s="178">
        <f>H205/RES_summary!H$19</f>
        <v>6.2927315052235642</v>
      </c>
      <c r="I268" s="178">
        <f>I205/RES_summary!I$19</f>
        <v>5.7799244446642026</v>
      </c>
      <c r="J268" s="178">
        <f>J205/RES_summary!J$19</f>
        <v>6.1405313528139951</v>
      </c>
      <c r="K268" s="178">
        <f>K205/RES_summary!K$19</f>
        <v>6.0285363840800583</v>
      </c>
      <c r="L268" s="178">
        <f>L205/RES_summary!L$19</f>
        <v>6.3371329373304937</v>
      </c>
      <c r="M268" s="178">
        <f>M205/RES_summary!M$19</f>
        <v>6.1388653338951862</v>
      </c>
      <c r="N268" s="178">
        <f>N205/RES_summary!N$19</f>
        <v>6.4807787240356731</v>
      </c>
      <c r="O268" s="178">
        <f>O205/RES_summary!O$19</f>
        <v>6.5854305918648253</v>
      </c>
      <c r="P268" s="178">
        <f>P205/RES_summary!P$19</f>
        <v>6.5980988791550148</v>
      </c>
      <c r="Q268" s="178">
        <f>Q205/RES_summary!Q$19</f>
        <v>6.6472436361135436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9.5666264917433956</v>
      </c>
      <c r="C270" s="177">
        <f>C207/RES_summary!C$19</f>
        <v>9.193285550611618</v>
      </c>
      <c r="D270" s="177">
        <f>D207/RES_summary!D$19</f>
        <v>9.3579878997707802</v>
      </c>
      <c r="E270" s="177">
        <f>E207/RES_summary!E$19</f>
        <v>9.2117675640086745</v>
      </c>
      <c r="F270" s="177">
        <f>F207/RES_summary!F$19</f>
        <v>9.1564024322522108</v>
      </c>
      <c r="G270" s="177">
        <f>G207/RES_summary!G$19</f>
        <v>9.2854792966786288</v>
      </c>
      <c r="H270" s="177">
        <f>H207/RES_summary!H$19</f>
        <v>9.2392681224521596</v>
      </c>
      <c r="I270" s="177">
        <f>I207/RES_summary!I$19</f>
        <v>9.5492741120145723</v>
      </c>
      <c r="J270" s="177">
        <f>J207/RES_summary!J$19</f>
        <v>9.2338504627953935</v>
      </c>
      <c r="K270" s="177">
        <f>K207/RES_summary!K$19</f>
        <v>9.2743620469979362</v>
      </c>
      <c r="L270" s="177">
        <f>L207/RES_summary!L$19</f>
        <v>8.971033838221663</v>
      </c>
      <c r="M270" s="177">
        <f>M207/RES_summary!M$19</f>
        <v>9.088103482913894</v>
      </c>
      <c r="N270" s="177">
        <f>N207/RES_summary!N$19</f>
        <v>9.4580741941504893</v>
      </c>
      <c r="O270" s="177">
        <f>O207/RES_summary!O$19</f>
        <v>9.3935514150956756</v>
      </c>
      <c r="P270" s="177">
        <f>P207/RES_summary!P$19</f>
        <v>9.5879944723263009</v>
      </c>
      <c r="Q270" s="177">
        <f>Q207/RES_summary!Q$19</f>
        <v>9.6451361990400653</v>
      </c>
    </row>
    <row r="271" spans="1:17" ht="12" customHeight="1" x14ac:dyDescent="0.25">
      <c r="A271" s="29" t="s">
        <v>140</v>
      </c>
      <c r="B271" s="176">
        <f>B208/RES_summary!B$19</f>
        <v>5.3516576194026229</v>
      </c>
      <c r="C271" s="176">
        <f>C208/RES_summary!C$19</f>
        <v>5.1815737726315483</v>
      </c>
      <c r="D271" s="176">
        <f>D208/RES_summary!D$19</f>
        <v>5.1895106649660994</v>
      </c>
      <c r="E271" s="176">
        <f>E208/RES_summary!E$19</f>
        <v>5.3298770133559596</v>
      </c>
      <c r="F271" s="176">
        <f>F208/RES_summary!F$19</f>
        <v>5.2692604675348518</v>
      </c>
      <c r="G271" s="176">
        <f>G208/RES_summary!G$19</f>
        <v>5.4533854062399563</v>
      </c>
      <c r="H271" s="176">
        <f>H208/RES_summary!H$19</f>
        <v>5.4477775594929252</v>
      </c>
      <c r="I271" s="176">
        <f>I208/RES_summary!I$19</f>
        <v>5.5987589427996536</v>
      </c>
      <c r="J271" s="176">
        <f>J208/RES_summary!J$19</f>
        <v>5.3910510449702249</v>
      </c>
      <c r="K271" s="176">
        <f>K208/RES_summary!K$19</f>
        <v>5.5464756433102593</v>
      </c>
      <c r="L271" s="176">
        <f>L208/RES_summary!L$19</f>
        <v>5.2631132328421728</v>
      </c>
      <c r="M271" s="176">
        <f>M208/RES_summary!M$19</f>
        <v>5.5287334135531081</v>
      </c>
      <c r="N271" s="176">
        <f>N208/RES_summary!N$19</f>
        <v>5.7733946839433425</v>
      </c>
      <c r="O271" s="176">
        <f>O208/RES_summary!O$19</f>
        <v>5.8102563513016232</v>
      </c>
      <c r="P271" s="176">
        <f>P208/RES_summary!P$19</f>
        <v>6.1062983881979367</v>
      </c>
      <c r="Q271" s="176">
        <f>Q208/RES_summary!Q$19</f>
        <v>6.2129859624232777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120.28010012908771</v>
      </c>
      <c r="C273" s="184">
        <f>C210/RES_summary!C$19</f>
        <v>122.79133218196284</v>
      </c>
      <c r="D273" s="184">
        <f>D210/RES_summary!D$19</f>
        <v>119.42660181682162</v>
      </c>
      <c r="E273" s="184">
        <f>E210/RES_summary!E$19</f>
        <v>121.74229433371826</v>
      </c>
      <c r="F273" s="184">
        <f>F210/RES_summary!F$19</f>
        <v>123.42557848774658</v>
      </c>
      <c r="G273" s="184">
        <f>G210/RES_summary!G$19</f>
        <v>117.26656363280391</v>
      </c>
      <c r="H273" s="184">
        <f>H210/RES_summary!H$19</f>
        <v>115.51917442892154</v>
      </c>
      <c r="I273" s="184">
        <f>I210/RES_summary!I$19</f>
        <v>111.99336221868658</v>
      </c>
      <c r="J273" s="184">
        <f>J210/RES_summary!J$19</f>
        <v>115.85301758091487</v>
      </c>
      <c r="K273" s="184">
        <f>K210/RES_summary!K$19</f>
        <v>113.08519187070722</v>
      </c>
      <c r="L273" s="184">
        <f>L210/RES_summary!L$19</f>
        <v>120.09306871117695</v>
      </c>
      <c r="M273" s="184">
        <f>M210/RES_summary!M$19</f>
        <v>101.13189307873625</v>
      </c>
      <c r="N273" s="184">
        <f>N210/RES_summary!N$19</f>
        <v>104.9416259149198</v>
      </c>
      <c r="O273" s="184">
        <f>O210/RES_summary!O$19</f>
        <v>106.91183642245021</v>
      </c>
      <c r="P273" s="184">
        <f>P210/RES_summary!P$19</f>
        <v>93.194316484749919</v>
      </c>
      <c r="Q273" s="184">
        <f>Q210/RES_summary!Q$19</f>
        <v>95.190637345414657</v>
      </c>
    </row>
    <row r="274" spans="1:17" ht="12" customHeight="1" x14ac:dyDescent="0.25">
      <c r="A274" s="158" t="s">
        <v>65</v>
      </c>
      <c r="B274" s="178">
        <f>B211/RES_summary!B$19</f>
        <v>94.002860584921635</v>
      </c>
      <c r="C274" s="178">
        <f>C211/RES_summary!C$19</f>
        <v>96.789176932270564</v>
      </c>
      <c r="D274" s="178">
        <f>D211/RES_summary!D$19</f>
        <v>93.944163562894005</v>
      </c>
      <c r="E274" s="178">
        <f>E211/RES_summary!E$19</f>
        <v>95.884668763222507</v>
      </c>
      <c r="F274" s="178">
        <f>F211/RES_summary!F$19</f>
        <v>98.120355074643371</v>
      </c>
      <c r="G274" s="178">
        <f>G211/RES_summary!G$19</f>
        <v>92.11257956412463</v>
      </c>
      <c r="H274" s="178">
        <f>H211/RES_summary!H$19</f>
        <v>89.953971177827214</v>
      </c>
      <c r="I274" s="178">
        <f>I211/RES_summary!I$19</f>
        <v>86.271915983404469</v>
      </c>
      <c r="J274" s="178">
        <f>J211/RES_summary!J$19</f>
        <v>90.660797244907329</v>
      </c>
      <c r="K274" s="178">
        <f>K211/RES_summary!K$19</f>
        <v>87.797261718975975</v>
      </c>
      <c r="L274" s="178">
        <f>L211/RES_summary!L$19</f>
        <v>95.64005860145177</v>
      </c>
      <c r="M274" s="178">
        <f>M211/RES_summary!M$19</f>
        <v>75.914003510545029</v>
      </c>
      <c r="N274" s="178">
        <f>N211/RES_summary!N$19</f>
        <v>79.583058547169813</v>
      </c>
      <c r="O274" s="178">
        <f>O211/RES_summary!O$19</f>
        <v>81.71496494279927</v>
      </c>
      <c r="P274" s="178">
        <f>P211/RES_summary!P$19</f>
        <v>67.267321300754972</v>
      </c>
      <c r="Q274" s="178">
        <f>Q211/RES_summary!Q$19</f>
        <v>69.903797147221553</v>
      </c>
    </row>
    <row r="275" spans="1:17" ht="12" customHeight="1" x14ac:dyDescent="0.25">
      <c r="A275" s="23" t="s">
        <v>58</v>
      </c>
      <c r="B275" s="177">
        <f>B212/RES_summary!B$19</f>
        <v>93.165884048987039</v>
      </c>
      <c r="C275" s="177">
        <f>C212/RES_summary!C$19</f>
        <v>95.874368827216969</v>
      </c>
      <c r="D275" s="177">
        <f>D212/RES_summary!D$19</f>
        <v>93.244910277621898</v>
      </c>
      <c r="E275" s="177">
        <f>E212/RES_summary!E$19</f>
        <v>94.712203326251583</v>
      </c>
      <c r="F275" s="177">
        <f>F212/RES_summary!F$19</f>
        <v>97.16874391216777</v>
      </c>
      <c r="G275" s="177">
        <f>G212/RES_summary!G$19</f>
        <v>91.051810128189146</v>
      </c>
      <c r="H275" s="177">
        <f>H212/RES_summary!H$19</f>
        <v>88.89116177629792</v>
      </c>
      <c r="I275" s="177">
        <f>I212/RES_summary!I$19</f>
        <v>85.1946897110615</v>
      </c>
      <c r="J275" s="177">
        <f>J212/RES_summary!J$19</f>
        <v>89.802690325911499</v>
      </c>
      <c r="K275" s="177">
        <f>K212/RES_summary!K$19</f>
        <v>86.834158015039463</v>
      </c>
      <c r="L275" s="177">
        <f>L212/RES_summary!L$19</f>
        <v>94.96567843430617</v>
      </c>
      <c r="M275" s="177">
        <f>M212/RES_summary!M$19</f>
        <v>75.028973095211953</v>
      </c>
      <c r="N275" s="177">
        <f>N212/RES_summary!N$19</f>
        <v>78.86188761509716</v>
      </c>
      <c r="O275" s="177">
        <f>O212/RES_summary!O$19</f>
        <v>81.00844622859988</v>
      </c>
      <c r="P275" s="177">
        <f>P212/RES_summary!P$19</f>
        <v>66.456511555158087</v>
      </c>
      <c r="Q275" s="177">
        <f>Q212/RES_summary!Q$19</f>
        <v>69.157782142368006</v>
      </c>
    </row>
    <row r="276" spans="1:17" ht="12" customHeight="1" x14ac:dyDescent="0.25">
      <c r="A276" s="23" t="s">
        <v>60</v>
      </c>
      <c r="B276" s="177">
        <f>B213/RES_summary!B$19</f>
        <v>0.83697653593460031</v>
      </c>
      <c r="C276" s="177">
        <f>C213/RES_summary!C$19</f>
        <v>0.91480810505360055</v>
      </c>
      <c r="D276" s="177">
        <f>D213/RES_summary!D$19</f>
        <v>0.69925328527211039</v>
      </c>
      <c r="E276" s="177">
        <f>E213/RES_summary!E$19</f>
        <v>1.1724654369709235</v>
      </c>
      <c r="F276" s="177">
        <f>F213/RES_summary!F$19</f>
        <v>0.95161116247560606</v>
      </c>
      <c r="G276" s="177">
        <f>G213/RES_summary!G$19</f>
        <v>1.0607694359354825</v>
      </c>
      <c r="H276" s="177">
        <f>H213/RES_summary!H$19</f>
        <v>1.0628094015292908</v>
      </c>
      <c r="I276" s="177">
        <f>I213/RES_summary!I$19</f>
        <v>1.0772262723429622</v>
      </c>
      <c r="J276" s="177">
        <f>J213/RES_summary!J$19</f>
        <v>0.8581069189958348</v>
      </c>
      <c r="K276" s="177">
        <f>K213/RES_summary!K$19</f>
        <v>0.96310370393650213</v>
      </c>
      <c r="L276" s="177">
        <f>L213/RES_summary!L$19</f>
        <v>0.67438016714560156</v>
      </c>
      <c r="M276" s="177">
        <f>M213/RES_summary!M$19</f>
        <v>0.88503041533307891</v>
      </c>
      <c r="N276" s="177">
        <f>N213/RES_summary!N$19</f>
        <v>0.72117093207264549</v>
      </c>
      <c r="O276" s="177">
        <f>O213/RES_summary!O$19</f>
        <v>0.70651871419939438</v>
      </c>
      <c r="P276" s="177">
        <f>P213/RES_summary!P$19</f>
        <v>0.81080974559689445</v>
      </c>
      <c r="Q276" s="177">
        <f>Q213/RES_summary!Q$19</f>
        <v>0.74601500485355376</v>
      </c>
    </row>
    <row r="277" spans="1:17" ht="12" customHeight="1" x14ac:dyDescent="0.25">
      <c r="A277" s="158" t="s">
        <v>112</v>
      </c>
      <c r="B277" s="178">
        <f>B214/RES_summary!B$19</f>
        <v>3.1605953650543042E-2</v>
      </c>
      <c r="C277" s="178">
        <f>C214/RES_summary!C$19</f>
        <v>3.6215379647827541E-2</v>
      </c>
      <c r="D277" s="178">
        <f>D214/RES_summary!D$19</f>
        <v>4.4630203343847347E-2</v>
      </c>
      <c r="E277" s="178">
        <f>E214/RES_summary!E$19</f>
        <v>5.1886050811809151E-2</v>
      </c>
      <c r="F277" s="178">
        <f>F214/RES_summary!F$19</f>
        <v>6.5207703780774687E-2</v>
      </c>
      <c r="G277" s="178">
        <f>G214/RES_summary!G$19</f>
        <v>7.4483683583309548E-2</v>
      </c>
      <c r="H277" s="178">
        <f>H214/RES_summary!H$19</f>
        <v>9.4651948588061988E-2</v>
      </c>
      <c r="I277" s="178">
        <f>I214/RES_summary!I$19</f>
        <v>0.11415105226982832</v>
      </c>
      <c r="J277" s="178">
        <f>J214/RES_summary!J$19</f>
        <v>0.1375920136999971</v>
      </c>
      <c r="K277" s="178">
        <f>K214/RES_summary!K$19</f>
        <v>0.16189583862343515</v>
      </c>
      <c r="L277" s="178">
        <f>L214/RES_summary!L$19</f>
        <v>0.21304609740306385</v>
      </c>
      <c r="M277" s="178">
        <f>M214/RES_summary!M$19</f>
        <v>0.25084551263332788</v>
      </c>
      <c r="N277" s="178">
        <f>N214/RES_summary!N$19</f>
        <v>0.28634385985509597</v>
      </c>
      <c r="O277" s="178">
        <f>O214/RES_summary!O$19</f>
        <v>0.32198288323905222</v>
      </c>
      <c r="P277" s="178">
        <f>P214/RES_summary!P$19</f>
        <v>0.34240075161436345</v>
      </c>
      <c r="Q277" s="178">
        <f>Q214/RES_summary!Q$19</f>
        <v>0.38359895070404554</v>
      </c>
    </row>
    <row r="278" spans="1:17" ht="12" customHeight="1" x14ac:dyDescent="0.25">
      <c r="A278" s="23" t="s">
        <v>60</v>
      </c>
      <c r="B278" s="177">
        <f>B215/RES_summary!B$19</f>
        <v>3.1605953650543042E-2</v>
      </c>
      <c r="C278" s="177">
        <f>C215/RES_summary!C$19</f>
        <v>3.6215379647827541E-2</v>
      </c>
      <c r="D278" s="177">
        <f>D215/RES_summary!D$19</f>
        <v>4.4630203343847347E-2</v>
      </c>
      <c r="E278" s="177">
        <f>E215/RES_summary!E$19</f>
        <v>5.1886050811809151E-2</v>
      </c>
      <c r="F278" s="177">
        <f>F215/RES_summary!F$19</f>
        <v>6.5207703780774687E-2</v>
      </c>
      <c r="G278" s="177">
        <f>G215/RES_summary!G$19</f>
        <v>7.4483683583309548E-2</v>
      </c>
      <c r="H278" s="177">
        <f>H215/RES_summary!H$19</f>
        <v>9.4651948588061988E-2</v>
      </c>
      <c r="I278" s="177">
        <f>I215/RES_summary!I$19</f>
        <v>0.11415105226982832</v>
      </c>
      <c r="J278" s="177">
        <f>J215/RES_summary!J$19</f>
        <v>0.1375920136999971</v>
      </c>
      <c r="K278" s="177">
        <f>K215/RES_summary!K$19</f>
        <v>0.16189583862343515</v>
      </c>
      <c r="L278" s="177">
        <f>L215/RES_summary!L$19</f>
        <v>0.21304609740306385</v>
      </c>
      <c r="M278" s="177">
        <f>M215/RES_summary!M$19</f>
        <v>0.25084551263332788</v>
      </c>
      <c r="N278" s="177">
        <f>N215/RES_summary!N$19</f>
        <v>0.28634385985509597</v>
      </c>
      <c r="O278" s="177">
        <f>O215/RES_summary!O$19</f>
        <v>0.32198288323905222</v>
      </c>
      <c r="P278" s="177">
        <f>P215/RES_summary!P$19</f>
        <v>0.34240075161436345</v>
      </c>
      <c r="Q278" s="177">
        <f>Q215/RES_summary!Q$19</f>
        <v>0.38359895070404554</v>
      </c>
    </row>
    <row r="279" spans="1:17" ht="12" customHeight="1" x14ac:dyDescent="0.25">
      <c r="A279" s="158" t="s">
        <v>63</v>
      </c>
      <c r="B279" s="178">
        <f>B216/RES_summary!B$19</f>
        <v>22.015615996456329</v>
      </c>
      <c r="C279" s="178">
        <f>C216/RES_summary!C$19</f>
        <v>21.876686874222639</v>
      </c>
      <c r="D279" s="178">
        <f>D216/RES_summary!D$19</f>
        <v>21.273589390220152</v>
      </c>
      <c r="E279" s="178">
        <f>E216/RES_summary!E$19</f>
        <v>21.574111997322373</v>
      </c>
      <c r="F279" s="178">
        <f>F216/RES_summary!F$19</f>
        <v>21.028448212184202</v>
      </c>
      <c r="G279" s="178">
        <f>G216/RES_summary!G$19</f>
        <v>20.715715162196631</v>
      </c>
      <c r="H279" s="178">
        <f>H216/RES_summary!H$19</f>
        <v>21.098401146930428</v>
      </c>
      <c r="I279" s="178">
        <f>I216/RES_summary!I$19</f>
        <v>21.000459124348225</v>
      </c>
      <c r="J279" s="178">
        <f>J216/RES_summary!J$19</f>
        <v>20.618712272424112</v>
      </c>
      <c r="K279" s="178">
        <f>K216/RES_summary!K$19</f>
        <v>20.553196939831466</v>
      </c>
      <c r="L279" s="178">
        <f>L216/RES_summary!L$19</f>
        <v>19.900977570169914</v>
      </c>
      <c r="M279" s="178">
        <f>M216/RES_summary!M$19</f>
        <v>20.397933817429255</v>
      </c>
      <c r="N279" s="178">
        <f>N216/RES_summary!N$19</f>
        <v>20.309080336301474</v>
      </c>
      <c r="O279" s="178">
        <f>O216/RES_summary!O$19</f>
        <v>20.10183522728164</v>
      </c>
      <c r="P279" s="178">
        <f>P216/RES_summary!P$19</f>
        <v>20.543647317823499</v>
      </c>
      <c r="Q279" s="178">
        <f>Q216/RES_summary!Q$19</f>
        <v>19.743477596168052</v>
      </c>
    </row>
    <row r="280" spans="1:17" ht="12" customHeight="1" x14ac:dyDescent="0.25">
      <c r="A280" s="167" t="s">
        <v>171</v>
      </c>
      <c r="B280" s="183">
        <f>B217/RES_summary!B$19</f>
        <v>21.024163212756278</v>
      </c>
      <c r="C280" s="183">
        <f>C217/RES_summary!C$19</f>
        <v>20.722223198589457</v>
      </c>
      <c r="D280" s="183">
        <f>D217/RES_summary!D$19</f>
        <v>20.391273865919118</v>
      </c>
      <c r="E280" s="183">
        <f>E217/RES_summary!E$19</f>
        <v>20.15583586242753</v>
      </c>
      <c r="F280" s="183">
        <f>F217/RES_summary!F$19</f>
        <v>19.887185435718731</v>
      </c>
      <c r="G280" s="183">
        <f>G217/RES_summary!G$19</f>
        <v>19.622797465286233</v>
      </c>
      <c r="H280" s="183">
        <f>H217/RES_summary!H$19</f>
        <v>19.413799854777608</v>
      </c>
      <c r="I280" s="183">
        <f>I217/RES_summary!I$19</f>
        <v>19.395050827146161</v>
      </c>
      <c r="J280" s="183">
        <f>J217/RES_summary!J$19</f>
        <v>19.193495211186324</v>
      </c>
      <c r="K280" s="183">
        <f>K217/RES_summary!K$19</f>
        <v>19.195706573868957</v>
      </c>
      <c r="L280" s="183">
        <f>L217/RES_summary!L$19</f>
        <v>18.43017898532376</v>
      </c>
      <c r="M280" s="183">
        <f>M217/RES_summary!M$19</f>
        <v>18.814902923394236</v>
      </c>
      <c r="N280" s="183">
        <f>N217/RES_summary!N$19</f>
        <v>18.882465477335195</v>
      </c>
      <c r="O280" s="183">
        <f>O217/RES_summary!O$19</f>
        <v>18.722441684616435</v>
      </c>
      <c r="P280" s="183">
        <f>P217/RES_summary!P$19</f>
        <v>18.909323444756566</v>
      </c>
      <c r="Q280" s="183">
        <f>Q217/RES_summary!Q$19</f>
        <v>18.409592916739321</v>
      </c>
    </row>
    <row r="281" spans="1:17" ht="12" customHeight="1" x14ac:dyDescent="0.25">
      <c r="A281" s="167" t="s">
        <v>144</v>
      </c>
      <c r="B281" s="183">
        <f>B218/RES_summary!B$19</f>
        <v>21.024143866440312</v>
      </c>
      <c r="C281" s="183">
        <f>C218/RES_summary!C$19</f>
        <v>20.846482560254191</v>
      </c>
      <c r="D281" s="183">
        <f>D218/RES_summary!D$19</f>
        <v>20.558256087411483</v>
      </c>
      <c r="E281" s="183">
        <f>E218/RES_summary!E$19</f>
        <v>20.370062037609415</v>
      </c>
      <c r="F281" s="183">
        <f>F218/RES_summary!F$19</f>
        <v>20.16557197374415</v>
      </c>
      <c r="G281" s="183">
        <f>G218/RES_summary!G$19</f>
        <v>20.0217014797974</v>
      </c>
      <c r="H281" s="183">
        <f>H218/RES_summary!H$19</f>
        <v>20.139117002082148</v>
      </c>
      <c r="I281" s="183">
        <f>I218/RES_summary!I$19</f>
        <v>20.485886428931323</v>
      </c>
      <c r="J281" s="183">
        <f>J218/RES_summary!J$19</f>
        <v>20.588997408116146</v>
      </c>
      <c r="K281" s="183">
        <f>K218/RES_summary!K$19</f>
        <v>20.223854498124528</v>
      </c>
      <c r="L281" s="183">
        <f>L218/RES_summary!L$19</f>
        <v>20.164869251174366</v>
      </c>
      <c r="M281" s="183">
        <f>M218/RES_summary!M$19</f>
        <v>19.981356514542263</v>
      </c>
      <c r="N281" s="183">
        <f>N218/RES_summary!N$19</f>
        <v>19.815549484245729</v>
      </c>
      <c r="O281" s="183">
        <f>O218/RES_summary!O$19</f>
        <v>19.574249287503793</v>
      </c>
      <c r="P281" s="183">
        <f>P218/RES_summary!P$19</f>
        <v>19.684533435074716</v>
      </c>
      <c r="Q281" s="183">
        <f>Q218/RES_summary!Q$19</f>
        <v>19.282904635286808</v>
      </c>
    </row>
    <row r="282" spans="1:17" ht="12" customHeight="1" x14ac:dyDescent="0.25">
      <c r="A282" s="167" t="s">
        <v>143</v>
      </c>
      <c r="B282" s="183">
        <f>B219/RES_summary!B$19</f>
        <v>21.024094559676801</v>
      </c>
      <c r="C282" s="183">
        <f>C219/RES_summary!C$19</f>
        <v>20.934332238707007</v>
      </c>
      <c r="D282" s="183">
        <f>D219/RES_summary!D$19</f>
        <v>20.815872476110787</v>
      </c>
      <c r="E282" s="183">
        <f>E219/RES_summary!E$19</f>
        <v>20.622453568819719</v>
      </c>
      <c r="F282" s="183">
        <f>F219/RES_summary!F$19</f>
        <v>20.391741275809228</v>
      </c>
      <c r="G282" s="183">
        <f>G219/RES_summary!G$19</f>
        <v>20.223136990258432</v>
      </c>
      <c r="H282" s="183">
        <f>H219/RES_summary!H$19</f>
        <v>20.261698754719891</v>
      </c>
      <c r="I282" s="183">
        <f>I219/RES_summary!I$19</f>
        <v>20.53376507116252</v>
      </c>
      <c r="J282" s="183">
        <f>J219/RES_summary!J$19</f>
        <v>20.446698716550834</v>
      </c>
      <c r="K282" s="183">
        <f>K219/RES_summary!K$19</f>
        <v>20.114837131712612</v>
      </c>
      <c r="L282" s="183">
        <f>L219/RES_summary!L$19</f>
        <v>20.041520668367532</v>
      </c>
      <c r="M282" s="183">
        <f>M219/RES_summary!M$19</f>
        <v>19.90905436686386</v>
      </c>
      <c r="N282" s="183">
        <f>N219/RES_summary!N$19</f>
        <v>19.738760552501724</v>
      </c>
      <c r="O282" s="183">
        <f>O219/RES_summary!O$19</f>
        <v>19.512057504530073</v>
      </c>
      <c r="P282" s="183">
        <f>P219/RES_summary!P$19</f>
        <v>19.635552388795897</v>
      </c>
      <c r="Q282" s="183">
        <f>Q219/RES_summary!Q$19</f>
        <v>19.183882983454076</v>
      </c>
    </row>
    <row r="283" spans="1:17" ht="12" customHeight="1" x14ac:dyDescent="0.25">
      <c r="A283" s="166" t="s">
        <v>57</v>
      </c>
      <c r="B283" s="182">
        <f>B220/RES_summary!B$19</f>
        <v>15.768107899830001</v>
      </c>
      <c r="C283" s="182">
        <f>C220/RES_summary!C$19</f>
        <v>15.693886351607244</v>
      </c>
      <c r="D283" s="182">
        <f>D220/RES_summary!D$19</f>
        <v>15.652454098251054</v>
      </c>
      <c r="E283" s="182">
        <f>E220/RES_summary!E$19</f>
        <v>15.482428612840852</v>
      </c>
      <c r="F283" s="182">
        <f>F220/RES_summary!F$19</f>
        <v>15.282869371272982</v>
      </c>
      <c r="G283" s="182">
        <f>G220/RES_summary!G$19</f>
        <v>15.145293890148658</v>
      </c>
      <c r="H283" s="182">
        <f>H220/RES_summary!H$19</f>
        <v>14.112270134133233</v>
      </c>
      <c r="I283" s="182">
        <f>I220/RES_summary!I$19</f>
        <v>13.017546587591582</v>
      </c>
      <c r="J283" s="182">
        <f>J220/RES_summary!J$19</f>
        <v>15.500603225630339</v>
      </c>
      <c r="K283" s="182">
        <f>K220/RES_summary!K$19</f>
        <v>15.229931386494117</v>
      </c>
      <c r="L283" s="182">
        <f>L220/RES_summary!L$19</f>
        <v>15.175768070660766</v>
      </c>
      <c r="M283" s="182">
        <f>M220/RES_summary!M$19</f>
        <v>15.091769270595314</v>
      </c>
      <c r="N283" s="182">
        <f>N220/RES_summary!N$19</f>
        <v>14.954648362482928</v>
      </c>
      <c r="O283" s="182">
        <f>O220/RES_summary!O$19</f>
        <v>14.772936169189293</v>
      </c>
      <c r="P283" s="182">
        <f>P220/RES_summary!P$19</f>
        <v>14.854021517703778</v>
      </c>
      <c r="Q283" s="182">
        <f>Q220/RES_summary!Q$19</f>
        <v>14.528036175673096</v>
      </c>
    </row>
    <row r="284" spans="1:17" ht="12" customHeight="1" x14ac:dyDescent="0.25">
      <c r="A284" s="147" t="s">
        <v>59</v>
      </c>
      <c r="B284" s="181">
        <f>B221/RES_summary!B$19</f>
        <v>5.2559866598467977</v>
      </c>
      <c r="C284" s="181">
        <f>C221/RES_summary!C$19</f>
        <v>5.2404458870997637</v>
      </c>
      <c r="D284" s="181">
        <f>D221/RES_summary!D$19</f>
        <v>5.1634183778597329</v>
      </c>
      <c r="E284" s="181">
        <f>E221/RES_summary!E$19</f>
        <v>5.1400249559788671</v>
      </c>
      <c r="F284" s="181">
        <f>F221/RES_summary!F$19</f>
        <v>5.1088719045362492</v>
      </c>
      <c r="G284" s="181">
        <f>G221/RES_summary!G$19</f>
        <v>5.0778431001097735</v>
      </c>
      <c r="H284" s="181">
        <f>H221/RES_summary!H$19</f>
        <v>6.1494286205866597</v>
      </c>
      <c r="I284" s="181">
        <f>I221/RES_summary!I$19</f>
        <v>7.51621848357094</v>
      </c>
      <c r="J284" s="181">
        <f>J221/RES_summary!J$19</f>
        <v>4.9460954909204977</v>
      </c>
      <c r="K284" s="181">
        <f>K221/RES_summary!K$19</f>
        <v>4.8849057452184956</v>
      </c>
      <c r="L284" s="181">
        <f>L221/RES_summary!L$19</f>
        <v>4.8657525977067682</v>
      </c>
      <c r="M284" s="181">
        <f>M221/RES_summary!M$19</f>
        <v>4.8172850962685505</v>
      </c>
      <c r="N284" s="181">
        <f>N221/RES_summary!N$19</f>
        <v>4.7841121900187966</v>
      </c>
      <c r="O284" s="181">
        <f>O221/RES_summary!O$19</f>
        <v>4.7391213353407808</v>
      </c>
      <c r="P284" s="181">
        <f>P221/RES_summary!P$19</f>
        <v>4.7815308710921176</v>
      </c>
      <c r="Q284" s="181">
        <f>Q221/RES_summary!Q$19</f>
        <v>4.6558468077809829</v>
      </c>
    </row>
    <row r="285" spans="1:17" ht="12" customHeight="1" x14ac:dyDescent="0.25">
      <c r="A285" s="163" t="s">
        <v>142</v>
      </c>
      <c r="B285" s="180">
        <f>B222/RES_summary!B$19</f>
        <v>22.67004888210602</v>
      </c>
      <c r="C285" s="180">
        <f>C222/RES_summary!C$19</f>
        <v>22.614416989164024</v>
      </c>
      <c r="D285" s="180">
        <f>D222/RES_summary!D$19</f>
        <v>21.826391433779907</v>
      </c>
      <c r="E285" s="180">
        <f>E222/RES_summary!E$19</f>
        <v>22.489054071232854</v>
      </c>
      <c r="F285" s="180">
        <f>F222/RES_summary!F$19</f>
        <v>21.829909788952182</v>
      </c>
      <c r="G285" s="180">
        <f>G222/RES_summary!G$19</f>
        <v>21.592127296532876</v>
      </c>
      <c r="H285" s="180">
        <f>H222/RES_summary!H$19</f>
        <v>22.476497894199433</v>
      </c>
      <c r="I285" s="180">
        <f>I222/RES_summary!I$19</f>
        <v>22.285300367098571</v>
      </c>
      <c r="J285" s="180">
        <f>J222/RES_summary!J$19</f>
        <v>21.805466244844091</v>
      </c>
      <c r="K285" s="180">
        <f>K222/RES_summary!K$19</f>
        <v>21.798389751326248</v>
      </c>
      <c r="L285" s="180">
        <f>L222/RES_summary!L$19</f>
        <v>21.088897091548606</v>
      </c>
      <c r="M285" s="180">
        <f>M222/RES_summary!M$19</f>
        <v>22.11990999874142</v>
      </c>
      <c r="N285" s="180">
        <f>N222/RES_summary!N$19</f>
        <v>21.570919336829125</v>
      </c>
      <c r="O285" s="180">
        <f>O222/RES_summary!O$19</f>
        <v>21.434818812105103</v>
      </c>
      <c r="P285" s="180">
        <f>P222/RES_summary!P$19</f>
        <v>22.36862743282769</v>
      </c>
      <c r="Q285" s="180">
        <f>Q222/RES_summary!Q$19</f>
        <v>21.352903399885303</v>
      </c>
    </row>
    <row r="286" spans="1:17" ht="12" customHeight="1" x14ac:dyDescent="0.25">
      <c r="A286" s="161" t="s">
        <v>141</v>
      </c>
      <c r="B286" s="179">
        <f>B223/RES_summary!B$19</f>
        <v>22.258523321425795</v>
      </c>
      <c r="C286" s="179">
        <f>C223/RES_summary!C$19</f>
        <v>22.249332574838313</v>
      </c>
      <c r="D286" s="179">
        <f>D223/RES_summary!D$19</f>
        <v>21.69602229226086</v>
      </c>
      <c r="E286" s="179">
        <f>E223/RES_summary!E$19</f>
        <v>22.151024083927293</v>
      </c>
      <c r="F286" s="179">
        <f>F223/RES_summary!F$19</f>
        <v>21.590469218867952</v>
      </c>
      <c r="G286" s="179">
        <f>G223/RES_summary!G$19</f>
        <v>21.360018653087181</v>
      </c>
      <c r="H286" s="179">
        <f>H223/RES_summary!H$19</f>
        <v>21.851070989337224</v>
      </c>
      <c r="I286" s="179">
        <f>I223/RES_summary!I$19</f>
        <v>21.601628799437957</v>
      </c>
      <c r="J286" s="179">
        <f>J223/RES_summary!J$19</f>
        <v>21.354355048313739</v>
      </c>
      <c r="K286" s="179">
        <f>K223/RES_summary!K$19</f>
        <v>21.301676601584767</v>
      </c>
      <c r="L286" s="179">
        <f>L223/RES_summary!L$19</f>
        <v>20.741867924497658</v>
      </c>
      <c r="M286" s="179">
        <f>M223/RES_summary!M$19</f>
        <v>21.503979614731957</v>
      </c>
      <c r="N286" s="179">
        <f>N223/RES_summary!N$19</f>
        <v>21.076647307151735</v>
      </c>
      <c r="O286" s="179">
        <f>O223/RES_summary!O$19</f>
        <v>20.928400037301564</v>
      </c>
      <c r="P286" s="179">
        <f>P223/RES_summary!P$19</f>
        <v>21.674481290873945</v>
      </c>
      <c r="Q286" s="179">
        <f>Q223/RES_summary!Q$19</f>
        <v>20.753854143765992</v>
      </c>
    </row>
    <row r="287" spans="1:17" ht="12" customHeight="1" x14ac:dyDescent="0.25">
      <c r="A287" s="148" t="s">
        <v>60</v>
      </c>
      <c r="B287" s="177">
        <f>B224/RES_summary!B$19</f>
        <v>17.002536661579001</v>
      </c>
      <c r="C287" s="177">
        <f>C224/RES_summary!C$19</f>
        <v>17.008886687738546</v>
      </c>
      <c r="D287" s="177">
        <f>D224/RES_summary!D$19</f>
        <v>16.532603914401129</v>
      </c>
      <c r="E287" s="177">
        <f>E224/RES_summary!E$19</f>
        <v>17.01099912794843</v>
      </c>
      <c r="F287" s="177">
        <f>F224/RES_summary!F$19</f>
        <v>16.481597314331641</v>
      </c>
      <c r="G287" s="177">
        <f>G224/RES_summary!G$19</f>
        <v>16.282175552977403</v>
      </c>
      <c r="H287" s="177">
        <f>H224/RES_summary!H$19</f>
        <v>15.701642368750564</v>
      </c>
      <c r="I287" s="177">
        <f>I224/RES_summary!I$19</f>
        <v>14.085410315867019</v>
      </c>
      <c r="J287" s="177">
        <f>J224/RES_summary!J$19</f>
        <v>16.408259557393233</v>
      </c>
      <c r="K287" s="177">
        <f>K224/RES_summary!K$19</f>
        <v>16.416770856366274</v>
      </c>
      <c r="L287" s="177">
        <f>L224/RES_summary!L$19</f>
        <v>15.876115326790902</v>
      </c>
      <c r="M287" s="177">
        <f>M224/RES_summary!M$19</f>
        <v>16.686694518463408</v>
      </c>
      <c r="N287" s="177">
        <f>N224/RES_summary!N$19</f>
        <v>16.292535117132935</v>
      </c>
      <c r="O287" s="177">
        <f>O224/RES_summary!O$19</f>
        <v>16.189278701960777</v>
      </c>
      <c r="P287" s="177">
        <f>P224/RES_summary!P$19</f>
        <v>16.89295041978183</v>
      </c>
      <c r="Q287" s="177">
        <f>Q224/RES_summary!Q$19</f>
        <v>16.098007335985013</v>
      </c>
    </row>
    <row r="288" spans="1:17" ht="12" customHeight="1" x14ac:dyDescent="0.25">
      <c r="A288" s="148" t="s">
        <v>59</v>
      </c>
      <c r="B288" s="177">
        <f>B225/RES_summary!B$19</f>
        <v>5.2559866598467977</v>
      </c>
      <c r="C288" s="177">
        <f>C225/RES_summary!C$19</f>
        <v>5.2404458870997619</v>
      </c>
      <c r="D288" s="177">
        <f>D225/RES_summary!D$19</f>
        <v>5.1634183778597338</v>
      </c>
      <c r="E288" s="177">
        <f>E225/RES_summary!E$19</f>
        <v>5.1400249559788671</v>
      </c>
      <c r="F288" s="177">
        <f>F225/RES_summary!F$19</f>
        <v>5.1088719045363105</v>
      </c>
      <c r="G288" s="177">
        <f>G225/RES_summary!G$19</f>
        <v>5.0778431001097752</v>
      </c>
      <c r="H288" s="177">
        <f>H225/RES_summary!H$19</f>
        <v>6.1494286205866597</v>
      </c>
      <c r="I288" s="177">
        <f>I225/RES_summary!I$19</f>
        <v>7.51621848357094</v>
      </c>
      <c r="J288" s="177">
        <f>J225/RES_summary!J$19</f>
        <v>4.9460954909205022</v>
      </c>
      <c r="K288" s="177">
        <f>K225/RES_summary!K$19</f>
        <v>4.884905745218493</v>
      </c>
      <c r="L288" s="177">
        <f>L225/RES_summary!L$19</f>
        <v>4.8657525977067646</v>
      </c>
      <c r="M288" s="177">
        <f>M225/RES_summary!M$19</f>
        <v>4.8172850962685514</v>
      </c>
      <c r="N288" s="177">
        <f>N225/RES_summary!N$19</f>
        <v>4.7841121900187975</v>
      </c>
      <c r="O288" s="177">
        <f>O225/RES_summary!O$19</f>
        <v>4.7391213353407826</v>
      </c>
      <c r="P288" s="177">
        <f>P225/RES_summary!P$19</f>
        <v>4.7815308710921194</v>
      </c>
      <c r="Q288" s="177">
        <f>Q225/RES_summary!Q$19</f>
        <v>4.6558468077809811</v>
      </c>
    </row>
    <row r="289" spans="1:17" ht="12" customHeight="1" x14ac:dyDescent="0.25">
      <c r="A289" s="158" t="s">
        <v>62</v>
      </c>
      <c r="B289" s="178">
        <f>B226/RES_summary!B$19</f>
        <v>4.230017594059218</v>
      </c>
      <c r="C289" s="178">
        <f>C226/RES_summary!C$19</f>
        <v>4.0892529958218127</v>
      </c>
      <c r="D289" s="178">
        <f>D226/RES_summary!D$19</f>
        <v>4.1642186603636118</v>
      </c>
      <c r="E289" s="178">
        <f>E226/RES_summary!E$19</f>
        <v>4.2316275223615785</v>
      </c>
      <c r="F289" s="178">
        <f>F226/RES_summary!F$19</f>
        <v>4.2115674971382022</v>
      </c>
      <c r="G289" s="178">
        <f>G226/RES_summary!G$19</f>
        <v>4.3637852228993399</v>
      </c>
      <c r="H289" s="178">
        <f>H226/RES_summary!H$19</f>
        <v>4.3721501555758309</v>
      </c>
      <c r="I289" s="178">
        <f>I226/RES_summary!I$19</f>
        <v>4.6068360586640518</v>
      </c>
      <c r="J289" s="178">
        <f>J226/RES_summary!J$19</f>
        <v>4.4359160498834358</v>
      </c>
      <c r="K289" s="178">
        <f>K226/RES_summary!K$19</f>
        <v>4.5728373732763457</v>
      </c>
      <c r="L289" s="178">
        <f>L226/RES_summary!L$19</f>
        <v>4.3389864421521924</v>
      </c>
      <c r="M289" s="178">
        <f>M226/RES_summary!M$19</f>
        <v>4.5691102381286468</v>
      </c>
      <c r="N289" s="178">
        <f>N226/RES_summary!N$19</f>
        <v>4.7631431715934349</v>
      </c>
      <c r="O289" s="178">
        <f>O226/RES_summary!O$19</f>
        <v>4.773053369130241</v>
      </c>
      <c r="P289" s="178">
        <f>P226/RES_summary!P$19</f>
        <v>5.0409471145570812</v>
      </c>
      <c r="Q289" s="178">
        <f>Q226/RES_summary!Q$19</f>
        <v>5.1597636513210006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3.9612780184620702</v>
      </c>
      <c r="C291" s="177">
        <f>C228/RES_summary!C$19</f>
        <v>3.9976567598403201</v>
      </c>
      <c r="D291" s="177">
        <f>D228/RES_summary!D$19</f>
        <v>4.1402333826210622</v>
      </c>
      <c r="E291" s="177">
        <f>E228/RES_summary!E$19</f>
        <v>4.0847509508407773</v>
      </c>
      <c r="F291" s="177">
        <f>F228/RES_summary!F$19</f>
        <v>4.0977316387191172</v>
      </c>
      <c r="G291" s="177">
        <f>G228/RES_summary!G$19</f>
        <v>4.1554969406595088</v>
      </c>
      <c r="H291" s="177">
        <f>H228/RES_summary!H$19</f>
        <v>4.1385819934944026</v>
      </c>
      <c r="I291" s="177">
        <f>I228/RES_summary!I$19</f>
        <v>4.2904745677168776</v>
      </c>
      <c r="J291" s="177">
        <f>J228/RES_summary!J$19</f>
        <v>4.2514493953500745</v>
      </c>
      <c r="K291" s="177">
        <f>K228/RES_summary!K$19</f>
        <v>4.2997648943046052</v>
      </c>
      <c r="L291" s="177">
        <f>L228/RES_summary!L$19</f>
        <v>4.1853281407613352</v>
      </c>
      <c r="M291" s="177">
        <f>M228/RES_summary!M$19</f>
        <v>4.2515532368907101</v>
      </c>
      <c r="N291" s="177">
        <f>N228/RES_summary!N$19</f>
        <v>4.4261976171392279</v>
      </c>
      <c r="O291" s="177">
        <f>O228/RES_summary!O$19</f>
        <v>4.4031649933832346</v>
      </c>
      <c r="P291" s="177">
        <f>P228/RES_summary!P$19</f>
        <v>4.5072714653995174</v>
      </c>
      <c r="Q291" s="177">
        <f>Q228/RES_summary!Q$19</f>
        <v>4.5362821448665125</v>
      </c>
    </row>
    <row r="292" spans="1:17" ht="12" customHeight="1" x14ac:dyDescent="0.25">
      <c r="A292" s="29" t="s">
        <v>140</v>
      </c>
      <c r="B292" s="176">
        <f>B229/RES_summary!B$19</f>
        <v>4.2713965797601521</v>
      </c>
      <c r="C292" s="176">
        <f>C229/RES_summary!C$19</f>
        <v>4.1356450775084967</v>
      </c>
      <c r="D292" s="176">
        <f>D229/RES_summary!D$19</f>
        <v>4.172283712034889</v>
      </c>
      <c r="E292" s="176">
        <f>E229/RES_summary!E$19</f>
        <v>4.2960285464719075</v>
      </c>
      <c r="F292" s="176">
        <f>F229/RES_summary!F$19</f>
        <v>4.2555535431811968</v>
      </c>
      <c r="G292" s="176">
        <f>G229/RES_summary!G$19</f>
        <v>4.4168477149903449</v>
      </c>
      <c r="H292" s="176">
        <f>H229/RES_summary!H$19</f>
        <v>4.4391285664307354</v>
      </c>
      <c r="I292" s="176">
        <f>I229/RES_summary!I$19</f>
        <v>4.6220412779554607</v>
      </c>
      <c r="J292" s="176">
        <f>J229/RES_summary!J$19</f>
        <v>4.4806104768439328</v>
      </c>
      <c r="K292" s="176">
        <f>K229/RES_summary!K$19</f>
        <v>4.6133933165609351</v>
      </c>
      <c r="L292" s="176">
        <f>L229/RES_summary!L$19</f>
        <v>4.4016433338356089</v>
      </c>
      <c r="M292" s="176">
        <f>M229/RES_summary!M$19</f>
        <v>4.6348057341155835</v>
      </c>
      <c r="N292" s="176">
        <f>N229/RES_summary!N$19</f>
        <v>4.8431990175762891</v>
      </c>
      <c r="O292" s="176">
        <f>O229/RES_summary!O$19</f>
        <v>4.875160065676492</v>
      </c>
      <c r="P292" s="176">
        <f>P229/RES_summary!P$19</f>
        <v>5.1287300949618047</v>
      </c>
      <c r="Q292" s="176">
        <f>Q229/RES_summary!Q$19</f>
        <v>5.2500776378627734</v>
      </c>
    </row>
    <row r="294" spans="1:17" ht="12" customHeight="1" x14ac:dyDescent="0.25">
      <c r="A294" s="152" t="s">
        <v>195</v>
      </c>
      <c r="B294" s="184">
        <f>B231/RES_summary!B$19</f>
        <v>68.53404253806562</v>
      </c>
      <c r="C294" s="184">
        <f>C231/RES_summary!C$19</f>
        <v>70.483252948942621</v>
      </c>
      <c r="D294" s="184">
        <f>D231/RES_summary!D$19</f>
        <v>68.851890004558015</v>
      </c>
      <c r="E294" s="184">
        <f>E231/RES_summary!E$19</f>
        <v>69.862685397400298</v>
      </c>
      <c r="F294" s="184">
        <f>F231/RES_summary!F$19</f>
        <v>71.442070814617367</v>
      </c>
      <c r="G294" s="184">
        <f>G231/RES_summary!G$19</f>
        <v>67.72082061121597</v>
      </c>
      <c r="H294" s="184">
        <f>H231/RES_summary!H$19</f>
        <v>65.966412805138091</v>
      </c>
      <c r="I294" s="184">
        <f>I231/RES_summary!I$19</f>
        <v>62.292411981326467</v>
      </c>
      <c r="J294" s="184">
        <f>J231/RES_summary!J$19</f>
        <v>65.332412558125611</v>
      </c>
      <c r="K294" s="184">
        <f>K231/RES_summary!K$19</f>
        <v>62.74397875102737</v>
      </c>
      <c r="L294" s="184">
        <f>L231/RES_summary!L$19</f>
        <v>67.450203151958064</v>
      </c>
      <c r="M294" s="184">
        <f>M231/RES_summary!M$19</f>
        <v>54.412384447654368</v>
      </c>
      <c r="N294" s="184">
        <f>N231/RES_summary!N$19</f>
        <v>55.989801666129594</v>
      </c>
      <c r="O294" s="184">
        <f>O231/RES_summary!O$19</f>
        <v>57.63781097579561</v>
      </c>
      <c r="P294" s="184">
        <f>P231/RES_summary!P$19</f>
        <v>48.720033530865656</v>
      </c>
      <c r="Q294" s="184">
        <f>Q231/RES_summary!Q$19</f>
        <v>50.466127091467072</v>
      </c>
    </row>
    <row r="295" spans="1:17" ht="12" customHeight="1" x14ac:dyDescent="0.25">
      <c r="A295" s="158" t="s">
        <v>65</v>
      </c>
      <c r="B295" s="178">
        <f>B232/RES_summary!B$19</f>
        <v>62.97918745974772</v>
      </c>
      <c r="C295" s="178">
        <f>C232/RES_summary!C$19</f>
        <v>64.563502467664449</v>
      </c>
      <c r="D295" s="178">
        <f>D232/RES_summary!D$19</f>
        <v>63.112661577361422</v>
      </c>
      <c r="E295" s="178">
        <f>E232/RES_summary!E$19</f>
        <v>64.031806923555379</v>
      </c>
      <c r="F295" s="178">
        <f>F232/RES_summary!F$19</f>
        <v>65.349037660289696</v>
      </c>
      <c r="G295" s="178">
        <f>G232/RES_summary!G$19</f>
        <v>61.261124318302301</v>
      </c>
      <c r="H295" s="178">
        <f>H232/RES_summary!H$19</f>
        <v>59.437099437120111</v>
      </c>
      <c r="I295" s="178">
        <f>I232/RES_summary!I$19</f>
        <v>56.059962215357793</v>
      </c>
      <c r="J295" s="178">
        <f>J232/RES_summary!J$19</f>
        <v>58.501614318991344</v>
      </c>
      <c r="K295" s="178">
        <f>K232/RES_summary!K$19</f>
        <v>56.000120586719568</v>
      </c>
      <c r="L295" s="178">
        <f>L232/RES_summary!L$19</f>
        <v>60.673777488786925</v>
      </c>
      <c r="M295" s="178">
        <f>M232/RES_summary!M$19</f>
        <v>47.316555947697793</v>
      </c>
      <c r="N295" s="178">
        <f>N232/RES_summary!N$19</f>
        <v>49.585187333197908</v>
      </c>
      <c r="O295" s="178">
        <f>O232/RES_summary!O$19</f>
        <v>50.993364653665388</v>
      </c>
      <c r="P295" s="178">
        <f>P232/RES_summary!P$19</f>
        <v>41.827205068296543</v>
      </c>
      <c r="Q295" s="178">
        <f>Q232/RES_summary!Q$19</f>
        <v>43.448736042115009</v>
      </c>
    </row>
    <row r="296" spans="1:17" ht="12" customHeight="1" x14ac:dyDescent="0.25">
      <c r="A296" s="23" t="s">
        <v>58</v>
      </c>
      <c r="B296" s="177">
        <f>B233/RES_summary!B$19</f>
        <v>62.97918745974772</v>
      </c>
      <c r="C296" s="177">
        <f>C233/RES_summary!C$19</f>
        <v>64.563502467664449</v>
      </c>
      <c r="D296" s="177">
        <f>D233/RES_summary!D$19</f>
        <v>63.112661577361422</v>
      </c>
      <c r="E296" s="177">
        <f>E233/RES_summary!E$19</f>
        <v>64.031806923555379</v>
      </c>
      <c r="F296" s="177">
        <f>F233/RES_summary!F$19</f>
        <v>65.349037660289696</v>
      </c>
      <c r="G296" s="177">
        <f>G233/RES_summary!G$19</f>
        <v>61.261124318302301</v>
      </c>
      <c r="H296" s="177">
        <f>H233/RES_summary!H$19</f>
        <v>59.437099437120111</v>
      </c>
      <c r="I296" s="177">
        <f>I233/RES_summary!I$19</f>
        <v>56.059962215357793</v>
      </c>
      <c r="J296" s="177">
        <f>J233/RES_summary!J$19</f>
        <v>58.501614318991344</v>
      </c>
      <c r="K296" s="177">
        <f>K233/RES_summary!K$19</f>
        <v>56.000120586719568</v>
      </c>
      <c r="L296" s="177">
        <f>L233/RES_summary!L$19</f>
        <v>60.673777488786925</v>
      </c>
      <c r="M296" s="177">
        <f>M233/RES_summary!M$19</f>
        <v>47.316555947697793</v>
      </c>
      <c r="N296" s="177">
        <f>N233/RES_summary!N$19</f>
        <v>49.585187333197908</v>
      </c>
      <c r="O296" s="177">
        <f>O233/RES_summary!O$19</f>
        <v>50.993364653665388</v>
      </c>
      <c r="P296" s="177">
        <f>P233/RES_summary!P$19</f>
        <v>41.827205068296543</v>
      </c>
      <c r="Q296" s="177">
        <f>Q233/RES_summary!Q$19</f>
        <v>43.448736042115009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5.264839768672803</v>
      </c>
      <c r="C300" s="178">
        <f>C237/RES_summary!C$19</f>
        <v>5.2175157316373371</v>
      </c>
      <c r="D300" s="178">
        <f>D237/RES_summary!D$19</f>
        <v>5.2042119445038812</v>
      </c>
      <c r="E300" s="178">
        <f>E237/RES_summary!E$19</f>
        <v>5.1929201258198194</v>
      </c>
      <c r="F300" s="178">
        <f>F237/RES_summary!F$19</f>
        <v>5.5132273712565238</v>
      </c>
      <c r="G300" s="178">
        <f>G237/RES_summary!G$19</f>
        <v>6.0313665784620181</v>
      </c>
      <c r="H300" s="178">
        <f>H237/RES_summary!H$19</f>
        <v>6.0615021246419438</v>
      </c>
      <c r="I300" s="178">
        <f>I237/RES_summary!I$19</f>
        <v>6.1329545604116671</v>
      </c>
      <c r="J300" s="178">
        <f>J237/RES_summary!J$19</f>
        <v>6.4216267418158672</v>
      </c>
      <c r="K300" s="178">
        <f>K237/RES_summary!K$19</f>
        <v>6.4713790836243339</v>
      </c>
      <c r="L300" s="178">
        <f>L237/RES_summary!L$19</f>
        <v>6.1860419833557696</v>
      </c>
      <c r="M300" s="178">
        <f>M237/RES_summary!M$19</f>
        <v>6.7418850399964336</v>
      </c>
      <c r="N300" s="178">
        <f>N237/RES_summary!N$19</f>
        <v>5.9920722279051377</v>
      </c>
      <c r="O300" s="178">
        <f>O237/RES_summary!O$19</f>
        <v>6.182749799114303</v>
      </c>
      <c r="P300" s="178">
        <f>P237/RES_summary!P$19</f>
        <v>6.5851225084953011</v>
      </c>
      <c r="Q300" s="178">
        <f>Q237/RES_summary!Q$19</f>
        <v>6.7401231436202069</v>
      </c>
    </row>
    <row r="301" spans="1:17" ht="12" customHeight="1" x14ac:dyDescent="0.25">
      <c r="A301" s="167" t="s">
        <v>171</v>
      </c>
      <c r="B301" s="183">
        <f>B238/RES_summary!B$19</f>
        <v>15.670646689188754</v>
      </c>
      <c r="C301" s="183">
        <f>C238/RES_summary!C$19</f>
        <v>15.386823331566891</v>
      </c>
      <c r="D301" s="183">
        <f>D238/RES_summary!D$19</f>
        <v>15.209196236636924</v>
      </c>
      <c r="E301" s="183">
        <f>E238/RES_summary!E$19</f>
        <v>15.014763263317054</v>
      </c>
      <c r="F301" s="183">
        <f>F238/RES_summary!F$19</f>
        <v>14.739453270543143</v>
      </c>
      <c r="G301" s="183">
        <f>G238/RES_summary!G$19</f>
        <v>14.554121693569295</v>
      </c>
      <c r="H301" s="183">
        <f>H238/RES_summary!H$19</f>
        <v>14.347551165415959</v>
      </c>
      <c r="I301" s="183">
        <f>I238/RES_summary!I$19</f>
        <v>14.136778135073587</v>
      </c>
      <c r="J301" s="183">
        <f>J238/RES_summary!J$19</f>
        <v>13.86290341434815</v>
      </c>
      <c r="K301" s="183">
        <f>K238/RES_summary!K$19</f>
        <v>13.780273197709253</v>
      </c>
      <c r="L301" s="183">
        <f>L238/RES_summary!L$19</f>
        <v>13.177160682076849</v>
      </c>
      <c r="M301" s="183">
        <f>M238/RES_summary!M$19</f>
        <v>13.270987930094405</v>
      </c>
      <c r="N301" s="183">
        <f>N238/RES_summary!N$19</f>
        <v>13.166973960267121</v>
      </c>
      <c r="O301" s="183">
        <f>O238/RES_summary!O$19</f>
        <v>13.048531267639721</v>
      </c>
      <c r="P301" s="183">
        <f>P238/RES_summary!P$19</f>
        <v>13.149635676753904</v>
      </c>
      <c r="Q301" s="183">
        <f>Q238/RES_summary!Q$19</f>
        <v>12.775208775897871</v>
      </c>
    </row>
    <row r="302" spans="1:17" ht="12" customHeight="1" x14ac:dyDescent="0.25">
      <c r="A302" s="167" t="s">
        <v>144</v>
      </c>
      <c r="B302" s="183">
        <f>B239/RES_summary!B$19</f>
        <v>8.8726438586062351</v>
      </c>
      <c r="C302" s="183">
        <f>C239/RES_summary!C$19</f>
        <v>8.7805519880235572</v>
      </c>
      <c r="D302" s="183">
        <f>D239/RES_summary!D$19</f>
        <v>8.5867582637532003</v>
      </c>
      <c r="E302" s="183">
        <f>E239/RES_summary!E$19</f>
        <v>8.4833403482985172</v>
      </c>
      <c r="F302" s="183">
        <f>F239/RES_summary!F$19</f>
        <v>8.3674532753863904</v>
      </c>
      <c r="G302" s="183">
        <f>G239/RES_summary!G$19</f>
        <v>8.2510758370198864</v>
      </c>
      <c r="H302" s="183">
        <f>H239/RES_summary!H$19</f>
        <v>8.1389056555863473</v>
      </c>
      <c r="I302" s="183">
        <f>I239/RES_summary!I$19</f>
        <v>8.0391632375726765</v>
      </c>
      <c r="J302" s="183">
        <f>J239/RES_summary!J$19</f>
        <v>7.8795149121447592</v>
      </c>
      <c r="K302" s="183">
        <f>K239/RES_summary!K$19</f>
        <v>7.7200403852256958</v>
      </c>
      <c r="L302" s="183">
        <f>L239/RES_summary!L$19</f>
        <v>7.6275433237138186</v>
      </c>
      <c r="M302" s="183">
        <f>M239/RES_summary!M$19</f>
        <v>7.5418421582572899</v>
      </c>
      <c r="N302" s="183">
        <f>N239/RES_summary!N$19</f>
        <v>7.4692233087230466</v>
      </c>
      <c r="O302" s="183">
        <f>O239/RES_summary!O$19</f>
        <v>7.3751481131364214</v>
      </c>
      <c r="P302" s="183">
        <f>P239/RES_summary!P$19</f>
        <v>7.4147290196482487</v>
      </c>
      <c r="Q302" s="183">
        <f>Q239/RES_summary!Q$19</f>
        <v>7.1899029752859862</v>
      </c>
    </row>
    <row r="303" spans="1:17" ht="12" customHeight="1" x14ac:dyDescent="0.25">
      <c r="A303" s="167" t="s">
        <v>143</v>
      </c>
      <c r="B303" s="183">
        <f>B240/RES_summary!B$19</f>
        <v>6.6544828939545795</v>
      </c>
      <c r="C303" s="183">
        <f>C240/RES_summary!C$19</f>
        <v>6.5854139910177674</v>
      </c>
      <c r="D303" s="183">
        <f>D240/RES_summary!D$19</f>
        <v>6.4400686978149171</v>
      </c>
      <c r="E303" s="183">
        <f>E240/RES_summary!E$19</f>
        <v>6.3625052612237534</v>
      </c>
      <c r="F303" s="183">
        <f>F240/RES_summary!F$19</f>
        <v>6.2755899565396955</v>
      </c>
      <c r="G303" s="183">
        <f>G240/RES_summary!G$19</f>
        <v>6.188306877764802</v>
      </c>
      <c r="H303" s="183">
        <f>H240/RES_summary!H$19</f>
        <v>5.6565394306325008</v>
      </c>
      <c r="I303" s="183">
        <f>I240/RES_summary!I$19</f>
        <v>5.0244770234829055</v>
      </c>
      <c r="J303" s="183">
        <f>J240/RES_summary!J$19</f>
        <v>5.9096361841085638</v>
      </c>
      <c r="K303" s="183">
        <f>K240/RES_summary!K$19</f>
        <v>5.7900302889192634</v>
      </c>
      <c r="L303" s="183">
        <f>L240/RES_summary!L$19</f>
        <v>5.7206574927853993</v>
      </c>
      <c r="M303" s="183">
        <f>M240/RES_summary!M$19</f>
        <v>5.6563816186929978</v>
      </c>
      <c r="N303" s="183">
        <f>N240/RES_summary!N$19</f>
        <v>5.6019174815423129</v>
      </c>
      <c r="O303" s="183">
        <f>O240/RES_summary!O$19</f>
        <v>5.5313610848523185</v>
      </c>
      <c r="P303" s="183">
        <f>P240/RES_summary!P$19</f>
        <v>5.561046764736199</v>
      </c>
      <c r="Q303" s="183">
        <f>Q240/RES_summary!Q$19</f>
        <v>5.3924272314645103</v>
      </c>
    </row>
    <row r="304" spans="1:17" ht="12" customHeight="1" x14ac:dyDescent="0.25">
      <c r="A304" s="166" t="s">
        <v>57</v>
      </c>
      <c r="B304" s="182">
        <f>B241/RES_summary!B$19</f>
        <v>6.6544828939545795</v>
      </c>
      <c r="C304" s="182">
        <f>C241/RES_summary!C$19</f>
        <v>6.5854139910177674</v>
      </c>
      <c r="D304" s="182">
        <f>D241/RES_summary!D$19</f>
        <v>6.4400686978149171</v>
      </c>
      <c r="E304" s="182">
        <f>E241/RES_summary!E$19</f>
        <v>6.3625052612237534</v>
      </c>
      <c r="F304" s="182">
        <f>F241/RES_summary!F$19</f>
        <v>6.2755899565396955</v>
      </c>
      <c r="G304" s="182">
        <f>G241/RES_summary!G$19</f>
        <v>6.188306877764802</v>
      </c>
      <c r="H304" s="182">
        <f>H241/RES_summary!H$19</f>
        <v>5.6565394306325008</v>
      </c>
      <c r="I304" s="182">
        <f>I241/RES_summary!I$19</f>
        <v>5.0244770234829055</v>
      </c>
      <c r="J304" s="182">
        <f>J241/RES_summary!J$19</f>
        <v>5.9096361841085638</v>
      </c>
      <c r="K304" s="182">
        <f>K241/RES_summary!K$19</f>
        <v>5.7900302889192634</v>
      </c>
      <c r="L304" s="182">
        <f>L241/RES_summary!L$19</f>
        <v>5.7206574927853993</v>
      </c>
      <c r="M304" s="182">
        <f>M241/RES_summary!M$19</f>
        <v>5.6563816186929978</v>
      </c>
      <c r="N304" s="182">
        <f>N241/RES_summary!N$19</f>
        <v>5.6019174815423129</v>
      </c>
      <c r="O304" s="182">
        <f>O241/RES_summary!O$19</f>
        <v>5.5313610848523185</v>
      </c>
      <c r="P304" s="182">
        <f>P241/RES_summary!P$19</f>
        <v>5.561046764736199</v>
      </c>
      <c r="Q304" s="182">
        <f>Q241/RES_summary!Q$19</f>
        <v>5.3924272314645103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0.29001530964508832</v>
      </c>
      <c r="C310" s="178">
        <f>C247/RES_summary!C$19</f>
        <v>0.70223474964082488</v>
      </c>
      <c r="D310" s="178">
        <f>D247/RES_summary!D$19</f>
        <v>0.53501648269271207</v>
      </c>
      <c r="E310" s="178">
        <f>E247/RES_summary!E$19</f>
        <v>0.63795834802510365</v>
      </c>
      <c r="F310" s="178">
        <f>F247/RES_summary!F$19</f>
        <v>0.57980578307115005</v>
      </c>
      <c r="G310" s="178">
        <f>G247/RES_summary!G$19</f>
        <v>0.42832971445164608</v>
      </c>
      <c r="H310" s="178">
        <f>H247/RES_summary!H$19</f>
        <v>0.46781124337603802</v>
      </c>
      <c r="I310" s="178">
        <f>I247/RES_summary!I$19</f>
        <v>9.9495205557005431E-2</v>
      </c>
      <c r="J310" s="178">
        <f>J247/RES_summary!J$19</f>
        <v>0.40917149731839347</v>
      </c>
      <c r="K310" s="178">
        <f>K247/RES_summary!K$19</f>
        <v>0.27247908068347021</v>
      </c>
      <c r="L310" s="178">
        <f>L247/RES_summary!L$19</f>
        <v>0.59038367981536044</v>
      </c>
      <c r="M310" s="178">
        <f>M247/RES_summary!M$19</f>
        <v>0.35394345996014376</v>
      </c>
      <c r="N310" s="178">
        <f>N247/RES_summary!N$19</f>
        <v>0.41254210502655569</v>
      </c>
      <c r="O310" s="178">
        <f>O247/RES_summary!O$19</f>
        <v>0.46169652301591713</v>
      </c>
      <c r="P310" s="178">
        <f>P247/RES_summary!P$19</f>
        <v>0.30770595407381135</v>
      </c>
      <c r="Q310" s="178">
        <f>Q247/RES_summary!Q$19</f>
        <v>0.27726790573186011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2.1735460417417256</v>
      </c>
      <c r="C312" s="177">
        <f>C249/RES_summary!C$19</f>
        <v>2.0887226480911574</v>
      </c>
      <c r="D312" s="177">
        <f>D249/RES_summary!D$19</f>
        <v>2.1261431682075673</v>
      </c>
      <c r="E312" s="177">
        <f>E249/RES_summary!E$19</f>
        <v>2.0929217779617821</v>
      </c>
      <c r="F312" s="177">
        <f>F249/RES_summary!F$19</f>
        <v>2.0803427708181847</v>
      </c>
      <c r="G312" s="177">
        <f>G249/RES_summary!G$19</f>
        <v>2.1096691491393846</v>
      </c>
      <c r="H312" s="177">
        <f>H249/RES_summary!H$19</f>
        <v>2.0991699292826382</v>
      </c>
      <c r="I312" s="177">
        <f>I249/RES_summary!I$19</f>
        <v>2.1696035656445423</v>
      </c>
      <c r="J312" s="177">
        <f>J249/RES_summary!J$19</f>
        <v>2.0979390321934051</v>
      </c>
      <c r="K312" s="177">
        <f>K249/RES_summary!K$19</f>
        <v>2.107143300130919</v>
      </c>
      <c r="L312" s="177">
        <f>L249/RES_summary!L$19</f>
        <v>2.0382268614988375</v>
      </c>
      <c r="M312" s="177">
        <f>M249/RES_summary!M$19</f>
        <v>2.0648251888244133</v>
      </c>
      <c r="N312" s="177">
        <f>N249/RES_summary!N$19</f>
        <v>2.1488828632473349</v>
      </c>
      <c r="O312" s="177">
        <f>O249/RES_summary!O$19</f>
        <v>2.1342232304982356</v>
      </c>
      <c r="P312" s="177">
        <f>P249/RES_summary!P$19</f>
        <v>2.1784008659220233</v>
      </c>
      <c r="Q312" s="177">
        <f>Q249/RES_summary!Q$19</f>
        <v>2.1913835170189571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</v>
      </c>
      <c r="D317" s="168">
        <f t="shared" ref="D317:Q317" si="74">SUM(D318,D321,D323,D333)</f>
        <v>30.258527685819068</v>
      </c>
      <c r="E317" s="168">
        <f t="shared" si="74"/>
        <v>0</v>
      </c>
      <c r="F317" s="168">
        <f t="shared" si="74"/>
        <v>0</v>
      </c>
      <c r="G317" s="168">
        <f t="shared" si="74"/>
        <v>0</v>
      </c>
      <c r="H317" s="168">
        <f t="shared" si="74"/>
        <v>26.210697190071514</v>
      </c>
      <c r="I317" s="168">
        <f t="shared" si="74"/>
        <v>65.469046444879794</v>
      </c>
      <c r="J317" s="168">
        <f t="shared" si="74"/>
        <v>59.620037993941956</v>
      </c>
      <c r="K317" s="168">
        <f t="shared" si="74"/>
        <v>49.253075093329159</v>
      </c>
      <c r="L317" s="168">
        <f t="shared" si="74"/>
        <v>51.966114133542675</v>
      </c>
      <c r="M317" s="168">
        <f t="shared" si="74"/>
        <v>99.167548484215416</v>
      </c>
      <c r="N317" s="168">
        <f t="shared" si="74"/>
        <v>0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</v>
      </c>
      <c r="D318" s="157">
        <f t="shared" ref="D318:Q318" si="75">SUM(D319:D320)</f>
        <v>25.011341196194092</v>
      </c>
      <c r="E318" s="157">
        <f t="shared" si="75"/>
        <v>0</v>
      </c>
      <c r="F318" s="157">
        <f t="shared" si="75"/>
        <v>0</v>
      </c>
      <c r="G318" s="157">
        <f t="shared" si="75"/>
        <v>0</v>
      </c>
      <c r="H318" s="157">
        <f t="shared" si="75"/>
        <v>21.604170383536623</v>
      </c>
      <c r="I318" s="157">
        <f t="shared" si="75"/>
        <v>53.436438263723701</v>
      </c>
      <c r="J318" s="157">
        <f t="shared" si="75"/>
        <v>49.022631797110591</v>
      </c>
      <c r="K318" s="157">
        <f t="shared" si="75"/>
        <v>40.336096393310285</v>
      </c>
      <c r="L318" s="157">
        <f t="shared" si="75"/>
        <v>43.514140445148563</v>
      </c>
      <c r="M318" s="157">
        <f t="shared" si="75"/>
        <v>78.251630942127221</v>
      </c>
      <c r="N318" s="157">
        <f t="shared" si="75"/>
        <v>0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</v>
      </c>
      <c r="D319" s="156">
        <f>RES_hhdet_in_fec!D$5</f>
        <v>24.915679643314984</v>
      </c>
      <c r="E319" s="156">
        <f>RES_hhdet_in_fec!E$5</f>
        <v>0</v>
      </c>
      <c r="F319" s="156">
        <f>RES_hhdet_in_fec!F$5</f>
        <v>0</v>
      </c>
      <c r="G319" s="156">
        <f>RES_hhdet_in_fec!G$5</f>
        <v>0</v>
      </c>
      <c r="H319" s="156">
        <f>RES_hhdet_in_fec!H$5</f>
        <v>21.471752407016783</v>
      </c>
      <c r="I319" s="156">
        <f>RES_hhdet_in_fec!I$5</f>
        <v>53.085494409390954</v>
      </c>
      <c r="J319" s="156">
        <f>RES_hhdet_in_fec!J$5</f>
        <v>48.77636475229432</v>
      </c>
      <c r="K319" s="156">
        <f>RES_hhdet_in_fec!K$5</f>
        <v>40.098893023826676</v>
      </c>
      <c r="L319" s="156">
        <f>RES_hhdet_in_fec!L$5</f>
        <v>43.348330932781366</v>
      </c>
      <c r="M319" s="156">
        <f>RES_hhdet_in_fec!M$5</f>
        <v>77.751578279663832</v>
      </c>
      <c r="N319" s="156">
        <f>RES_hhdet_in_fec!N$5</f>
        <v>0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0</v>
      </c>
      <c r="D320" s="156">
        <f>RES_hhdet_in_fec!D$6</f>
        <v>9.5661552879107797E-2</v>
      </c>
      <c r="E320" s="156">
        <f>RES_hhdet_in_fec!E$6</f>
        <v>0</v>
      </c>
      <c r="F320" s="156">
        <f>RES_hhdet_in_fec!F$6</f>
        <v>0</v>
      </c>
      <c r="G320" s="156">
        <f>RES_hhdet_in_fec!G$6</f>
        <v>0</v>
      </c>
      <c r="H320" s="156">
        <f>RES_hhdet_in_fec!H$6</f>
        <v>0.13241797651983894</v>
      </c>
      <c r="I320" s="156">
        <f>RES_hhdet_in_fec!I$6</f>
        <v>0.35094385433274422</v>
      </c>
      <c r="J320" s="156">
        <f>RES_hhdet_in_fec!J$6</f>
        <v>0.24626704481627057</v>
      </c>
      <c r="K320" s="156">
        <f>RES_hhdet_in_fec!K$6</f>
        <v>0.23720336948360732</v>
      </c>
      <c r="L320" s="156">
        <f>RES_hhdet_in_fec!L$6</f>
        <v>0.16580951236719477</v>
      </c>
      <c r="M320" s="156">
        <f>RES_hhdet_in_fec!M$6</f>
        <v>0.50005266246338909</v>
      </c>
      <c r="N320" s="156">
        <f>RES_hhdet_in_fec!N$6</f>
        <v>0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1.8638834165149824E-2</v>
      </c>
      <c r="E321" s="157">
        <f t="shared" si="76"/>
        <v>0</v>
      </c>
      <c r="F321" s="157">
        <f t="shared" si="76"/>
        <v>0</v>
      </c>
      <c r="G321" s="157">
        <f t="shared" si="76"/>
        <v>0</v>
      </c>
      <c r="H321" s="157">
        <f t="shared" si="76"/>
        <v>1.4508362344875333E-2</v>
      </c>
      <c r="I321" s="157">
        <f t="shared" si="76"/>
        <v>2.3248707369740003E-2</v>
      </c>
      <c r="J321" s="157">
        <f t="shared" si="76"/>
        <v>2.6747796801325437E-2</v>
      </c>
      <c r="K321" s="157">
        <f t="shared" si="76"/>
        <v>2.5726004481053995E-2</v>
      </c>
      <c r="L321" s="157">
        <f t="shared" si="76"/>
        <v>4.1259274417190031E-2</v>
      </c>
      <c r="M321" s="157">
        <f t="shared" si="76"/>
        <v>5.2589972681878094E-2</v>
      </c>
      <c r="N321" s="157">
        <f t="shared" si="76"/>
        <v>0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1.8638834165149824E-2</v>
      </c>
      <c r="E322" s="156">
        <f>RES_hhdet_in_fec!E$8</f>
        <v>0</v>
      </c>
      <c r="F322" s="156">
        <f>RES_hhdet_in_fec!F$8</f>
        <v>0</v>
      </c>
      <c r="G322" s="156">
        <f>RES_hhdet_in_fec!G$8</f>
        <v>0</v>
      </c>
      <c r="H322" s="156">
        <f>RES_hhdet_in_fec!H$8</f>
        <v>1.4508362344875333E-2</v>
      </c>
      <c r="I322" s="156">
        <f>RES_hhdet_in_fec!I$8</f>
        <v>2.3248707369740003E-2</v>
      </c>
      <c r="J322" s="156">
        <f>RES_hhdet_in_fec!J$8</f>
        <v>2.6747796801325437E-2</v>
      </c>
      <c r="K322" s="156">
        <f>RES_hhdet_in_fec!K$8</f>
        <v>2.5726004481053995E-2</v>
      </c>
      <c r="L322" s="156">
        <f>RES_hhdet_in_fec!L$8</f>
        <v>4.1259274417190031E-2</v>
      </c>
      <c r="M322" s="156">
        <f>RES_hhdet_in_fec!M$8</f>
        <v>5.2589972681878094E-2</v>
      </c>
      <c r="N322" s="156">
        <f>RES_hhdet_in_fec!N$8</f>
        <v>0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0</v>
      </c>
      <c r="D323" s="157">
        <f t="shared" ref="D323:Q323" si="77">SUM(D324:D326,D329:D330)</f>
        <v>4.5492480251786249</v>
      </c>
      <c r="E323" s="157">
        <f t="shared" si="77"/>
        <v>0</v>
      </c>
      <c r="F323" s="157">
        <f t="shared" si="77"/>
        <v>0</v>
      </c>
      <c r="G323" s="157">
        <f t="shared" si="77"/>
        <v>0</v>
      </c>
      <c r="H323" s="157">
        <f t="shared" si="77"/>
        <v>3.9470895753636843</v>
      </c>
      <c r="I323" s="157">
        <f t="shared" si="77"/>
        <v>10.265736475706195</v>
      </c>
      <c r="J323" s="157">
        <f t="shared" si="77"/>
        <v>9.0895180149888652</v>
      </c>
      <c r="K323" s="157">
        <f t="shared" si="77"/>
        <v>7.5733394769297533</v>
      </c>
      <c r="L323" s="157">
        <f t="shared" si="77"/>
        <v>7.1558016815224983</v>
      </c>
      <c r="M323" s="157">
        <f t="shared" si="77"/>
        <v>17.861699846790426</v>
      </c>
      <c r="N323" s="157">
        <f t="shared" si="77"/>
        <v>0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1.8041397888576067</v>
      </c>
      <c r="E324" s="132">
        <f>RES_hhdet_in_fec!E$10</f>
        <v>0</v>
      </c>
      <c r="F324" s="132">
        <f>RES_hhdet_in_fec!F$10</f>
        <v>0</v>
      </c>
      <c r="G324" s="132">
        <f>RES_hhdet_in_fec!G$10</f>
        <v>0</v>
      </c>
      <c r="H324" s="132">
        <f>RES_hhdet_in_fec!H$10</f>
        <v>1.1487078860619471</v>
      </c>
      <c r="I324" s="132">
        <f>RES_hhdet_in_fec!I$10</f>
        <v>3.5141634819281795</v>
      </c>
      <c r="J324" s="132">
        <f>RES_hhdet_in_fec!J$10</f>
        <v>3.9820330590235145</v>
      </c>
      <c r="K324" s="132">
        <f>RES_hhdet_in_fec!K$10</f>
        <v>2.4380257341003806</v>
      </c>
      <c r="L324" s="132">
        <f>RES_hhdet_in_fec!L$10</f>
        <v>1.8396894599547073</v>
      </c>
      <c r="M324" s="132">
        <f>RES_hhdet_in_fec!M$10</f>
        <v>8.3119398224018664</v>
      </c>
      <c r="N324" s="132">
        <f>RES_hhdet_in_fec!N$10</f>
        <v>0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2.3938856422394714</v>
      </c>
      <c r="E329" s="162">
        <f>RES_hhdet_in_fec!E$15</f>
        <v>0</v>
      </c>
      <c r="F329" s="162">
        <f>RES_hhdet_in_fec!F$15</f>
        <v>0</v>
      </c>
      <c r="G329" s="162">
        <f>RES_hhdet_in_fec!G$15</f>
        <v>0</v>
      </c>
      <c r="H329" s="162">
        <f>RES_hhdet_in_fec!H$15</f>
        <v>2.7254603014013936</v>
      </c>
      <c r="I329" s="162">
        <f>RES_hhdet_in_fec!I$15</f>
        <v>6.4492632643452694</v>
      </c>
      <c r="J329" s="162">
        <f>RES_hhdet_in_fec!J$15</f>
        <v>4.9682644863479819</v>
      </c>
      <c r="K329" s="162">
        <f>RES_hhdet_in_fec!K$15</f>
        <v>4.8143966829186615</v>
      </c>
      <c r="L329" s="162">
        <f>RES_hhdet_in_fec!L$15</f>
        <v>4.8544054402363654</v>
      </c>
      <c r="M329" s="162">
        <f>RES_hhdet_in_fec!M$15</f>
        <v>8.7533953446125867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0.35122259408154677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7.2921387900343498E-2</v>
      </c>
      <c r="I330" s="160">
        <f t="shared" si="79"/>
        <v>0.30230972943274714</v>
      </c>
      <c r="J330" s="160">
        <f t="shared" si="79"/>
        <v>0.13922046961736814</v>
      </c>
      <c r="K330" s="160">
        <f t="shared" si="79"/>
        <v>0.32091705991071101</v>
      </c>
      <c r="L330" s="160">
        <f t="shared" si="79"/>
        <v>0.46170678133142545</v>
      </c>
      <c r="M330" s="160">
        <f t="shared" si="79"/>
        <v>0.79636467977597269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0.28822437211628765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5.7020099995933576E-2</v>
      </c>
      <c r="I331" s="156">
        <f>RES_hhdet_in_fec!I$17</f>
        <v>0.21758909096854606</v>
      </c>
      <c r="J331" s="156">
        <f>RES_hhdet_in_fec!J$17</f>
        <v>0.11396604859445296</v>
      </c>
      <c r="K331" s="156">
        <f>RES_hhdet_in_fec!K$17</f>
        <v>0.26307319641356003</v>
      </c>
      <c r="L331" s="156">
        <f>RES_hhdet_in_fec!L$17</f>
        <v>0.37569130171253096</v>
      </c>
      <c r="M331" s="156">
        <f>RES_hhdet_in_fec!M$17</f>
        <v>0.65444609178390678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6.2998221965259144E-2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1.5901287904409915E-2</v>
      </c>
      <c r="I332" s="156">
        <f>RES_hhdet_in_fec!I$18</f>
        <v>8.4720638464201067E-2</v>
      </c>
      <c r="J332" s="156">
        <f>RES_hhdet_in_fec!J$18</f>
        <v>2.5254421022915172E-2</v>
      </c>
      <c r="K332" s="156">
        <f>RES_hhdet_in_fec!K$18</f>
        <v>5.7843863497150975E-2</v>
      </c>
      <c r="L332" s="156">
        <f>RES_hhdet_in_fec!L$18</f>
        <v>8.6015479618894511E-2</v>
      </c>
      <c r="M332" s="156">
        <f>RES_hhdet_in_fec!M$18</f>
        <v>0.14191858799206591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0</v>
      </c>
      <c r="D333" s="157">
        <f t="shared" ref="D333:Q333" si="80">SUM(D334:D336)</f>
        <v>0.67929963028120433</v>
      </c>
      <c r="E333" s="157">
        <f t="shared" si="80"/>
        <v>0</v>
      </c>
      <c r="F333" s="157">
        <f t="shared" si="80"/>
        <v>0</v>
      </c>
      <c r="G333" s="157">
        <f t="shared" si="80"/>
        <v>0</v>
      </c>
      <c r="H333" s="157">
        <f t="shared" si="80"/>
        <v>0.64492886882633138</v>
      </c>
      <c r="I333" s="157">
        <f t="shared" si="80"/>
        <v>1.7436229980801528</v>
      </c>
      <c r="J333" s="157">
        <f t="shared" si="80"/>
        <v>1.481140385041178</v>
      </c>
      <c r="K333" s="157">
        <f t="shared" si="80"/>
        <v>1.3179132186080713</v>
      </c>
      <c r="L333" s="157">
        <f t="shared" si="80"/>
        <v>1.2549127324544243</v>
      </c>
      <c r="M333" s="157">
        <f t="shared" si="80"/>
        <v>3.0016277226158903</v>
      </c>
      <c r="N333" s="157">
        <f t="shared" si="80"/>
        <v>0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</v>
      </c>
      <c r="D336" s="57">
        <f>RES_hhdet_in_fec!D$22</f>
        <v>0.67929963028120433</v>
      </c>
      <c r="E336" s="57">
        <f>RES_hhdet_in_fec!E$22</f>
        <v>0</v>
      </c>
      <c r="F336" s="57">
        <f>RES_hhdet_in_fec!F$22</f>
        <v>0</v>
      </c>
      <c r="G336" s="57">
        <f>RES_hhdet_in_fec!G$22</f>
        <v>0</v>
      </c>
      <c r="H336" s="57">
        <f>RES_hhdet_in_fec!H$22</f>
        <v>0.64492886882633138</v>
      </c>
      <c r="I336" s="57">
        <f>RES_hhdet_in_fec!I$22</f>
        <v>1.7436229980801528</v>
      </c>
      <c r="J336" s="57">
        <f>RES_hhdet_in_fec!J$22</f>
        <v>1.481140385041178</v>
      </c>
      <c r="K336" s="57">
        <f>RES_hhdet_in_fec!K$22</f>
        <v>1.3179132186080713</v>
      </c>
      <c r="L336" s="57">
        <f>RES_hhdet_in_fec!L$22</f>
        <v>1.2549127324544243</v>
      </c>
      <c r="M336" s="57">
        <f>RES_hhdet_in_fec!M$22</f>
        <v>3.0016277226158903</v>
      </c>
      <c r="N336" s="57">
        <f>RES_hhdet_in_fec!N$22</f>
        <v>0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</v>
      </c>
      <c r="D338" s="168">
        <f t="shared" ref="D338:Q338" si="81">SUM(D339,D342,D344,D354)</f>
        <v>16.661242579150294</v>
      </c>
      <c r="E338" s="168">
        <f t="shared" si="81"/>
        <v>0</v>
      </c>
      <c r="F338" s="168">
        <f t="shared" si="81"/>
        <v>0</v>
      </c>
      <c r="G338" s="168">
        <f t="shared" si="81"/>
        <v>0</v>
      </c>
      <c r="H338" s="168">
        <f t="shared" si="81"/>
        <v>14.883441415379204</v>
      </c>
      <c r="I338" s="168">
        <f t="shared" si="81"/>
        <v>37.304627472103675</v>
      </c>
      <c r="J338" s="168">
        <f t="shared" si="81"/>
        <v>33.830866118392706</v>
      </c>
      <c r="K338" s="168">
        <f t="shared" si="81"/>
        <v>28.341321284485669</v>
      </c>
      <c r="L338" s="168">
        <f t="shared" si="81"/>
        <v>30.075123900122314</v>
      </c>
      <c r="M338" s="168">
        <f t="shared" si="81"/>
        <v>57.472459853420041</v>
      </c>
      <c r="N338" s="168">
        <f t="shared" si="81"/>
        <v>0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</v>
      </c>
      <c r="D339" s="157">
        <f t="shared" ref="D339:Q339" si="82">SUM(D340:D341)</f>
        <v>13.197352333720872</v>
      </c>
      <c r="E339" s="157">
        <f t="shared" si="82"/>
        <v>0</v>
      </c>
      <c r="F339" s="157">
        <f t="shared" si="82"/>
        <v>0</v>
      </c>
      <c r="G339" s="157">
        <f t="shared" si="82"/>
        <v>0</v>
      </c>
      <c r="H339" s="157">
        <f t="shared" si="82"/>
        <v>11.667395046505138</v>
      </c>
      <c r="I339" s="157">
        <f t="shared" si="82"/>
        <v>29.012120327529452</v>
      </c>
      <c r="J339" s="157">
        <f t="shared" si="82"/>
        <v>26.72775977644439</v>
      </c>
      <c r="K339" s="157">
        <f t="shared" si="82"/>
        <v>22.116944497153401</v>
      </c>
      <c r="L339" s="157">
        <f t="shared" si="82"/>
        <v>23.967030069910649</v>
      </c>
      <c r="M339" s="157">
        <f t="shared" si="82"/>
        <v>43.417475761999171</v>
      </c>
      <c r="N339" s="157">
        <f t="shared" si="82"/>
        <v>0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</v>
      </c>
      <c r="D340" s="156">
        <f>RES_hhdet_in_tes!D$5</f>
        <v>13.09912066475647</v>
      </c>
      <c r="E340" s="156">
        <f>RES_hhdet_in_tes!E$5</f>
        <v>0</v>
      </c>
      <c r="F340" s="156">
        <f>RES_hhdet_in_tes!F$5</f>
        <v>0</v>
      </c>
      <c r="G340" s="156">
        <f>RES_hhdet_in_tes!G$5</f>
        <v>0</v>
      </c>
      <c r="H340" s="156">
        <f>RES_hhdet_in_tes!H$5</f>
        <v>11.529544354818961</v>
      </c>
      <c r="I340" s="156">
        <f>RES_hhdet_in_tes!I$5</f>
        <v>28.649863179569486</v>
      </c>
      <c r="J340" s="156">
        <f>RES_hhdet_in_tes!J$5</f>
        <v>26.474780801072388</v>
      </c>
      <c r="K340" s="156">
        <f>RES_hhdet_in_tes!K$5</f>
        <v>21.87432974188749</v>
      </c>
      <c r="L340" s="156">
        <f>RES_hhdet_in_tes!L$5</f>
        <v>23.798032999217881</v>
      </c>
      <c r="M340" s="156">
        <f>RES_hhdet_in_tes!M$5</f>
        <v>42.911300552822929</v>
      </c>
      <c r="N340" s="156">
        <f>RES_hhdet_in_tes!N$5</f>
        <v>0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0</v>
      </c>
      <c r="D341" s="156">
        <f>RES_hhdet_in_tes!D$6</f>
        <v>9.8231668964402358E-2</v>
      </c>
      <c r="E341" s="156">
        <f>RES_hhdet_in_tes!E$6</f>
        <v>0</v>
      </c>
      <c r="F341" s="156">
        <f>RES_hhdet_in_tes!F$6</f>
        <v>0</v>
      </c>
      <c r="G341" s="156">
        <f>RES_hhdet_in_tes!G$6</f>
        <v>0</v>
      </c>
      <c r="H341" s="156">
        <f>RES_hhdet_in_tes!H$6</f>
        <v>0.13785069168617731</v>
      </c>
      <c r="I341" s="156">
        <f>RES_hhdet_in_tes!I$6</f>
        <v>0.36225714795996744</v>
      </c>
      <c r="J341" s="156">
        <f>RES_hhdet_in_tes!J$6</f>
        <v>0.25297897537200215</v>
      </c>
      <c r="K341" s="156">
        <f>RES_hhdet_in_tes!K$6</f>
        <v>0.24261475526591095</v>
      </c>
      <c r="L341" s="156">
        <f>RES_hhdet_in_tes!L$6</f>
        <v>0.16899707069276779</v>
      </c>
      <c r="M341" s="156">
        <f>RES_hhdet_in_tes!M$6</f>
        <v>0.50617520917624093</v>
      </c>
      <c r="N341" s="156">
        <f>RES_hhdet_in_tes!N$6</f>
        <v>0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3.6061161995098623E-2</v>
      </c>
      <c r="E342" s="157">
        <f t="shared" si="83"/>
        <v>0</v>
      </c>
      <c r="F342" s="157">
        <f t="shared" si="83"/>
        <v>0</v>
      </c>
      <c r="G342" s="157">
        <f t="shared" si="83"/>
        <v>0</v>
      </c>
      <c r="H342" s="157">
        <f t="shared" si="83"/>
        <v>3.270489053394373E-2</v>
      </c>
      <c r="I342" s="157">
        <f t="shared" si="83"/>
        <v>5.4927809432746395E-2</v>
      </c>
      <c r="J342" s="157">
        <f t="shared" si="83"/>
        <v>6.8550062166877021E-2</v>
      </c>
      <c r="K342" s="157">
        <f t="shared" si="83"/>
        <v>7.2580929565109545E-2</v>
      </c>
      <c r="L342" s="157">
        <f t="shared" si="83"/>
        <v>0.13086255835390573</v>
      </c>
      <c r="M342" s="157">
        <f t="shared" si="83"/>
        <v>0.17615039222618914</v>
      </c>
      <c r="N342" s="157">
        <f t="shared" si="83"/>
        <v>0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3.6061161995098623E-2</v>
      </c>
      <c r="E343" s="156">
        <f>RES_hhdet_in_tes!E$8</f>
        <v>0</v>
      </c>
      <c r="F343" s="156">
        <f>RES_hhdet_in_tes!F$8</f>
        <v>0</v>
      </c>
      <c r="G343" s="156">
        <f>RES_hhdet_in_tes!G$8</f>
        <v>0</v>
      </c>
      <c r="H343" s="156">
        <f>RES_hhdet_in_tes!H$8</f>
        <v>3.270489053394373E-2</v>
      </c>
      <c r="I343" s="156">
        <f>RES_hhdet_in_tes!I$8</f>
        <v>5.4927809432746395E-2</v>
      </c>
      <c r="J343" s="156">
        <f>RES_hhdet_in_tes!J$8</f>
        <v>6.8550062166877021E-2</v>
      </c>
      <c r="K343" s="156">
        <f>RES_hhdet_in_tes!K$8</f>
        <v>7.2580929565109545E-2</v>
      </c>
      <c r="L343" s="156">
        <f>RES_hhdet_in_tes!L$8</f>
        <v>0.13086255835390573</v>
      </c>
      <c r="M343" s="156">
        <f>RES_hhdet_in_tes!M$8</f>
        <v>0.17615039222618914</v>
      </c>
      <c r="N343" s="156">
        <f>RES_hhdet_in_tes!N$8</f>
        <v>0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0</v>
      </c>
      <c r="D344" s="157">
        <f t="shared" ref="D344:Q344" si="84">SUM(D345:D347,D350:D351)</f>
        <v>2.8676293281241185</v>
      </c>
      <c r="E344" s="157">
        <f t="shared" si="84"/>
        <v>0</v>
      </c>
      <c r="F344" s="157">
        <f t="shared" si="84"/>
        <v>0</v>
      </c>
      <c r="G344" s="157">
        <f t="shared" si="84"/>
        <v>0</v>
      </c>
      <c r="H344" s="157">
        <f t="shared" si="84"/>
        <v>2.6433913290751221</v>
      </c>
      <c r="I344" s="157">
        <f t="shared" si="84"/>
        <v>6.7771073384551359</v>
      </c>
      <c r="J344" s="157">
        <f t="shared" si="84"/>
        <v>5.7896516700119278</v>
      </c>
      <c r="K344" s="157">
        <f t="shared" si="84"/>
        <v>5.0477138334145701</v>
      </c>
      <c r="L344" s="157">
        <f t="shared" si="84"/>
        <v>4.9213613743184137</v>
      </c>
      <c r="M344" s="157">
        <f t="shared" si="84"/>
        <v>11.346703944195868</v>
      </c>
      <c r="N344" s="157">
        <f t="shared" si="84"/>
        <v>0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0.86464771784233319</v>
      </c>
      <c r="E345" s="132">
        <f>RES_hhdet_in_tes!E$10</f>
        <v>0</v>
      </c>
      <c r="F345" s="132">
        <f>RES_hhdet_in_tes!F$10</f>
        <v>0</v>
      </c>
      <c r="G345" s="132">
        <f>RES_hhdet_in_tes!G$10</f>
        <v>0</v>
      </c>
      <c r="H345" s="132">
        <f>RES_hhdet_in_tes!H$10</f>
        <v>0.56121703283359636</v>
      </c>
      <c r="I345" s="132">
        <f>RES_hhdet_in_tes!I$10</f>
        <v>1.7225721529096631</v>
      </c>
      <c r="J345" s="132">
        <f>RES_hhdet_in_tes!J$10</f>
        <v>1.9614326158564157</v>
      </c>
      <c r="K345" s="132">
        <f>RES_hhdet_in_tes!K$10</f>
        <v>1.2037012207599807</v>
      </c>
      <c r="L345" s="132">
        <f>RES_hhdet_in_tes!L$10</f>
        <v>0.90811076076906261</v>
      </c>
      <c r="M345" s="132">
        <f>RES_hhdet_in_tes!M$10</f>
        <v>4.0916836227441573</v>
      </c>
      <c r="N345" s="132">
        <f>RES_hhdet_in_tes!N$10</f>
        <v>0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1.7311543494705475</v>
      </c>
      <c r="E350" s="162">
        <f>RES_hhdet_in_tes!E$15</f>
        <v>0</v>
      </c>
      <c r="F350" s="162">
        <f>RES_hhdet_in_tes!F$15</f>
        <v>0</v>
      </c>
      <c r="G350" s="162">
        <f>RES_hhdet_in_tes!G$15</f>
        <v>0</v>
      </c>
      <c r="H350" s="162">
        <f>RES_hhdet_in_tes!H$15</f>
        <v>2.0230369203850835</v>
      </c>
      <c r="I350" s="162">
        <f>RES_hhdet_in_tes!I$15</f>
        <v>4.8001199416824187</v>
      </c>
      <c r="J350" s="162">
        <f>RES_hhdet_in_tes!J$15</f>
        <v>3.7184561462390873</v>
      </c>
      <c r="K350" s="162">
        <f>RES_hhdet_in_tes!K$15</f>
        <v>3.5910082594167583</v>
      </c>
      <c r="L350" s="162">
        <f>RES_hhdet_in_tes!L$15</f>
        <v>3.6473016429935403</v>
      </c>
      <c r="M350" s="162">
        <f>RES_hhdet_in_tes!M$15</f>
        <v>6.6220066799116175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0.27182726081123809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5.9137375856441965E-2</v>
      </c>
      <c r="I351" s="160">
        <f t="shared" si="86"/>
        <v>0.2544152438630537</v>
      </c>
      <c r="J351" s="160">
        <f t="shared" si="86"/>
        <v>0.10976290791642451</v>
      </c>
      <c r="K351" s="160">
        <f t="shared" si="86"/>
        <v>0.25300435323783177</v>
      </c>
      <c r="L351" s="160">
        <f t="shared" si="86"/>
        <v>0.3659489705558111</v>
      </c>
      <c r="M351" s="160">
        <f t="shared" si="86"/>
        <v>0.63301364154009387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0.20713531612344718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4.2494664301687864E-2</v>
      </c>
      <c r="I352" s="156">
        <f>RES_hhdet_in_tes!I$17</f>
        <v>0.16589226366651191</v>
      </c>
      <c r="J352" s="156">
        <f>RES_hhdet_in_tes!J$17</f>
        <v>8.4339624343239758E-2</v>
      </c>
      <c r="K352" s="156">
        <f>RES_hhdet_in_tes!K$17</f>
        <v>0.19498533239677615</v>
      </c>
      <c r="L352" s="156">
        <f>RES_hhdet_in_tes!L$17</f>
        <v>0.28010245178557946</v>
      </c>
      <c r="M352" s="156">
        <f>RES_hhdet_in_tes!M$17</f>
        <v>0.49120699757189151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6.4691944687790909E-2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1.6642711554754101E-2</v>
      </c>
      <c r="I353" s="156">
        <f>RES_hhdet_in_tes!I$18</f>
        <v>8.852298019654177E-2</v>
      </c>
      <c r="J353" s="156">
        <f>RES_hhdet_in_tes!J$18</f>
        <v>2.5423283573184755E-2</v>
      </c>
      <c r="K353" s="156">
        <f>RES_hhdet_in_tes!K$18</f>
        <v>5.8019020841055625E-2</v>
      </c>
      <c r="L353" s="156">
        <f>RES_hhdet_in_tes!L$18</f>
        <v>8.5846518770231625E-2</v>
      </c>
      <c r="M353" s="156">
        <f>RES_hhdet_in_tes!M$18</f>
        <v>0.14180664396820236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0</v>
      </c>
      <c r="D354" s="157">
        <f t="shared" ref="D354:Q354" si="87">SUM(D355:D357)</f>
        <v>0.56019975531020449</v>
      </c>
      <c r="E354" s="157">
        <f t="shared" si="87"/>
        <v>0</v>
      </c>
      <c r="F354" s="157">
        <f t="shared" si="87"/>
        <v>0</v>
      </c>
      <c r="G354" s="157">
        <f t="shared" si="87"/>
        <v>0</v>
      </c>
      <c r="H354" s="157">
        <f t="shared" si="87"/>
        <v>0.53995014926499962</v>
      </c>
      <c r="I354" s="157">
        <f t="shared" si="87"/>
        <v>1.4604719966863344</v>
      </c>
      <c r="J354" s="157">
        <f t="shared" si="87"/>
        <v>1.2449046097695093</v>
      </c>
      <c r="K354" s="157">
        <f t="shared" si="87"/>
        <v>1.1040820243525897</v>
      </c>
      <c r="L354" s="157">
        <f t="shared" si="87"/>
        <v>1.0558698975393448</v>
      </c>
      <c r="M354" s="157">
        <f t="shared" si="87"/>
        <v>2.5321297549988104</v>
      </c>
      <c r="N354" s="157">
        <f t="shared" si="87"/>
        <v>0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</v>
      </c>
      <c r="D357" s="57">
        <f>RES_hhdet_in_tes!D$22</f>
        <v>0.56019975531020449</v>
      </c>
      <c r="E357" s="57">
        <f>RES_hhdet_in_tes!E$22</f>
        <v>0</v>
      </c>
      <c r="F357" s="57">
        <f>RES_hhdet_in_tes!F$22</f>
        <v>0</v>
      </c>
      <c r="G357" s="57">
        <f>RES_hhdet_in_tes!G$22</f>
        <v>0</v>
      </c>
      <c r="H357" s="57">
        <f>RES_hhdet_in_tes!H$22</f>
        <v>0.53995014926499962</v>
      </c>
      <c r="I357" s="57">
        <f>RES_hhdet_in_tes!I$22</f>
        <v>1.4604719966863344</v>
      </c>
      <c r="J357" s="57">
        <f>RES_hhdet_in_tes!J$22</f>
        <v>1.2449046097695093</v>
      </c>
      <c r="K357" s="57">
        <f>RES_hhdet_in_tes!K$22</f>
        <v>1.1040820243525897</v>
      </c>
      <c r="L357" s="57">
        <f>RES_hhdet_in_tes!L$22</f>
        <v>1.0558698975393448</v>
      </c>
      <c r="M357" s="57">
        <f>RES_hhdet_in_tes!M$22</f>
        <v>2.5321297549988104</v>
      </c>
      <c r="N357" s="57">
        <f>RES_hhdet_in_tes!N$22</f>
        <v>0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 t="str">
        <f t="shared" ref="C359:Q374" si="88">IF(C338=0,"",C338/C317)</f>
        <v/>
      </c>
      <c r="D359" s="175">
        <f t="shared" si="88"/>
        <v>0.5506296523131472</v>
      </c>
      <c r="E359" s="175" t="str">
        <f t="shared" si="88"/>
        <v/>
      </c>
      <c r="F359" s="175" t="str">
        <f t="shared" si="88"/>
        <v/>
      </c>
      <c r="G359" s="175" t="str">
        <f t="shared" si="88"/>
        <v/>
      </c>
      <c r="H359" s="175">
        <f t="shared" si="88"/>
        <v>0.56783844044472731</v>
      </c>
      <c r="I359" s="175">
        <f t="shared" si="88"/>
        <v>0.56980557221818517</v>
      </c>
      <c r="J359" s="175">
        <f t="shared" si="88"/>
        <v>0.56744120360725514</v>
      </c>
      <c r="K359" s="175">
        <f t="shared" si="88"/>
        <v>0.5754223717155118</v>
      </c>
      <c r="L359" s="175">
        <f t="shared" si="88"/>
        <v>0.57874490716845162</v>
      </c>
      <c r="M359" s="175">
        <f t="shared" si="88"/>
        <v>0.57954906349800495</v>
      </c>
      <c r="N359" s="175" t="str">
        <f t="shared" si="88"/>
        <v/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 t="str">
        <f t="shared" si="88"/>
        <v/>
      </c>
      <c r="D360" s="169">
        <f t="shared" si="88"/>
        <v>0.52765472391896673</v>
      </c>
      <c r="E360" s="169" t="str">
        <f t="shared" si="88"/>
        <v/>
      </c>
      <c r="F360" s="169" t="str">
        <f t="shared" si="88"/>
        <v/>
      </c>
      <c r="G360" s="169" t="str">
        <f t="shared" si="88"/>
        <v/>
      </c>
      <c r="H360" s="169">
        <f t="shared" si="88"/>
        <v>0.54005290827535002</v>
      </c>
      <c r="I360" s="169">
        <f t="shared" si="88"/>
        <v>0.54292765891967876</v>
      </c>
      <c r="J360" s="169">
        <f t="shared" si="88"/>
        <v>0.5452126660001092</v>
      </c>
      <c r="K360" s="169">
        <f t="shared" si="88"/>
        <v>0.54831643304039412</v>
      </c>
      <c r="L360" s="169">
        <f t="shared" si="88"/>
        <v>0.55078716538413797</v>
      </c>
      <c r="M360" s="169">
        <f t="shared" si="88"/>
        <v>0.55484435582064173</v>
      </c>
      <c r="N360" s="169" t="str">
        <f t="shared" si="88"/>
        <v/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 t="str">
        <f t="shared" si="88"/>
        <v/>
      </c>
      <c r="D361" s="73">
        <f t="shared" si="88"/>
        <v>0.52573804336383156</v>
      </c>
      <c r="E361" s="73" t="str">
        <f t="shared" si="88"/>
        <v/>
      </c>
      <c r="F361" s="73" t="str">
        <f t="shared" si="88"/>
        <v/>
      </c>
      <c r="G361" s="73" t="str">
        <f t="shared" si="88"/>
        <v/>
      </c>
      <c r="H361" s="73">
        <f t="shared" si="88"/>
        <v>0.53696336173526316</v>
      </c>
      <c r="I361" s="73">
        <f t="shared" si="88"/>
        <v>0.53969287652525388</v>
      </c>
      <c r="J361" s="73">
        <f t="shared" si="88"/>
        <v>0.54277888349248249</v>
      </c>
      <c r="K361" s="73">
        <f t="shared" si="88"/>
        <v>0.54550956628378267</v>
      </c>
      <c r="L361" s="73">
        <f t="shared" si="88"/>
        <v>0.54899537045891345</v>
      </c>
      <c r="M361" s="73">
        <f t="shared" si="88"/>
        <v>0.5519026301752451</v>
      </c>
      <c r="N361" s="73" t="str">
        <f t="shared" si="88"/>
        <v/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 t="str">
        <f t="shared" si="88"/>
        <v/>
      </c>
      <c r="D362" s="73">
        <f t="shared" si="88"/>
        <v>1.0268667610752937</v>
      </c>
      <c r="E362" s="73" t="str">
        <f t="shared" si="88"/>
        <v/>
      </c>
      <c r="F362" s="73" t="str">
        <f t="shared" si="88"/>
        <v/>
      </c>
      <c r="G362" s="73" t="str">
        <f t="shared" si="88"/>
        <v/>
      </c>
      <c r="H362" s="73">
        <f t="shared" si="88"/>
        <v>1.0410270214748707</v>
      </c>
      <c r="I362" s="73">
        <f t="shared" si="88"/>
        <v>1.0322367623411823</v>
      </c>
      <c r="J362" s="73">
        <f t="shared" si="88"/>
        <v>1.0272546842828243</v>
      </c>
      <c r="K362" s="73">
        <f t="shared" si="88"/>
        <v>1.0228132753513757</v>
      </c>
      <c r="L362" s="73">
        <f t="shared" si="88"/>
        <v>1.01922421868363</v>
      </c>
      <c r="M362" s="73">
        <f t="shared" si="88"/>
        <v>1.01224380384796</v>
      </c>
      <c r="N362" s="73" t="str">
        <f t="shared" si="88"/>
        <v/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>
        <f t="shared" si="88"/>
        <v>1.9347327024629253</v>
      </c>
      <c r="E363" s="169" t="str">
        <f t="shared" si="88"/>
        <v/>
      </c>
      <c r="F363" s="169" t="str">
        <f t="shared" si="88"/>
        <v/>
      </c>
      <c r="G363" s="169" t="str">
        <f t="shared" si="88"/>
        <v/>
      </c>
      <c r="H363" s="169">
        <f t="shared" si="88"/>
        <v>2.2542096589899274</v>
      </c>
      <c r="I363" s="169">
        <f t="shared" si="88"/>
        <v>2.3626177816767227</v>
      </c>
      <c r="J363" s="169">
        <f t="shared" si="88"/>
        <v>2.5628302277023485</v>
      </c>
      <c r="K363" s="169">
        <f t="shared" si="88"/>
        <v>2.8213059520595989</v>
      </c>
      <c r="L363" s="169">
        <f t="shared" si="88"/>
        <v>3.1717125471160466</v>
      </c>
      <c r="M363" s="169">
        <f t="shared" si="88"/>
        <v>3.3495053000263026</v>
      </c>
      <c r="N363" s="169" t="str">
        <f t="shared" si="88"/>
        <v/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>
        <f t="shared" si="88"/>
        <v>1.9347327024629253</v>
      </c>
      <c r="E364" s="73" t="str">
        <f t="shared" si="88"/>
        <v/>
      </c>
      <c r="F364" s="73" t="str">
        <f t="shared" si="88"/>
        <v/>
      </c>
      <c r="G364" s="73" t="str">
        <f t="shared" si="88"/>
        <v/>
      </c>
      <c r="H364" s="73">
        <f t="shared" si="88"/>
        <v>2.2542096589899274</v>
      </c>
      <c r="I364" s="73">
        <f t="shared" si="88"/>
        <v>2.3626177816767227</v>
      </c>
      <c r="J364" s="73">
        <f t="shared" si="88"/>
        <v>2.5628302277023485</v>
      </c>
      <c r="K364" s="73">
        <f t="shared" si="88"/>
        <v>2.8213059520595989</v>
      </c>
      <c r="L364" s="73">
        <f t="shared" si="88"/>
        <v>3.1717125471160466</v>
      </c>
      <c r="M364" s="73">
        <f t="shared" si="88"/>
        <v>3.3495053000263026</v>
      </c>
      <c r="N364" s="73" t="str">
        <f t="shared" si="88"/>
        <v/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 t="str">
        <f t="shared" si="88"/>
        <v/>
      </c>
      <c r="D365" s="169">
        <f t="shared" si="88"/>
        <v>0.63035238181183184</v>
      </c>
      <c r="E365" s="169" t="str">
        <f t="shared" si="88"/>
        <v/>
      </c>
      <c r="F365" s="169" t="str">
        <f t="shared" si="88"/>
        <v/>
      </c>
      <c r="G365" s="169" t="str">
        <f t="shared" si="88"/>
        <v/>
      </c>
      <c r="H365" s="169">
        <f t="shared" si="88"/>
        <v>0.66970644537033608</v>
      </c>
      <c r="I365" s="169">
        <f t="shared" si="88"/>
        <v>0.66016767082353234</v>
      </c>
      <c r="J365" s="169">
        <f t="shared" si="88"/>
        <v>0.63695915014026405</v>
      </c>
      <c r="K365" s="169">
        <f t="shared" si="88"/>
        <v>0.66651096901058549</v>
      </c>
      <c r="L365" s="169">
        <f t="shared" si="88"/>
        <v>0.68774423794139083</v>
      </c>
      <c r="M365" s="169">
        <f t="shared" si="88"/>
        <v>0.63525330968064386</v>
      </c>
      <c r="N365" s="169" t="str">
        <f t="shared" si="88"/>
        <v/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>
        <f t="shared" si="88"/>
        <v>0.47925760696727043</v>
      </c>
      <c r="E366" s="174" t="str">
        <f t="shared" si="88"/>
        <v/>
      </c>
      <c r="F366" s="174" t="str">
        <f t="shared" si="88"/>
        <v/>
      </c>
      <c r="G366" s="174" t="str">
        <f t="shared" si="88"/>
        <v/>
      </c>
      <c r="H366" s="174">
        <f t="shared" si="88"/>
        <v>0.48856375031739901</v>
      </c>
      <c r="I366" s="174">
        <f t="shared" si="88"/>
        <v>0.49017985696115324</v>
      </c>
      <c r="J366" s="174">
        <f t="shared" si="88"/>
        <v>0.49257065091704783</v>
      </c>
      <c r="K366" s="174">
        <f t="shared" si="88"/>
        <v>0.49371965353931774</v>
      </c>
      <c r="L366" s="174">
        <f t="shared" si="88"/>
        <v>0.49362176635583921</v>
      </c>
      <c r="M366" s="174">
        <f t="shared" si="88"/>
        <v>0.49226578995633302</v>
      </c>
      <c r="N366" s="174" t="str">
        <f t="shared" si="88"/>
        <v/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>
        <f t="shared" si="88"/>
        <v>0.72315666167372084</v>
      </c>
      <c r="E371" s="171" t="str">
        <f t="shared" si="88"/>
        <v/>
      </c>
      <c r="F371" s="171" t="str">
        <f t="shared" si="88"/>
        <v/>
      </c>
      <c r="G371" s="171" t="str">
        <f t="shared" si="88"/>
        <v/>
      </c>
      <c r="H371" s="171">
        <f t="shared" si="88"/>
        <v>0.74227348655376346</v>
      </c>
      <c r="I371" s="171">
        <f t="shared" si="88"/>
        <v>0.7442896568077576</v>
      </c>
      <c r="J371" s="171">
        <f t="shared" si="88"/>
        <v>0.74844166538573509</v>
      </c>
      <c r="K371" s="171">
        <f t="shared" si="88"/>
        <v>0.7458895674628454</v>
      </c>
      <c r="L371" s="171">
        <f t="shared" si="88"/>
        <v>0.7513384878738002</v>
      </c>
      <c r="M371" s="171">
        <f t="shared" si="88"/>
        <v>0.75650720882694211</v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>
        <f t="shared" si="88"/>
        <v>0.77394582635570797</v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>
        <f t="shared" si="88"/>
        <v>0.8109743596386404</v>
      </c>
      <c r="I372" s="170">
        <f t="shared" si="88"/>
        <v>0.84157147155150291</v>
      </c>
      <c r="J372" s="170">
        <f t="shared" si="88"/>
        <v>0.78841070007948943</v>
      </c>
      <c r="K372" s="170">
        <f t="shared" si="88"/>
        <v>0.78837925695887079</v>
      </c>
      <c r="L372" s="170">
        <f t="shared" si="88"/>
        <v>0.79260038048504022</v>
      </c>
      <c r="M372" s="170">
        <f t="shared" si="88"/>
        <v>0.79487910201915091</v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>
        <f t="shared" si="88"/>
        <v>0.71865996134385157</v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>
        <f t="shared" si="88"/>
        <v>0.74525762502553305</v>
      </c>
      <c r="I373" s="73">
        <f t="shared" si="88"/>
        <v>0.7624107574882637</v>
      </c>
      <c r="J373" s="73">
        <f t="shared" si="88"/>
        <v>0.74004166489409018</v>
      </c>
      <c r="K373" s="73">
        <f t="shared" si="88"/>
        <v>0.74118281548627463</v>
      </c>
      <c r="L373" s="73">
        <f t="shared" si="88"/>
        <v>0.74556544298144667</v>
      </c>
      <c r="M373" s="73">
        <f t="shared" si="88"/>
        <v>0.75056907473149737</v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>
        <f t="shared" si="88"/>
        <v>1.0268852464354594</v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>
        <f t="shared" si="88"/>
        <v>1.0466266414897478</v>
      </c>
      <c r="I374" s="73">
        <f t="shared" si="88"/>
        <v>1.0448809381193154</v>
      </c>
      <c r="J374" s="73">
        <f t="shared" si="88"/>
        <v>1.0066864550217312</v>
      </c>
      <c r="K374" s="73">
        <f t="shared" si="88"/>
        <v>1.0030281058925685</v>
      </c>
      <c r="L374" s="73">
        <f t="shared" si="88"/>
        <v>0.99803569253567503</v>
      </c>
      <c r="M374" s="73">
        <f t="shared" si="88"/>
        <v>0.99921120957129439</v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 t="str">
        <f t="shared" ref="C375:Q378" si="89">IF(C354=0,"",C354/C333)</f>
        <v/>
      </c>
      <c r="D375" s="169">
        <f t="shared" si="89"/>
        <v>0.82467254557212555</v>
      </c>
      <c r="E375" s="169" t="str">
        <f t="shared" si="89"/>
        <v/>
      </c>
      <c r="F375" s="169" t="str">
        <f t="shared" si="89"/>
        <v/>
      </c>
      <c r="G375" s="169" t="str">
        <f t="shared" si="89"/>
        <v/>
      </c>
      <c r="H375" s="169">
        <f t="shared" si="89"/>
        <v>0.83722434420965453</v>
      </c>
      <c r="I375" s="169">
        <f t="shared" si="89"/>
        <v>0.83760766994609115</v>
      </c>
      <c r="J375" s="169">
        <f t="shared" si="89"/>
        <v>0.8405041293468607</v>
      </c>
      <c r="K375" s="169">
        <f t="shared" si="89"/>
        <v>0.83775017107627026</v>
      </c>
      <c r="L375" s="169">
        <f t="shared" si="89"/>
        <v>0.8413891023913822</v>
      </c>
      <c r="M375" s="169">
        <f t="shared" si="89"/>
        <v>0.84358554391018326</v>
      </c>
      <c r="N375" s="169" t="str">
        <f t="shared" si="89"/>
        <v/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 t="str">
        <f t="shared" si="89"/>
        <v/>
      </c>
      <c r="D378" s="65">
        <f t="shared" si="89"/>
        <v>0.82467254557212555</v>
      </c>
      <c r="E378" s="65" t="str">
        <f t="shared" si="89"/>
        <v/>
      </c>
      <c r="F378" s="65" t="str">
        <f t="shared" si="89"/>
        <v/>
      </c>
      <c r="G378" s="65" t="str">
        <f t="shared" si="89"/>
        <v/>
      </c>
      <c r="H378" s="65">
        <f t="shared" si="89"/>
        <v>0.83722434420965453</v>
      </c>
      <c r="I378" s="65">
        <f t="shared" si="89"/>
        <v>0.83760766994609115</v>
      </c>
      <c r="J378" s="65">
        <f t="shared" si="89"/>
        <v>0.8405041293468607</v>
      </c>
      <c r="K378" s="65">
        <f t="shared" si="89"/>
        <v>0.83775017107627026</v>
      </c>
      <c r="L378" s="65">
        <f t="shared" si="89"/>
        <v>0.8413891023913822</v>
      </c>
      <c r="M378" s="65">
        <f t="shared" si="89"/>
        <v>0.84358554391018326</v>
      </c>
      <c r="N378" s="65" t="str">
        <f t="shared" si="89"/>
        <v/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0</v>
      </c>
      <c r="D380" s="168">
        <f t="shared" ref="D380:Q380" si="90">SUM(D381,D384,D386,D396)</f>
        <v>107.66678279790338</v>
      </c>
      <c r="E380" s="168">
        <f t="shared" si="90"/>
        <v>0</v>
      </c>
      <c r="F380" s="168">
        <f t="shared" si="90"/>
        <v>0</v>
      </c>
      <c r="G380" s="168">
        <f t="shared" si="90"/>
        <v>0</v>
      </c>
      <c r="H380" s="168">
        <f t="shared" si="90"/>
        <v>90.716161013377118</v>
      </c>
      <c r="I380" s="168">
        <f t="shared" si="90"/>
        <v>226.4242791756802</v>
      </c>
      <c r="J380" s="168">
        <f t="shared" si="90"/>
        <v>211.16233845899603</v>
      </c>
      <c r="K380" s="168">
        <f t="shared" si="90"/>
        <v>170.12649551548918</v>
      </c>
      <c r="L380" s="168">
        <f t="shared" si="90"/>
        <v>180.82487417616636</v>
      </c>
      <c r="M380" s="168">
        <f t="shared" si="90"/>
        <v>344.09796497836152</v>
      </c>
      <c r="N380" s="168">
        <f t="shared" si="90"/>
        <v>0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0</v>
      </c>
      <c r="D381" s="157">
        <f t="shared" ref="D381:Q381" si="91">SUM(D382:D383)</f>
        <v>100.39705078204622</v>
      </c>
      <c r="E381" s="157">
        <f t="shared" si="91"/>
        <v>0</v>
      </c>
      <c r="F381" s="157">
        <f t="shared" si="91"/>
        <v>0</v>
      </c>
      <c r="G381" s="157">
        <f t="shared" si="91"/>
        <v>0</v>
      </c>
      <c r="H381" s="157">
        <f t="shared" si="91"/>
        <v>86.109430283798815</v>
      </c>
      <c r="I381" s="157">
        <f t="shared" si="91"/>
        <v>212.36603283735516</v>
      </c>
      <c r="J381" s="157">
        <f t="shared" si="91"/>
        <v>195.22448880003515</v>
      </c>
      <c r="K381" s="157">
        <f t="shared" si="91"/>
        <v>160.37560649413101</v>
      </c>
      <c r="L381" s="157">
        <f t="shared" si="91"/>
        <v>173.46315281222266</v>
      </c>
      <c r="M381" s="157">
        <f t="shared" si="91"/>
        <v>310.86528240873696</v>
      </c>
      <c r="N381" s="157">
        <f t="shared" si="91"/>
        <v>0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0</v>
      </c>
      <c r="D382" s="156">
        <f>RES_hhdet_in_emi!D$5</f>
        <v>100.39705078204622</v>
      </c>
      <c r="E382" s="156">
        <f>RES_hhdet_in_emi!E$5</f>
        <v>0</v>
      </c>
      <c r="F382" s="156">
        <f>RES_hhdet_in_emi!F$5</f>
        <v>0</v>
      </c>
      <c r="G382" s="156">
        <f>RES_hhdet_in_emi!G$5</f>
        <v>0</v>
      </c>
      <c r="H382" s="156">
        <f>RES_hhdet_in_emi!H$5</f>
        <v>86.109430283798815</v>
      </c>
      <c r="I382" s="156">
        <f>RES_hhdet_in_emi!I$5</f>
        <v>212.36603283735516</v>
      </c>
      <c r="J382" s="156">
        <f>RES_hhdet_in_emi!J$5</f>
        <v>195.22448880003515</v>
      </c>
      <c r="K382" s="156">
        <f>RES_hhdet_in_emi!K$5</f>
        <v>160.37560649413101</v>
      </c>
      <c r="L382" s="156">
        <f>RES_hhdet_in_emi!L$5</f>
        <v>173.46315281222266</v>
      </c>
      <c r="M382" s="156">
        <f>RES_hhdet_in_emi!M$5</f>
        <v>310.86528240873696</v>
      </c>
      <c r="N382" s="156">
        <f>RES_hhdet_in_emi!N$5</f>
        <v>0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7.2697320158571541</v>
      </c>
      <c r="E386" s="157">
        <f t="shared" si="93"/>
        <v>0</v>
      </c>
      <c r="F386" s="157">
        <f t="shared" si="93"/>
        <v>0</v>
      </c>
      <c r="G386" s="157">
        <f t="shared" si="93"/>
        <v>0</v>
      </c>
      <c r="H386" s="157">
        <f t="shared" si="93"/>
        <v>4.6067307295783042</v>
      </c>
      <c r="I386" s="157">
        <f t="shared" si="93"/>
        <v>14.058246338325025</v>
      </c>
      <c r="J386" s="157">
        <f t="shared" si="93"/>
        <v>15.937849658960884</v>
      </c>
      <c r="K386" s="157">
        <f t="shared" si="93"/>
        <v>9.7508890213581783</v>
      </c>
      <c r="L386" s="157">
        <f t="shared" si="93"/>
        <v>7.3617213639437153</v>
      </c>
      <c r="M386" s="157">
        <f t="shared" si="93"/>
        <v>33.232682569624551</v>
      </c>
      <c r="N386" s="157">
        <f t="shared" si="93"/>
        <v>0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7.2697320158571541</v>
      </c>
      <c r="E387" s="132">
        <f>RES_hhdet_in_emi!E$10</f>
        <v>0</v>
      </c>
      <c r="F387" s="132">
        <f>RES_hhdet_in_emi!F$10</f>
        <v>0</v>
      </c>
      <c r="G387" s="132">
        <f>RES_hhdet_in_emi!G$10</f>
        <v>0</v>
      </c>
      <c r="H387" s="132">
        <f>RES_hhdet_in_emi!H$10</f>
        <v>4.6067307295783042</v>
      </c>
      <c r="I387" s="132">
        <f>RES_hhdet_in_emi!I$10</f>
        <v>14.058246338325025</v>
      </c>
      <c r="J387" s="132">
        <f>RES_hhdet_in_emi!J$10</f>
        <v>15.937849658960884</v>
      </c>
      <c r="K387" s="132">
        <f>RES_hhdet_in_emi!K$10</f>
        <v>9.7508890213581783</v>
      </c>
      <c r="L387" s="132">
        <f>RES_hhdet_in_emi!L$10</f>
        <v>7.3617213639437153</v>
      </c>
      <c r="M387" s="132">
        <f>RES_hhdet_in_emi!M$10</f>
        <v>33.232682569624551</v>
      </c>
      <c r="N387" s="132">
        <f>RES_hhdet_in_emi!N$10</f>
        <v>0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0</v>
      </c>
      <c r="D401" s="168">
        <f t="shared" ref="D401:Q401" si="97">SUM(D402,D405,D407,D417)</f>
        <v>20395.043190136046</v>
      </c>
      <c r="E401" s="168">
        <f t="shared" si="97"/>
        <v>0</v>
      </c>
      <c r="F401" s="168">
        <f t="shared" si="97"/>
        <v>0</v>
      </c>
      <c r="G401" s="168">
        <f t="shared" si="97"/>
        <v>0</v>
      </c>
      <c r="H401" s="168">
        <f t="shared" si="97"/>
        <v>19626.145180391133</v>
      </c>
      <c r="I401" s="168">
        <f t="shared" si="97"/>
        <v>18901.565469027111</v>
      </c>
      <c r="J401" s="168">
        <f t="shared" si="97"/>
        <v>19614.036067216668</v>
      </c>
      <c r="K401" s="168">
        <f t="shared" si="97"/>
        <v>18855.581829024883</v>
      </c>
      <c r="L401" s="168">
        <f t="shared" si="97"/>
        <v>19894.750477579193</v>
      </c>
      <c r="M401" s="168">
        <f t="shared" si="97"/>
        <v>16712.19590278871</v>
      </c>
      <c r="N401" s="168">
        <f t="shared" si="97"/>
        <v>0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0</v>
      </c>
      <c r="D402" s="157">
        <f t="shared" ref="D402:Q402" si="98">SUM(D403:D404)</f>
        <v>16858.301541838529</v>
      </c>
      <c r="E402" s="157">
        <f t="shared" si="98"/>
        <v>0</v>
      </c>
      <c r="F402" s="157">
        <f t="shared" si="98"/>
        <v>0</v>
      </c>
      <c r="G402" s="157">
        <f t="shared" si="98"/>
        <v>0</v>
      </c>
      <c r="H402" s="157">
        <f t="shared" si="98"/>
        <v>16176.85257948071</v>
      </c>
      <c r="I402" s="157">
        <f t="shared" si="98"/>
        <v>15427.631699566195</v>
      </c>
      <c r="J402" s="157">
        <f t="shared" si="98"/>
        <v>16127.659433496367</v>
      </c>
      <c r="K402" s="157">
        <f t="shared" si="98"/>
        <v>15441.889968622647</v>
      </c>
      <c r="L402" s="157">
        <f t="shared" si="98"/>
        <v>16658.9898212878</v>
      </c>
      <c r="M402" s="157">
        <f t="shared" si="98"/>
        <v>13187.344106078306</v>
      </c>
      <c r="N402" s="157">
        <f t="shared" si="98"/>
        <v>0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0</v>
      </c>
      <c r="D403" s="156">
        <f t="shared" si="99"/>
        <v>16793.82314015082</v>
      </c>
      <c r="E403" s="156">
        <f t="shared" si="99"/>
        <v>0</v>
      </c>
      <c r="F403" s="156">
        <f t="shared" si="99"/>
        <v>0</v>
      </c>
      <c r="G403" s="156">
        <f t="shared" si="99"/>
        <v>0</v>
      </c>
      <c r="H403" s="156">
        <f t="shared" si="99"/>
        <v>16077.700145158726</v>
      </c>
      <c r="I403" s="156">
        <f t="shared" si="99"/>
        <v>15326.310715088317</v>
      </c>
      <c r="J403" s="156">
        <f t="shared" si="99"/>
        <v>16046.641526401372</v>
      </c>
      <c r="K403" s="156">
        <f t="shared" si="99"/>
        <v>15351.081272212454</v>
      </c>
      <c r="L403" s="156">
        <f t="shared" si="99"/>
        <v>16595.511169278583</v>
      </c>
      <c r="M403" s="156">
        <f t="shared" si="99"/>
        <v>13103.072807810513</v>
      </c>
      <c r="N403" s="156">
        <f t="shared" si="99"/>
        <v>0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0</v>
      </c>
      <c r="D404" s="156">
        <f t="shared" si="99"/>
        <v>64.478401687708356</v>
      </c>
      <c r="E404" s="156">
        <f t="shared" si="99"/>
        <v>0</v>
      </c>
      <c r="F404" s="156">
        <f t="shared" si="99"/>
        <v>0</v>
      </c>
      <c r="G404" s="156">
        <f t="shared" si="99"/>
        <v>0</v>
      </c>
      <c r="H404" s="156">
        <f t="shared" si="99"/>
        <v>99.152434321984288</v>
      </c>
      <c r="I404" s="156">
        <f t="shared" si="99"/>
        <v>101.32098447787706</v>
      </c>
      <c r="J404" s="156">
        <f t="shared" si="99"/>
        <v>81.017907094993859</v>
      </c>
      <c r="K404" s="156">
        <f t="shared" si="99"/>
        <v>90.808696410193306</v>
      </c>
      <c r="L404" s="156">
        <f t="shared" si="99"/>
        <v>63.478652009217242</v>
      </c>
      <c r="M404" s="156">
        <f t="shared" si="99"/>
        <v>84.271298267793981</v>
      </c>
      <c r="N404" s="156">
        <f t="shared" si="99"/>
        <v>0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12.563064262712617</v>
      </c>
      <c r="E405" s="157">
        <f t="shared" si="100"/>
        <v>0</v>
      </c>
      <c r="F405" s="157">
        <f t="shared" si="100"/>
        <v>0</v>
      </c>
      <c r="G405" s="157">
        <f t="shared" si="100"/>
        <v>0</v>
      </c>
      <c r="H405" s="157">
        <f t="shared" si="100"/>
        <v>10.863626543215439</v>
      </c>
      <c r="I405" s="157">
        <f t="shared" si="100"/>
        <v>6.7121332642192657</v>
      </c>
      <c r="J405" s="157">
        <f t="shared" si="100"/>
        <v>8.799596055827541</v>
      </c>
      <c r="K405" s="157">
        <f t="shared" si="100"/>
        <v>9.8487004457529483</v>
      </c>
      <c r="L405" s="157">
        <f t="shared" si="100"/>
        <v>15.795735030457687</v>
      </c>
      <c r="M405" s="157">
        <f t="shared" si="100"/>
        <v>8.8627170825116011</v>
      </c>
      <c r="N405" s="157">
        <f t="shared" si="100"/>
        <v>0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12.563064262712617</v>
      </c>
      <c r="E406" s="156">
        <f t="shared" si="99"/>
        <v>0</v>
      </c>
      <c r="F406" s="156">
        <f t="shared" si="99"/>
        <v>0</v>
      </c>
      <c r="G406" s="156">
        <f t="shared" si="99"/>
        <v>0</v>
      </c>
      <c r="H406" s="156">
        <f t="shared" si="99"/>
        <v>10.863626543215439</v>
      </c>
      <c r="I406" s="156">
        <f t="shared" si="99"/>
        <v>6.7121332642192657</v>
      </c>
      <c r="J406" s="156">
        <f t="shared" si="99"/>
        <v>8.799596055827541</v>
      </c>
      <c r="K406" s="156">
        <f t="shared" si="99"/>
        <v>9.8487004457529483</v>
      </c>
      <c r="L406" s="156">
        <f t="shared" si="99"/>
        <v>15.795735030457687</v>
      </c>
      <c r="M406" s="156">
        <f t="shared" si="99"/>
        <v>8.8627170825116011</v>
      </c>
      <c r="N406" s="156">
        <f t="shared" si="99"/>
        <v>0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0</v>
      </c>
      <c r="D407" s="157">
        <f t="shared" ref="D407:Q407" si="101">IF(D323=0,0,D323/0.086*1000000/SUM(D$59:D$63))</f>
        <v>3066.3127736926313</v>
      </c>
      <c r="E407" s="157">
        <f t="shared" si="101"/>
        <v>0</v>
      </c>
      <c r="F407" s="157">
        <f t="shared" si="101"/>
        <v>0</v>
      </c>
      <c r="G407" s="157">
        <f t="shared" si="101"/>
        <v>0</v>
      </c>
      <c r="H407" s="157">
        <f t="shared" si="101"/>
        <v>2955.5166916902872</v>
      </c>
      <c r="I407" s="157">
        <f t="shared" si="101"/>
        <v>2963.8203184570079</v>
      </c>
      <c r="J407" s="157">
        <f t="shared" si="101"/>
        <v>2990.3056116422244</v>
      </c>
      <c r="K407" s="157">
        <f t="shared" si="101"/>
        <v>2899.3057175748659</v>
      </c>
      <c r="L407" s="157">
        <f t="shared" si="101"/>
        <v>2739.533084099518</v>
      </c>
      <c r="M407" s="157">
        <f t="shared" si="101"/>
        <v>3010.1402279182744</v>
      </c>
      <c r="N407" s="157">
        <f t="shared" si="101"/>
        <v>0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3849.9388300337719</v>
      </c>
      <c r="E408" s="132">
        <f t="shared" si="102"/>
        <v>0</v>
      </c>
      <c r="F408" s="132">
        <f t="shared" si="102"/>
        <v>0</v>
      </c>
      <c r="G408" s="132">
        <f t="shared" si="102"/>
        <v>0</v>
      </c>
      <c r="H408" s="132">
        <f t="shared" si="102"/>
        <v>3618.6844979721614</v>
      </c>
      <c r="I408" s="132">
        <f t="shared" si="102"/>
        <v>3609.6157581323891</v>
      </c>
      <c r="J408" s="132">
        <f t="shared" si="102"/>
        <v>3561.9076367252151</v>
      </c>
      <c r="K408" s="132">
        <f t="shared" si="102"/>
        <v>3562.0861067836631</v>
      </c>
      <c r="L408" s="132">
        <f t="shared" si="102"/>
        <v>3428.5762418802947</v>
      </c>
      <c r="M408" s="132">
        <f t="shared" si="102"/>
        <v>3518.7367213109906</v>
      </c>
      <c r="N408" s="132">
        <f t="shared" si="102"/>
        <v>0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2731.0379139832103</v>
      </c>
      <c r="E413" s="162">
        <f t="shared" si="106"/>
        <v>0</v>
      </c>
      <c r="F413" s="162">
        <f t="shared" si="106"/>
        <v>0</v>
      </c>
      <c r="G413" s="162">
        <f t="shared" si="106"/>
        <v>0</v>
      </c>
      <c r="H413" s="162">
        <f t="shared" si="106"/>
        <v>2757.6033400266915</v>
      </c>
      <c r="I413" s="162">
        <f t="shared" si="106"/>
        <v>2731.5440606136699</v>
      </c>
      <c r="J413" s="162">
        <f t="shared" si="106"/>
        <v>2663.2564081485198</v>
      </c>
      <c r="K413" s="162">
        <f t="shared" si="106"/>
        <v>2677.562228907113</v>
      </c>
      <c r="L413" s="162">
        <f t="shared" si="106"/>
        <v>2577.5334660332055</v>
      </c>
      <c r="M413" s="162">
        <f t="shared" si="106"/>
        <v>2691.7801502478687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2536.6626391375235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2453.8470152843825</v>
      </c>
      <c r="I414" s="160">
        <f t="shared" si="107"/>
        <v>2341.7510897990123</v>
      </c>
      <c r="J414" s="160">
        <f t="shared" si="107"/>
        <v>2476.0216316960737</v>
      </c>
      <c r="K414" s="160">
        <f t="shared" si="107"/>
        <v>2475.6024478443137</v>
      </c>
      <c r="L414" s="160">
        <f t="shared" si="107"/>
        <v>2403.180711247458</v>
      </c>
      <c r="M414" s="160">
        <f t="shared" si="107"/>
        <v>2490.5815702647278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2081.6656125104091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1918.7594506217501</v>
      </c>
      <c r="I415" s="156">
        <f t="shared" si="108"/>
        <v>1685.4882304319717</v>
      </c>
      <c r="J415" s="156">
        <f t="shared" si="108"/>
        <v>2026.8743696551101</v>
      </c>
      <c r="K415" s="156">
        <f t="shared" si="108"/>
        <v>2029.3861883965876</v>
      </c>
      <c r="L415" s="156">
        <f t="shared" si="108"/>
        <v>1955.4707146718531</v>
      </c>
      <c r="M415" s="156">
        <f t="shared" si="108"/>
        <v>2046.7399124070926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454.99702662711451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535.08756466263196</v>
      </c>
      <c r="I416" s="156">
        <f t="shared" si="108"/>
        <v>656.26285936704039</v>
      </c>
      <c r="J416" s="156">
        <f t="shared" si="108"/>
        <v>449.14726204096354</v>
      </c>
      <c r="K416" s="156">
        <f t="shared" si="108"/>
        <v>446.21625944772615</v>
      </c>
      <c r="L416" s="156">
        <f t="shared" si="108"/>
        <v>447.70999657560515</v>
      </c>
      <c r="M416" s="156">
        <f t="shared" si="108"/>
        <v>443.8416578576352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0</v>
      </c>
      <c r="D417" s="157">
        <f t="shared" ref="D417:Q417" si="109">IF(D333=0,0,D333/0.086*1000000/SUM(D$65:D$67))</f>
        <v>457.86581034217238</v>
      </c>
      <c r="E417" s="157">
        <f t="shared" si="109"/>
        <v>0</v>
      </c>
      <c r="F417" s="157">
        <f t="shared" si="109"/>
        <v>0</v>
      </c>
      <c r="G417" s="157">
        <f t="shared" si="109"/>
        <v>0</v>
      </c>
      <c r="H417" s="157">
        <f t="shared" si="109"/>
        <v>482.91228267692162</v>
      </c>
      <c r="I417" s="157">
        <f t="shared" si="109"/>
        <v>503.40131773968824</v>
      </c>
      <c r="J417" s="157">
        <f t="shared" si="109"/>
        <v>487.27142602225052</v>
      </c>
      <c r="K417" s="157">
        <f t="shared" si="109"/>
        <v>504.53744238161767</v>
      </c>
      <c r="L417" s="157">
        <f t="shared" si="109"/>
        <v>480.43183716141851</v>
      </c>
      <c r="M417" s="157">
        <f t="shared" si="109"/>
        <v>505.84885170961854</v>
      </c>
      <c r="N417" s="157">
        <f t="shared" si="109"/>
        <v>0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0</v>
      </c>
      <c r="D420" s="57">
        <f t="shared" ref="D420:Q420" si="112">IF(D336=0,0,D336/0.086*1000000/D$67)</f>
        <v>457.86581034217238</v>
      </c>
      <c r="E420" s="57">
        <f t="shared" si="112"/>
        <v>0</v>
      </c>
      <c r="F420" s="57">
        <f t="shared" si="112"/>
        <v>0</v>
      </c>
      <c r="G420" s="57">
        <f t="shared" si="112"/>
        <v>0</v>
      </c>
      <c r="H420" s="57">
        <f t="shared" si="112"/>
        <v>482.91228267692162</v>
      </c>
      <c r="I420" s="57">
        <f t="shared" si="112"/>
        <v>503.40131773968824</v>
      </c>
      <c r="J420" s="57">
        <f t="shared" si="112"/>
        <v>487.27142602225052</v>
      </c>
      <c r="K420" s="57">
        <f t="shared" si="112"/>
        <v>504.53744238161767</v>
      </c>
      <c r="L420" s="57">
        <f t="shared" si="112"/>
        <v>480.43183716141851</v>
      </c>
      <c r="M420" s="57">
        <f t="shared" si="112"/>
        <v>505.84885170961854</v>
      </c>
      <c r="N420" s="57">
        <f t="shared" si="112"/>
        <v>0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0</v>
      </c>
      <c r="D422" s="168">
        <f t="shared" si="113"/>
        <v>11230.115540696228</v>
      </c>
      <c r="E422" s="168">
        <f t="shared" si="113"/>
        <v>0</v>
      </c>
      <c r="F422" s="168">
        <f t="shared" si="113"/>
        <v>0</v>
      </c>
      <c r="G422" s="168">
        <f t="shared" si="113"/>
        <v>0</v>
      </c>
      <c r="H422" s="168">
        <f t="shared" si="113"/>
        <v>11144.479671175101</v>
      </c>
      <c r="I422" s="168">
        <f t="shared" si="113"/>
        <v>10770.217327898481</v>
      </c>
      <c r="J422" s="168">
        <f t="shared" si="113"/>
        <v>11129.812233577541</v>
      </c>
      <c r="K422" s="168">
        <f t="shared" si="113"/>
        <v>10849.923616133405</v>
      </c>
      <c r="L422" s="168">
        <f t="shared" si="113"/>
        <v>11513.985518286077</v>
      </c>
      <c r="M422" s="168">
        <f t="shared" si="113"/>
        <v>9685.5374844563921</v>
      </c>
      <c r="N422" s="168">
        <f t="shared" si="113"/>
        <v>0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0</v>
      </c>
      <c r="D423" s="157">
        <f t="shared" si="114"/>
        <v>8895.3624458014965</v>
      </c>
      <c r="E423" s="157">
        <f t="shared" si="114"/>
        <v>0</v>
      </c>
      <c r="F423" s="157">
        <f t="shared" si="114"/>
        <v>0</v>
      </c>
      <c r="G423" s="157">
        <f t="shared" si="114"/>
        <v>0</v>
      </c>
      <c r="H423" s="157">
        <f t="shared" si="114"/>
        <v>8736.3562822901549</v>
      </c>
      <c r="I423" s="157">
        <f t="shared" si="114"/>
        <v>8376.0879613204979</v>
      </c>
      <c r="J423" s="157">
        <f t="shared" si="114"/>
        <v>8793.0041960783656</v>
      </c>
      <c r="K423" s="157">
        <f t="shared" si="114"/>
        <v>8467.0420269974111</v>
      </c>
      <c r="L423" s="157">
        <f t="shared" si="114"/>
        <v>9175.5577818303154</v>
      </c>
      <c r="M423" s="157">
        <f t="shared" si="114"/>
        <v>7316.923445522154</v>
      </c>
      <c r="N423" s="157">
        <f t="shared" si="114"/>
        <v>0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0</v>
      </c>
      <c r="D424" s="156">
        <f t="shared" si="115"/>
        <v>8829.1517183011274</v>
      </c>
      <c r="E424" s="156">
        <f t="shared" si="115"/>
        <v>0</v>
      </c>
      <c r="F424" s="156">
        <f t="shared" si="115"/>
        <v>0</v>
      </c>
      <c r="G424" s="156">
        <f t="shared" si="115"/>
        <v>0</v>
      </c>
      <c r="H424" s="156">
        <f t="shared" si="115"/>
        <v>8633.1359189159575</v>
      </c>
      <c r="I424" s="156">
        <f t="shared" si="115"/>
        <v>8271.5007163458322</v>
      </c>
      <c r="J424" s="156">
        <f t="shared" si="115"/>
        <v>8709.778171504242</v>
      </c>
      <c r="K424" s="156">
        <f t="shared" si="115"/>
        <v>8374.1616867917128</v>
      </c>
      <c r="L424" s="156">
        <f t="shared" si="115"/>
        <v>9110.8588023331304</v>
      </c>
      <c r="M424" s="156">
        <f t="shared" si="115"/>
        <v>7231.6203460083561</v>
      </c>
      <c r="N424" s="156">
        <f t="shared" si="115"/>
        <v>0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0</v>
      </c>
      <c r="D425" s="156">
        <f t="shared" si="115"/>
        <v>66.210727500368833</v>
      </c>
      <c r="E425" s="156">
        <f t="shared" si="115"/>
        <v>0</v>
      </c>
      <c r="F425" s="156">
        <f t="shared" si="115"/>
        <v>0</v>
      </c>
      <c r="G425" s="156">
        <f t="shared" si="115"/>
        <v>0</v>
      </c>
      <c r="H425" s="156">
        <f t="shared" si="115"/>
        <v>103.22036337419804</v>
      </c>
      <c r="I425" s="156">
        <f t="shared" si="115"/>
        <v>104.58724497466503</v>
      </c>
      <c r="J425" s="156">
        <f t="shared" si="115"/>
        <v>83.226024574123116</v>
      </c>
      <c r="K425" s="156">
        <f t="shared" si="115"/>
        <v>92.880340205698516</v>
      </c>
      <c r="L425" s="156">
        <f t="shared" si="115"/>
        <v>64.698979497184496</v>
      </c>
      <c r="M425" s="156">
        <f t="shared" si="115"/>
        <v>85.303099513797775</v>
      </c>
      <c r="N425" s="156">
        <f t="shared" si="115"/>
        <v>0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24.306171272213383</v>
      </c>
      <c r="E426" s="157">
        <f t="shared" si="116"/>
        <v>0</v>
      </c>
      <c r="F426" s="157">
        <f t="shared" si="116"/>
        <v>0</v>
      </c>
      <c r="G426" s="157">
        <f t="shared" si="116"/>
        <v>0</v>
      </c>
      <c r="H426" s="157">
        <f t="shared" si="116"/>
        <v>24.488891885375601</v>
      </c>
      <c r="I426" s="157">
        <f t="shared" si="116"/>
        <v>15.85820540302826</v>
      </c>
      <c r="J426" s="157">
        <f t="shared" si="116"/>
        <v>22.551870763445187</v>
      </c>
      <c r="K426" s="157">
        <f t="shared" si="116"/>
        <v>27.786197187654817</v>
      </c>
      <c r="L426" s="157">
        <f t="shared" si="116"/>
        <v>50.099530987023115</v>
      </c>
      <c r="M426" s="157">
        <f t="shared" si="116"/>
        <v>29.685717840506261</v>
      </c>
      <c r="N426" s="157">
        <f t="shared" si="116"/>
        <v>0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24.306171272213383</v>
      </c>
      <c r="E427" s="156">
        <f t="shared" si="117"/>
        <v>0</v>
      </c>
      <c r="F427" s="156">
        <f t="shared" si="117"/>
        <v>0</v>
      </c>
      <c r="G427" s="156">
        <f t="shared" si="117"/>
        <v>0</v>
      </c>
      <c r="H427" s="156">
        <f t="shared" si="117"/>
        <v>24.488891885375601</v>
      </c>
      <c r="I427" s="156">
        <f t="shared" si="117"/>
        <v>15.85820540302826</v>
      </c>
      <c r="J427" s="156">
        <f t="shared" si="117"/>
        <v>22.551870763445187</v>
      </c>
      <c r="K427" s="156">
        <f t="shared" si="117"/>
        <v>27.786197187654817</v>
      </c>
      <c r="L427" s="156">
        <f t="shared" si="117"/>
        <v>50.099530987023115</v>
      </c>
      <c r="M427" s="156">
        <f t="shared" si="117"/>
        <v>29.685717840506261</v>
      </c>
      <c r="N427" s="156">
        <f t="shared" si="117"/>
        <v>0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0</v>
      </c>
      <c r="D428" s="157">
        <f t="shared" si="118"/>
        <v>1932.8575602771948</v>
      </c>
      <c r="E428" s="157">
        <f t="shared" si="118"/>
        <v>0</v>
      </c>
      <c r="F428" s="157">
        <f t="shared" si="118"/>
        <v>0</v>
      </c>
      <c r="G428" s="157">
        <f t="shared" si="118"/>
        <v>0</v>
      </c>
      <c r="H428" s="157">
        <f t="shared" si="118"/>
        <v>1979.3285778245977</v>
      </c>
      <c r="I428" s="157">
        <f t="shared" si="118"/>
        <v>1956.6183563752227</v>
      </c>
      <c r="J428" s="157">
        <f t="shared" si="118"/>
        <v>1904.7025210512941</v>
      </c>
      <c r="K428" s="157">
        <f t="shared" si="118"/>
        <v>1932.4190632787545</v>
      </c>
      <c r="L428" s="157">
        <f t="shared" si="118"/>
        <v>1884.0980932392513</v>
      </c>
      <c r="M428" s="157">
        <f t="shared" si="118"/>
        <v>1912.2015423879316</v>
      </c>
      <c r="N428" s="157">
        <f t="shared" si="118"/>
        <v>0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1845.1124706523581</v>
      </c>
      <c r="E429" s="132">
        <f t="shared" si="119"/>
        <v>0</v>
      </c>
      <c r="F429" s="132">
        <f t="shared" si="119"/>
        <v>0</v>
      </c>
      <c r="G429" s="132">
        <f t="shared" si="119"/>
        <v>0</v>
      </c>
      <c r="H429" s="132">
        <f t="shared" si="119"/>
        <v>1767.9580695447137</v>
      </c>
      <c r="I429" s="132">
        <f t="shared" si="119"/>
        <v>1769.3609360060589</v>
      </c>
      <c r="J429" s="132">
        <f t="shared" si="119"/>
        <v>1754.4911631281429</v>
      </c>
      <c r="K429" s="132">
        <f t="shared" si="119"/>
        <v>1758.671918518447</v>
      </c>
      <c r="L429" s="132">
        <f t="shared" si="119"/>
        <v>1692.4198606026162</v>
      </c>
      <c r="M429" s="132">
        <f t="shared" si="119"/>
        <v>1732.1537117645119</v>
      </c>
      <c r="N429" s="132">
        <f t="shared" si="119"/>
        <v>0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1974.9682607804612</v>
      </c>
      <c r="E434" s="162">
        <f t="shared" si="122"/>
        <v>0</v>
      </c>
      <c r="F434" s="162">
        <f t="shared" si="122"/>
        <v>0</v>
      </c>
      <c r="G434" s="162">
        <f t="shared" si="122"/>
        <v>0</v>
      </c>
      <c r="H434" s="162">
        <f t="shared" si="122"/>
        <v>2046.8958457339158</v>
      </c>
      <c r="I434" s="162">
        <f t="shared" si="122"/>
        <v>2033.0599914294169</v>
      </c>
      <c r="J434" s="162">
        <f t="shared" si="122"/>
        <v>1993.2920614639095</v>
      </c>
      <c r="K434" s="162">
        <f t="shared" si="122"/>
        <v>1997.165732774379</v>
      </c>
      <c r="L434" s="162">
        <f t="shared" si="122"/>
        <v>1936.6000968135038</v>
      </c>
      <c r="M434" s="162">
        <f t="shared" si="122"/>
        <v>2036.3510882397823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1963.2394624329415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1990.0070118714407</v>
      </c>
      <c r="I435" s="160">
        <f t="shared" si="123"/>
        <v>1970.7509106494902</v>
      </c>
      <c r="J435" s="160">
        <f t="shared" si="123"/>
        <v>1952.1219480574614</v>
      </c>
      <c r="K435" s="160">
        <f t="shared" si="123"/>
        <v>1951.7136183570619</v>
      </c>
      <c r="L435" s="160">
        <f t="shared" si="123"/>
        <v>1904.7619461090451</v>
      </c>
      <c r="M435" s="160">
        <f t="shared" si="123"/>
        <v>1979.7112420774736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1496.0097286175555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1429.970111165662</v>
      </c>
      <c r="I436" s="156">
        <f t="shared" si="123"/>
        <v>1285.0343585011926</v>
      </c>
      <c r="J436" s="156">
        <f t="shared" si="123"/>
        <v>1499.9714830507273</v>
      </c>
      <c r="K436" s="156">
        <f t="shared" si="123"/>
        <v>1504.1461688247421</v>
      </c>
      <c r="L436" s="156">
        <f t="shared" si="123"/>
        <v>1457.9313896215665</v>
      </c>
      <c r="M436" s="156">
        <f t="shared" si="123"/>
        <v>1536.2196822714175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467.22973381538577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560.03690070577886</v>
      </c>
      <c r="I437" s="156">
        <f t="shared" si="123"/>
        <v>685.71655214829741</v>
      </c>
      <c r="J437" s="156">
        <f t="shared" si="123"/>
        <v>452.15046500673407</v>
      </c>
      <c r="K437" s="156">
        <f t="shared" si="123"/>
        <v>447.5674495323197</v>
      </c>
      <c r="L437" s="156">
        <f t="shared" si="123"/>
        <v>446.83055648747876</v>
      </c>
      <c r="M437" s="156">
        <f t="shared" si="123"/>
        <v>443.49155980605627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0</v>
      </c>
      <c r="D438" s="157">
        <f t="shared" si="124"/>
        <v>377.58936334532331</v>
      </c>
      <c r="E438" s="157">
        <f t="shared" si="124"/>
        <v>0</v>
      </c>
      <c r="F438" s="157">
        <f t="shared" si="124"/>
        <v>0</v>
      </c>
      <c r="G438" s="157">
        <f t="shared" si="124"/>
        <v>0</v>
      </c>
      <c r="H438" s="157">
        <f t="shared" si="124"/>
        <v>404.30591917497304</v>
      </c>
      <c r="I438" s="157">
        <f t="shared" si="124"/>
        <v>421.65280479973211</v>
      </c>
      <c r="J438" s="157">
        <f t="shared" si="124"/>
        <v>409.55364568443491</v>
      </c>
      <c r="K438" s="157">
        <f t="shared" si="124"/>
        <v>422.676328669584</v>
      </c>
      <c r="L438" s="157">
        <f t="shared" si="124"/>
        <v>404.23011222948867</v>
      </c>
      <c r="M438" s="157">
        <f t="shared" si="124"/>
        <v>426.7267787058002</v>
      </c>
      <c r="N438" s="157">
        <f t="shared" si="124"/>
        <v>0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0</v>
      </c>
      <c r="D441" s="57">
        <f t="shared" si="127"/>
        <v>377.58936334532331</v>
      </c>
      <c r="E441" s="57">
        <f t="shared" si="127"/>
        <v>0</v>
      </c>
      <c r="F441" s="57">
        <f t="shared" si="127"/>
        <v>0</v>
      </c>
      <c r="G441" s="57">
        <f t="shared" si="127"/>
        <v>0</v>
      </c>
      <c r="H441" s="57">
        <f t="shared" si="127"/>
        <v>404.30591917497304</v>
      </c>
      <c r="I441" s="57">
        <f t="shared" si="127"/>
        <v>421.65280479973211</v>
      </c>
      <c r="J441" s="57">
        <f t="shared" si="127"/>
        <v>409.55364568443491</v>
      </c>
      <c r="K441" s="57">
        <f t="shared" si="127"/>
        <v>422.676328669584</v>
      </c>
      <c r="L441" s="57">
        <f t="shared" si="127"/>
        <v>404.23011222948867</v>
      </c>
      <c r="M441" s="57">
        <f t="shared" si="127"/>
        <v>426.7267787058002</v>
      </c>
      <c r="N441" s="57">
        <f t="shared" si="127"/>
        <v>0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0</v>
      </c>
      <c r="D443" s="168">
        <f t="shared" si="128"/>
        <v>6241.040836393372</v>
      </c>
      <c r="E443" s="168">
        <f t="shared" si="128"/>
        <v>0</v>
      </c>
      <c r="F443" s="168">
        <f t="shared" si="128"/>
        <v>0</v>
      </c>
      <c r="G443" s="168">
        <f t="shared" si="128"/>
        <v>0</v>
      </c>
      <c r="H443" s="168">
        <f t="shared" si="128"/>
        <v>5841.7040137352442</v>
      </c>
      <c r="I443" s="168">
        <f t="shared" si="128"/>
        <v>5621.9011416164421</v>
      </c>
      <c r="J443" s="168">
        <f t="shared" si="128"/>
        <v>5974.3358797831197</v>
      </c>
      <c r="K443" s="168">
        <f t="shared" si="128"/>
        <v>5601.1473074588357</v>
      </c>
      <c r="L443" s="168">
        <f t="shared" si="128"/>
        <v>5953.5345257133267</v>
      </c>
      <c r="M443" s="168">
        <f t="shared" si="128"/>
        <v>4987.0588836738152</v>
      </c>
      <c r="N443" s="168">
        <f t="shared" si="128"/>
        <v>0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0</v>
      </c>
      <c r="D444" s="157">
        <f t="shared" si="129"/>
        <v>5819.6416527123274</v>
      </c>
      <c r="E444" s="157">
        <f t="shared" si="129"/>
        <v>0</v>
      </c>
      <c r="F444" s="157">
        <f t="shared" si="129"/>
        <v>0</v>
      </c>
      <c r="G444" s="157">
        <f t="shared" si="129"/>
        <v>0</v>
      </c>
      <c r="H444" s="157">
        <f t="shared" si="129"/>
        <v>5545.0517183497868</v>
      </c>
      <c r="I444" s="157">
        <f t="shared" si="129"/>
        <v>5272.8481538967244</v>
      </c>
      <c r="J444" s="157">
        <f t="shared" si="129"/>
        <v>5523.4123497682785</v>
      </c>
      <c r="K444" s="157">
        <f t="shared" si="129"/>
        <v>5280.1146216222096</v>
      </c>
      <c r="L444" s="157">
        <f t="shared" si="129"/>
        <v>5711.1549166656177</v>
      </c>
      <c r="M444" s="157">
        <f t="shared" si="129"/>
        <v>4505.4130685130658</v>
      </c>
      <c r="N444" s="157">
        <f t="shared" si="129"/>
        <v>0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0</v>
      </c>
      <c r="D445" s="156">
        <f t="shared" si="130"/>
        <v>5819.6416527123274</v>
      </c>
      <c r="E445" s="156">
        <f t="shared" si="130"/>
        <v>0</v>
      </c>
      <c r="F445" s="156">
        <f t="shared" si="130"/>
        <v>0</v>
      </c>
      <c r="G445" s="156">
        <f t="shared" si="130"/>
        <v>0</v>
      </c>
      <c r="H445" s="156">
        <f t="shared" si="130"/>
        <v>5545.0517183497868</v>
      </c>
      <c r="I445" s="156">
        <f t="shared" si="130"/>
        <v>5272.8481538967244</v>
      </c>
      <c r="J445" s="156">
        <f t="shared" si="130"/>
        <v>5523.4123497682785</v>
      </c>
      <c r="K445" s="156">
        <f t="shared" si="130"/>
        <v>5280.1146216222096</v>
      </c>
      <c r="L445" s="156">
        <f t="shared" si="130"/>
        <v>5711.1549166656177</v>
      </c>
      <c r="M445" s="156">
        <f t="shared" si="130"/>
        <v>4505.4130685130658</v>
      </c>
      <c r="N445" s="156">
        <f t="shared" si="130"/>
        <v>0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421.39918368104446</v>
      </c>
      <c r="E449" s="157">
        <f t="shared" si="134"/>
        <v>0</v>
      </c>
      <c r="F449" s="157">
        <f t="shared" si="134"/>
        <v>0</v>
      </c>
      <c r="G449" s="157">
        <f t="shared" si="134"/>
        <v>0</v>
      </c>
      <c r="H449" s="157">
        <f t="shared" si="134"/>
        <v>296.65229538545748</v>
      </c>
      <c r="I449" s="157">
        <f t="shared" si="134"/>
        <v>349.05298771971769</v>
      </c>
      <c r="J449" s="157">
        <f t="shared" si="134"/>
        <v>450.92353001484128</v>
      </c>
      <c r="K449" s="157">
        <f t="shared" si="134"/>
        <v>321.03268583662651</v>
      </c>
      <c r="L449" s="157">
        <f t="shared" si="134"/>
        <v>242.37960904770864</v>
      </c>
      <c r="M449" s="157">
        <f t="shared" si="134"/>
        <v>481.64581516074986</v>
      </c>
      <c r="N449" s="157">
        <f t="shared" si="134"/>
        <v>0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1334.1372115615773</v>
      </c>
      <c r="E450" s="132">
        <f t="shared" si="135"/>
        <v>0</v>
      </c>
      <c r="F450" s="132">
        <f t="shared" si="135"/>
        <v>0</v>
      </c>
      <c r="G450" s="132">
        <f t="shared" si="135"/>
        <v>0</v>
      </c>
      <c r="H450" s="132">
        <f t="shared" si="135"/>
        <v>1248.0511834703191</v>
      </c>
      <c r="I450" s="132">
        <f t="shared" si="135"/>
        <v>1241.8484878952302</v>
      </c>
      <c r="J450" s="132">
        <f t="shared" si="135"/>
        <v>1226.0437548288692</v>
      </c>
      <c r="K450" s="132">
        <f t="shared" si="135"/>
        <v>1225.2050915756142</v>
      </c>
      <c r="L450" s="132">
        <f t="shared" si="135"/>
        <v>1179.9052081761683</v>
      </c>
      <c r="M450" s="132">
        <f t="shared" si="135"/>
        <v>1209.8965365896036</v>
      </c>
      <c r="N450" s="132">
        <f t="shared" si="135"/>
        <v>0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0</v>
      </c>
      <c r="D464" s="184">
        <f>D401/RES_summary!D$21</f>
        <v>215.73540113077829</v>
      </c>
      <c r="E464" s="184">
        <f>E401/RES_summary!E$21</f>
        <v>0</v>
      </c>
      <c r="F464" s="184">
        <f>F401/RES_summary!F$21</f>
        <v>0</v>
      </c>
      <c r="G464" s="184">
        <f>G401/RES_summary!G$21</f>
        <v>0</v>
      </c>
      <c r="H464" s="184">
        <f>H401/RES_summary!H$21</f>
        <v>202.25737838949405</v>
      </c>
      <c r="I464" s="184">
        <f>I401/RES_summary!I$21</f>
        <v>193.4259927650657</v>
      </c>
      <c r="J464" s="184">
        <f>J401/RES_summary!J$21</f>
        <v>199.95914592167057</v>
      </c>
      <c r="K464" s="184">
        <f>K401/RES_summary!K$21</f>
        <v>191.92481133330415</v>
      </c>
      <c r="L464" s="184">
        <f>L401/RES_summary!L$21</f>
        <v>202.15560490229353</v>
      </c>
      <c r="M464" s="184">
        <f>M401/RES_summary!M$21</f>
        <v>168.56533155619195</v>
      </c>
      <c r="N464" s="184">
        <f>N401/RES_summary!N$21</f>
        <v>0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0</v>
      </c>
      <c r="D465" s="178">
        <f>D402/RES_summary!D$21</f>
        <v>178.32433163324393</v>
      </c>
      <c r="E465" s="178">
        <f>E402/RES_summary!E$21</f>
        <v>0</v>
      </c>
      <c r="F465" s="178">
        <f>F402/RES_summary!F$21</f>
        <v>0</v>
      </c>
      <c r="G465" s="178">
        <f>G402/RES_summary!G$21</f>
        <v>0</v>
      </c>
      <c r="H465" s="178">
        <f>H402/RES_summary!H$21</f>
        <v>166.71066902063379</v>
      </c>
      <c r="I465" s="178">
        <f>I402/RES_summary!I$21</f>
        <v>157.87607552359972</v>
      </c>
      <c r="J465" s="178">
        <f>J402/RES_summary!J$21</f>
        <v>164.41659406488145</v>
      </c>
      <c r="K465" s="178">
        <f>K402/RES_summary!K$21</f>
        <v>157.1779564126455</v>
      </c>
      <c r="L465" s="178">
        <f>L402/RES_summary!L$21</f>
        <v>169.27622028629588</v>
      </c>
      <c r="M465" s="178">
        <f>M402/RES_summary!M$21</f>
        <v>133.01238475883056</v>
      </c>
      <c r="N465" s="178">
        <f>N402/RES_summary!N$21</f>
        <v>0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0</v>
      </c>
      <c r="D466" s="177">
        <f>D403/RES_summary!D$21</f>
        <v>177.64228974087385</v>
      </c>
      <c r="E466" s="177">
        <f>E403/RES_summary!E$21</f>
        <v>0</v>
      </c>
      <c r="F466" s="177">
        <f>F403/RES_summary!F$21</f>
        <v>0</v>
      </c>
      <c r="G466" s="177">
        <f>G403/RES_summary!G$21</f>
        <v>0</v>
      </c>
      <c r="H466" s="177">
        <f>H403/RES_summary!H$21</f>
        <v>165.68885290531543</v>
      </c>
      <c r="I466" s="177">
        <f>I403/RES_summary!I$21</f>
        <v>156.8392242615875</v>
      </c>
      <c r="J466" s="177">
        <f>J403/RES_summary!J$21</f>
        <v>163.59064108653683</v>
      </c>
      <c r="K466" s="177">
        <f>K403/RES_summary!K$21</f>
        <v>156.25364433975463</v>
      </c>
      <c r="L466" s="177">
        <f>L403/RES_summary!L$21</f>
        <v>168.63119760507317</v>
      </c>
      <c r="M466" s="177">
        <f>M403/RES_summary!M$21</f>
        <v>132.16239356582338</v>
      </c>
      <c r="N466" s="177">
        <f>N403/RES_summary!N$21</f>
        <v>0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</v>
      </c>
      <c r="D467" s="177">
        <f>D404/RES_summary!D$21</f>
        <v>0.6820418923700462</v>
      </c>
      <c r="E467" s="177">
        <f>E404/RES_summary!E$21</f>
        <v>0</v>
      </c>
      <c r="F467" s="177">
        <f>F404/RES_summary!F$21</f>
        <v>0</v>
      </c>
      <c r="G467" s="177">
        <f>G404/RES_summary!G$21</f>
        <v>0</v>
      </c>
      <c r="H467" s="177">
        <f>H404/RES_summary!H$21</f>
        <v>1.0218161153183403</v>
      </c>
      <c r="I467" s="177">
        <f>I404/RES_summary!I$21</f>
        <v>1.0368512620122106</v>
      </c>
      <c r="J467" s="177">
        <f>J404/RES_summary!J$21</f>
        <v>0.8259529783446109</v>
      </c>
      <c r="K467" s="177">
        <f>K404/RES_summary!K$21</f>
        <v>0.92431207289088235</v>
      </c>
      <c r="L467" s="177">
        <f>L404/RES_summary!L$21</f>
        <v>0.6450226812227392</v>
      </c>
      <c r="M467" s="177">
        <f>M404/RES_summary!M$21</f>
        <v>0.84999119300720138</v>
      </c>
      <c r="N467" s="177">
        <f>N404/RES_summary!N$21</f>
        <v>0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0.13289002052512802</v>
      </c>
      <c r="E468" s="178">
        <f>E405/RES_summary!E$21</f>
        <v>0</v>
      </c>
      <c r="F468" s="178">
        <f>F405/RES_summary!F$21</f>
        <v>0</v>
      </c>
      <c r="G468" s="178">
        <f>G405/RES_summary!G$21</f>
        <v>0</v>
      </c>
      <c r="H468" s="178">
        <f>H405/RES_summary!H$21</f>
        <v>0.11195518041049603</v>
      </c>
      <c r="I468" s="178">
        <f>I405/RES_summary!I$21</f>
        <v>6.8687487411055043E-2</v>
      </c>
      <c r="J468" s="178">
        <f>J405/RES_summary!J$21</f>
        <v>8.9709211594646898E-2</v>
      </c>
      <c r="K468" s="178">
        <f>K405/RES_summary!K$21</f>
        <v>0.10024670636361453</v>
      </c>
      <c r="L468" s="178">
        <f>L405/RES_summary!L$21</f>
        <v>0.16050446943565144</v>
      </c>
      <c r="M468" s="178">
        <f>M405/RES_summary!M$21</f>
        <v>8.9392611969861147E-2</v>
      </c>
      <c r="N468" s="178">
        <f>N405/RES_summary!N$21</f>
        <v>0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0.13289002052512802</v>
      </c>
      <c r="E469" s="177">
        <f>E406/RES_summary!E$21</f>
        <v>0</v>
      </c>
      <c r="F469" s="177">
        <f>F406/RES_summary!F$21</f>
        <v>0</v>
      </c>
      <c r="G469" s="177">
        <f>G406/RES_summary!G$21</f>
        <v>0</v>
      </c>
      <c r="H469" s="177">
        <f>H406/RES_summary!H$21</f>
        <v>0.11195518041049603</v>
      </c>
      <c r="I469" s="177">
        <f>I406/RES_summary!I$21</f>
        <v>6.8687487411055043E-2</v>
      </c>
      <c r="J469" s="177">
        <f>J406/RES_summary!J$21</f>
        <v>8.9709211594646898E-2</v>
      </c>
      <c r="K469" s="177">
        <f>K406/RES_summary!K$21</f>
        <v>0.10024670636361453</v>
      </c>
      <c r="L469" s="177">
        <f>L406/RES_summary!L$21</f>
        <v>0.16050446943565144</v>
      </c>
      <c r="M469" s="177">
        <f>M406/RES_summary!M$21</f>
        <v>8.9392611969861147E-2</v>
      </c>
      <c r="N469" s="177">
        <f>N406/RES_summary!N$21</f>
        <v>0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0</v>
      </c>
      <c r="D470" s="178">
        <f>D407/RES_summary!D$21</f>
        <v>32.434950495468726</v>
      </c>
      <c r="E470" s="178">
        <f>E407/RES_summary!E$21</f>
        <v>0</v>
      </c>
      <c r="F470" s="178">
        <f>F407/RES_summary!F$21</f>
        <v>0</v>
      </c>
      <c r="G470" s="178">
        <f>G407/RES_summary!G$21</f>
        <v>0</v>
      </c>
      <c r="H470" s="178">
        <f>H407/RES_summary!H$21</f>
        <v>30.458098233417576</v>
      </c>
      <c r="I470" s="178">
        <f>I407/RES_summary!I$21</f>
        <v>30.329756993632092</v>
      </c>
      <c r="J470" s="178">
        <f>J407/RES_summary!J$21</f>
        <v>30.485258317035843</v>
      </c>
      <c r="K470" s="178">
        <f>K407/RES_summary!K$21</f>
        <v>29.511086313261909</v>
      </c>
      <c r="L470" s="178">
        <f>L407/RES_summary!L$21</f>
        <v>27.837090411870903</v>
      </c>
      <c r="M470" s="178">
        <f>M407/RES_summary!M$21</f>
        <v>30.3613773139774</v>
      </c>
      <c r="N470" s="178">
        <f>N407/RES_summary!N$21</f>
        <v>0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40.724017599923243</v>
      </c>
      <c r="E471" s="183">
        <f>E408/RES_summary!E$21</f>
        <v>0</v>
      </c>
      <c r="F471" s="183">
        <f>F408/RES_summary!F$21</f>
        <v>0</v>
      </c>
      <c r="G471" s="183">
        <f>G408/RES_summary!G$21</f>
        <v>0</v>
      </c>
      <c r="H471" s="183">
        <f>H408/RES_summary!H$21</f>
        <v>37.292378765740153</v>
      </c>
      <c r="I471" s="183">
        <f>I408/RES_summary!I$21</f>
        <v>36.938396063610256</v>
      </c>
      <c r="J471" s="183">
        <f>J408/RES_summary!J$21</f>
        <v>36.312567512909645</v>
      </c>
      <c r="K471" s="183">
        <f>K408/RES_summary!K$21</f>
        <v>36.257311505767184</v>
      </c>
      <c r="L471" s="183">
        <f>L408/RES_summary!L$21</f>
        <v>34.838632679110674</v>
      </c>
      <c r="M471" s="183">
        <f>M408/RES_summary!M$21</f>
        <v>35.491267906197777</v>
      </c>
      <c r="N471" s="183">
        <f>N408/RES_summary!N$21</f>
        <v>0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28.888468358894496</v>
      </c>
      <c r="E476" s="180">
        <f>E413/RES_summary!E$21</f>
        <v>0</v>
      </c>
      <c r="F476" s="180">
        <f>F413/RES_summary!F$21</f>
        <v>0</v>
      </c>
      <c r="G476" s="180">
        <f>G413/RES_summary!G$21</f>
        <v>0</v>
      </c>
      <c r="H476" s="180">
        <f>H413/RES_summary!H$21</f>
        <v>28.418500783799651</v>
      </c>
      <c r="I476" s="180">
        <f>I413/RES_summary!I$21</f>
        <v>27.952796955971543</v>
      </c>
      <c r="J476" s="180">
        <f>J413/RES_summary!J$21</f>
        <v>27.151090928903578</v>
      </c>
      <c r="K476" s="180">
        <f>K413/RES_summary!K$21</f>
        <v>27.254031738502704</v>
      </c>
      <c r="L476" s="180">
        <f>L413/RES_summary!L$21</f>
        <v>26.190971209670138</v>
      </c>
      <c r="M476" s="180">
        <f>M413/RES_summary!M$21</f>
        <v>27.150280917135131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26.832398778761394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25.288137824241495</v>
      </c>
      <c r="I477" s="179">
        <f>I414/RES_summary!I$21</f>
        <v>23.963916115587367</v>
      </c>
      <c r="J477" s="179">
        <f>J414/RES_summary!J$21</f>
        <v>25.242289198450816</v>
      </c>
      <c r="K477" s="179">
        <f>K414/RES_summary!K$21</f>
        <v>25.198349064328884</v>
      </c>
      <c r="L477" s="179">
        <f>L414/RES_summary!L$21</f>
        <v>24.419328652513382</v>
      </c>
      <c r="M477" s="179">
        <f>M414/RES_summary!M$21</f>
        <v>25.120918316267471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22.019515317931756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19.773789130560527</v>
      </c>
      <c r="I478" s="177">
        <f>I415/RES_summary!I$21</f>
        <v>17.248160465828256</v>
      </c>
      <c r="J478" s="177">
        <f>J415/RES_summary!J$21</f>
        <v>20.663369153489743</v>
      </c>
      <c r="K478" s="177">
        <f>K415/RES_summary!K$21</f>
        <v>20.6564594432656</v>
      </c>
      <c r="L478" s="177">
        <f>L415/RES_summary!L$21</f>
        <v>19.870033838258532</v>
      </c>
      <c r="M478" s="177">
        <f>M415/RES_summary!M$21</f>
        <v>20.64416872271239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4.8128834608296405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5.5143486936809651</v>
      </c>
      <c r="I479" s="177">
        <f>I416/RES_summary!I$21</f>
        <v>6.7157556497591075</v>
      </c>
      <c r="J479" s="177">
        <f>J416/RES_summary!J$21</f>
        <v>4.5789200449610723</v>
      </c>
      <c r="K479" s="177">
        <f>K416/RES_summary!K$21</f>
        <v>4.541889621063282</v>
      </c>
      <c r="L479" s="177">
        <f>L416/RES_summary!L$21</f>
        <v>4.5492948142548499</v>
      </c>
      <c r="M479" s="177">
        <f>M416/RES_summary!M$21</f>
        <v>4.4767495935550778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0</v>
      </c>
      <c r="D480" s="178">
        <f>D417/RES_summary!D$21</f>
        <v>4.8432289815405145</v>
      </c>
      <c r="E480" s="178">
        <f>E417/RES_summary!E$21</f>
        <v>0</v>
      </c>
      <c r="F480" s="178">
        <f>F417/RES_summary!F$21</f>
        <v>0</v>
      </c>
      <c r="G480" s="178">
        <f>G417/RES_summary!G$21</f>
        <v>0</v>
      </c>
      <c r="H480" s="178">
        <f>H417/RES_summary!H$21</f>
        <v>4.9766559550322205</v>
      </c>
      <c r="I480" s="178">
        <f>I417/RES_summary!I$21</f>
        <v>5.1514727604228057</v>
      </c>
      <c r="J480" s="178">
        <f>J417/RES_summary!J$21</f>
        <v>4.9675843281586323</v>
      </c>
      <c r="K480" s="178">
        <f>K417/RES_summary!K$21</f>
        <v>5.1355219010331394</v>
      </c>
      <c r="L480" s="178">
        <f>L417/RES_summary!L$21</f>
        <v>4.8817897346910888</v>
      </c>
      <c r="M480" s="178">
        <f>M417/RES_summary!M$21</f>
        <v>5.1021768714141471</v>
      </c>
      <c r="N480" s="178">
        <f>N417/RES_summary!N$21</f>
        <v>0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0</v>
      </c>
      <c r="D483" s="176">
        <f>D420/RES_summary!D$21</f>
        <v>4.8432289815405145</v>
      </c>
      <c r="E483" s="176">
        <f>E420/RES_summary!E$21</f>
        <v>0</v>
      </c>
      <c r="F483" s="176">
        <f>F420/RES_summary!F$21</f>
        <v>0</v>
      </c>
      <c r="G483" s="176">
        <f>G420/RES_summary!G$21</f>
        <v>0</v>
      </c>
      <c r="H483" s="176">
        <f>H420/RES_summary!H$21</f>
        <v>4.9766559550322205</v>
      </c>
      <c r="I483" s="176">
        <f>I420/RES_summary!I$21</f>
        <v>5.1514727604228057</v>
      </c>
      <c r="J483" s="176">
        <f>J420/RES_summary!J$21</f>
        <v>4.9675843281586323</v>
      </c>
      <c r="K483" s="176">
        <f>K420/RES_summary!K$21</f>
        <v>5.1355219010331394</v>
      </c>
      <c r="L483" s="176">
        <f>L420/RES_summary!L$21</f>
        <v>4.8817897346910888</v>
      </c>
      <c r="M483" s="176">
        <f>M420/RES_summary!M$21</f>
        <v>5.1021768714141471</v>
      </c>
      <c r="N483" s="176">
        <f>N420/RES_summary!N$21</f>
        <v>0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0</v>
      </c>
      <c r="D485" s="184">
        <f>D422/RES_summary!D$21</f>
        <v>118.79030891627775</v>
      </c>
      <c r="E485" s="184">
        <f>E422/RES_summary!E$21</f>
        <v>0</v>
      </c>
      <c r="F485" s="184">
        <f>F422/RES_summary!F$21</f>
        <v>0</v>
      </c>
      <c r="G485" s="184">
        <f>G422/RES_summary!G$21</f>
        <v>0</v>
      </c>
      <c r="H485" s="184">
        <f>H422/RES_summary!H$21</f>
        <v>114.84951431312938</v>
      </c>
      <c r="I485" s="184">
        <f>I422/RES_summary!I$21</f>
        <v>110.21520848936878</v>
      </c>
      <c r="J485" s="184">
        <f>J422/RES_summary!J$21</f>
        <v>113.46505843407152</v>
      </c>
      <c r="K485" s="184">
        <f>K422/RES_summary!K$21</f>
        <v>110.437830128462</v>
      </c>
      <c r="L485" s="184">
        <f>L422/RES_summary!L$21</f>
        <v>116.99652679276004</v>
      </c>
      <c r="M485" s="184">
        <f>M422/RES_summary!M$21</f>
        <v>97.691880041621758</v>
      </c>
      <c r="N485" s="184">
        <f>N422/RES_summary!N$21</f>
        <v>0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0</v>
      </c>
      <c r="D486" s="178">
        <f>D423/RES_summary!D$21</f>
        <v>94.093675975973539</v>
      </c>
      <c r="E486" s="178">
        <f>E423/RES_summary!E$21</f>
        <v>0</v>
      </c>
      <c r="F486" s="178">
        <f>F423/RES_summary!F$21</f>
        <v>0</v>
      </c>
      <c r="G486" s="178">
        <f>G423/RES_summary!G$21</f>
        <v>0</v>
      </c>
      <c r="H486" s="178">
        <f>H423/RES_summary!H$21</f>
        <v>90.032581645122562</v>
      </c>
      <c r="I486" s="178">
        <f>I423/RES_summary!I$21</f>
        <v>85.715288083454382</v>
      </c>
      <c r="J486" s="178">
        <f>J423/RES_summary!J$21</f>
        <v>89.642009584771756</v>
      </c>
      <c r="K486" s="178">
        <f>K423/RES_summary!K$21</f>
        <v>86.183256412760301</v>
      </c>
      <c r="L486" s="178">
        <f>L423/RES_summary!L$21</f>
        <v>93.23516953842983</v>
      </c>
      <c r="M486" s="178">
        <f>M423/RES_summary!M$21</f>
        <v>73.801170937680681</v>
      </c>
      <c r="N486" s="178">
        <f>N423/RES_summary!N$21</f>
        <v>0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0</v>
      </c>
      <c r="D487" s="177">
        <f>D424/RES_summary!D$21</f>
        <v>93.393309827037854</v>
      </c>
      <c r="E487" s="177">
        <f>E424/RES_summary!E$21</f>
        <v>0</v>
      </c>
      <c r="F487" s="177">
        <f>F424/RES_summary!F$21</f>
        <v>0</v>
      </c>
      <c r="G487" s="177">
        <f>G424/RES_summary!G$21</f>
        <v>0</v>
      </c>
      <c r="H487" s="177">
        <f>H424/RES_summary!H$21</f>
        <v>88.968843458097695</v>
      </c>
      <c r="I487" s="177">
        <f>I424/RES_summary!I$21</f>
        <v>84.645012093725526</v>
      </c>
      <c r="J487" s="177">
        <f>J424/RES_summary!J$21</f>
        <v>88.793545518769903</v>
      </c>
      <c r="K487" s="177">
        <f>K424/RES_summary!K$21</f>
        <v>85.237857754039965</v>
      </c>
      <c r="L487" s="177">
        <f>L424/RES_summary!L$21</f>
        <v>92.577746800127358</v>
      </c>
      <c r="M487" s="177">
        <f>M424/RES_summary!M$21</f>
        <v>72.940772619233812</v>
      </c>
      <c r="N487" s="177">
        <f>N424/RES_summary!N$21</f>
        <v>0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</v>
      </c>
      <c r="D488" s="177">
        <f>D425/RES_summary!D$21</f>
        <v>0.70036614893569349</v>
      </c>
      <c r="E488" s="177">
        <f>E425/RES_summary!E$21</f>
        <v>0</v>
      </c>
      <c r="F488" s="177">
        <f>F425/RES_summary!F$21</f>
        <v>0</v>
      </c>
      <c r="G488" s="177">
        <f>G425/RES_summary!G$21</f>
        <v>0</v>
      </c>
      <c r="H488" s="177">
        <f>H425/RES_summary!H$21</f>
        <v>1.0637381870248748</v>
      </c>
      <c r="I488" s="177">
        <f>I425/RES_summary!I$21</f>
        <v>1.0702759897288534</v>
      </c>
      <c r="J488" s="177">
        <f>J425/RES_summary!J$21</f>
        <v>0.84846406600185176</v>
      </c>
      <c r="K488" s="177">
        <f>K425/RES_summary!K$21</f>
        <v>0.94539865872034279</v>
      </c>
      <c r="L488" s="177">
        <f>L425/RES_summary!L$21</f>
        <v>0.65742273830246656</v>
      </c>
      <c r="M488" s="177">
        <f>M425/RES_summary!M$21</f>
        <v>0.86039831844687498</v>
      </c>
      <c r="N488" s="177">
        <f>N425/RES_summary!N$21</f>
        <v>0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0.25710666854093461</v>
      </c>
      <c r="E489" s="178">
        <f>E426/RES_summary!E$21</f>
        <v>0</v>
      </c>
      <c r="F489" s="178">
        <f>F426/RES_summary!F$21</f>
        <v>0</v>
      </c>
      <c r="G489" s="178">
        <f>G426/RES_summary!G$21</f>
        <v>0</v>
      </c>
      <c r="H489" s="178">
        <f>H426/RES_summary!H$21</f>
        <v>0.25237044905530009</v>
      </c>
      <c r="I489" s="178">
        <f>I426/RES_summary!I$21</f>
        <v>0.16228227913605467</v>
      </c>
      <c r="J489" s="178">
        <f>J426/RES_summary!J$21</f>
        <v>0.22990947917810711</v>
      </c>
      <c r="K489" s="178">
        <f>K426/RES_summary!K$21</f>
        <v>0.28282662933803654</v>
      </c>
      <c r="L489" s="178">
        <f>L426/RES_summary!L$21</f>
        <v>0.50907403957725972</v>
      </c>
      <c r="M489" s="178">
        <f>M426/RES_summary!M$21</f>
        <v>0.29942102757624461</v>
      </c>
      <c r="N489" s="178">
        <f>N426/RES_summary!N$21</f>
        <v>0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0.25710666854093461</v>
      </c>
      <c r="E490" s="177">
        <f>E427/RES_summary!E$21</f>
        <v>0</v>
      </c>
      <c r="F490" s="177">
        <f>F427/RES_summary!F$21</f>
        <v>0</v>
      </c>
      <c r="G490" s="177">
        <f>G427/RES_summary!G$21</f>
        <v>0</v>
      </c>
      <c r="H490" s="177">
        <f>H427/RES_summary!H$21</f>
        <v>0.25237044905530009</v>
      </c>
      <c r="I490" s="177">
        <f>I427/RES_summary!I$21</f>
        <v>0.16228227913605467</v>
      </c>
      <c r="J490" s="177">
        <f>J427/RES_summary!J$21</f>
        <v>0.22990947917810711</v>
      </c>
      <c r="K490" s="177">
        <f>K427/RES_summary!K$21</f>
        <v>0.28282662933803654</v>
      </c>
      <c r="L490" s="177">
        <f>L427/RES_summary!L$21</f>
        <v>0.50907403957725972</v>
      </c>
      <c r="M490" s="177">
        <f>M427/RES_summary!M$21</f>
        <v>0.29942102757624461</v>
      </c>
      <c r="N490" s="177">
        <f>N427/RES_summary!N$21</f>
        <v>0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0</v>
      </c>
      <c r="D491" s="178">
        <f>D428/RES_summary!D$21</f>
        <v>20.44544829876757</v>
      </c>
      <c r="E491" s="178">
        <f>E428/RES_summary!E$21</f>
        <v>0</v>
      </c>
      <c r="F491" s="178">
        <f>F428/RES_summary!F$21</f>
        <v>0</v>
      </c>
      <c r="G491" s="178">
        <f>G428/RES_summary!G$21</f>
        <v>0</v>
      </c>
      <c r="H491" s="178">
        <f>H428/RES_summary!H$21</f>
        <v>20.397984700642599</v>
      </c>
      <c r="I491" s="178">
        <f>I428/RES_summary!I$21</f>
        <v>20.022725031129838</v>
      </c>
      <c r="J491" s="178">
        <f>J428/RES_summary!J$21</f>
        <v>19.417864229425568</v>
      </c>
      <c r="K491" s="178">
        <f>K428/RES_summary!K$21</f>
        <v>19.669462735207219</v>
      </c>
      <c r="L491" s="178">
        <f>L428/RES_summary!L$21</f>
        <v>19.144798531817752</v>
      </c>
      <c r="M491" s="178">
        <f>M428/RES_summary!M$21</f>
        <v>19.287165425166961</v>
      </c>
      <c r="N491" s="178">
        <f>N428/RES_summary!N$21</f>
        <v>0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19.517295221032214</v>
      </c>
      <c r="E492" s="183">
        <f>E429/RES_summary!E$21</f>
        <v>0</v>
      </c>
      <c r="F492" s="183">
        <f>F429/RES_summary!F$21</f>
        <v>0</v>
      </c>
      <c r="G492" s="183">
        <f>G429/RES_summary!G$21</f>
        <v>0</v>
      </c>
      <c r="H492" s="183">
        <f>H429/RES_summary!H$21</f>
        <v>18.219704428046949</v>
      </c>
      <c r="I492" s="183">
        <f>I429/RES_summary!I$21</f>
        <v>18.106457698834898</v>
      </c>
      <c r="J492" s="183">
        <f>J429/RES_summary!J$21</f>
        <v>17.88650501630315</v>
      </c>
      <c r="K492" s="183">
        <f>K429/RES_summary!K$21</f>
        <v>17.900947274894488</v>
      </c>
      <c r="L492" s="183">
        <f>L429/RES_summary!L$21</f>
        <v>17.197107400484875</v>
      </c>
      <c r="M492" s="183">
        <f>M429/RES_summary!M$21</f>
        <v>17.4711370323963</v>
      </c>
      <c r="N492" s="183">
        <f>N429/RES_summary!N$21</f>
        <v>0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20.890888339285063</v>
      </c>
      <c r="E497" s="180">
        <f>E434/RES_summary!E$21</f>
        <v>0</v>
      </c>
      <c r="F497" s="180">
        <f>F434/RES_summary!F$21</f>
        <v>0</v>
      </c>
      <c r="G497" s="180">
        <f>G434/RES_summary!G$21</f>
        <v>0</v>
      </c>
      <c r="H497" s="180">
        <f>H434/RES_summary!H$21</f>
        <v>21.094299659421829</v>
      </c>
      <c r="I497" s="180">
        <f>I434/RES_summary!I$21</f>
        <v>20.804977653176991</v>
      </c>
      <c r="J497" s="180">
        <f>J434/RES_summary!J$21</f>
        <v>20.321007711868123</v>
      </c>
      <c r="K497" s="180">
        <f>K434/RES_summary!K$21</f>
        <v>20.328497945050444</v>
      </c>
      <c r="L497" s="180">
        <f>L434/RES_summary!L$21</f>
        <v>19.678284704619799</v>
      </c>
      <c r="M497" s="180">
        <f>M434/RES_summary!M$21</f>
        <v>20.539383235489289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20.766823045934373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20.508031378467923</v>
      </c>
      <c r="I498" s="179">
        <f>I435/RES_summary!I$21</f>
        <v>20.16734814953163</v>
      </c>
      <c r="J498" s="179">
        <f>J435/RES_summary!J$21</f>
        <v>19.901290898559544</v>
      </c>
      <c r="K498" s="179">
        <f>K435/RES_summary!K$21</f>
        <v>19.865855711925864</v>
      </c>
      <c r="L498" s="179">
        <f>L435/RES_summary!L$21</f>
        <v>19.354769181171353</v>
      </c>
      <c r="M498" s="179">
        <f>M435/RES_summary!M$21</f>
        <v>19.968092993131126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15.824544027195181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14.736567125197238</v>
      </c>
      <c r="I499" s="177">
        <f>I436/RES_summary!I$21</f>
        <v>13.150183086031243</v>
      </c>
      <c r="J499" s="177">
        <f>J436/RES_summary!J$21</f>
        <v>15.291754110669737</v>
      </c>
      <c r="K499" s="177">
        <f>K436/RES_summary!K$21</f>
        <v>15.310212768137642</v>
      </c>
      <c r="L499" s="177">
        <f>L436/RES_summary!L$21</f>
        <v>14.814410580677562</v>
      </c>
      <c r="M499" s="177">
        <f>M436/RES_summary!M$21</f>
        <v>15.494874616807158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4.9422790187391916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5.7714642532706879</v>
      </c>
      <c r="I500" s="177">
        <f>I437/RES_summary!I$21</f>
        <v>7.0171650635003875</v>
      </c>
      <c r="J500" s="177">
        <f>J437/RES_summary!J$21</f>
        <v>4.609536787889807</v>
      </c>
      <c r="K500" s="177">
        <f>K437/RES_summary!K$21</f>
        <v>4.5556429437882198</v>
      </c>
      <c r="L500" s="177">
        <f>L437/RES_summary!L$21</f>
        <v>4.5403586004937937</v>
      </c>
      <c r="M500" s="177">
        <f>M437/RES_summary!M$21</f>
        <v>4.4732183763239695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0</v>
      </c>
      <c r="D501" s="178">
        <f>D438/RES_summary!D$21</f>
        <v>3.9940779729957088</v>
      </c>
      <c r="E501" s="178">
        <f>E438/RES_summary!E$21</f>
        <v>0</v>
      </c>
      <c r="F501" s="178">
        <f>F438/RES_summary!F$21</f>
        <v>0</v>
      </c>
      <c r="G501" s="178">
        <f>G438/RES_summary!G$21</f>
        <v>0</v>
      </c>
      <c r="H501" s="178">
        <f>H438/RES_summary!H$21</f>
        <v>4.1665775183089231</v>
      </c>
      <c r="I501" s="178">
        <f>I438/RES_summary!I$21</f>
        <v>4.314913095648504</v>
      </c>
      <c r="J501" s="178">
        <f>J438/RES_summary!J$21</f>
        <v>4.1752751406960815</v>
      </c>
      <c r="K501" s="178">
        <f>K438/RES_summary!K$21</f>
        <v>4.3022843511564446</v>
      </c>
      <c r="L501" s="178">
        <f>L438/RES_summary!L$21</f>
        <v>4.1074846829351994</v>
      </c>
      <c r="M501" s="178">
        <f>M438/RES_summary!M$21</f>
        <v>4.3041226511978605</v>
      </c>
      <c r="N501" s="178">
        <f>N438/RES_summary!N$21</f>
        <v>0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0</v>
      </c>
      <c r="D504" s="176">
        <f>D441/RES_summary!D$21</f>
        <v>3.9940779729957088</v>
      </c>
      <c r="E504" s="176">
        <f>E441/RES_summary!E$21</f>
        <v>0</v>
      </c>
      <c r="F504" s="176">
        <f>F441/RES_summary!F$21</f>
        <v>0</v>
      </c>
      <c r="G504" s="176">
        <f>G441/RES_summary!G$21</f>
        <v>0</v>
      </c>
      <c r="H504" s="176">
        <f>H441/RES_summary!H$21</f>
        <v>4.1665775183089231</v>
      </c>
      <c r="I504" s="176">
        <f>I441/RES_summary!I$21</f>
        <v>4.314913095648504</v>
      </c>
      <c r="J504" s="176">
        <f>J441/RES_summary!J$21</f>
        <v>4.1752751406960815</v>
      </c>
      <c r="K504" s="176">
        <f>K441/RES_summary!K$21</f>
        <v>4.3022843511564446</v>
      </c>
      <c r="L504" s="176">
        <f>L441/RES_summary!L$21</f>
        <v>4.1074846829351994</v>
      </c>
      <c r="M504" s="176">
        <f>M441/RES_summary!M$21</f>
        <v>4.3041226511978605</v>
      </c>
      <c r="N504" s="176">
        <f>N441/RES_summary!N$21</f>
        <v>0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0</v>
      </c>
      <c r="D506" s="184">
        <f>D443/RES_summary!D$21</f>
        <v>66.016700026606358</v>
      </c>
      <c r="E506" s="184">
        <f>E443/RES_summary!E$21</f>
        <v>0</v>
      </c>
      <c r="F506" s="184">
        <f>F443/RES_summary!F$21</f>
        <v>0</v>
      </c>
      <c r="G506" s="184">
        <f>G443/RES_summary!G$21</f>
        <v>0</v>
      </c>
      <c r="H506" s="184">
        <f>H443/RES_summary!H$21</f>
        <v>60.201722156114641</v>
      </c>
      <c r="I506" s="184">
        <f>I443/RES_summary!I$21</f>
        <v>57.530780258709839</v>
      </c>
      <c r="J506" s="184">
        <f>J443/RES_summary!J$21</f>
        <v>60.906541411298015</v>
      </c>
      <c r="K506" s="184">
        <f>K443/RES_summary!K$21</f>
        <v>57.012249740249743</v>
      </c>
      <c r="L506" s="184">
        <f>L443/RES_summary!L$21</f>
        <v>60.49537412940272</v>
      </c>
      <c r="M506" s="184">
        <f>M443/RES_summary!M$21</f>
        <v>50.301303258206389</v>
      </c>
      <c r="N506" s="184">
        <f>N443/RES_summary!N$21</f>
        <v>0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0</v>
      </c>
      <c r="D507" s="178">
        <f>D444/RES_summary!D$21</f>
        <v>61.55920900390624</v>
      </c>
      <c r="E507" s="178">
        <f>E444/RES_summary!E$21</f>
        <v>0</v>
      </c>
      <c r="F507" s="178">
        <f>F444/RES_summary!F$21</f>
        <v>0</v>
      </c>
      <c r="G507" s="178">
        <f>G444/RES_summary!G$21</f>
        <v>0</v>
      </c>
      <c r="H507" s="178">
        <f>H444/RES_summary!H$21</f>
        <v>57.144569821491352</v>
      </c>
      <c r="I507" s="178">
        <f>I444/RES_summary!I$21</f>
        <v>53.958805186701483</v>
      </c>
      <c r="J507" s="178">
        <f>J444/RES_summary!J$21</f>
        <v>56.309512853343115</v>
      </c>
      <c r="K507" s="178">
        <f>K444/RES_summary!K$21</f>
        <v>53.744562844151197</v>
      </c>
      <c r="L507" s="178">
        <f>L444/RES_summary!L$21</f>
        <v>58.032493454511084</v>
      </c>
      <c r="M507" s="178">
        <f>M444/RES_summary!M$21</f>
        <v>45.443247081897667</v>
      </c>
      <c r="N507" s="178">
        <f>N444/RES_summary!N$21</f>
        <v>0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0</v>
      </c>
      <c r="D508" s="177">
        <f>D445/RES_summary!D$21</f>
        <v>61.55920900390624</v>
      </c>
      <c r="E508" s="177">
        <f>E445/RES_summary!E$21</f>
        <v>0</v>
      </c>
      <c r="F508" s="177">
        <f>F445/RES_summary!F$21</f>
        <v>0</v>
      </c>
      <c r="G508" s="177">
        <f>G445/RES_summary!G$21</f>
        <v>0</v>
      </c>
      <c r="H508" s="177">
        <f>H445/RES_summary!H$21</f>
        <v>57.144569821491352</v>
      </c>
      <c r="I508" s="177">
        <f>I445/RES_summary!I$21</f>
        <v>53.958805186701483</v>
      </c>
      <c r="J508" s="177">
        <f>J445/RES_summary!J$21</f>
        <v>56.309512853343115</v>
      </c>
      <c r="K508" s="177">
        <f>K445/RES_summary!K$21</f>
        <v>53.744562844151197</v>
      </c>
      <c r="L508" s="177">
        <f>L445/RES_summary!L$21</f>
        <v>58.032493454511084</v>
      </c>
      <c r="M508" s="177">
        <f>M445/RES_summary!M$21</f>
        <v>45.443247081897667</v>
      </c>
      <c r="N508" s="177">
        <f>N445/RES_summary!N$21</f>
        <v>0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4.4574910227001201</v>
      </c>
      <c r="E512" s="178">
        <f>E449/RES_summary!E$21</f>
        <v>0</v>
      </c>
      <c r="F512" s="178">
        <f>F449/RES_summary!F$21</f>
        <v>0</v>
      </c>
      <c r="G512" s="178">
        <f>G449/RES_summary!G$21</f>
        <v>0</v>
      </c>
      <c r="H512" s="178">
        <f>H449/RES_summary!H$21</f>
        <v>3.0571523346232925</v>
      </c>
      <c r="I512" s="178">
        <f>I449/RES_summary!I$21</f>
        <v>3.571975072008351</v>
      </c>
      <c r="J512" s="178">
        <f>J449/RES_summary!J$21</f>
        <v>4.5970285579549</v>
      </c>
      <c r="K512" s="178">
        <f>K449/RES_summary!K$21</f>
        <v>3.267686896098545</v>
      </c>
      <c r="L512" s="178">
        <f>L449/RES_summary!L$21</f>
        <v>2.462880674891637</v>
      </c>
      <c r="M512" s="178">
        <f>M449/RES_summary!M$21</f>
        <v>4.8580561763087307</v>
      </c>
      <c r="N512" s="178">
        <f>N449/RES_summary!N$21</f>
        <v>0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14.112283255126314</v>
      </c>
      <c r="E513" s="183">
        <f>E450/RES_summary!E$21</f>
        <v>0</v>
      </c>
      <c r="F513" s="183">
        <f>F450/RES_summary!F$21</f>
        <v>0</v>
      </c>
      <c r="G513" s="183">
        <f>G450/RES_summary!G$21</f>
        <v>0</v>
      </c>
      <c r="H513" s="183">
        <f>H450/RES_summary!H$21</f>
        <v>12.861800325252741</v>
      </c>
      <c r="I513" s="183">
        <f>I450/RES_summary!I$21</f>
        <v>12.708247738979171</v>
      </c>
      <c r="J513" s="183">
        <f>J450/RES_summary!J$21</f>
        <v>12.499144043481307</v>
      </c>
      <c r="K513" s="183">
        <f>K450/RES_summary!K$21</f>
        <v>12.470962613483779</v>
      </c>
      <c r="L513" s="183">
        <f>L450/RES_summary!L$21</f>
        <v>11.989316043698564</v>
      </c>
      <c r="M513" s="183">
        <f>M450/RES_summary!M$21</f>
        <v>12.203459798175473</v>
      </c>
      <c r="N513" s="183">
        <f>N450/RES_summary!N$21</f>
        <v>0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63531</v>
      </c>
      <c r="C5" s="151">
        <f>RES_hhdet_num!C$24</f>
        <v>64073</v>
      </c>
      <c r="D5" s="151">
        <f>RES_hhdet_num!D$24</f>
        <v>65100</v>
      </c>
      <c r="E5" s="151">
        <f>RES_hhdet_num!E$24</f>
        <v>66017.999999999985</v>
      </c>
      <c r="F5" s="151">
        <f>RES_hhdet_num!F$24</f>
        <v>66935</v>
      </c>
      <c r="G5" s="151">
        <f>RES_hhdet_num!G$24</f>
        <v>67992.999999999985</v>
      </c>
      <c r="H5" s="151">
        <f>RES_hhdet_num!H$24</f>
        <v>69188</v>
      </c>
      <c r="I5" s="151">
        <f>RES_hhdet_num!I$24</f>
        <v>70529.999999999985</v>
      </c>
      <c r="J5" s="151">
        <f>RES_hhdet_num!J$24</f>
        <v>73540.999999999971</v>
      </c>
      <c r="K5" s="151">
        <f>RES_hhdet_num!K$24</f>
        <v>64372.999999999985</v>
      </c>
      <c r="L5" s="151">
        <f>RES_hhdet_num!L$24</f>
        <v>63983</v>
      </c>
      <c r="M5" s="151">
        <f>RES_hhdet_num!M$24</f>
        <v>63750.999999999985</v>
      </c>
      <c r="N5" s="151">
        <f>RES_hhdet_num!N$24</f>
        <v>54974</v>
      </c>
      <c r="O5" s="151">
        <f>RES_hhdet_num!O$24</f>
        <v>54749.000000000007</v>
      </c>
      <c r="P5" s="151">
        <f>RES_hhdet_num!P$24</f>
        <v>54435.000000000007</v>
      </c>
      <c r="Q5" s="151">
        <f>RES_hhdet_num!Q$24</f>
        <v>51176.000000000022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63531</v>
      </c>
      <c r="C7" s="67">
        <f>RES_hhdet_num!C$26</f>
        <v>64073</v>
      </c>
      <c r="D7" s="67">
        <f>RES_hhdet_num!D$26</f>
        <v>65100</v>
      </c>
      <c r="E7" s="67">
        <f>RES_hhdet_num!E$26</f>
        <v>66017.999999999985</v>
      </c>
      <c r="F7" s="67">
        <f>RES_hhdet_num!F$26</f>
        <v>66935</v>
      </c>
      <c r="G7" s="67">
        <f>RES_hhdet_num!G$26</f>
        <v>67992.999999999985</v>
      </c>
      <c r="H7" s="67">
        <f>RES_hhdet_num!H$26</f>
        <v>69188</v>
      </c>
      <c r="I7" s="67">
        <f>RES_hhdet_num!I$26</f>
        <v>70529.999999999985</v>
      </c>
      <c r="J7" s="67">
        <f>RES_hhdet_num!J$26</f>
        <v>73540.999999999971</v>
      </c>
      <c r="K7" s="67">
        <f>RES_hhdet_num!K$26</f>
        <v>64372.999999999985</v>
      </c>
      <c r="L7" s="67">
        <f>RES_hhdet_num!L$26</f>
        <v>63983</v>
      </c>
      <c r="M7" s="67">
        <f>RES_hhdet_num!M$26</f>
        <v>63750.999999999985</v>
      </c>
      <c r="N7" s="67">
        <f>RES_hhdet_num!N$26</f>
        <v>54974</v>
      </c>
      <c r="O7" s="67">
        <f>RES_hhdet_num!O$26</f>
        <v>54749.000000000007</v>
      </c>
      <c r="P7" s="67">
        <f>RES_hhdet_num!P$26</f>
        <v>54435.000000000007</v>
      </c>
      <c r="Q7" s="67">
        <f>RES_hhdet_num!Q$26</f>
        <v>51176.000000000022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174</v>
      </c>
      <c r="C9" s="67">
        <f>RES_hhdet_num!C$29</f>
        <v>199</v>
      </c>
      <c r="D9" s="67">
        <f>RES_hhdet_num!D$29</f>
        <v>249</v>
      </c>
      <c r="E9" s="67">
        <f>RES_hhdet_num!E$29</f>
        <v>290.99999999999994</v>
      </c>
      <c r="F9" s="67">
        <f>RES_hhdet_num!F$29</f>
        <v>368.99999999999994</v>
      </c>
      <c r="G9" s="67">
        <f>RES_hhdet_num!G$29</f>
        <v>425.99999999999994</v>
      </c>
      <c r="H9" s="67">
        <f>RES_hhdet_num!H$29</f>
        <v>544.99999999999989</v>
      </c>
      <c r="I9" s="67">
        <f>RES_hhdet_num!I$29</f>
        <v>667.99999999999989</v>
      </c>
      <c r="J9" s="67">
        <f>RES_hhdet_num!J$29</f>
        <v>833.99999999999977</v>
      </c>
      <c r="K9" s="67">
        <f>RES_hhdet_num!K$29</f>
        <v>846.99999999999989</v>
      </c>
      <c r="L9" s="67">
        <f>RES_hhdet_num!L$29</f>
        <v>1079.9999999999998</v>
      </c>
      <c r="M9" s="67">
        <f>RES_hhdet_num!M$29</f>
        <v>1262.9999999999998</v>
      </c>
      <c r="N9" s="67">
        <f>RES_hhdet_num!N$29</f>
        <v>1241</v>
      </c>
      <c r="O9" s="67">
        <f>RES_hhdet_num!O$29</f>
        <v>1383.0000000000002</v>
      </c>
      <c r="P9" s="67">
        <f>RES_hhdet_num!P$29</f>
        <v>1437.0000000000002</v>
      </c>
      <c r="Q9" s="67">
        <f>RES_hhdet_num!Q$29</f>
        <v>1491.0000000000002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11666</v>
      </c>
      <c r="C11" s="67">
        <f>RES_hhdet_num!C$31</f>
        <v>11943</v>
      </c>
      <c r="D11" s="67">
        <f>RES_hhdet_num!D$31</f>
        <v>12302</v>
      </c>
      <c r="E11" s="67">
        <f>RES_hhdet_num!E$31</f>
        <v>12636.999999999998</v>
      </c>
      <c r="F11" s="67">
        <f>RES_hhdet_num!F$31</f>
        <v>12963</v>
      </c>
      <c r="G11" s="67">
        <f>RES_hhdet_num!G$31</f>
        <v>13321.999999999998</v>
      </c>
      <c r="H11" s="67">
        <f>RES_hhdet_num!H$31</f>
        <v>13764</v>
      </c>
      <c r="I11" s="67">
        <f>RES_hhdet_num!I$31</f>
        <v>14250.999999999998</v>
      </c>
      <c r="J11" s="67">
        <f>RES_hhdet_num!J$31</f>
        <v>15097.999999999995</v>
      </c>
      <c r="K11" s="67">
        <f>RES_hhdet_num!K$31</f>
        <v>13371.999999999996</v>
      </c>
      <c r="L11" s="67">
        <f>RES_hhdet_num!L$31</f>
        <v>13419.999999999996</v>
      </c>
      <c r="M11" s="67">
        <f>RES_hhdet_num!M$31</f>
        <v>13504.999999999996</v>
      </c>
      <c r="N11" s="67">
        <f>RES_hhdet_num!N$31</f>
        <v>11786</v>
      </c>
      <c r="O11" s="67">
        <f>RES_hhdet_num!O$31</f>
        <v>11913.000000000002</v>
      </c>
      <c r="P11" s="67">
        <f>RES_hhdet_num!P$31</f>
        <v>12011.000000000002</v>
      </c>
      <c r="Q11" s="67">
        <f>RES_hhdet_num!Q$31</f>
        <v>11435.000000000005</v>
      </c>
    </row>
    <row r="12" spans="1:17" ht="12" customHeight="1" x14ac:dyDescent="0.25">
      <c r="A12" s="23" t="s">
        <v>168</v>
      </c>
      <c r="B12" s="67">
        <f>RES_hhdet_num!B$32</f>
        <v>131</v>
      </c>
      <c r="C12" s="67">
        <f>RES_hhdet_num!C$32</f>
        <v>157</v>
      </c>
      <c r="D12" s="67">
        <f>RES_hhdet_num!D$32</f>
        <v>199</v>
      </c>
      <c r="E12" s="67">
        <f>RES_hhdet_num!E$32</f>
        <v>250.99999999999997</v>
      </c>
      <c r="F12" s="67">
        <f>RES_hhdet_num!F$32</f>
        <v>318.99999999999994</v>
      </c>
      <c r="G12" s="67">
        <f>RES_hhdet_num!G$32</f>
        <v>389.99999999999994</v>
      </c>
      <c r="H12" s="67">
        <f>RES_hhdet_num!H$32</f>
        <v>413.99999999999994</v>
      </c>
      <c r="I12" s="67">
        <f>RES_hhdet_num!I$32</f>
        <v>433.00000000000006</v>
      </c>
      <c r="J12" s="67">
        <f>RES_hhdet_num!J$32</f>
        <v>454.99999999999989</v>
      </c>
      <c r="K12" s="67">
        <f>RES_hhdet_num!K$32</f>
        <v>454.99999999999989</v>
      </c>
      <c r="L12" s="67">
        <f>RES_hhdet_num!L$32</f>
        <v>535.99999999999989</v>
      </c>
      <c r="M12" s="67">
        <f>RES_hhdet_num!M$32</f>
        <v>614.00000000000011</v>
      </c>
      <c r="N12" s="67">
        <f>RES_hhdet_num!N$32</f>
        <v>574.00000000000011</v>
      </c>
      <c r="O12" s="67">
        <f>RES_hhdet_num!O$32</f>
        <v>581.00000000000011</v>
      </c>
      <c r="P12" s="67">
        <f>RES_hhdet_num!P$32</f>
        <v>596.00000000000023</v>
      </c>
      <c r="Q12" s="67">
        <f>RES_hhdet_num!Q$32</f>
        <v>592.00000000000034</v>
      </c>
    </row>
    <row r="13" spans="1:17" ht="12" customHeight="1" x14ac:dyDescent="0.25">
      <c r="A13" s="23" t="s">
        <v>142</v>
      </c>
      <c r="B13" s="67">
        <f>RES_hhdet_num!B$35</f>
        <v>51160</v>
      </c>
      <c r="C13" s="67">
        <f>RES_hhdet_num!C$35</f>
        <v>51298</v>
      </c>
      <c r="D13" s="67">
        <f>RES_hhdet_num!D$35</f>
        <v>51761</v>
      </c>
      <c r="E13" s="67">
        <f>RES_hhdet_num!E$35</f>
        <v>52096.999999999985</v>
      </c>
      <c r="F13" s="67">
        <f>RES_hhdet_num!F$35</f>
        <v>52362.999999999993</v>
      </c>
      <c r="G13" s="67">
        <f>RES_hhdet_num!G$35</f>
        <v>52735.999999999985</v>
      </c>
      <c r="H13" s="67">
        <f>RES_hhdet_num!H$35</f>
        <v>53403.999999999993</v>
      </c>
      <c r="I13" s="67">
        <f>RES_hhdet_num!I$35</f>
        <v>54198.999999999985</v>
      </c>
      <c r="J13" s="67">
        <f>RES_hhdet_num!J$35</f>
        <v>56290.999999999978</v>
      </c>
      <c r="K13" s="67">
        <f>RES_hhdet_num!K$35</f>
        <v>48882.999999999993</v>
      </c>
      <c r="L13" s="67">
        <f>RES_hhdet_num!L$35</f>
        <v>48105</v>
      </c>
      <c r="M13" s="67">
        <f>RES_hhdet_num!M$35</f>
        <v>47474.999999999993</v>
      </c>
      <c r="N13" s="67">
        <f>RES_hhdet_num!N$35</f>
        <v>40636</v>
      </c>
      <c r="O13" s="67">
        <f>RES_hhdet_num!O$35</f>
        <v>40290.000000000007</v>
      </c>
      <c r="P13" s="67">
        <f>RES_hhdet_num!P$35</f>
        <v>39851.000000000007</v>
      </c>
      <c r="Q13" s="67">
        <f>RES_hhdet_num!Q$35</f>
        <v>37221.000000000015</v>
      </c>
    </row>
    <row r="14" spans="1:17" ht="12" customHeight="1" x14ac:dyDescent="0.25">
      <c r="A14" s="23" t="s">
        <v>141</v>
      </c>
      <c r="B14" s="67">
        <f>RES_hhdet_num!B$36</f>
        <v>574</v>
      </c>
      <c r="C14" s="67">
        <f>RES_hhdet_num!C$36</f>
        <v>675</v>
      </c>
      <c r="D14" s="67">
        <f>RES_hhdet_num!D$36</f>
        <v>838.00000000000011</v>
      </c>
      <c r="E14" s="67">
        <f>RES_hhdet_num!E$36</f>
        <v>1032.9999999999993</v>
      </c>
      <c r="F14" s="67">
        <f>RES_hhdet_num!F$36</f>
        <v>1289.9999999999998</v>
      </c>
      <c r="G14" s="67">
        <f>RES_hhdet_num!G$36</f>
        <v>1544.9999999999998</v>
      </c>
      <c r="H14" s="67">
        <f>RES_hhdet_num!H$36</f>
        <v>1606</v>
      </c>
      <c r="I14" s="67">
        <f>RES_hhdet_num!I$36</f>
        <v>1646.9999999999998</v>
      </c>
      <c r="J14" s="67">
        <f>RES_hhdet_num!J$36</f>
        <v>1696.9999999999998</v>
      </c>
      <c r="K14" s="67">
        <f>RES_hhdet_num!K$36</f>
        <v>1663</v>
      </c>
      <c r="L14" s="67">
        <f>RES_hhdet_num!L$36</f>
        <v>1922</v>
      </c>
      <c r="M14" s="67">
        <f>RES_hhdet_num!M$36</f>
        <v>2157</v>
      </c>
      <c r="N14" s="67">
        <f>RES_hhdet_num!N$36</f>
        <v>1978.0000000000009</v>
      </c>
      <c r="O14" s="67">
        <f>RES_hhdet_num!O$36</f>
        <v>1965.0000000000009</v>
      </c>
      <c r="P14" s="67">
        <f>RES_hhdet_num!P$36</f>
        <v>1977.0000000000016</v>
      </c>
      <c r="Q14" s="67">
        <f>RES_hhdet_num!Q$36</f>
        <v>1928.0000000000007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8477</v>
      </c>
      <c r="C16" s="67">
        <f>RES_hhdet_num!C$40</f>
        <v>21542</v>
      </c>
      <c r="D16" s="67">
        <f>RES_hhdet_num!D$40</f>
        <v>16381.999999999998</v>
      </c>
      <c r="E16" s="67">
        <f>RES_hhdet_num!E$40</f>
        <v>20122.999999999996</v>
      </c>
      <c r="F16" s="67">
        <f>RES_hhdet_num!F$40</f>
        <v>18654.999999999996</v>
      </c>
      <c r="G16" s="67">
        <f>RES_hhdet_num!G$40</f>
        <v>13804.999999999998</v>
      </c>
      <c r="H16" s="67">
        <f>RES_hhdet_num!H$40</f>
        <v>15418.999999999998</v>
      </c>
      <c r="I16" s="67">
        <f>RES_hhdet_num!I$40</f>
        <v>3233.9999999999995</v>
      </c>
      <c r="J16" s="67">
        <f>RES_hhdet_num!J$40</f>
        <v>14342.999999999995</v>
      </c>
      <c r="K16" s="67">
        <f>RES_hhdet_num!K$40</f>
        <v>8323.9999999999964</v>
      </c>
      <c r="L16" s="67">
        <f>RES_hhdet_num!L$40</f>
        <v>18532.999999999989</v>
      </c>
      <c r="M16" s="67">
        <f>RES_hhdet_num!M$40</f>
        <v>10927.999999999998</v>
      </c>
      <c r="N16" s="67">
        <f>RES_hhdet_num!N$40</f>
        <v>10554</v>
      </c>
      <c r="O16" s="67">
        <f>RES_hhdet_num!O$40</f>
        <v>11844.000000000002</v>
      </c>
      <c r="P16" s="67">
        <f>RES_hhdet_num!P$40</f>
        <v>7689.0000000000018</v>
      </c>
      <c r="Q16" s="67">
        <f>RES_hhdet_num!Q$40</f>
        <v>6475.0000000000027</v>
      </c>
    </row>
    <row r="17" spans="1:17" ht="12" customHeight="1" x14ac:dyDescent="0.25">
      <c r="A17" s="29" t="s">
        <v>140</v>
      </c>
      <c r="B17" s="83">
        <f>RES_hhdet_num!B$41</f>
        <v>55054</v>
      </c>
      <c r="C17" s="83">
        <f>RES_hhdet_num!C$41</f>
        <v>42531</v>
      </c>
      <c r="D17" s="83">
        <f>RES_hhdet_num!D$41</f>
        <v>48717.999999999993</v>
      </c>
      <c r="E17" s="83">
        <f>RES_hhdet_num!E$41</f>
        <v>45894.999999999993</v>
      </c>
      <c r="F17" s="83">
        <f>RES_hhdet_num!F$41</f>
        <v>48280</v>
      </c>
      <c r="G17" s="83">
        <f>RES_hhdet_num!G$41</f>
        <v>54187.999999999993</v>
      </c>
      <c r="H17" s="83">
        <f>RES_hhdet_num!H$41</f>
        <v>53768.999999999993</v>
      </c>
      <c r="I17" s="83">
        <f>RES_hhdet_num!I$41</f>
        <v>67295.999999999985</v>
      </c>
      <c r="J17" s="83">
        <f>RES_hhdet_num!J$41</f>
        <v>59197.999999999978</v>
      </c>
      <c r="K17" s="83">
        <f>RES_hhdet_num!K$41</f>
        <v>56048.999999999978</v>
      </c>
      <c r="L17" s="83">
        <f>RES_hhdet_num!L$41</f>
        <v>45450</v>
      </c>
      <c r="M17" s="83">
        <f>RES_hhdet_num!M$41</f>
        <v>52822.999999999985</v>
      </c>
      <c r="N17" s="83">
        <f>RES_hhdet_num!N$41</f>
        <v>44420</v>
      </c>
      <c r="O17" s="83">
        <f>RES_hhdet_num!O$41</f>
        <v>42905.000000000015</v>
      </c>
      <c r="P17" s="83">
        <f>RES_hhdet_num!P$41</f>
        <v>46746.000000000007</v>
      </c>
      <c r="Q17" s="83">
        <f>RES_hhdet_num!Q$41</f>
        <v>44701.000000000022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3970.6875</v>
      </c>
      <c r="D21" s="67">
        <f t="shared" ref="D21:Q21" si="0">C7+D35-D7</f>
        <v>3970.6875</v>
      </c>
      <c r="E21" s="67">
        <f t="shared" si="0"/>
        <v>3970.6875000000146</v>
      </c>
      <c r="F21" s="67">
        <f t="shared" si="0"/>
        <v>3970.6874999999854</v>
      </c>
      <c r="G21" s="67">
        <f t="shared" si="0"/>
        <v>3970.6875000000146</v>
      </c>
      <c r="H21" s="67">
        <f t="shared" si="0"/>
        <v>3970.6874999999854</v>
      </c>
      <c r="I21" s="67">
        <f t="shared" si="0"/>
        <v>3970.6875000000146</v>
      </c>
      <c r="J21" s="67">
        <f t="shared" si="0"/>
        <v>3970.6875000000146</v>
      </c>
      <c r="K21" s="67">
        <f t="shared" si="0"/>
        <v>9167.9999999999854</v>
      </c>
      <c r="L21" s="67">
        <f t="shared" si="0"/>
        <v>3970.6874999999854</v>
      </c>
      <c r="M21" s="67">
        <f t="shared" si="0"/>
        <v>3970.6875000000146</v>
      </c>
      <c r="N21" s="67">
        <f t="shared" si="0"/>
        <v>8776.9999999999854</v>
      </c>
      <c r="O21" s="67">
        <f t="shared" si="0"/>
        <v>3970.6874999999927</v>
      </c>
      <c r="P21" s="67">
        <f t="shared" si="0"/>
        <v>2222.4375</v>
      </c>
      <c r="Q21" s="67">
        <f t="shared" si="0"/>
        <v>3258.9999999999854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22</v>
      </c>
      <c r="D23" s="67">
        <f t="shared" ref="D23:Q23" si="1">C9+D37-D9</f>
        <v>22</v>
      </c>
      <c r="E23" s="67">
        <f t="shared" si="1"/>
        <v>18.000000000000057</v>
      </c>
      <c r="F23" s="67">
        <f t="shared" si="1"/>
        <v>22</v>
      </c>
      <c r="G23" s="67">
        <f t="shared" si="1"/>
        <v>19</v>
      </c>
      <c r="H23" s="67">
        <f t="shared" si="1"/>
        <v>21.000000000000114</v>
      </c>
      <c r="I23" s="67">
        <f t="shared" si="1"/>
        <v>22</v>
      </c>
      <c r="J23" s="67">
        <f t="shared" si="1"/>
        <v>28.000000000000114</v>
      </c>
      <c r="K23" s="67">
        <f t="shared" si="1"/>
        <v>66.956316410861746</v>
      </c>
      <c r="L23" s="67">
        <f t="shared" si="1"/>
        <v>88.000000000000227</v>
      </c>
      <c r="M23" s="67">
        <f t="shared" si="1"/>
        <v>92</v>
      </c>
      <c r="N23" s="67">
        <f t="shared" si="1"/>
        <v>112.99999999999977</v>
      </c>
      <c r="O23" s="67">
        <f t="shared" si="1"/>
        <v>92.999999999999773</v>
      </c>
      <c r="P23" s="67">
        <f t="shared" si="1"/>
        <v>140</v>
      </c>
      <c r="Q23" s="67">
        <f t="shared" si="1"/>
        <v>145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1916.3997086880445</v>
      </c>
      <c r="D25" s="67">
        <f t="shared" si="2"/>
        <v>1934.9748991959859</v>
      </c>
      <c r="E25" s="67">
        <f t="shared" si="2"/>
        <v>1818.5933562819773</v>
      </c>
      <c r="F25" s="67">
        <f t="shared" si="2"/>
        <v>1802.2762587640264</v>
      </c>
      <c r="G25" s="67">
        <f t="shared" si="2"/>
        <v>1781.1665761743043</v>
      </c>
      <c r="H25" s="67">
        <f t="shared" si="2"/>
        <v>1532.7573633207721</v>
      </c>
      <c r="I25" s="67">
        <f t="shared" si="2"/>
        <v>1339.0712415275848</v>
      </c>
      <c r="J25" s="67">
        <f t="shared" si="2"/>
        <v>1833.9041184004291</v>
      </c>
      <c r="K25" s="67">
        <f t="shared" si="2"/>
        <v>1725.9999999999982</v>
      </c>
      <c r="L25" s="67">
        <f t="shared" si="2"/>
        <v>1460.6427077738572</v>
      </c>
      <c r="M25" s="67">
        <f t="shared" si="2"/>
        <v>0</v>
      </c>
      <c r="N25" s="67">
        <f t="shared" si="2"/>
        <v>1718.9999999999964</v>
      </c>
      <c r="O25" s="67">
        <f t="shared" si="2"/>
        <v>1493.7055000305118</v>
      </c>
      <c r="P25" s="67">
        <f t="shared" si="2"/>
        <v>0</v>
      </c>
      <c r="Q25" s="67">
        <f t="shared" si="2"/>
        <v>575.99999999999636</v>
      </c>
    </row>
    <row r="26" spans="1:17" ht="12" customHeight="1" x14ac:dyDescent="0.25">
      <c r="A26" s="23" t="s">
        <v>168</v>
      </c>
      <c r="B26" s="67"/>
      <c r="C26" s="67">
        <f t="shared" si="2"/>
        <v>27.700558637320796</v>
      </c>
      <c r="D26" s="67">
        <f t="shared" si="2"/>
        <v>33.963992906335363</v>
      </c>
      <c r="E26" s="67">
        <f t="shared" si="2"/>
        <v>37.700539204478702</v>
      </c>
      <c r="F26" s="67">
        <f t="shared" si="2"/>
        <v>46.093293097221419</v>
      </c>
      <c r="G26" s="67">
        <f t="shared" si="2"/>
        <v>57.938155259144025</v>
      </c>
      <c r="H26" s="67">
        <f t="shared" si="2"/>
        <v>57.284449740197772</v>
      </c>
      <c r="I26" s="67">
        <f t="shared" si="2"/>
        <v>55.48304312549584</v>
      </c>
      <c r="J26" s="67">
        <f t="shared" si="2"/>
        <v>80.792911238057741</v>
      </c>
      <c r="K26" s="67">
        <f t="shared" si="2"/>
        <v>0</v>
      </c>
      <c r="L26" s="67">
        <f t="shared" si="2"/>
        <v>60.255774319432703</v>
      </c>
      <c r="M26" s="67">
        <f t="shared" si="2"/>
        <v>0</v>
      </c>
      <c r="N26" s="67">
        <f t="shared" si="2"/>
        <v>40</v>
      </c>
      <c r="O26" s="67">
        <f t="shared" si="2"/>
        <v>79.042214011393298</v>
      </c>
      <c r="P26" s="67">
        <f t="shared" si="2"/>
        <v>1.5948248825828841</v>
      </c>
      <c r="Q26" s="67">
        <f t="shared" si="2"/>
        <v>3.9999999999998863</v>
      </c>
    </row>
    <row r="27" spans="1:17" ht="12" customHeight="1" x14ac:dyDescent="0.25">
      <c r="A27" s="23" t="s">
        <v>142</v>
      </c>
      <c r="B27" s="67"/>
      <c r="C27" s="67">
        <f t="shared" si="2"/>
        <v>4796.25</v>
      </c>
      <c r="D27" s="67">
        <f t="shared" si="2"/>
        <v>4796.25</v>
      </c>
      <c r="E27" s="67">
        <f t="shared" si="2"/>
        <v>4796.2500000000146</v>
      </c>
      <c r="F27" s="67">
        <f t="shared" si="2"/>
        <v>4796.25</v>
      </c>
      <c r="G27" s="67">
        <f t="shared" si="2"/>
        <v>4796.25</v>
      </c>
      <c r="H27" s="67">
        <f t="shared" si="2"/>
        <v>4796.2499999999927</v>
      </c>
      <c r="I27" s="67">
        <f t="shared" si="2"/>
        <v>4796.2500000000146</v>
      </c>
      <c r="J27" s="67">
        <f t="shared" si="2"/>
        <v>4796.2500000000073</v>
      </c>
      <c r="K27" s="67">
        <f t="shared" si="2"/>
        <v>11198.433197025071</v>
      </c>
      <c r="L27" s="67">
        <f t="shared" si="2"/>
        <v>7381.7854250420642</v>
      </c>
      <c r="M27" s="67">
        <f t="shared" si="2"/>
        <v>7388.9205942293702</v>
      </c>
      <c r="N27" s="67">
        <f t="shared" si="2"/>
        <v>10966.644717269584</v>
      </c>
      <c r="O27" s="67">
        <f t="shared" si="2"/>
        <v>7524.272227995556</v>
      </c>
      <c r="P27" s="67">
        <f t="shared" si="2"/>
        <v>5103.1502733182278</v>
      </c>
      <c r="Q27" s="67">
        <f t="shared" si="2"/>
        <v>7026.0407353955306</v>
      </c>
    </row>
    <row r="28" spans="1:17" ht="12" customHeight="1" x14ac:dyDescent="0.25">
      <c r="A28" s="23" t="s">
        <v>141</v>
      </c>
      <c r="B28" s="67"/>
      <c r="C28" s="67">
        <f t="shared" si="2"/>
        <v>56.354931751960066</v>
      </c>
      <c r="D28" s="67">
        <f t="shared" si="2"/>
        <v>68.19063660863776</v>
      </c>
      <c r="E28" s="67">
        <f t="shared" si="2"/>
        <v>79.542014184105255</v>
      </c>
      <c r="F28" s="67">
        <f t="shared" si="2"/>
        <v>95.011912812193941</v>
      </c>
      <c r="G28" s="67">
        <f t="shared" si="2"/>
        <v>109.96080065601996</v>
      </c>
      <c r="H28" s="67">
        <f t="shared" si="2"/>
        <v>110.03794657146022</v>
      </c>
      <c r="I28" s="67">
        <f t="shared" si="2"/>
        <v>105.3457950087834</v>
      </c>
      <c r="J28" s="67">
        <f t="shared" si="2"/>
        <v>118.43568242646461</v>
      </c>
      <c r="K28" s="67">
        <f t="shared" si="2"/>
        <v>235.15403564954522</v>
      </c>
      <c r="L28" s="67">
        <f t="shared" si="2"/>
        <v>115.8268643979161</v>
      </c>
      <c r="M28" s="67">
        <f t="shared" si="2"/>
        <v>162.18325376659868</v>
      </c>
      <c r="N28" s="67">
        <f t="shared" si="2"/>
        <v>431.66329623146203</v>
      </c>
      <c r="O28" s="67">
        <f t="shared" si="2"/>
        <v>195.71993206577645</v>
      </c>
      <c r="P28" s="67">
        <f t="shared" si="2"/>
        <v>446.49254740133688</v>
      </c>
      <c r="Q28" s="67">
        <f t="shared" si="2"/>
        <v>276.70926460446094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795</v>
      </c>
      <c r="D30" s="67">
        <f t="shared" si="3"/>
        <v>5876.4505767412684</v>
      </c>
      <c r="E30" s="67">
        <f t="shared" si="3"/>
        <v>795.00000000000364</v>
      </c>
      <c r="F30" s="67">
        <f t="shared" si="3"/>
        <v>2189.3729149041246</v>
      </c>
      <c r="G30" s="67">
        <f t="shared" si="3"/>
        <v>5288.7587060562564</v>
      </c>
      <c r="H30" s="67">
        <f t="shared" si="3"/>
        <v>830.73341061515566</v>
      </c>
      <c r="I30" s="67">
        <f t="shared" si="3"/>
        <v>12184.999999999998</v>
      </c>
      <c r="J30" s="67">
        <f t="shared" si="3"/>
        <v>0</v>
      </c>
      <c r="K30" s="67">
        <f t="shared" si="3"/>
        <v>6018.9999999999982</v>
      </c>
      <c r="L30" s="67">
        <f t="shared" si="3"/>
        <v>795.00000000000364</v>
      </c>
      <c r="M30" s="67">
        <f t="shared" si="3"/>
        <v>7755.3571576249033</v>
      </c>
      <c r="N30" s="67">
        <f t="shared" si="3"/>
        <v>373.99999999999818</v>
      </c>
      <c r="O30" s="67">
        <f t="shared" si="3"/>
        <v>438.7587060562546</v>
      </c>
      <c r="P30" s="67">
        <f t="shared" si="3"/>
        <v>4155</v>
      </c>
      <c r="Q30" s="67">
        <f t="shared" si="3"/>
        <v>1213.9999999999991</v>
      </c>
    </row>
    <row r="31" spans="1:17" ht="12" customHeight="1" x14ac:dyDescent="0.25">
      <c r="A31" s="29" t="s">
        <v>140</v>
      </c>
      <c r="B31" s="83"/>
      <c r="C31" s="83">
        <f t="shared" si="3"/>
        <v>14376.99516273613</v>
      </c>
      <c r="D31" s="83">
        <f t="shared" si="3"/>
        <v>5161.5000000000073</v>
      </c>
      <c r="E31" s="83">
        <f t="shared" si="3"/>
        <v>5161.5</v>
      </c>
      <c r="F31" s="83">
        <f t="shared" si="3"/>
        <v>5161.5</v>
      </c>
      <c r="G31" s="83">
        <f t="shared" si="3"/>
        <v>5161.5</v>
      </c>
      <c r="H31" s="83">
        <f t="shared" si="3"/>
        <v>5161.5</v>
      </c>
      <c r="I31" s="83">
        <f t="shared" si="3"/>
        <v>5161.5000000000146</v>
      </c>
      <c r="J31" s="83">
        <f t="shared" si="3"/>
        <v>11472.052412081735</v>
      </c>
      <c r="K31" s="83">
        <f t="shared" si="3"/>
        <v>7015.4951627361297</v>
      </c>
      <c r="L31" s="83">
        <f t="shared" si="3"/>
        <v>11664.703259717666</v>
      </c>
      <c r="M31" s="83">
        <f t="shared" si="3"/>
        <v>7342.0039297290496</v>
      </c>
      <c r="N31" s="83">
        <f t="shared" si="3"/>
        <v>12943.314585095861</v>
      </c>
      <c r="O31" s="83">
        <f t="shared" si="3"/>
        <v>9751.4287939437272</v>
      </c>
      <c r="P31" s="83">
        <f t="shared" si="3"/>
        <v>4939.177269193824</v>
      </c>
      <c r="Q31" s="83">
        <f t="shared" si="3"/>
        <v>19602.857142857152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4512.6874999999991</v>
      </c>
      <c r="D35" s="67">
        <f>RES_hhdet_in!D$26</f>
        <v>4997.6875</v>
      </c>
      <c r="E35" s="67">
        <f>RES_hhdet_in!E$26</f>
        <v>4888.6875</v>
      </c>
      <c r="F35" s="67">
        <f>RES_hhdet_in!F$26</f>
        <v>4887.6874999999991</v>
      </c>
      <c r="G35" s="67">
        <f>RES_hhdet_in!G$26</f>
        <v>5028.6875</v>
      </c>
      <c r="H35" s="67">
        <f>RES_hhdet_in!H$26</f>
        <v>5165.6875</v>
      </c>
      <c r="I35" s="67">
        <f>RES_hhdet_in!I$26</f>
        <v>5312.6875</v>
      </c>
      <c r="J35" s="67">
        <f>RES_hhdet_in!J$26</f>
        <v>6981.6875</v>
      </c>
      <c r="K35" s="67">
        <f>RES_hhdet_in!K$26</f>
        <v>0</v>
      </c>
      <c r="L35" s="67">
        <f>RES_hhdet_in!L$26</f>
        <v>3580.6875</v>
      </c>
      <c r="M35" s="67">
        <f>RES_hhdet_in!M$26</f>
        <v>3738.6875</v>
      </c>
      <c r="N35" s="67">
        <f>RES_hhdet_in!N$26</f>
        <v>0</v>
      </c>
      <c r="O35" s="67">
        <f>RES_hhdet_in!O$26</f>
        <v>3745.6875</v>
      </c>
      <c r="P35" s="67">
        <f>RES_hhdet_in!P$26</f>
        <v>1908.4374999999998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47</v>
      </c>
      <c r="D37" s="67">
        <f>RES_hhdet_in!D$29</f>
        <v>72</v>
      </c>
      <c r="E37" s="67">
        <f>RES_hhdet_in!E$29</f>
        <v>60</v>
      </c>
      <c r="F37" s="67">
        <f>RES_hhdet_in!F$29</f>
        <v>100</v>
      </c>
      <c r="G37" s="67">
        <f>RES_hhdet_in!G$29</f>
        <v>76</v>
      </c>
      <c r="H37" s="67">
        <f>RES_hhdet_in!H$29</f>
        <v>140</v>
      </c>
      <c r="I37" s="67">
        <f>RES_hhdet_in!I$29</f>
        <v>145</v>
      </c>
      <c r="J37" s="67">
        <f>RES_hhdet_in!J$29</f>
        <v>194</v>
      </c>
      <c r="K37" s="67">
        <f>RES_hhdet_in!K$29</f>
        <v>79.956316410861859</v>
      </c>
      <c r="L37" s="67">
        <f>RES_hhdet_in!L$29</f>
        <v>321</v>
      </c>
      <c r="M37" s="67">
        <f>RES_hhdet_in!M$29</f>
        <v>275</v>
      </c>
      <c r="N37" s="67">
        <f>RES_hhdet_in!N$29</f>
        <v>91</v>
      </c>
      <c r="O37" s="67">
        <f>RES_hhdet_in!O$29</f>
        <v>235</v>
      </c>
      <c r="P37" s="67">
        <f>RES_hhdet_in!P$29</f>
        <v>194</v>
      </c>
      <c r="Q37" s="67">
        <f>RES_hhdet_in!Q$29</f>
        <v>199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2193.3997086880445</v>
      </c>
      <c r="D39" s="67">
        <f>RES_hhdet_in!D$31</f>
        <v>2293.9748991959859</v>
      </c>
      <c r="E39" s="67">
        <f>RES_hhdet_in!E$31</f>
        <v>2153.593356281976</v>
      </c>
      <c r="F39" s="67">
        <f>RES_hhdet_in!F$31</f>
        <v>2128.2762587640282</v>
      </c>
      <c r="G39" s="67">
        <f>RES_hhdet_in!G$31</f>
        <v>2140.1665761743029</v>
      </c>
      <c r="H39" s="67">
        <f>RES_hhdet_in!H$31</f>
        <v>1974.7573633207735</v>
      </c>
      <c r="I39" s="67">
        <f>RES_hhdet_in!I$31</f>
        <v>1826.0712415275825</v>
      </c>
      <c r="J39" s="67">
        <f>RES_hhdet_in!J$31</f>
        <v>2680.904118400425</v>
      </c>
      <c r="K39" s="67">
        <f>RES_hhdet_in!K$31</f>
        <v>0</v>
      </c>
      <c r="L39" s="67">
        <f>RES_hhdet_in!L$31</f>
        <v>1508.642707773857</v>
      </c>
      <c r="M39" s="67">
        <f>RES_hhdet_in!M$31</f>
        <v>85</v>
      </c>
      <c r="N39" s="67">
        <f>RES_hhdet_in!N$31</f>
        <v>0</v>
      </c>
      <c r="O39" s="67">
        <f>RES_hhdet_in!O$31</f>
        <v>1620.7055000305136</v>
      </c>
      <c r="P39" s="67">
        <f>RES_hhdet_in!P$31</f>
        <v>98.000000000000384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53.700558637320782</v>
      </c>
      <c r="D40" s="67">
        <f>RES_hhdet_in!D$32</f>
        <v>75.963992906335349</v>
      </c>
      <c r="E40" s="67">
        <f>RES_hhdet_in!E$32</f>
        <v>89.700539204478702</v>
      </c>
      <c r="F40" s="67">
        <f>RES_hhdet_in!F$32</f>
        <v>114.09329309722136</v>
      </c>
      <c r="G40" s="67">
        <f>RES_hhdet_in!G$32</f>
        <v>128.93815525914405</v>
      </c>
      <c r="H40" s="67">
        <f>RES_hhdet_in!H$32</f>
        <v>81.2844497401978</v>
      </c>
      <c r="I40" s="67">
        <f>RES_hhdet_in!I$32</f>
        <v>74.483043125495982</v>
      </c>
      <c r="J40" s="67">
        <f>RES_hhdet_in!J$32</f>
        <v>102.79291123805757</v>
      </c>
      <c r="K40" s="67">
        <f>RES_hhdet_in!K$32</f>
        <v>0</v>
      </c>
      <c r="L40" s="67">
        <f>RES_hhdet_in!L$32</f>
        <v>141.25577431943273</v>
      </c>
      <c r="M40" s="67">
        <f>RES_hhdet_in!M$32</f>
        <v>78.000000000000227</v>
      </c>
      <c r="N40" s="67">
        <f>RES_hhdet_in!N$32</f>
        <v>0</v>
      </c>
      <c r="O40" s="67">
        <f>RES_hhdet_in!O$32</f>
        <v>86.042214011393298</v>
      </c>
      <c r="P40" s="67">
        <f>RES_hhdet_in!P$32</f>
        <v>16.594824882583019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4934.2500000000018</v>
      </c>
      <c r="D41" s="67">
        <f>RES_hhdet_in!D$35</f>
        <v>5259.2499999999991</v>
      </c>
      <c r="E41" s="67">
        <f>RES_hhdet_in!E$35</f>
        <v>5132.2499999999964</v>
      </c>
      <c r="F41" s="67">
        <f>RES_hhdet_in!F$35</f>
        <v>5062.25000000001</v>
      </c>
      <c r="G41" s="67">
        <f>RES_hhdet_in!G$35</f>
        <v>5169.2499999999964</v>
      </c>
      <c r="H41" s="67">
        <f>RES_hhdet_in!H$35</f>
        <v>5464.25</v>
      </c>
      <c r="I41" s="67">
        <f>RES_hhdet_in!I$35</f>
        <v>5591.2500000000036</v>
      </c>
      <c r="J41" s="67">
        <f>RES_hhdet_in!J$35</f>
        <v>6888.2500000000009</v>
      </c>
      <c r="K41" s="67">
        <f>RES_hhdet_in!K$35</f>
        <v>3790.4331970250882</v>
      </c>
      <c r="L41" s="67">
        <f>RES_hhdet_in!L$35</f>
        <v>6603.7854250420687</v>
      </c>
      <c r="M41" s="67">
        <f>RES_hhdet_in!M$35</f>
        <v>6758.9205942293629</v>
      </c>
      <c r="N41" s="67">
        <f>RES_hhdet_in!N$35</f>
        <v>4127.6447172695916</v>
      </c>
      <c r="O41" s="67">
        <f>RES_hhdet_in!O$35</f>
        <v>7178.2722279955642</v>
      </c>
      <c r="P41" s="67">
        <f>RES_hhdet_in!P$35</f>
        <v>4664.1502733182278</v>
      </c>
      <c r="Q41" s="67">
        <f>RES_hhdet_in!Q$35</f>
        <v>4396.0407353955397</v>
      </c>
    </row>
    <row r="42" spans="1:17" ht="12" customHeight="1" x14ac:dyDescent="0.25">
      <c r="A42" s="23" t="s">
        <v>141</v>
      </c>
      <c r="B42" s="67"/>
      <c r="C42" s="67">
        <f>RES_hhdet_in!C$36</f>
        <v>157.35493175196009</v>
      </c>
      <c r="D42" s="67">
        <f>RES_hhdet_in!D$36</f>
        <v>231.19063660863787</v>
      </c>
      <c r="E42" s="67">
        <f>RES_hhdet_in!E$36</f>
        <v>274.54201418410446</v>
      </c>
      <c r="F42" s="67">
        <f>RES_hhdet_in!F$36</f>
        <v>352.01191281219428</v>
      </c>
      <c r="G42" s="67">
        <f>RES_hhdet_in!G$36</f>
        <v>364.9608006560199</v>
      </c>
      <c r="H42" s="67">
        <f>RES_hhdet_in!H$36</f>
        <v>171.03794657146045</v>
      </c>
      <c r="I42" s="67">
        <f>RES_hhdet_in!I$36</f>
        <v>146.34579500878306</v>
      </c>
      <c r="J42" s="67">
        <f>RES_hhdet_in!J$36</f>
        <v>168.43568242646458</v>
      </c>
      <c r="K42" s="67">
        <f>RES_hhdet_in!K$36</f>
        <v>201.15403564954556</v>
      </c>
      <c r="L42" s="67">
        <f>RES_hhdet_in!L$36</f>
        <v>374.8268643979161</v>
      </c>
      <c r="M42" s="67">
        <f>RES_hhdet_in!M$36</f>
        <v>397.18325376659851</v>
      </c>
      <c r="N42" s="67">
        <f>RES_hhdet_in!N$36</f>
        <v>252.66329623146311</v>
      </c>
      <c r="O42" s="67">
        <f>RES_hhdet_in!O$36</f>
        <v>182.71993206577665</v>
      </c>
      <c r="P42" s="67">
        <f>RES_hhdet_in!P$36</f>
        <v>458.4925474013375</v>
      </c>
      <c r="Q42" s="67">
        <f>RES_hhdet_in!Q$36</f>
        <v>227.70926460445992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13859.999999999998</v>
      </c>
      <c r="D44" s="67">
        <f>RES_hhdet_in!D$40</f>
        <v>716.45057674126519</v>
      </c>
      <c r="E44" s="67">
        <f>RES_hhdet_in!E$40</f>
        <v>4536.0000000000018</v>
      </c>
      <c r="F44" s="67">
        <f>RES_hhdet_in!F$40</f>
        <v>721.37291490412508</v>
      </c>
      <c r="G44" s="67">
        <f>RES_hhdet_in!G$40</f>
        <v>438.75870605625659</v>
      </c>
      <c r="H44" s="67">
        <f>RES_hhdet_in!H$40</f>
        <v>2444.7334106151557</v>
      </c>
      <c r="I44" s="67">
        <f>RES_hhdet_in!I$40</f>
        <v>0</v>
      </c>
      <c r="J44" s="67">
        <f>RES_hhdet_in!J$40</f>
        <v>11109</v>
      </c>
      <c r="K44" s="67">
        <f>RES_hhdet_in!K$40</f>
        <v>0</v>
      </c>
      <c r="L44" s="67">
        <f>RES_hhdet_in!L$40</f>
        <v>11003.999999999995</v>
      </c>
      <c r="M44" s="67">
        <f>RES_hhdet_in!M$40</f>
        <v>150.35715762491176</v>
      </c>
      <c r="N44" s="67">
        <f>RES_hhdet_in!N$40</f>
        <v>0</v>
      </c>
      <c r="O44" s="67">
        <f>RES_hhdet_in!O$40</f>
        <v>1728.758706056256</v>
      </c>
      <c r="P44" s="67">
        <f>RES_hhdet_in!P$40</f>
        <v>0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1853.9951627361297</v>
      </c>
      <c r="D45" s="83">
        <f>RES_hhdet_in!D$41</f>
        <v>11348.499999999998</v>
      </c>
      <c r="E45" s="83">
        <f>RES_hhdet_in!E$41</f>
        <v>2338.4999999999982</v>
      </c>
      <c r="F45" s="83">
        <f>RES_hhdet_in!F$41</f>
        <v>7546.5000000000064</v>
      </c>
      <c r="G45" s="83">
        <f>RES_hhdet_in!G$41</f>
        <v>11069.499999999995</v>
      </c>
      <c r="H45" s="83">
        <f>RES_hhdet_in!H$41</f>
        <v>4742.4999999999982</v>
      </c>
      <c r="I45" s="83">
        <f>RES_hhdet_in!I$41</f>
        <v>18688.500000000004</v>
      </c>
      <c r="J45" s="83">
        <f>RES_hhdet_in!J$41</f>
        <v>3374.0524120817277</v>
      </c>
      <c r="K45" s="83">
        <f>RES_hhdet_in!K$41</f>
        <v>3866.4951627361297</v>
      </c>
      <c r="L45" s="83">
        <f>RES_hhdet_in!L$41</f>
        <v>1065.703259717691</v>
      </c>
      <c r="M45" s="83">
        <f>RES_hhdet_in!M$41</f>
        <v>14715.003929729035</v>
      </c>
      <c r="N45" s="83">
        <f>RES_hhdet_in!N$41</f>
        <v>4540.3145850958754</v>
      </c>
      <c r="O45" s="83">
        <f>RES_hhdet_in!O$41</f>
        <v>8236.4287939437436</v>
      </c>
      <c r="P45" s="83">
        <f>RES_hhdet_in!P$41</f>
        <v>8780.1772691938186</v>
      </c>
      <c r="Q45" s="83">
        <f>RES_hhdet_in!Q$41</f>
        <v>17557.857142857163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1798.0202891808483</v>
      </c>
      <c r="D49" s="67">
        <f>RES_hhdet_in_new!D$26</f>
        <v>1935.6703940409736</v>
      </c>
      <c r="E49" s="67">
        <f>RES_hhdet_in_new!E$26</f>
        <v>1893.5437921753041</v>
      </c>
      <c r="F49" s="67">
        <f>RES_hhdet_in_new!F$26</f>
        <v>1987.1571125933981</v>
      </c>
      <c r="G49" s="67">
        <f>RES_hhdet_in_new!G$26</f>
        <v>2108.0461151625209</v>
      </c>
      <c r="H49" s="67">
        <f>RES_hhdet_in_new!H$26</f>
        <v>1985.7848512476432</v>
      </c>
      <c r="I49" s="67">
        <f>RES_hhdet_in_new!I$26</f>
        <v>1900.5542846530782</v>
      </c>
      <c r="J49" s="67">
        <f>RES_hhdet_in_new!J$26</f>
        <v>2783.6970296384816</v>
      </c>
      <c r="K49" s="67">
        <f>RES_hhdet_in_new!K$26</f>
        <v>0</v>
      </c>
      <c r="L49" s="67">
        <f>RES_hhdet_in_new!L$26</f>
        <v>1649.8984820932894</v>
      </c>
      <c r="M49" s="67">
        <f>RES_hhdet_in_new!M$26</f>
        <v>1734.9430979592591</v>
      </c>
      <c r="N49" s="67">
        <f>RES_hhdet_in_new!N$26</f>
        <v>0</v>
      </c>
      <c r="O49" s="67">
        <f>RES_hhdet_in_new!O$26</f>
        <v>1706.7477140419069</v>
      </c>
      <c r="P49" s="67">
        <f>RES_hhdet_in_new!P$26</f>
        <v>873.11685213865042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19</v>
      </c>
      <c r="D51" s="67">
        <f>RES_hhdet_in_new!D$29</f>
        <v>28</v>
      </c>
      <c r="E51" s="67">
        <f>RES_hhdet_in_new!E$29</f>
        <v>22.999999999999996</v>
      </c>
      <c r="F51" s="67">
        <f>RES_hhdet_in_new!F$29</f>
        <v>40.999999999999993</v>
      </c>
      <c r="G51" s="67">
        <f>RES_hhdet_in_new!G$29</f>
        <v>31.999999999999996</v>
      </c>
      <c r="H51" s="67">
        <f>RES_hhdet_in_new!H$29</f>
        <v>53.999999999999993</v>
      </c>
      <c r="I51" s="67">
        <f>RES_hhdet_in_new!I$29</f>
        <v>51.999999999999993</v>
      </c>
      <c r="J51" s="67">
        <f>RES_hhdet_in_new!J$29</f>
        <v>76.999999999999972</v>
      </c>
      <c r="K51" s="67">
        <f>RES_hhdet_in_new!K$29</f>
        <v>0</v>
      </c>
      <c r="L51" s="67">
        <f>RES_hhdet_in_new!L$29</f>
        <v>147.99999999999997</v>
      </c>
      <c r="M51" s="67">
        <f>RES_hhdet_in_new!M$29</f>
        <v>127.99999999999999</v>
      </c>
      <c r="N51" s="67">
        <f>RES_hhdet_in_new!N$29</f>
        <v>0</v>
      </c>
      <c r="O51" s="67">
        <f>RES_hhdet_in_new!O$29</f>
        <v>107.00000000000003</v>
      </c>
      <c r="P51" s="67">
        <f>RES_hhdet_in_new!P$29</f>
        <v>89.000000000000014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1749.0279598088323</v>
      </c>
      <c r="D53" s="67">
        <f>RES_hhdet_in_new!D$31</f>
        <v>1863.5255729535284</v>
      </c>
      <c r="E53" s="67">
        <f>RES_hhdet_in_new!E$31</f>
        <v>1805.6788409155274</v>
      </c>
      <c r="F53" s="67">
        <f>RES_hhdet_in_new!F$31</f>
        <v>1873.0638194961768</v>
      </c>
      <c r="G53" s="67">
        <f>RES_hhdet_in_new!G$31</f>
        <v>1979.1079599033767</v>
      </c>
      <c r="H53" s="67">
        <f>RES_hhdet_in_new!H$31</f>
        <v>1904.5004015074455</v>
      </c>
      <c r="I53" s="67">
        <f>RES_hhdet_in_new!I$31</f>
        <v>1826.0712415275823</v>
      </c>
      <c r="J53" s="67">
        <f>RES_hhdet_in_new!J$31</f>
        <v>2680.9041184004241</v>
      </c>
      <c r="K53" s="67">
        <f>RES_hhdet_in_new!K$31</f>
        <v>0</v>
      </c>
      <c r="L53" s="67">
        <f>RES_hhdet_in_new!L$31</f>
        <v>1508.6427077738567</v>
      </c>
      <c r="M53" s="67">
        <f>RES_hhdet_in_new!M$31</f>
        <v>0</v>
      </c>
      <c r="N53" s="67">
        <f>RES_hhdet_in_new!N$31</f>
        <v>0</v>
      </c>
      <c r="O53" s="67">
        <f>RES_hhdet_in_new!O$31</f>
        <v>1620.7055000305136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48.992329372015959</v>
      </c>
      <c r="D54" s="67">
        <f>RES_hhdet_in_new!D$32</f>
        <v>72.144821087445308</v>
      </c>
      <c r="E54" s="67">
        <f>RES_hhdet_in_new!E$32</f>
        <v>87.864951259776632</v>
      </c>
      <c r="F54" s="67">
        <f>RES_hhdet_in_new!F$32</f>
        <v>114.09329309722135</v>
      </c>
      <c r="G54" s="67">
        <f>RES_hhdet_in_new!G$32</f>
        <v>128.93815525914403</v>
      </c>
      <c r="H54" s="67">
        <f>RES_hhdet_in_new!H$32</f>
        <v>81.284449740197786</v>
      </c>
      <c r="I54" s="67">
        <f>RES_hhdet_in_new!I$32</f>
        <v>74.483043125495968</v>
      </c>
      <c r="J54" s="67">
        <f>RES_hhdet_in_new!J$32</f>
        <v>102.79291123805754</v>
      </c>
      <c r="K54" s="67">
        <f>RES_hhdet_in_new!K$32</f>
        <v>0</v>
      </c>
      <c r="L54" s="67">
        <f>RES_hhdet_in_new!L$32</f>
        <v>141.2557743194327</v>
      </c>
      <c r="M54" s="67">
        <f>RES_hhdet_in_new!M$32</f>
        <v>0</v>
      </c>
      <c r="N54" s="67">
        <f>RES_hhdet_in_new!N$32</f>
        <v>0</v>
      </c>
      <c r="O54" s="67">
        <f>RES_hhdet_in_new!O$32</f>
        <v>86.042214011393298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0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1434.7557740090231</v>
      </c>
      <c r="N55" s="67">
        <f>RES_hhdet_in_new!N$35</f>
        <v>0</v>
      </c>
      <c r="O55" s="67">
        <f>RES_hhdet_in_new!O$35</f>
        <v>0</v>
      </c>
      <c r="P55" s="67">
        <f>RES_hhdet_in_new!P$35</f>
        <v>820.41617276889542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300.18732395023613</v>
      </c>
      <c r="N56" s="67">
        <f>RES_hhdet_in_new!N$36</f>
        <v>0</v>
      </c>
      <c r="O56" s="67">
        <f>RES_hhdet_in_new!O$36</f>
        <v>0</v>
      </c>
      <c r="P56" s="67">
        <f>RES_hhdet_in_new!P$36</f>
        <v>52.700679369754994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1798.0202891808483</v>
      </c>
      <c r="D58" s="67">
        <f>RES_hhdet_in_new!D$40</f>
        <v>0</v>
      </c>
      <c r="E58" s="67">
        <f>RES_hhdet_in_new!E$40</f>
        <v>1893.5437921753041</v>
      </c>
      <c r="F58" s="67">
        <f>RES_hhdet_in_new!F$40</f>
        <v>0</v>
      </c>
      <c r="G58" s="67">
        <f>RES_hhdet_in_new!G$40</f>
        <v>0</v>
      </c>
      <c r="H58" s="67">
        <f>RES_hhdet_in_new!H$40</f>
        <v>1985.7848512476432</v>
      </c>
      <c r="I58" s="67">
        <f>RES_hhdet_in_new!I$40</f>
        <v>0</v>
      </c>
      <c r="J58" s="67">
        <f>RES_hhdet_in_new!J$40</f>
        <v>2783.6970296384816</v>
      </c>
      <c r="K58" s="67">
        <f>RES_hhdet_in_new!K$40</f>
        <v>0</v>
      </c>
      <c r="L58" s="67">
        <f>RES_hhdet_in_new!L$40</f>
        <v>1649.8984820932894</v>
      </c>
      <c r="M58" s="67">
        <f>RES_hhdet_in_new!M$40</f>
        <v>0</v>
      </c>
      <c r="N58" s="67">
        <f>RES_hhdet_in_new!N$40</f>
        <v>0</v>
      </c>
      <c r="O58" s="67">
        <f>RES_hhdet_in_new!O$40</f>
        <v>1706.7477140419069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1935.6703940409736</v>
      </c>
      <c r="E59" s="83">
        <f>RES_hhdet_in_new!E$41</f>
        <v>0</v>
      </c>
      <c r="F59" s="83">
        <f>RES_hhdet_in_new!F$41</f>
        <v>1987.1571125933983</v>
      </c>
      <c r="G59" s="83">
        <f>RES_hhdet_in_new!G$41</f>
        <v>2108.0461151625204</v>
      </c>
      <c r="H59" s="83">
        <f>RES_hhdet_in_new!H$41</f>
        <v>0</v>
      </c>
      <c r="I59" s="83">
        <f>RES_hhdet_in_new!I$41</f>
        <v>1900.5542846530782</v>
      </c>
      <c r="J59" s="83">
        <f>RES_hhdet_in_new!J$41</f>
        <v>0</v>
      </c>
      <c r="K59" s="83">
        <f>RES_hhdet_in_new!K$41</f>
        <v>0</v>
      </c>
      <c r="L59" s="83">
        <f>RES_hhdet_in_new!L$41</f>
        <v>0</v>
      </c>
      <c r="M59" s="83">
        <f>RES_hhdet_in_new!M$41</f>
        <v>1734.9430979592594</v>
      </c>
      <c r="N59" s="83">
        <f>RES_hhdet_in_new!N$41</f>
        <v>0</v>
      </c>
      <c r="O59" s="83">
        <f>RES_hhdet_in_new!O$41</f>
        <v>0</v>
      </c>
      <c r="P59" s="83">
        <f>RES_hhdet_in_new!P$41</f>
        <v>873.11685213865042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2714.6672108191506</v>
      </c>
      <c r="D63" s="67">
        <f t="shared" si="4"/>
        <v>3062.0171059590266</v>
      </c>
      <c r="E63" s="67">
        <f t="shared" si="4"/>
        <v>2995.1437078246959</v>
      </c>
      <c r="F63" s="67">
        <f t="shared" si="4"/>
        <v>2900.5303874066012</v>
      </c>
      <c r="G63" s="67">
        <f t="shared" si="4"/>
        <v>2920.6413848374791</v>
      </c>
      <c r="H63" s="67">
        <f t="shared" si="4"/>
        <v>3179.902648752357</v>
      </c>
      <c r="I63" s="67">
        <f t="shared" si="4"/>
        <v>3412.133215346922</v>
      </c>
      <c r="J63" s="67">
        <f t="shared" si="4"/>
        <v>4197.9904703615184</v>
      </c>
      <c r="K63" s="67">
        <f t="shared" si="4"/>
        <v>0</v>
      </c>
      <c r="L63" s="67">
        <f t="shared" si="4"/>
        <v>1930.7890179067106</v>
      </c>
      <c r="M63" s="67">
        <f t="shared" si="4"/>
        <v>2003.7444020407409</v>
      </c>
      <c r="N63" s="67">
        <f t="shared" si="4"/>
        <v>0</v>
      </c>
      <c r="O63" s="67">
        <f t="shared" si="4"/>
        <v>2038.9397859580931</v>
      </c>
      <c r="P63" s="67">
        <f t="shared" si="4"/>
        <v>1035.3206478613492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28</v>
      </c>
      <c r="D65" s="67">
        <f t="shared" si="5"/>
        <v>44</v>
      </c>
      <c r="E65" s="67">
        <f t="shared" si="5"/>
        <v>37</v>
      </c>
      <c r="F65" s="67">
        <f t="shared" si="5"/>
        <v>59.000000000000007</v>
      </c>
      <c r="G65" s="67">
        <f t="shared" si="5"/>
        <v>44</v>
      </c>
      <c r="H65" s="67">
        <f t="shared" si="5"/>
        <v>86</v>
      </c>
      <c r="I65" s="67">
        <f t="shared" si="5"/>
        <v>93</v>
      </c>
      <c r="J65" s="67">
        <f t="shared" si="5"/>
        <v>117.00000000000003</v>
      </c>
      <c r="K65" s="67">
        <f t="shared" si="5"/>
        <v>79.956316410861859</v>
      </c>
      <c r="L65" s="67">
        <f t="shared" si="5"/>
        <v>173.00000000000003</v>
      </c>
      <c r="M65" s="67">
        <f t="shared" si="5"/>
        <v>147</v>
      </c>
      <c r="N65" s="67">
        <f t="shared" si="5"/>
        <v>91</v>
      </c>
      <c r="O65" s="67">
        <f t="shared" si="5"/>
        <v>127.99999999999997</v>
      </c>
      <c r="P65" s="67">
        <f t="shared" si="5"/>
        <v>104.99999999999999</v>
      </c>
      <c r="Q65" s="67">
        <f t="shared" si="5"/>
        <v>199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444.37174887921219</v>
      </c>
      <c r="D67" s="67">
        <f t="shared" si="6"/>
        <v>430.44932624245757</v>
      </c>
      <c r="E67" s="67">
        <f t="shared" si="6"/>
        <v>347.91451536644854</v>
      </c>
      <c r="F67" s="67">
        <f t="shared" si="6"/>
        <v>255.21243926785132</v>
      </c>
      <c r="G67" s="67">
        <f t="shared" si="6"/>
        <v>161.05861627092622</v>
      </c>
      <c r="H67" s="67">
        <f t="shared" si="6"/>
        <v>70.256961813327962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85</v>
      </c>
      <c r="N67" s="67">
        <f t="shared" si="6"/>
        <v>0</v>
      </c>
      <c r="O67" s="67">
        <f t="shared" si="6"/>
        <v>0</v>
      </c>
      <c r="P67" s="67">
        <f t="shared" si="6"/>
        <v>98.000000000000384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4.7082292653048228</v>
      </c>
      <c r="D68" s="67">
        <f t="shared" si="6"/>
        <v>3.819171818890041</v>
      </c>
      <c r="E68" s="67">
        <f t="shared" si="6"/>
        <v>1.8355879447020698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78.000000000000227</v>
      </c>
      <c r="N68" s="67">
        <f t="shared" si="6"/>
        <v>0</v>
      </c>
      <c r="O68" s="67">
        <f t="shared" si="6"/>
        <v>0</v>
      </c>
      <c r="P68" s="67">
        <f t="shared" si="6"/>
        <v>16.594824882583019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4934.2500000000018</v>
      </c>
      <c r="D69" s="67">
        <f t="shared" si="6"/>
        <v>5259.2499999999991</v>
      </c>
      <c r="E69" s="67">
        <f t="shared" si="6"/>
        <v>5132.2499999999964</v>
      </c>
      <c r="F69" s="67">
        <f t="shared" si="6"/>
        <v>5062.25000000001</v>
      </c>
      <c r="G69" s="67">
        <f t="shared" si="6"/>
        <v>5169.2499999999964</v>
      </c>
      <c r="H69" s="67">
        <f t="shared" si="6"/>
        <v>5464.25</v>
      </c>
      <c r="I69" s="67">
        <f t="shared" si="6"/>
        <v>5591.2500000000036</v>
      </c>
      <c r="J69" s="67">
        <f t="shared" si="6"/>
        <v>6888.2500000000009</v>
      </c>
      <c r="K69" s="67">
        <f t="shared" si="6"/>
        <v>3790.4331970250882</v>
      </c>
      <c r="L69" s="67">
        <f t="shared" si="6"/>
        <v>6603.7854250420687</v>
      </c>
      <c r="M69" s="67">
        <f t="shared" si="6"/>
        <v>5324.1648202203396</v>
      </c>
      <c r="N69" s="67">
        <f t="shared" si="6"/>
        <v>4127.6447172695916</v>
      </c>
      <c r="O69" s="67">
        <f t="shared" si="6"/>
        <v>7178.2722279955642</v>
      </c>
      <c r="P69" s="67">
        <f t="shared" si="6"/>
        <v>3843.7341005493327</v>
      </c>
      <c r="Q69" s="67">
        <f t="shared" si="6"/>
        <v>4396.0407353955397</v>
      </c>
    </row>
    <row r="70" spans="1:17" ht="12" customHeight="1" x14ac:dyDescent="0.25">
      <c r="A70" s="148" t="s">
        <v>141</v>
      </c>
      <c r="B70" s="67"/>
      <c r="C70" s="67">
        <f t="shared" si="6"/>
        <v>157.35493175196009</v>
      </c>
      <c r="D70" s="67">
        <f t="shared" si="6"/>
        <v>231.19063660863787</v>
      </c>
      <c r="E70" s="67">
        <f t="shared" si="6"/>
        <v>274.54201418410446</v>
      </c>
      <c r="F70" s="67">
        <f t="shared" si="6"/>
        <v>352.01191281219428</v>
      </c>
      <c r="G70" s="67">
        <f t="shared" si="6"/>
        <v>364.9608006560199</v>
      </c>
      <c r="H70" s="67">
        <f t="shared" si="6"/>
        <v>171.03794657146045</v>
      </c>
      <c r="I70" s="67">
        <f t="shared" si="6"/>
        <v>146.34579500878306</v>
      </c>
      <c r="J70" s="67">
        <f t="shared" si="6"/>
        <v>168.43568242646458</v>
      </c>
      <c r="K70" s="67">
        <f t="shared" si="6"/>
        <v>201.15403564954556</v>
      </c>
      <c r="L70" s="67">
        <f t="shared" si="6"/>
        <v>374.8268643979161</v>
      </c>
      <c r="M70" s="67">
        <f t="shared" si="6"/>
        <v>96.995929816362377</v>
      </c>
      <c r="N70" s="67">
        <f t="shared" si="6"/>
        <v>252.66329623146311</v>
      </c>
      <c r="O70" s="67">
        <f t="shared" si="6"/>
        <v>182.71993206577665</v>
      </c>
      <c r="P70" s="67">
        <f t="shared" si="6"/>
        <v>405.79186803158251</v>
      </c>
      <c r="Q70" s="67">
        <f t="shared" si="6"/>
        <v>227.70926460445992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12061.979710819151</v>
      </c>
      <c r="D72" s="67">
        <f t="shared" si="7"/>
        <v>716.45057674126519</v>
      </c>
      <c r="E72" s="67">
        <f t="shared" si="7"/>
        <v>2642.4562078246977</v>
      </c>
      <c r="F72" s="67">
        <f t="shared" si="7"/>
        <v>721.37291490412508</v>
      </c>
      <c r="G72" s="67">
        <f t="shared" si="7"/>
        <v>438.75870605625659</v>
      </c>
      <c r="H72" s="67">
        <f t="shared" si="7"/>
        <v>458.94855936751242</v>
      </c>
      <c r="I72" s="67">
        <f t="shared" si="7"/>
        <v>0</v>
      </c>
      <c r="J72" s="67">
        <f t="shared" si="7"/>
        <v>8325.3029703615175</v>
      </c>
      <c r="K72" s="67">
        <f t="shared" si="7"/>
        <v>0</v>
      </c>
      <c r="L72" s="67">
        <f t="shared" si="7"/>
        <v>9354.1015179067053</v>
      </c>
      <c r="M72" s="67">
        <f t="shared" si="7"/>
        <v>150.35715762491176</v>
      </c>
      <c r="N72" s="67">
        <f t="shared" si="7"/>
        <v>0</v>
      </c>
      <c r="O72" s="67">
        <f t="shared" si="7"/>
        <v>22.010992014349085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1853.9951627361297</v>
      </c>
      <c r="D73" s="83">
        <f t="shared" si="7"/>
        <v>9412.8296059590248</v>
      </c>
      <c r="E73" s="83">
        <f t="shared" si="7"/>
        <v>2338.4999999999982</v>
      </c>
      <c r="F73" s="83">
        <f t="shared" si="7"/>
        <v>5559.3428874066085</v>
      </c>
      <c r="G73" s="83">
        <f t="shared" si="7"/>
        <v>8961.4538848374741</v>
      </c>
      <c r="H73" s="83">
        <f t="shared" si="7"/>
        <v>4742.4999999999982</v>
      </c>
      <c r="I73" s="83">
        <f t="shared" si="7"/>
        <v>16787.945715346927</v>
      </c>
      <c r="J73" s="83">
        <f t="shared" si="7"/>
        <v>3374.0524120817277</v>
      </c>
      <c r="K73" s="83">
        <f t="shared" si="7"/>
        <v>3866.4951627361297</v>
      </c>
      <c r="L73" s="83">
        <f t="shared" si="7"/>
        <v>1065.703259717691</v>
      </c>
      <c r="M73" s="83">
        <f t="shared" si="7"/>
        <v>12980.060831769775</v>
      </c>
      <c r="N73" s="83">
        <f t="shared" si="7"/>
        <v>4540.3145850958754</v>
      </c>
      <c r="O73" s="83">
        <f t="shared" si="7"/>
        <v>8236.4287939437436</v>
      </c>
      <c r="P73" s="83">
        <f t="shared" si="7"/>
        <v>7907.0604170551678</v>
      </c>
      <c r="Q73" s="83">
        <f t="shared" si="7"/>
        <v>17557.857142857163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939.68750000000045</v>
      </c>
      <c r="D79" s="80">
        <f>RES_hhdet_numvin!D26</f>
        <v>4997.6875000000018</v>
      </c>
      <c r="E79" s="80">
        <f>RES_hhdet_numvin!E26</f>
        <v>4888.6875000000018</v>
      </c>
      <c r="F79" s="80">
        <f>RES_hhdet_numvin!F26</f>
        <v>4887.6875000000027</v>
      </c>
      <c r="G79" s="80">
        <f>RES_hhdet_numvin!G26</f>
        <v>5028.6875000000009</v>
      </c>
      <c r="H79" s="80">
        <f>RES_hhdet_numvin!H26</f>
        <v>5165.6875000000018</v>
      </c>
      <c r="I79" s="80">
        <f>RES_hhdet_numvin!I26</f>
        <v>5312.6875000000027</v>
      </c>
      <c r="J79" s="80">
        <f>RES_hhdet_numvin!J26</f>
        <v>6981.6875000000027</v>
      </c>
      <c r="K79" s="80">
        <f>RES_hhdet_numvin!K26</f>
        <v>0</v>
      </c>
      <c r="L79" s="80">
        <f>RES_hhdet_numvin!L26</f>
        <v>3580.6875000000014</v>
      </c>
      <c r="M79" s="80">
        <f>RES_hhdet_numvin!M26</f>
        <v>3738.6875000000014</v>
      </c>
      <c r="N79" s="80">
        <f>RES_hhdet_numvin!N26</f>
        <v>0</v>
      </c>
      <c r="O79" s="80">
        <f>RES_hhdet_numvin!O26</f>
        <v>3745.6875000000018</v>
      </c>
      <c r="P79" s="80">
        <f>RES_hhdet_numvin!P26</f>
        <v>1908.4375000000007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73.000000000000028</v>
      </c>
      <c r="I81" s="80">
        <f>RES_hhdet_numvin!I29</f>
        <v>145.00000000000006</v>
      </c>
      <c r="J81" s="80">
        <f>RES_hhdet_numvin!J29</f>
        <v>194.00000000000009</v>
      </c>
      <c r="K81" s="80">
        <f>RES_hhdet_numvin!K29</f>
        <v>0</v>
      </c>
      <c r="L81" s="80">
        <f>RES_hhdet_numvin!L29</f>
        <v>321.00000000000011</v>
      </c>
      <c r="M81" s="80">
        <f>RES_hhdet_numvin!M29</f>
        <v>275.00000000000011</v>
      </c>
      <c r="N81" s="80">
        <f>RES_hhdet_numvin!N29</f>
        <v>0</v>
      </c>
      <c r="O81" s="80">
        <f>RES_hhdet_numvin!O29</f>
        <v>235.00000000000011</v>
      </c>
      <c r="P81" s="80">
        <f>RES_hhdet_numvin!P29</f>
        <v>248.00000000000011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1719.1476568440419</v>
      </c>
      <c r="H83" s="80">
        <f>RES_hhdet_numvin!H31</f>
        <v>2051.4944571343508</v>
      </c>
      <c r="I83" s="80">
        <f>RES_hhdet_numvin!I31</f>
        <v>1826.0712415275834</v>
      </c>
      <c r="J83" s="80">
        <f>RES_hhdet_numvin!J31</f>
        <v>2680.9041184004263</v>
      </c>
      <c r="K83" s="80">
        <f>RES_hhdet_numvin!K31</f>
        <v>0</v>
      </c>
      <c r="L83" s="80">
        <f>RES_hhdet_numvin!L31</f>
        <v>1508.6427077738576</v>
      </c>
      <c r="M83" s="80">
        <f>RES_hhdet_numvin!M31</f>
        <v>8.1850272333774345</v>
      </c>
      <c r="N83" s="80">
        <f>RES_hhdet_numvin!N31</f>
        <v>0</v>
      </c>
      <c r="O83" s="80">
        <f>RES_hhdet_numvin!O31</f>
        <v>1620.7055000305138</v>
      </c>
      <c r="P83" s="80">
        <f>RES_hhdet_numvin!P31</f>
        <v>19.849291055852756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1.1368683772161608E-13</v>
      </c>
      <c r="F84" s="80">
        <f>RES_hhdet_numvin!F32</f>
        <v>0</v>
      </c>
      <c r="G84" s="80">
        <f>RES_hhdet_numvin!G32</f>
        <v>83.847011061165844</v>
      </c>
      <c r="H84" s="80">
        <f>RES_hhdet_numvin!H32</f>
        <v>93.02992328309216</v>
      </c>
      <c r="I84" s="80">
        <f>RES_hhdet_numvin!I32</f>
        <v>74.48304312549601</v>
      </c>
      <c r="J84" s="80">
        <f>RES_hhdet_numvin!J32</f>
        <v>102.79291123805761</v>
      </c>
      <c r="K84" s="80">
        <f>RES_hhdet_numvin!K32</f>
        <v>0</v>
      </c>
      <c r="L84" s="80">
        <f>RES_hhdet_numvin!L32</f>
        <v>141.25577431943279</v>
      </c>
      <c r="M84" s="80">
        <f>RES_hhdet_numvin!M32</f>
        <v>7.5109661670992933</v>
      </c>
      <c r="N84" s="80">
        <f>RES_hhdet_numvin!N32</f>
        <v>0</v>
      </c>
      <c r="O84" s="80">
        <f>RES_hhdet_numvin!O32</f>
        <v>86.042214011393327</v>
      </c>
      <c r="P84" s="80">
        <f>RES_hhdet_numvin!P32</f>
        <v>3.0381567942631769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939.68750000000045</v>
      </c>
      <c r="D85" s="80">
        <f>RES_hhdet_numvin!D35</f>
        <v>4746.3094783864099</v>
      </c>
      <c r="E85" s="80">
        <f>RES_hhdet_numvin!E35</f>
        <v>4765.0920564570724</v>
      </c>
      <c r="F85" s="80">
        <f>RES_hhdet_numvin!F35</f>
        <v>4697.7540206903686</v>
      </c>
      <c r="G85" s="80">
        <f>RES_hhdet_numvin!G35</f>
        <v>3207.973612794779</v>
      </c>
      <c r="H85" s="80">
        <f>RES_hhdet_numvin!H35</f>
        <v>2681.2405150260111</v>
      </c>
      <c r="I85" s="80">
        <f>RES_hhdet_numvin!I35</f>
        <v>3275.9030224040152</v>
      </c>
      <c r="J85" s="80">
        <f>RES_hhdet_numvin!J35</f>
        <v>4065.9571117794994</v>
      </c>
      <c r="K85" s="80">
        <f>RES_hhdet_numvin!K35</f>
        <v>0</v>
      </c>
      <c r="L85" s="80">
        <f>RES_hhdet_numvin!L35</f>
        <v>1832.2940760799886</v>
      </c>
      <c r="M85" s="80">
        <f>RES_hhdet_numvin!M35</f>
        <v>3325.808252832926</v>
      </c>
      <c r="N85" s="80">
        <f>RES_hhdet_numvin!N35</f>
        <v>0</v>
      </c>
      <c r="O85" s="80">
        <f>RES_hhdet_numvin!O35</f>
        <v>1909.7383477718299</v>
      </c>
      <c r="P85" s="80">
        <f>RES_hhdet_numvin!P35</f>
        <v>1773.2420057771155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251.3780216135915</v>
      </c>
      <c r="E86" s="80">
        <f>RES_hhdet_numvin!E36</f>
        <v>123.59544354292922</v>
      </c>
      <c r="F86" s="80">
        <f>RES_hhdet_numvin!F36</f>
        <v>189.93347930963381</v>
      </c>
      <c r="G86" s="80">
        <f>RES_hhdet_numvin!G36</f>
        <v>17.719219300014977</v>
      </c>
      <c r="H86" s="80">
        <f>RES_hhdet_numvin!H36</f>
        <v>339.92260455654809</v>
      </c>
      <c r="I86" s="80">
        <f>RES_hhdet_numvin!I36</f>
        <v>136.23019294290802</v>
      </c>
      <c r="J86" s="80">
        <f>RES_hhdet_numvin!J36</f>
        <v>132.03335858201999</v>
      </c>
      <c r="K86" s="80">
        <f>RES_hhdet_numvin!K36</f>
        <v>0</v>
      </c>
      <c r="L86" s="80">
        <f>RES_hhdet_numvin!L36</f>
        <v>98.494941826722609</v>
      </c>
      <c r="M86" s="80">
        <f>RES_hhdet_numvin!M36</f>
        <v>397.18325376659868</v>
      </c>
      <c r="N86" s="80">
        <f>RES_hhdet_numvin!N36</f>
        <v>0</v>
      </c>
      <c r="O86" s="80">
        <f>RES_hhdet_numvin!O36</f>
        <v>129.2014381862646</v>
      </c>
      <c r="P86" s="80">
        <f>RES_hhdet_numvin!P36</f>
        <v>112.30804637276933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2102.9108880508666</v>
      </c>
      <c r="K88" s="80">
        <f>RES_hhdet_numvin!K40</f>
        <v>0</v>
      </c>
      <c r="L88" s="80">
        <f>RES_hhdet_numvin!L40</f>
        <v>2514.9842402823169</v>
      </c>
      <c r="M88" s="80">
        <f>RES_hhdet_numvin!M40</f>
        <v>150.35715762491182</v>
      </c>
      <c r="N88" s="80">
        <f>RES_hhdet_numvin!N40</f>
        <v>0</v>
      </c>
      <c r="O88" s="80">
        <f>RES_hhdet_numvin!O40</f>
        <v>1706.7477140419071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939.68750000000045</v>
      </c>
      <c r="D89" s="78">
        <f>RES_hhdet_numvin!D41</f>
        <v>4997.6875000000018</v>
      </c>
      <c r="E89" s="78">
        <f>RES_hhdet_numvin!E41</f>
        <v>4888.6875000000018</v>
      </c>
      <c r="F89" s="78">
        <f>RES_hhdet_numvin!F41</f>
        <v>4887.6875000000018</v>
      </c>
      <c r="G89" s="78">
        <f>RES_hhdet_numvin!G41</f>
        <v>5028.6875000000018</v>
      </c>
      <c r="H89" s="78">
        <f>RES_hhdet_numvin!H41</f>
        <v>5165.6875000000018</v>
      </c>
      <c r="I89" s="78">
        <f>RES_hhdet_numvin!I41</f>
        <v>5312.6875000000018</v>
      </c>
      <c r="J89" s="78">
        <f>RES_hhdet_numvin!J41</f>
        <v>4878.7766119491371</v>
      </c>
      <c r="K89" s="78">
        <f>RES_hhdet_numvin!K41</f>
        <v>0</v>
      </c>
      <c r="L89" s="78">
        <f>RES_hhdet_numvin!L41</f>
        <v>1065.7032597176842</v>
      </c>
      <c r="M89" s="78">
        <f>RES_hhdet_numvin!M41</f>
        <v>3588.3303423750895</v>
      </c>
      <c r="N89" s="78">
        <f>RES_hhdet_numvin!N41</f>
        <v>0</v>
      </c>
      <c r="O89" s="78">
        <f>RES_hhdet_numvin!O41</f>
        <v>2038.9397859580945</v>
      </c>
      <c r="P89" s="78">
        <f>RES_hhdet_numvin!P41</f>
        <v>1908.4375000000007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96.641387585041826</v>
      </c>
      <c r="C93" s="168">
        <f t="shared" ref="C93:Q93" si="8">SUM(C94,C97,C99,C108)</f>
        <v>100.13386857868575</v>
      </c>
      <c r="D93" s="168">
        <f t="shared" si="8"/>
        <v>98.518108165005884</v>
      </c>
      <c r="E93" s="168">
        <f t="shared" si="8"/>
        <v>102.36080249526435</v>
      </c>
      <c r="F93" s="168">
        <f t="shared" si="8"/>
        <v>105.17206602890165</v>
      </c>
      <c r="G93" s="168">
        <f t="shared" si="8"/>
        <v>101.416212982519</v>
      </c>
      <c r="H93" s="168">
        <f t="shared" si="8"/>
        <v>101.34549374782567</v>
      </c>
      <c r="I93" s="168">
        <f t="shared" si="8"/>
        <v>98.416695155302477</v>
      </c>
      <c r="J93" s="168">
        <f t="shared" si="8"/>
        <v>104.7015507611038</v>
      </c>
      <c r="K93" s="168">
        <f t="shared" si="8"/>
        <v>87.388981794194109</v>
      </c>
      <c r="L93" s="168">
        <f t="shared" si="8"/>
        <v>95.078825353108073</v>
      </c>
      <c r="M93" s="168">
        <f t="shared" si="8"/>
        <v>74.099646683878873</v>
      </c>
      <c r="N93" s="168">
        <f t="shared" si="8"/>
        <v>71.505584253993632</v>
      </c>
      <c r="O93" s="168">
        <f t="shared" si="8"/>
        <v>71.45809792699005</v>
      </c>
      <c r="P93" s="168">
        <f t="shared" si="8"/>
        <v>60.512747967993484</v>
      </c>
      <c r="Q93" s="168">
        <f t="shared" si="8"/>
        <v>57.883637570314889</v>
      </c>
    </row>
    <row r="94" spans="1:17" ht="12" customHeight="1" x14ac:dyDescent="0.25">
      <c r="A94" s="158" t="s">
        <v>65</v>
      </c>
      <c r="B94" s="157">
        <f>SUM(B95:B96)</f>
        <v>76.919587589375254</v>
      </c>
      <c r="C94" s="157">
        <f t="shared" ref="C94:Q94" si="9">SUM(C95:C96)</f>
        <v>80.004022834585356</v>
      </c>
      <c r="D94" s="157">
        <f t="shared" si="9"/>
        <v>78.799323044195802</v>
      </c>
      <c r="E94" s="157">
        <f t="shared" si="9"/>
        <v>81.870172749842453</v>
      </c>
      <c r="F94" s="157">
        <f t="shared" si="9"/>
        <v>84.931795318108172</v>
      </c>
      <c r="G94" s="157">
        <f t="shared" si="9"/>
        <v>81.16535253708372</v>
      </c>
      <c r="H94" s="157">
        <f t="shared" si="9"/>
        <v>80.345367363242019</v>
      </c>
      <c r="I94" s="157">
        <f t="shared" si="9"/>
        <v>77.663720685511521</v>
      </c>
      <c r="J94" s="157">
        <f t="shared" si="9"/>
        <v>83.360386668642633</v>
      </c>
      <c r="K94" s="157">
        <f t="shared" si="9"/>
        <v>68.841116089759936</v>
      </c>
      <c r="L94" s="157">
        <f t="shared" si="9"/>
        <v>76.97804041147252</v>
      </c>
      <c r="M94" s="157">
        <f t="shared" si="9"/>
        <v>55.654258730565132</v>
      </c>
      <c r="N94" s="157">
        <f t="shared" si="9"/>
        <v>55.689228519072472</v>
      </c>
      <c r="O94" s="157">
        <f t="shared" si="9"/>
        <v>55.735922880615021</v>
      </c>
      <c r="P94" s="157">
        <f t="shared" si="9"/>
        <v>44.414756126395474</v>
      </c>
      <c r="Q94" s="157">
        <f t="shared" si="9"/>
        <v>43.262533134561416</v>
      </c>
    </row>
    <row r="95" spans="1:17" ht="12" customHeight="1" x14ac:dyDescent="0.25">
      <c r="A95" s="23" t="s">
        <v>84</v>
      </c>
      <c r="B95" s="156">
        <f>RES_hhdet_fec!B$26</f>
        <v>75.887523478301745</v>
      </c>
      <c r="C95" s="156">
        <f>RES_hhdet_fec!C$26</f>
        <v>78.855986632360597</v>
      </c>
      <c r="D95" s="156">
        <f>RES_hhdet_fec!D$26</f>
        <v>77.900093916307355</v>
      </c>
      <c r="E95" s="156">
        <f>RES_hhdet_fec!E$26</f>
        <v>80.326077575689609</v>
      </c>
      <c r="F95" s="156">
        <f>RES_hhdet_fec!F$26</f>
        <v>83.648391081951843</v>
      </c>
      <c r="G95" s="156">
        <f>RES_hhdet_fec!G$26</f>
        <v>79.697340458489123</v>
      </c>
      <c r="H95" s="156">
        <f>RES_hhdet_fec!H$26</f>
        <v>78.841019078519565</v>
      </c>
      <c r="I95" s="156">
        <f>RES_hhdet_fec!I$26</f>
        <v>76.113293236621416</v>
      </c>
      <c r="J95" s="156">
        <f>RES_hhdet_fec!J$26</f>
        <v>82.082796110628038</v>
      </c>
      <c r="K95" s="156">
        <f>RES_hhdet_fec!K$26</f>
        <v>67.607413233294835</v>
      </c>
      <c r="L95" s="156">
        <f>RES_hhdet_fec!L$26</f>
        <v>76.081158586717308</v>
      </c>
      <c r="M95" s="156">
        <f>RES_hhdet_fec!M$26</f>
        <v>54.575460974921903</v>
      </c>
      <c r="N95" s="156">
        <f>RES_hhdet_fec!N$26</f>
        <v>54.835934688692916</v>
      </c>
      <c r="O95" s="156">
        <f>RES_hhdet_fec!O$26</f>
        <v>54.911627095959879</v>
      </c>
      <c r="P95" s="156">
        <f>RES_hhdet_fec!P$26</f>
        <v>43.496017423423119</v>
      </c>
      <c r="Q95" s="156">
        <f>RES_hhdet_fec!Q$26</f>
        <v>42.468035076433779</v>
      </c>
    </row>
    <row r="96" spans="1:17" ht="12" customHeight="1" x14ac:dyDescent="0.25">
      <c r="A96" s="23" t="s">
        <v>60</v>
      </c>
      <c r="B96" s="156">
        <f>RES_hhdet_fec!B$27</f>
        <v>1.0320641110735156</v>
      </c>
      <c r="C96" s="156">
        <f>RES_hhdet_fec!C$27</f>
        <v>1.1480362022247605</v>
      </c>
      <c r="D96" s="156">
        <f>RES_hhdet_fec!D$27</f>
        <v>0.89922912788844378</v>
      </c>
      <c r="E96" s="156">
        <f>RES_hhdet_fec!E$27</f>
        <v>1.5440951741528368</v>
      </c>
      <c r="F96" s="156">
        <f>RES_hhdet_fec!F$27</f>
        <v>1.2834042361563238</v>
      </c>
      <c r="G96" s="156">
        <f>RES_hhdet_fec!G$27</f>
        <v>1.4680120785945907</v>
      </c>
      <c r="H96" s="156">
        <f>RES_hhdet_fec!H$27</f>
        <v>1.5043482847224496</v>
      </c>
      <c r="I96" s="156">
        <f>RES_hhdet_fec!I$27</f>
        <v>1.5504274488900975</v>
      </c>
      <c r="J96" s="156">
        <f>RES_hhdet_fec!J$27</f>
        <v>1.2775905580145972</v>
      </c>
      <c r="K96" s="156">
        <f>RES_hhdet_fec!K$27</f>
        <v>1.2337028564650945</v>
      </c>
      <c r="L96" s="156">
        <f>RES_hhdet_fec!L$27</f>
        <v>0.89688182475520539</v>
      </c>
      <c r="M96" s="156">
        <f>RES_hhdet_fec!M$27</f>
        <v>1.0787977556432291</v>
      </c>
      <c r="N96" s="156">
        <f>RES_hhdet_fec!N$27</f>
        <v>0.85329383037955553</v>
      </c>
      <c r="O96" s="156">
        <f>RES_hhdet_fec!O$27</f>
        <v>0.82429578465514197</v>
      </c>
      <c r="P96" s="156">
        <f>RES_hhdet_fec!P$27</f>
        <v>0.91873870297235327</v>
      </c>
      <c r="Q96" s="156">
        <f>RES_hhdet_fec!Q$27</f>
        <v>0.79449805812763985</v>
      </c>
    </row>
    <row r="97" spans="1:17" ht="12" customHeight="1" x14ac:dyDescent="0.25">
      <c r="A97" s="158" t="s">
        <v>112</v>
      </c>
      <c r="B97" s="157">
        <f>B98</f>
        <v>9.7142341053305954E-3</v>
      </c>
      <c r="C97" s="157">
        <f t="shared" ref="C97:Q97" si="10">C98</f>
        <v>1.0744578873583996E-2</v>
      </c>
      <c r="D97" s="157">
        <f t="shared" si="10"/>
        <v>1.2872018598983979E-2</v>
      </c>
      <c r="E97" s="157">
        <f t="shared" si="10"/>
        <v>1.4640523587747336E-2</v>
      </c>
      <c r="F97" s="157">
        <f t="shared" si="10"/>
        <v>1.7867740514895872E-2</v>
      </c>
      <c r="G97" s="157">
        <f t="shared" si="10"/>
        <v>2.007879263342947E-2</v>
      </c>
      <c r="H97" s="157">
        <f t="shared" si="10"/>
        <v>2.473132821166095E-2</v>
      </c>
      <c r="I97" s="157">
        <f t="shared" si="10"/>
        <v>2.9118163954530717E-2</v>
      </c>
      <c r="J97" s="157">
        <f t="shared" si="10"/>
        <v>3.4719817601815021E-2</v>
      </c>
      <c r="K97" s="157">
        <f t="shared" si="10"/>
        <v>3.4622580211171768E-2</v>
      </c>
      <c r="L97" s="157">
        <f t="shared" si="10"/>
        <v>4.1297116336876945E-2</v>
      </c>
      <c r="M97" s="157">
        <f t="shared" si="10"/>
        <v>4.5268926205050658E-2</v>
      </c>
      <c r="N97" s="157">
        <f t="shared" si="10"/>
        <v>4.2948359562480241E-2</v>
      </c>
      <c r="O97" s="157">
        <f t="shared" si="10"/>
        <v>4.5165866882493994E-2</v>
      </c>
      <c r="P97" s="157">
        <f t="shared" si="10"/>
        <v>4.4969895350652933E-2</v>
      </c>
      <c r="Q97" s="157">
        <f t="shared" si="10"/>
        <v>4.4609655492053785E-2</v>
      </c>
    </row>
    <row r="98" spans="1:17" ht="12" customHeight="1" x14ac:dyDescent="0.25">
      <c r="A98" s="23" t="s">
        <v>60</v>
      </c>
      <c r="B98" s="156">
        <f>RES_hhdet_fec!B$29</f>
        <v>9.7142341053305954E-3</v>
      </c>
      <c r="C98" s="156">
        <f>RES_hhdet_fec!C$29</f>
        <v>1.0744578873583996E-2</v>
      </c>
      <c r="D98" s="156">
        <f>RES_hhdet_fec!D$29</f>
        <v>1.2872018598983979E-2</v>
      </c>
      <c r="E98" s="156">
        <f>RES_hhdet_fec!E$29</f>
        <v>1.4640523587747336E-2</v>
      </c>
      <c r="F98" s="156">
        <f>RES_hhdet_fec!F$29</f>
        <v>1.7867740514895872E-2</v>
      </c>
      <c r="G98" s="156">
        <f>RES_hhdet_fec!G$29</f>
        <v>2.007879263342947E-2</v>
      </c>
      <c r="H98" s="156">
        <f>RES_hhdet_fec!H$29</f>
        <v>2.473132821166095E-2</v>
      </c>
      <c r="I98" s="156">
        <f>RES_hhdet_fec!I$29</f>
        <v>2.9118163954530717E-2</v>
      </c>
      <c r="J98" s="156">
        <f>RES_hhdet_fec!J$29</f>
        <v>3.4719817601815021E-2</v>
      </c>
      <c r="K98" s="156">
        <f>RES_hhdet_fec!K$29</f>
        <v>3.4622580211171768E-2</v>
      </c>
      <c r="L98" s="156">
        <f>RES_hhdet_fec!L$29</f>
        <v>4.1297116336876945E-2</v>
      </c>
      <c r="M98" s="156">
        <f>RES_hhdet_fec!M$29</f>
        <v>4.5268926205050658E-2</v>
      </c>
      <c r="N98" s="156">
        <f>RES_hhdet_fec!N$29</f>
        <v>4.2948359562480241E-2</v>
      </c>
      <c r="O98" s="156">
        <f>RES_hhdet_fec!O$29</f>
        <v>4.5165866882493994E-2</v>
      </c>
      <c r="P98" s="156">
        <f>RES_hhdet_fec!P$29</f>
        <v>4.4969895350652933E-2</v>
      </c>
      <c r="Q98" s="156">
        <f>RES_hhdet_fec!Q$29</f>
        <v>4.4609655492053785E-2</v>
      </c>
    </row>
    <row r="99" spans="1:17" ht="12" customHeight="1" x14ac:dyDescent="0.25">
      <c r="A99" s="158" t="s">
        <v>63</v>
      </c>
      <c r="B99" s="157">
        <f>SUM(B100:B101,B104:B105)</f>
        <v>16.795069168849203</v>
      </c>
      <c r="C99" s="157">
        <f t="shared" ref="C99:Q99" si="11">SUM(C100:C101,C104:C105)</f>
        <v>16.870774228669301</v>
      </c>
      <c r="D99" s="157">
        <f t="shared" si="11"/>
        <v>16.548035754406122</v>
      </c>
      <c r="E99" s="157">
        <f t="shared" si="11"/>
        <v>17.133350355538447</v>
      </c>
      <c r="F99" s="157">
        <f t="shared" si="11"/>
        <v>16.914414016150474</v>
      </c>
      <c r="G99" s="157">
        <f t="shared" si="11"/>
        <v>16.942084634440263</v>
      </c>
      <c r="H99" s="157">
        <f t="shared" si="11"/>
        <v>17.589828625386396</v>
      </c>
      <c r="I99" s="157">
        <f t="shared" si="11"/>
        <v>17.536625997410145</v>
      </c>
      <c r="J99" s="157">
        <f t="shared" si="11"/>
        <v>17.758997201219096</v>
      </c>
      <c r="K99" s="157">
        <f t="shared" si="11"/>
        <v>15.453341528330022</v>
      </c>
      <c r="L99" s="157">
        <f t="shared" si="11"/>
        <v>14.848146504320269</v>
      </c>
      <c r="M99" s="157">
        <f t="shared" si="11"/>
        <v>15.290458260469624</v>
      </c>
      <c r="N99" s="157">
        <f t="shared" si="11"/>
        <v>12.937164686342411</v>
      </c>
      <c r="O99" s="157">
        <f t="shared" si="11"/>
        <v>12.810628051449148</v>
      </c>
      <c r="P99" s="157">
        <f t="shared" si="11"/>
        <v>13.19454161080227</v>
      </c>
      <c r="Q99" s="157">
        <f t="shared" si="11"/>
        <v>11.866864303946537</v>
      </c>
    </row>
    <row r="100" spans="1:17" ht="12" customHeight="1" x14ac:dyDescent="0.25">
      <c r="A100" s="167" t="s">
        <v>169</v>
      </c>
      <c r="B100" s="132">
        <f>RES_hhdet_fec!B$31</f>
        <v>3.5369760942551896</v>
      </c>
      <c r="C100" s="132">
        <f>RES_hhdet_fec!C$31</f>
        <v>3.5877450173670646</v>
      </c>
      <c r="D100" s="132">
        <f>RES_hhdet_fec!D$31</f>
        <v>3.6187760497505708</v>
      </c>
      <c r="E100" s="132">
        <f>RES_hhdet_fec!E$31</f>
        <v>3.6778918202867064</v>
      </c>
      <c r="F100" s="132">
        <f>RES_hhdet_fec!F$31</f>
        <v>3.7272542792452743</v>
      </c>
      <c r="G100" s="132">
        <f>RES_hhdet_fec!G$31</f>
        <v>3.7843188932530909</v>
      </c>
      <c r="H100" s="132">
        <f>RES_hhdet_fec!H$31</f>
        <v>3.8621259799345431</v>
      </c>
      <c r="I100" s="132">
        <f>RES_hhdet_fec!I$31</f>
        <v>3.9560623041791128</v>
      </c>
      <c r="J100" s="132">
        <f>RES_hhdet_fec!J$31</f>
        <v>4.1159516489728496</v>
      </c>
      <c r="K100" s="132">
        <f>RES_hhdet_fec!K$31</f>
        <v>3.5800735551850438</v>
      </c>
      <c r="L100" s="132">
        <f>RES_hhdet_fec!L$31</f>
        <v>3.5583781344948253</v>
      </c>
      <c r="M100" s="132">
        <f>RES_hhdet_fec!M$31</f>
        <v>3.5497264899035481</v>
      </c>
      <c r="N100" s="132">
        <f>RES_hhdet_fec!N$31</f>
        <v>3.0755503434219218</v>
      </c>
      <c r="O100" s="132">
        <f>RES_hhdet_fec!O$31</f>
        <v>3.0765108271562371</v>
      </c>
      <c r="P100" s="132">
        <f>RES_hhdet_fec!P$31</f>
        <v>3.1255761519040983</v>
      </c>
      <c r="Q100" s="132">
        <f>RES_hhdet_fec!Q$31</f>
        <v>2.8918258865314295</v>
      </c>
    </row>
    <row r="101" spans="1:17" ht="12" customHeight="1" x14ac:dyDescent="0.25">
      <c r="A101" s="167" t="s">
        <v>168</v>
      </c>
      <c r="B101" s="132">
        <f>SUM(B102:B103)</f>
        <v>3.513364719202134E-2</v>
      </c>
      <c r="C101" s="132">
        <f t="shared" ref="C101:Q101" si="12">SUM(C102:C103)</f>
        <v>4.1768117471135319E-2</v>
      </c>
      <c r="D101" s="132">
        <f t="shared" si="12"/>
        <v>5.1901173095320635E-2</v>
      </c>
      <c r="E101" s="132">
        <f t="shared" si="12"/>
        <v>6.4844840984992921E-2</v>
      </c>
      <c r="F101" s="132">
        <f t="shared" si="12"/>
        <v>8.1515379276519695E-2</v>
      </c>
      <c r="G101" s="132">
        <f t="shared" si="12"/>
        <v>9.8579485660420782E-2</v>
      </c>
      <c r="H101" s="132">
        <f t="shared" si="12"/>
        <v>0.10067758300733522</v>
      </c>
      <c r="I101" s="132">
        <f t="shared" si="12"/>
        <v>0.10065835112281293</v>
      </c>
      <c r="J101" s="132">
        <f t="shared" si="12"/>
        <v>0.11072040671994418</v>
      </c>
      <c r="K101" s="132">
        <f t="shared" si="12"/>
        <v>0.10887527680269346</v>
      </c>
      <c r="L101" s="132">
        <f t="shared" si="12"/>
        <v>0.1271909475322324</v>
      </c>
      <c r="M101" s="132">
        <f t="shared" si="12"/>
        <v>0.14446118664157467</v>
      </c>
      <c r="N101" s="132">
        <f t="shared" si="12"/>
        <v>0.13413611971808259</v>
      </c>
      <c r="O101" s="132">
        <f t="shared" si="12"/>
        <v>0.13443702151843676</v>
      </c>
      <c r="P101" s="132">
        <f t="shared" si="12"/>
        <v>0.13904477544340088</v>
      </c>
      <c r="Q101" s="132">
        <f t="shared" si="12"/>
        <v>0.13431066744108319</v>
      </c>
    </row>
    <row r="102" spans="1:17" ht="12" customHeight="1" x14ac:dyDescent="0.25">
      <c r="A102" s="166" t="s">
        <v>57</v>
      </c>
      <c r="B102" s="165">
        <f>RES_hhdet_fec!B$33</f>
        <v>2.9788093713403685E-2</v>
      </c>
      <c r="C102" s="165">
        <f>RES_hhdet_fec!C$33</f>
        <v>3.5372768633926015E-2</v>
      </c>
      <c r="D102" s="165">
        <f>RES_hhdet_fec!D$33</f>
        <v>4.3903619364759741E-2</v>
      </c>
      <c r="E102" s="165">
        <f>RES_hhdet_fec!E$33</f>
        <v>5.4788568107063181E-2</v>
      </c>
      <c r="F102" s="165">
        <f>RES_hhdet_fec!F$33</f>
        <v>6.8791605824997118E-2</v>
      </c>
      <c r="G102" s="165">
        <f>RES_hhdet_fec!G$33</f>
        <v>8.3089121473991098E-2</v>
      </c>
      <c r="H102" s="165">
        <f>RES_hhdet_fec!H$33</f>
        <v>8.073594218298201E-2</v>
      </c>
      <c r="I102" s="165">
        <f>RES_hhdet_fec!I$33</f>
        <v>7.5125209533960374E-2</v>
      </c>
      <c r="J102" s="165">
        <f>RES_hhdet_fec!J$33</f>
        <v>9.3030103338984205E-2</v>
      </c>
      <c r="K102" s="165">
        <f>RES_hhdet_fec!K$33</f>
        <v>9.136255614021041E-2</v>
      </c>
      <c r="L102" s="165">
        <f>RES_hhdet_fec!L$33</f>
        <v>0.10659225112272183</v>
      </c>
      <c r="M102" s="165">
        <f>RES_hhdet_fec!M$33</f>
        <v>0.12104028497597875</v>
      </c>
      <c r="N102" s="165">
        <f>RES_hhdet_fec!N$33</f>
        <v>0.1123387428171682</v>
      </c>
      <c r="O102" s="165">
        <f>RES_hhdet_fec!O$33</f>
        <v>0.11253165390189973</v>
      </c>
      <c r="P102" s="165">
        <f>RES_hhdet_fec!P$33</f>
        <v>0.11632108399809642</v>
      </c>
      <c r="Q102" s="165">
        <f>RES_hhdet_fec!Q$33</f>
        <v>0.11228427578661644</v>
      </c>
    </row>
    <row r="103" spans="1:17" ht="12" customHeight="1" x14ac:dyDescent="0.25">
      <c r="A103" s="147" t="s">
        <v>59</v>
      </c>
      <c r="B103" s="164">
        <f>RES_hhdet_fec!B$34</f>
        <v>5.3455534786176536E-3</v>
      </c>
      <c r="C103" s="164">
        <f>RES_hhdet_fec!C$34</f>
        <v>6.3953488372093022E-3</v>
      </c>
      <c r="D103" s="164">
        <f>RES_hhdet_fec!D$34</f>
        <v>7.9975537305608923E-3</v>
      </c>
      <c r="E103" s="164">
        <f>RES_hhdet_fec!E$34</f>
        <v>1.0056272877929741E-2</v>
      </c>
      <c r="F103" s="164">
        <f>RES_hhdet_fec!F$34</f>
        <v>1.272377345152257E-2</v>
      </c>
      <c r="G103" s="164">
        <f>RES_hhdet_fec!G$34</f>
        <v>1.5490364186429685E-2</v>
      </c>
      <c r="H103" s="164">
        <f>RES_hhdet_fec!H$34</f>
        <v>1.9941640824353211E-2</v>
      </c>
      <c r="I103" s="164">
        <f>RES_hhdet_fec!I$34</f>
        <v>2.5533141588852552E-2</v>
      </c>
      <c r="J103" s="164">
        <f>RES_hhdet_fec!J$34</f>
        <v>1.7690303380959973E-2</v>
      </c>
      <c r="K103" s="164">
        <f>RES_hhdet_fec!K$34</f>
        <v>1.7512720662483057E-2</v>
      </c>
      <c r="L103" s="164">
        <f>RES_hhdet_fec!L$34</f>
        <v>2.0598696409510571E-2</v>
      </c>
      <c r="M103" s="164">
        <f>RES_hhdet_fec!M$34</f>
        <v>2.342090166559592E-2</v>
      </c>
      <c r="N103" s="164">
        <f>RES_hhdet_fec!N$34</f>
        <v>2.1797376900914399E-2</v>
      </c>
      <c r="O103" s="164">
        <f>RES_hhdet_fec!O$34</f>
        <v>2.1905367616537028E-2</v>
      </c>
      <c r="P103" s="164">
        <f>RES_hhdet_fec!P$34</f>
        <v>2.272369144530445E-2</v>
      </c>
      <c r="Q103" s="164">
        <f>RES_hhdet_fec!Q$34</f>
        <v>2.2026391654466754E-2</v>
      </c>
    </row>
    <row r="104" spans="1:17" ht="12" customHeight="1" x14ac:dyDescent="0.25">
      <c r="A104" s="163" t="s">
        <v>142</v>
      </c>
      <c r="B104" s="162">
        <f>RES_hhdet_fec!B$35</f>
        <v>13.089392603852602</v>
      </c>
      <c r="C104" s="162">
        <f>RES_hhdet_fec!C$35</f>
        <v>13.084635441150917</v>
      </c>
      <c r="D104" s="162">
        <f>RES_hhdet_fec!D$35</f>
        <v>12.689598883446433</v>
      </c>
      <c r="E104" s="162">
        <f>RES_hhdet_fec!E$35</f>
        <v>13.15361539136541</v>
      </c>
      <c r="F104" s="162">
        <f>RES_hhdet_fec!F$35</f>
        <v>12.817367091484643</v>
      </c>
      <c r="G104" s="162">
        <f>RES_hhdet_fec!G$35</f>
        <v>12.718364334436149</v>
      </c>
      <c r="H104" s="162">
        <f>RES_hhdet_fec!H$35</f>
        <v>13.272269907723096</v>
      </c>
      <c r="I104" s="162">
        <f>RES_hhdet_fec!I$35</f>
        <v>13.133349790050731</v>
      </c>
      <c r="J104" s="162">
        <f>RES_hhdet_fec!J$35</f>
        <v>13.168601609483856</v>
      </c>
      <c r="K104" s="162">
        <f>RES_hhdet_fec!K$35</f>
        <v>11.409276904815032</v>
      </c>
      <c r="L104" s="162">
        <f>RES_hhdet_fec!L$35</f>
        <v>10.766100449706002</v>
      </c>
      <c r="M104" s="162">
        <f>RES_hhdet_fec!M$35</f>
        <v>11.134572477752611</v>
      </c>
      <c r="N104" s="162">
        <f>RES_hhdet_fec!N$35</f>
        <v>9.3123965969846001</v>
      </c>
      <c r="O104" s="162">
        <f>RES_hhdet_fec!O$35</f>
        <v>9.189457000086108</v>
      </c>
      <c r="P104" s="162">
        <f>RES_hhdet_fec!P$35</f>
        <v>9.5010352860423364</v>
      </c>
      <c r="Q104" s="162">
        <f>RES_hhdet_fec!Q$35</f>
        <v>8.4410658711783579</v>
      </c>
    </row>
    <row r="105" spans="1:17" ht="12" customHeight="1" x14ac:dyDescent="0.25">
      <c r="A105" s="161" t="s">
        <v>141</v>
      </c>
      <c r="B105" s="160">
        <f>SUM(B106:B107)</f>
        <v>0.13356682354939095</v>
      </c>
      <c r="C105" s="160">
        <f t="shared" ref="C105:Q105" si="13">SUM(C106:C107)</f>
        <v>0.15662565268018447</v>
      </c>
      <c r="D105" s="160">
        <f t="shared" si="13"/>
        <v>0.18775964811379556</v>
      </c>
      <c r="E105" s="160">
        <f t="shared" si="13"/>
        <v>0.23699830290133744</v>
      </c>
      <c r="F105" s="160">
        <f t="shared" si="13"/>
        <v>0.28827726614403654</v>
      </c>
      <c r="G105" s="160">
        <f t="shared" si="13"/>
        <v>0.34082192109060022</v>
      </c>
      <c r="H105" s="160">
        <f t="shared" si="13"/>
        <v>0.35475515472142205</v>
      </c>
      <c r="I105" s="160">
        <f t="shared" si="13"/>
        <v>0.34655555205748978</v>
      </c>
      <c r="J105" s="160">
        <f t="shared" si="13"/>
        <v>0.36372353604244612</v>
      </c>
      <c r="K105" s="160">
        <f t="shared" si="13"/>
        <v>0.3551157915272522</v>
      </c>
      <c r="L105" s="160">
        <f t="shared" si="13"/>
        <v>0.39647697258720799</v>
      </c>
      <c r="M105" s="160">
        <f t="shared" si="13"/>
        <v>0.46169810617188872</v>
      </c>
      <c r="N105" s="160">
        <f t="shared" si="13"/>
        <v>0.41508162621780659</v>
      </c>
      <c r="O105" s="160">
        <f t="shared" si="13"/>
        <v>0.41022320268836565</v>
      </c>
      <c r="P105" s="160">
        <f t="shared" si="13"/>
        <v>0.4288853974124347</v>
      </c>
      <c r="Q105" s="160">
        <f t="shared" si="13"/>
        <v>0.39966187879566722</v>
      </c>
    </row>
    <row r="106" spans="1:17" ht="12" customHeight="1" x14ac:dyDescent="0.25">
      <c r="A106" s="148" t="s">
        <v>60</v>
      </c>
      <c r="B106" s="156">
        <f>RES_hhdet_fec!B$37</f>
        <v>0.1101443220476617</v>
      </c>
      <c r="C106" s="156">
        <f>RES_hhdet_fec!C$37</f>
        <v>0.12912972615078144</v>
      </c>
      <c r="D106" s="156">
        <f>RES_hhdet_fec!D$37</f>
        <v>0.15408150727856929</v>
      </c>
      <c r="E106" s="156">
        <f>RES_hhdet_fec!E$37</f>
        <v>0.19561133125631186</v>
      </c>
      <c r="F106" s="156">
        <f>RES_hhdet_fec!F$37</f>
        <v>0.23682376221781673</v>
      </c>
      <c r="G106" s="156">
        <f>RES_hhdet_fec!G$37</f>
        <v>0.27945624758282106</v>
      </c>
      <c r="H106" s="156">
        <f>RES_hhdet_fec!H$37</f>
        <v>0.27739700215158808</v>
      </c>
      <c r="I106" s="156">
        <f>RES_hhdet_fec!I$37</f>
        <v>0.24943526522875964</v>
      </c>
      <c r="J106" s="156">
        <f>RES_hhdet_fec!J$37</f>
        <v>0.29774453639961296</v>
      </c>
      <c r="K106" s="156">
        <f>RES_hhdet_fec!K$37</f>
        <v>0.29110775974327563</v>
      </c>
      <c r="L106" s="156">
        <f>RES_hhdet_fec!L$37</f>
        <v>0.32261373658146297</v>
      </c>
      <c r="M106" s="156">
        <f>RES_hhdet_fec!M$37</f>
        <v>0.37941979201441256</v>
      </c>
      <c r="N106" s="156">
        <f>RES_hhdet_fec!N$37</f>
        <v>0.33996801731535248</v>
      </c>
      <c r="O106" s="156">
        <f>RES_hhdet_fec!O$37</f>
        <v>0.33613706264276283</v>
      </c>
      <c r="P106" s="156">
        <f>RES_hhdet_fec!P$37</f>
        <v>0.35350832025242312</v>
      </c>
      <c r="Q106" s="156">
        <f>RES_hhdet_fec!Q$37</f>
        <v>0.32792727894801199</v>
      </c>
    </row>
    <row r="107" spans="1:17" ht="12" customHeight="1" x14ac:dyDescent="0.25">
      <c r="A107" s="148" t="s">
        <v>59</v>
      </c>
      <c r="B107" s="156">
        <f>RES_hhdet_fec!B$38</f>
        <v>2.3422501501729257E-2</v>
      </c>
      <c r="C107" s="156">
        <f>RES_hhdet_fec!C$38</f>
        <v>2.7495926529403039E-2</v>
      </c>
      <c r="D107" s="156">
        <f>RES_hhdet_fec!D$38</f>
        <v>3.3678140835226272E-2</v>
      </c>
      <c r="E107" s="156">
        <f>RES_hhdet_fec!E$38</f>
        <v>4.1386971645025576E-2</v>
      </c>
      <c r="F107" s="156">
        <f>RES_hhdet_fec!F$38</f>
        <v>5.1453503926219814E-2</v>
      </c>
      <c r="G107" s="156">
        <f>RES_hhdet_fec!G$38</f>
        <v>6.1365673507779155E-2</v>
      </c>
      <c r="H107" s="156">
        <f>RES_hhdet_fec!H$38</f>
        <v>7.7358152569833971E-2</v>
      </c>
      <c r="I107" s="156">
        <f>RES_hhdet_fec!I$38</f>
        <v>9.712028682873014E-2</v>
      </c>
      <c r="J107" s="156">
        <f>RES_hhdet_fec!J$38</f>
        <v>6.5978999642833172E-2</v>
      </c>
      <c r="K107" s="156">
        <f>RES_hhdet_fec!K$38</f>
        <v>6.4008031783976557E-2</v>
      </c>
      <c r="L107" s="156">
        <f>RES_hhdet_fec!L$38</f>
        <v>7.3863236005745E-2</v>
      </c>
      <c r="M107" s="156">
        <f>RES_hhdet_fec!M$38</f>
        <v>8.2278314157476176E-2</v>
      </c>
      <c r="N107" s="156">
        <f>RES_hhdet_fec!N$38</f>
        <v>7.511360890245411E-2</v>
      </c>
      <c r="O107" s="156">
        <f>RES_hhdet_fec!O$38</f>
        <v>7.408614004560285E-2</v>
      </c>
      <c r="P107" s="156">
        <f>RES_hhdet_fec!P$38</f>
        <v>7.5377077160011574E-2</v>
      </c>
      <c r="Q107" s="156">
        <f>RES_hhdet_fec!Q$38</f>
        <v>7.1734599847655234E-2</v>
      </c>
    </row>
    <row r="108" spans="1:17" ht="12" customHeight="1" x14ac:dyDescent="0.25">
      <c r="A108" s="158" t="s">
        <v>62</v>
      </c>
      <c r="B108" s="157">
        <f>SUM(B109:B110)</f>
        <v>2.9170165927120322</v>
      </c>
      <c r="C108" s="157">
        <f t="shared" ref="C108:Q108" si="14">SUM(C109:C110)</f>
        <v>3.2483269365575005</v>
      </c>
      <c r="D108" s="157">
        <f t="shared" si="14"/>
        <v>3.1578773478049627</v>
      </c>
      <c r="E108" s="157">
        <f t="shared" si="14"/>
        <v>3.3426388662957098</v>
      </c>
      <c r="F108" s="157">
        <f t="shared" si="14"/>
        <v>3.3079889541281058</v>
      </c>
      <c r="G108" s="157">
        <f t="shared" si="14"/>
        <v>3.2886970183615829</v>
      </c>
      <c r="H108" s="157">
        <f t="shared" si="14"/>
        <v>3.3855664309856066</v>
      </c>
      <c r="I108" s="157">
        <f t="shared" si="14"/>
        <v>3.1872303084262832</v>
      </c>
      <c r="J108" s="157">
        <f t="shared" si="14"/>
        <v>3.5474470736402681</v>
      </c>
      <c r="K108" s="157">
        <f t="shared" si="14"/>
        <v>3.0599015958929656</v>
      </c>
      <c r="L108" s="157">
        <f t="shared" si="14"/>
        <v>3.2113413209784016</v>
      </c>
      <c r="M108" s="157">
        <f t="shared" si="14"/>
        <v>3.1096607666390725</v>
      </c>
      <c r="N108" s="157">
        <f t="shared" si="14"/>
        <v>2.8362426890162786</v>
      </c>
      <c r="O108" s="157">
        <f t="shared" si="14"/>
        <v>2.8663811280433809</v>
      </c>
      <c r="P108" s="157">
        <f t="shared" si="14"/>
        <v>2.8584803354450896</v>
      </c>
      <c r="Q108" s="157">
        <f t="shared" si="14"/>
        <v>2.7096304763148877</v>
      </c>
    </row>
    <row r="109" spans="1:17" ht="12" customHeight="1" x14ac:dyDescent="0.25">
      <c r="A109" s="23" t="s">
        <v>57</v>
      </c>
      <c r="B109" s="156">
        <f>RES_hhdet_fec!B$40</f>
        <v>0.62960494468676964</v>
      </c>
      <c r="C109" s="156">
        <f>RES_hhdet_fec!C$40</f>
        <v>1.5353022372246912</v>
      </c>
      <c r="D109" s="156">
        <f>RES_hhdet_fec!D$40</f>
        <v>1.1918911015156095</v>
      </c>
      <c r="E109" s="156">
        <f>RES_hhdet_fec!E$40</f>
        <v>1.4385807866767437</v>
      </c>
      <c r="F109" s="156">
        <f>RES_hhdet_fec!F$40</f>
        <v>1.3326673670584956</v>
      </c>
      <c r="G109" s="156">
        <f>RES_hhdet_fec!G$40</f>
        <v>0.9995060821690761</v>
      </c>
      <c r="H109" s="156">
        <f>RES_hhdet_fec!H$40</f>
        <v>1.1100051023081514</v>
      </c>
      <c r="I109" s="156">
        <f>RES_hhdet_fec!I$40</f>
        <v>0.23842783047468233</v>
      </c>
      <c r="J109" s="156">
        <f>RES_hhdet_fec!J$40</f>
        <v>1.0374554714120396</v>
      </c>
      <c r="K109" s="156">
        <f>RES_hhdet_fec!K$40</f>
        <v>0.60827806063509249</v>
      </c>
      <c r="L109" s="156">
        <f>RES_hhdet_fec!L$40</f>
        <v>1.3132039755504072</v>
      </c>
      <c r="M109" s="156">
        <f>RES_hhdet_fec!M$40</f>
        <v>0.78519778435782472</v>
      </c>
      <c r="N109" s="156">
        <f>RES_hhdet_fec!N$40</f>
        <v>0.7911070848175551</v>
      </c>
      <c r="O109" s="156">
        <f>RES_hhdet_fec!O$40</f>
        <v>0.88308668378396549</v>
      </c>
      <c r="P109" s="156">
        <f>RES_hhdet_fec!P$40</f>
        <v>0.5875451791352897</v>
      </c>
      <c r="Q109" s="156">
        <f>RES_hhdet_fec!Q$40</f>
        <v>0.49877321321948737</v>
      </c>
    </row>
    <row r="110" spans="1:17" ht="12" customHeight="1" x14ac:dyDescent="0.25">
      <c r="A110" s="29" t="s">
        <v>140</v>
      </c>
      <c r="B110" s="57">
        <f>RES_hhdet_fec!B$41</f>
        <v>2.2874116480252624</v>
      </c>
      <c r="C110" s="57">
        <f>RES_hhdet_fec!C$41</f>
        <v>1.7130246993328091</v>
      </c>
      <c r="D110" s="57">
        <f>RES_hhdet_fec!D$41</f>
        <v>1.9659862462893534</v>
      </c>
      <c r="E110" s="57">
        <f>RES_hhdet_fec!E$41</f>
        <v>1.9040580796189661</v>
      </c>
      <c r="F110" s="57">
        <f>RES_hhdet_fec!F$41</f>
        <v>1.9753215870696101</v>
      </c>
      <c r="G110" s="57">
        <f>RES_hhdet_fec!G$41</f>
        <v>2.2891909361925067</v>
      </c>
      <c r="H110" s="57">
        <f>RES_hhdet_fec!H$41</f>
        <v>2.2755613286774552</v>
      </c>
      <c r="I110" s="57">
        <f>RES_hhdet_fec!I$41</f>
        <v>2.9488024779516007</v>
      </c>
      <c r="J110" s="57">
        <f>RES_hhdet_fec!J$41</f>
        <v>2.5099916022282285</v>
      </c>
      <c r="K110" s="57">
        <f>RES_hhdet_fec!K$41</f>
        <v>2.4516235352578732</v>
      </c>
      <c r="L110" s="57">
        <f>RES_hhdet_fec!L$41</f>
        <v>1.8981373454279944</v>
      </c>
      <c r="M110" s="57">
        <f>RES_hhdet_fec!M$41</f>
        <v>2.3244629822812479</v>
      </c>
      <c r="N110" s="57">
        <f>RES_hhdet_fec!N$41</f>
        <v>2.0451356041987236</v>
      </c>
      <c r="O110" s="57">
        <f>RES_hhdet_fec!O$41</f>
        <v>1.9832944442594154</v>
      </c>
      <c r="P110" s="57">
        <f>RES_hhdet_fec!P$41</f>
        <v>2.2709351563097999</v>
      </c>
      <c r="Q110" s="57">
        <f>RES_hhdet_fec!Q$41</f>
        <v>2.2108572630954004</v>
      </c>
    </row>
    <row r="112" spans="1:17" ht="12" customHeight="1" x14ac:dyDescent="0.25">
      <c r="A112" s="152" t="s">
        <v>119</v>
      </c>
      <c r="B112" s="168">
        <f>SUM(B113,B116,B118,B127)</f>
        <v>60.115743169617218</v>
      </c>
      <c r="C112" s="168">
        <f t="shared" ref="C112:Q112" si="15">SUM(C113,C116,C118,C127)</f>
        <v>62.477165927392903</v>
      </c>
      <c r="D112" s="168">
        <f t="shared" si="15"/>
        <v>61.999484698959286</v>
      </c>
      <c r="E112" s="168">
        <f t="shared" si="15"/>
        <v>65.133959277893453</v>
      </c>
      <c r="F112" s="168">
        <f t="shared" si="15"/>
        <v>67.366483924739413</v>
      </c>
      <c r="G112" s="168">
        <f t="shared" si="15"/>
        <v>65.775577701026094</v>
      </c>
      <c r="H112" s="168">
        <f t="shared" si="15"/>
        <v>66.360699671032478</v>
      </c>
      <c r="I112" s="168">
        <f t="shared" si="15"/>
        <v>65.382680724212833</v>
      </c>
      <c r="J112" s="168">
        <f t="shared" si="15"/>
        <v>69.821201158857633</v>
      </c>
      <c r="K112" s="168">
        <f t="shared" si="15"/>
        <v>58.968436502317331</v>
      </c>
      <c r="L112" s="168">
        <f t="shared" si="15"/>
        <v>64.167904015915184</v>
      </c>
      <c r="M112" s="168">
        <f t="shared" si="15"/>
        <v>50.922089175237474</v>
      </c>
      <c r="N112" s="168">
        <f t="shared" si="15"/>
        <v>49.5557165370939</v>
      </c>
      <c r="O112" s="168">
        <f t="shared" si="15"/>
        <v>49.985566947285875</v>
      </c>
      <c r="P112" s="168">
        <f t="shared" si="15"/>
        <v>42.840980162765632</v>
      </c>
      <c r="Q112" s="168">
        <f t="shared" si="15"/>
        <v>41.060857926889597</v>
      </c>
    </row>
    <row r="113" spans="1:17" ht="12" customHeight="1" x14ac:dyDescent="0.25">
      <c r="A113" s="158" t="s">
        <v>65</v>
      </c>
      <c r="B113" s="157">
        <f>SUM(B114:B115)</f>
        <v>46.984685803641121</v>
      </c>
      <c r="C113" s="157">
        <f t="shared" ref="C113:Q113" si="16">SUM(C114:C115)</f>
        <v>49.27495841511665</v>
      </c>
      <c r="D113" s="157">
        <f t="shared" si="16"/>
        <v>48.863845735361643</v>
      </c>
      <c r="E113" s="157">
        <f t="shared" si="16"/>
        <v>51.437133033681363</v>
      </c>
      <c r="F113" s="157">
        <f t="shared" si="16"/>
        <v>53.70262018332609</v>
      </c>
      <c r="G113" s="157">
        <f t="shared" si="16"/>
        <v>51.871107234972243</v>
      </c>
      <c r="H113" s="157">
        <f t="shared" si="16"/>
        <v>51.832569526553122</v>
      </c>
      <c r="I113" s="157">
        <f t="shared" si="16"/>
        <v>50.597944695350613</v>
      </c>
      <c r="J113" s="157">
        <f t="shared" si="16"/>
        <v>54.758604033096603</v>
      </c>
      <c r="K113" s="157">
        <f t="shared" si="16"/>
        <v>45.726335724154083</v>
      </c>
      <c r="L113" s="157">
        <f t="shared" si="16"/>
        <v>51.416155737439752</v>
      </c>
      <c r="M113" s="157">
        <f t="shared" si="16"/>
        <v>37.661083010944367</v>
      </c>
      <c r="N113" s="157">
        <f t="shared" si="16"/>
        <v>38.177239741871048</v>
      </c>
      <c r="O113" s="157">
        <f t="shared" si="16"/>
        <v>38.629335852625566</v>
      </c>
      <c r="P113" s="157">
        <f t="shared" si="16"/>
        <v>31.039821761886682</v>
      </c>
      <c r="Q113" s="157">
        <f t="shared" si="16"/>
        <v>30.255419492174052</v>
      </c>
    </row>
    <row r="114" spans="1:17" ht="12" customHeight="1" x14ac:dyDescent="0.25">
      <c r="A114" s="23" t="s">
        <v>84</v>
      </c>
      <c r="B114" s="156">
        <f>RES_hhdet_tes!B$26</f>
        <v>45.952621692567604</v>
      </c>
      <c r="C114" s="156">
        <f>RES_hhdet_tes!C$26</f>
        <v>48.126922212891891</v>
      </c>
      <c r="D114" s="156">
        <f>RES_hhdet_tes!D$26</f>
        <v>47.964616607473197</v>
      </c>
      <c r="E114" s="156">
        <f>RES_hhdet_tes!E$26</f>
        <v>49.893037859528526</v>
      </c>
      <c r="F114" s="156">
        <f>RES_hhdet_tes!F$26</f>
        <v>52.419215947169768</v>
      </c>
      <c r="G114" s="156">
        <f>RES_hhdet_tes!G$26</f>
        <v>50.403095156377653</v>
      </c>
      <c r="H114" s="156">
        <f>RES_hhdet_tes!H$26</f>
        <v>50.328221241830676</v>
      </c>
      <c r="I114" s="156">
        <f>RES_hhdet_tes!I$26</f>
        <v>49.047517246460515</v>
      </c>
      <c r="J114" s="156">
        <f>RES_hhdet_tes!J$26</f>
        <v>53.481013475082008</v>
      </c>
      <c r="K114" s="156">
        <f>RES_hhdet_tes!K$26</f>
        <v>44.49263286768899</v>
      </c>
      <c r="L114" s="156">
        <f>RES_hhdet_tes!L$26</f>
        <v>50.519273912684547</v>
      </c>
      <c r="M114" s="156">
        <f>RES_hhdet_tes!M$26</f>
        <v>36.582285255301137</v>
      </c>
      <c r="N114" s="156">
        <f>RES_hhdet_tes!N$26</f>
        <v>37.323945911491492</v>
      </c>
      <c r="O114" s="156">
        <f>RES_hhdet_tes!O$26</f>
        <v>37.805040067970424</v>
      </c>
      <c r="P114" s="156">
        <f>RES_hhdet_tes!P$26</f>
        <v>30.12108305891433</v>
      </c>
      <c r="Q114" s="156">
        <f>RES_hhdet_tes!Q$26</f>
        <v>29.460921434046412</v>
      </c>
    </row>
    <row r="115" spans="1:17" ht="12" customHeight="1" x14ac:dyDescent="0.25">
      <c r="A115" s="23" t="s">
        <v>60</v>
      </c>
      <c r="B115" s="156">
        <f>RES_hhdet_tes!B$27</f>
        <v>1.0320641110735154</v>
      </c>
      <c r="C115" s="156">
        <f>RES_hhdet_tes!C$27</f>
        <v>1.1480362022247603</v>
      </c>
      <c r="D115" s="156">
        <f>RES_hhdet_tes!D$27</f>
        <v>0.89922912788844378</v>
      </c>
      <c r="E115" s="156">
        <f>RES_hhdet_tes!E$27</f>
        <v>1.5440951741528368</v>
      </c>
      <c r="F115" s="156">
        <f>RES_hhdet_tes!F$27</f>
        <v>1.2834042361563236</v>
      </c>
      <c r="G115" s="156">
        <f>RES_hhdet_tes!G$27</f>
        <v>1.4680120785945912</v>
      </c>
      <c r="H115" s="156">
        <f>RES_hhdet_tes!H$27</f>
        <v>1.5043482847224496</v>
      </c>
      <c r="I115" s="156">
        <f>RES_hhdet_tes!I$27</f>
        <v>1.5504274488900978</v>
      </c>
      <c r="J115" s="156">
        <f>RES_hhdet_tes!J$27</f>
        <v>1.2775905580145974</v>
      </c>
      <c r="K115" s="156">
        <f>RES_hhdet_tes!K$27</f>
        <v>1.2337028564650949</v>
      </c>
      <c r="L115" s="156">
        <f>RES_hhdet_tes!L$27</f>
        <v>0.89688182475520561</v>
      </c>
      <c r="M115" s="156">
        <f>RES_hhdet_tes!M$27</f>
        <v>1.0787977556432284</v>
      </c>
      <c r="N115" s="156">
        <f>RES_hhdet_tes!N$27</f>
        <v>0.85329383037955553</v>
      </c>
      <c r="O115" s="156">
        <f>RES_hhdet_tes!O$27</f>
        <v>0.82429578465514197</v>
      </c>
      <c r="P115" s="156">
        <f>RES_hhdet_tes!P$27</f>
        <v>0.91873870297235294</v>
      </c>
      <c r="Q115" s="156">
        <f>RES_hhdet_tes!Q$27</f>
        <v>0.79449805812763941</v>
      </c>
    </row>
    <row r="116" spans="1:17" ht="12" customHeight="1" x14ac:dyDescent="0.25">
      <c r="A116" s="158" t="s">
        <v>112</v>
      </c>
      <c r="B116" s="157">
        <f>B117</f>
        <v>1.5615011844415294E-2</v>
      </c>
      <c r="C116" s="157">
        <f t="shared" ref="C116:Q116" si="17">C117</f>
        <v>1.7999091165455582E-2</v>
      </c>
      <c r="D116" s="157">
        <f t="shared" si="17"/>
        <v>2.2660114195957641E-2</v>
      </c>
      <c r="E116" s="157">
        <f t="shared" si="17"/>
        <v>2.6681775162602873E-2</v>
      </c>
      <c r="F116" s="157">
        <f t="shared" si="17"/>
        <v>3.4112290896326419E-2</v>
      </c>
      <c r="G116" s="157">
        <f t="shared" si="17"/>
        <v>3.9612848114091145E-2</v>
      </c>
      <c r="H116" s="157">
        <f t="shared" si="17"/>
        <v>5.1257183451499141E-2</v>
      </c>
      <c r="I116" s="157">
        <f t="shared" si="17"/>
        <v>6.3148205055583481E-2</v>
      </c>
      <c r="J116" s="157">
        <f t="shared" si="17"/>
        <v>7.9528754387927891E-2</v>
      </c>
      <c r="K116" s="157">
        <f t="shared" si="17"/>
        <v>8.2088581784322739E-2</v>
      </c>
      <c r="L116" s="157">
        <f t="shared" si="17"/>
        <v>0.10762452652207184</v>
      </c>
      <c r="M116" s="157">
        <f t="shared" si="17"/>
        <v>0.1265938950761536</v>
      </c>
      <c r="N116" s="157">
        <f t="shared" si="17"/>
        <v>0.12494956952750555</v>
      </c>
      <c r="O116" s="157">
        <f t="shared" si="17"/>
        <v>0.14020959877654604</v>
      </c>
      <c r="P116" s="157">
        <f t="shared" si="17"/>
        <v>0.148613046044444</v>
      </c>
      <c r="Q116" s="157">
        <f t="shared" si="17"/>
        <v>0.15689621616428331</v>
      </c>
    </row>
    <row r="117" spans="1:17" ht="12" customHeight="1" x14ac:dyDescent="0.25">
      <c r="A117" s="23" t="s">
        <v>60</v>
      </c>
      <c r="B117" s="156">
        <f>RES_hhdet_tes!B$29</f>
        <v>1.5615011844415294E-2</v>
      </c>
      <c r="C117" s="156">
        <f>RES_hhdet_tes!C$29</f>
        <v>1.7999091165455582E-2</v>
      </c>
      <c r="D117" s="156">
        <f>RES_hhdet_tes!D$29</f>
        <v>2.2660114195957641E-2</v>
      </c>
      <c r="E117" s="156">
        <f>RES_hhdet_tes!E$29</f>
        <v>2.6681775162602873E-2</v>
      </c>
      <c r="F117" s="156">
        <f>RES_hhdet_tes!F$29</f>
        <v>3.4112290896326419E-2</v>
      </c>
      <c r="G117" s="156">
        <f>RES_hhdet_tes!G$29</f>
        <v>3.9612848114091145E-2</v>
      </c>
      <c r="H117" s="156">
        <f>RES_hhdet_tes!H$29</f>
        <v>5.1257183451499141E-2</v>
      </c>
      <c r="I117" s="156">
        <f>RES_hhdet_tes!I$29</f>
        <v>6.3148205055583481E-2</v>
      </c>
      <c r="J117" s="156">
        <f>RES_hhdet_tes!J$29</f>
        <v>7.9528754387927891E-2</v>
      </c>
      <c r="K117" s="156">
        <f>RES_hhdet_tes!K$29</f>
        <v>8.2088581784322739E-2</v>
      </c>
      <c r="L117" s="156">
        <f>RES_hhdet_tes!L$29</f>
        <v>0.10762452652207184</v>
      </c>
      <c r="M117" s="156">
        <f>RES_hhdet_tes!M$29</f>
        <v>0.1265938950761536</v>
      </c>
      <c r="N117" s="156">
        <f>RES_hhdet_tes!N$29</f>
        <v>0.12494956952750555</v>
      </c>
      <c r="O117" s="156">
        <f>RES_hhdet_tes!O$29</f>
        <v>0.14020959877654604</v>
      </c>
      <c r="P117" s="156">
        <f>RES_hhdet_tes!P$29</f>
        <v>0.148613046044444</v>
      </c>
      <c r="Q117" s="156">
        <f>RES_hhdet_tes!Q$29</f>
        <v>0.15689621616428331</v>
      </c>
    </row>
    <row r="118" spans="1:17" ht="12" customHeight="1" x14ac:dyDescent="0.25">
      <c r="A118" s="158" t="s">
        <v>63</v>
      </c>
      <c r="B118" s="157">
        <f>SUM(B119:B120,B123:B124)</f>
        <v>11.029054956837539</v>
      </c>
      <c r="C118" s="157">
        <f t="shared" ref="C118:Q118" si="18">SUM(C119:C120,C123:C124)</f>
        <v>11.14756369245854</v>
      </c>
      <c r="D118" s="157">
        <f t="shared" si="18"/>
        <v>11.002984624592139</v>
      </c>
      <c r="E118" s="157">
        <f t="shared" si="18"/>
        <v>11.492594983662954</v>
      </c>
      <c r="F118" s="157">
        <f t="shared" si="18"/>
        <v>11.428866588641771</v>
      </c>
      <c r="G118" s="157">
        <f t="shared" si="18"/>
        <v>11.544017552941638</v>
      </c>
      <c r="H118" s="157">
        <f t="shared" si="18"/>
        <v>12.107400895527233</v>
      </c>
      <c r="I118" s="157">
        <f t="shared" si="18"/>
        <v>12.172447245406987</v>
      </c>
      <c r="J118" s="157">
        <f t="shared" si="18"/>
        <v>12.418736337373316</v>
      </c>
      <c r="K118" s="157">
        <f t="shared" si="18"/>
        <v>10.840612282243361</v>
      </c>
      <c r="L118" s="157">
        <f t="shared" si="18"/>
        <v>10.451430771143457</v>
      </c>
      <c r="M118" s="157">
        <f t="shared" si="18"/>
        <v>10.827922760122258</v>
      </c>
      <c r="N118" s="157">
        <f t="shared" si="18"/>
        <v>9.1750661826377016</v>
      </c>
      <c r="O118" s="157">
        <f t="shared" si="18"/>
        <v>9.1370480106333734</v>
      </c>
      <c r="P118" s="157">
        <f t="shared" si="18"/>
        <v>9.4645009029284353</v>
      </c>
      <c r="Q118" s="157">
        <f t="shared" si="18"/>
        <v>8.5383634414582694</v>
      </c>
    </row>
    <row r="119" spans="1:17" ht="12" customHeight="1" x14ac:dyDescent="0.25">
      <c r="A119" s="167" t="s">
        <v>169</v>
      </c>
      <c r="B119" s="132">
        <f>RES_hhdet_tes!B$31</f>
        <v>1.9041774624856294</v>
      </c>
      <c r="C119" s="132">
        <f>RES_hhdet_tes!C$31</f>
        <v>1.9534633751243671</v>
      </c>
      <c r="D119" s="132">
        <f>RES_hhdet_tes!D$31</f>
        <v>1.9942950059669518</v>
      </c>
      <c r="E119" s="132">
        <f>RES_hhdet_tes!E$31</f>
        <v>2.0508274383466794</v>
      </c>
      <c r="F119" s="132">
        <f>RES_hhdet_tes!F$31</f>
        <v>2.1040699177745039</v>
      </c>
      <c r="G119" s="132">
        <f>RES_hhdet_tes!G$31</f>
        <v>2.1641876686592321</v>
      </c>
      <c r="H119" s="132">
        <f>RES_hhdet_tes!H$31</f>
        <v>2.2349875247774036</v>
      </c>
      <c r="I119" s="132">
        <f>RES_hhdet_tes!I$31</f>
        <v>2.3141491365419276</v>
      </c>
      <c r="J119" s="132">
        <f>RES_hhdet_tes!J$31</f>
        <v>2.4360513999261055</v>
      </c>
      <c r="K119" s="132">
        <f>RES_hhdet_tes!K$31</f>
        <v>2.1238402173160469</v>
      </c>
      <c r="L119" s="132">
        <f>RES_hhdet_tes!L$31</f>
        <v>2.1205621828512213</v>
      </c>
      <c r="M119" s="132">
        <f>RES_hhdet_tes!M$31</f>
        <v>2.1157418357685565</v>
      </c>
      <c r="N119" s="132">
        <f>RES_hhdet_tes!N$31</f>
        <v>1.8374216849338647</v>
      </c>
      <c r="O119" s="132">
        <f>RES_hhdet_tes!O$31</f>
        <v>1.8489757895493295</v>
      </c>
      <c r="P119" s="132">
        <f>RES_hhdet_tes!P$31</f>
        <v>1.8789135589537735</v>
      </c>
      <c r="Q119" s="132">
        <f>RES_hhdet_tes!Q$31</f>
        <v>1.7398755170546807</v>
      </c>
    </row>
    <row r="120" spans="1:17" ht="12" customHeight="1" x14ac:dyDescent="0.25">
      <c r="A120" s="167" t="s">
        <v>168</v>
      </c>
      <c r="B120" s="132">
        <f>SUM(B121:B122)</f>
        <v>2.138236435545722E-2</v>
      </c>
      <c r="C120" s="132">
        <f t="shared" ref="C120:Q120" si="19">SUM(C121:C122)</f>
        <v>2.5899956442453811E-2</v>
      </c>
      <c r="D120" s="132">
        <f t="shared" si="19"/>
        <v>3.2799023343433889E-2</v>
      </c>
      <c r="E120" s="132">
        <f t="shared" si="19"/>
        <v>4.162495033668636E-2</v>
      </c>
      <c r="F120" s="132">
        <f t="shared" si="19"/>
        <v>5.3026572479254901E-2</v>
      </c>
      <c r="G120" s="132">
        <f t="shared" si="19"/>
        <v>6.4420524513649213E-2</v>
      </c>
      <c r="H120" s="132">
        <f t="shared" si="19"/>
        <v>6.7652158713561644E-2</v>
      </c>
      <c r="I120" s="132">
        <f t="shared" si="19"/>
        <v>7.006540467267805E-2</v>
      </c>
      <c r="J120" s="132">
        <f t="shared" si="19"/>
        <v>7.3085912764612293E-2</v>
      </c>
      <c r="K120" s="132">
        <f t="shared" si="19"/>
        <v>7.1915374111049729E-2</v>
      </c>
      <c r="L120" s="132">
        <f t="shared" si="19"/>
        <v>8.4489346207411414E-2</v>
      </c>
      <c r="M120" s="132">
        <f t="shared" si="19"/>
        <v>9.6164969756264415E-2</v>
      </c>
      <c r="N120" s="132">
        <f t="shared" si="19"/>
        <v>8.937876264543064E-2</v>
      </c>
      <c r="O120" s="132">
        <f t="shared" si="19"/>
        <v>8.9983832121032503E-2</v>
      </c>
      <c r="P120" s="132">
        <f t="shared" si="19"/>
        <v>9.3158043320170289E-2</v>
      </c>
      <c r="Q120" s="132">
        <f t="shared" si="19"/>
        <v>9.0026082131261009E-2</v>
      </c>
    </row>
    <row r="121" spans="1:17" ht="12" customHeight="1" x14ac:dyDescent="0.25">
      <c r="A121" s="166" t="s">
        <v>57</v>
      </c>
      <c r="B121" s="165">
        <f>RES_hhdet_tes!B$33</f>
        <v>1.6036810876839568E-2</v>
      </c>
      <c r="C121" s="165">
        <f>RES_hhdet_tes!C$33</f>
        <v>1.9504607605244511E-2</v>
      </c>
      <c r="D121" s="165">
        <f>RES_hhdet_tes!D$33</f>
        <v>2.4801469612872995E-2</v>
      </c>
      <c r="E121" s="165">
        <f>RES_hhdet_tes!E$33</f>
        <v>3.1568677458756619E-2</v>
      </c>
      <c r="F121" s="165">
        <f>RES_hhdet_tes!F$33</f>
        <v>4.0302799027732324E-2</v>
      </c>
      <c r="G121" s="165">
        <f>RES_hhdet_tes!G$33</f>
        <v>4.8930160327219516E-2</v>
      </c>
      <c r="H121" s="165">
        <f>RES_hhdet_tes!H$33</f>
        <v>4.7710517889208437E-2</v>
      </c>
      <c r="I121" s="165">
        <f>RES_hhdet_tes!I$33</f>
        <v>4.4532263083825498E-2</v>
      </c>
      <c r="J121" s="165">
        <f>RES_hhdet_tes!J$33</f>
        <v>5.5395609383652324E-2</v>
      </c>
      <c r="K121" s="165">
        <f>RES_hhdet_tes!K$33</f>
        <v>5.4402653448566679E-2</v>
      </c>
      <c r="L121" s="165">
        <f>RES_hhdet_tes!L$33</f>
        <v>6.389064979790085E-2</v>
      </c>
      <c r="M121" s="165">
        <f>RES_hhdet_tes!M$33</f>
        <v>7.2744068090668496E-2</v>
      </c>
      <c r="N121" s="165">
        <f>RES_hhdet_tes!N$33</f>
        <v>6.7581385744516248E-2</v>
      </c>
      <c r="O121" s="165">
        <f>RES_hhdet_tes!O$33</f>
        <v>6.8078464504495478E-2</v>
      </c>
      <c r="P121" s="165">
        <f>RES_hhdet_tes!P$33</f>
        <v>7.0434351874865839E-2</v>
      </c>
      <c r="Q121" s="165">
        <f>RES_hhdet_tes!Q$33</f>
        <v>6.7999690476794258E-2</v>
      </c>
    </row>
    <row r="122" spans="1:17" ht="12" customHeight="1" x14ac:dyDescent="0.25">
      <c r="A122" s="147" t="s">
        <v>59</v>
      </c>
      <c r="B122" s="164">
        <f>RES_hhdet_tes!B$34</f>
        <v>5.3455534786176527E-3</v>
      </c>
      <c r="C122" s="164">
        <f>RES_hhdet_tes!C$34</f>
        <v>6.3953488372093005E-3</v>
      </c>
      <c r="D122" s="164">
        <f>RES_hhdet_tes!D$34</f>
        <v>7.9975537305608958E-3</v>
      </c>
      <c r="E122" s="164">
        <f>RES_hhdet_tes!E$34</f>
        <v>1.0056272877929739E-2</v>
      </c>
      <c r="F122" s="164">
        <f>RES_hhdet_tes!F$34</f>
        <v>1.2723773451522575E-2</v>
      </c>
      <c r="G122" s="164">
        <f>RES_hhdet_tes!G$34</f>
        <v>1.5490364186429691E-2</v>
      </c>
      <c r="H122" s="164">
        <f>RES_hhdet_tes!H$34</f>
        <v>1.9941640824353211E-2</v>
      </c>
      <c r="I122" s="164">
        <f>RES_hhdet_tes!I$34</f>
        <v>2.5533141588852556E-2</v>
      </c>
      <c r="J122" s="164">
        <f>RES_hhdet_tes!J$34</f>
        <v>1.7690303380959976E-2</v>
      </c>
      <c r="K122" s="164">
        <f>RES_hhdet_tes!K$34</f>
        <v>1.7512720662483057E-2</v>
      </c>
      <c r="L122" s="164">
        <f>RES_hhdet_tes!L$34</f>
        <v>2.0598696409510571E-2</v>
      </c>
      <c r="M122" s="164">
        <f>RES_hhdet_tes!M$34</f>
        <v>2.3420901665595916E-2</v>
      </c>
      <c r="N122" s="164">
        <f>RES_hhdet_tes!N$34</f>
        <v>2.1797376900914395E-2</v>
      </c>
      <c r="O122" s="164">
        <f>RES_hhdet_tes!O$34</f>
        <v>2.1905367616537028E-2</v>
      </c>
      <c r="P122" s="164">
        <f>RES_hhdet_tes!P$34</f>
        <v>2.2723691445304447E-2</v>
      </c>
      <c r="Q122" s="164">
        <f>RES_hhdet_tes!Q$34</f>
        <v>2.2026391654466747E-2</v>
      </c>
    </row>
    <row r="123" spans="1:17" ht="12" customHeight="1" x14ac:dyDescent="0.25">
      <c r="A123" s="163" t="s">
        <v>142</v>
      </c>
      <c r="B123" s="162">
        <f>RES_hhdet_tes!B$35</f>
        <v>9.0043034216336384</v>
      </c>
      <c r="C123" s="162">
        <f>RES_hhdet_tes!C$35</f>
        <v>9.0508054171638399</v>
      </c>
      <c r="D123" s="162">
        <f>RES_hhdet_tes!D$35</f>
        <v>8.8334953582715556</v>
      </c>
      <c r="E123" s="162">
        <f>RES_hhdet_tes!E$35</f>
        <v>9.2190610493828355</v>
      </c>
      <c r="F123" s="162">
        <f>RES_hhdet_tes!F$35</f>
        <v>9.0492396572690925</v>
      </c>
      <c r="G123" s="162">
        <f>RES_hhdet_tes!G$35</f>
        <v>9.0506586829942144</v>
      </c>
      <c r="H123" s="162">
        <f>RES_hhdet_tes!H$35</f>
        <v>9.5248324211266677</v>
      </c>
      <c r="I123" s="162">
        <f>RES_hhdet_tes!I$35</f>
        <v>9.508347606129135</v>
      </c>
      <c r="J123" s="162">
        <f>RES_hhdet_tes!J$35</f>
        <v>9.624562953170603</v>
      </c>
      <c r="K123" s="162">
        <f>RES_hhdet_tes!K$35</f>
        <v>8.3666342157909206</v>
      </c>
      <c r="L123" s="162">
        <f>RES_hhdet_tes!L$35</f>
        <v>7.9335942276553517</v>
      </c>
      <c r="M123" s="162">
        <f>RES_hhdet_tes!M$35</f>
        <v>8.2508898094503156</v>
      </c>
      <c r="N123" s="162">
        <f>RES_hhdet_tes!N$35</f>
        <v>6.9193438872679813</v>
      </c>
      <c r="O123" s="162">
        <f>RES_hhdet_tes!O$35</f>
        <v>6.8715549406772984</v>
      </c>
      <c r="P123" s="162">
        <f>RES_hhdet_tes!P$35</f>
        <v>7.1500066152990209</v>
      </c>
      <c r="Q123" s="162">
        <f>RES_hhdet_tes!Q$35</f>
        <v>6.3879336589330276</v>
      </c>
    </row>
    <row r="124" spans="1:17" ht="12" customHeight="1" x14ac:dyDescent="0.25">
      <c r="A124" s="161" t="s">
        <v>141</v>
      </c>
      <c r="B124" s="160">
        <f>SUM(B125:B126)</f>
        <v>9.9191708362815309E-2</v>
      </c>
      <c r="C124" s="160">
        <f t="shared" ref="C124:Q124" si="20">SUM(C125:C126)</f>
        <v>0.11739494372787854</v>
      </c>
      <c r="D124" s="160">
        <f t="shared" si="20"/>
        <v>0.14239523701019868</v>
      </c>
      <c r="E124" s="160">
        <f t="shared" si="20"/>
        <v>0.1810815455967516</v>
      </c>
      <c r="F124" s="160">
        <f t="shared" si="20"/>
        <v>0.22253044111892054</v>
      </c>
      <c r="G124" s="160">
        <f t="shared" si="20"/>
        <v>0.26475067677454095</v>
      </c>
      <c r="H124" s="160">
        <f t="shared" si="20"/>
        <v>0.27992879090959844</v>
      </c>
      <c r="I124" s="160">
        <f t="shared" si="20"/>
        <v>0.27988509806324702</v>
      </c>
      <c r="J124" s="160">
        <f t="shared" si="20"/>
        <v>0.28503607151199473</v>
      </c>
      <c r="K124" s="160">
        <f t="shared" si="20"/>
        <v>0.27822247502534231</v>
      </c>
      <c r="L124" s="160">
        <f t="shared" si="20"/>
        <v>0.31278501442947171</v>
      </c>
      <c r="M124" s="160">
        <f t="shared" si="20"/>
        <v>0.36512614514712172</v>
      </c>
      <c r="N124" s="160">
        <f t="shared" si="20"/>
        <v>0.32892184779042533</v>
      </c>
      <c r="O124" s="160">
        <f t="shared" si="20"/>
        <v>0.32653344828571323</v>
      </c>
      <c r="P124" s="160">
        <f t="shared" si="20"/>
        <v>0.34242268535547044</v>
      </c>
      <c r="Q124" s="160">
        <f t="shared" si="20"/>
        <v>0.32052818333930105</v>
      </c>
    </row>
    <row r="125" spans="1:17" ht="12" customHeight="1" x14ac:dyDescent="0.25">
      <c r="A125" s="148" t="s">
        <v>60</v>
      </c>
      <c r="B125" s="156">
        <f>RES_hhdet_tes!B$37</f>
        <v>7.5769206861086055E-2</v>
      </c>
      <c r="C125" s="156">
        <f>RES_hhdet_tes!C$37</f>
        <v>8.9899017198475498E-2</v>
      </c>
      <c r="D125" s="156">
        <f>RES_hhdet_tes!D$37</f>
        <v>0.10871709617497241</v>
      </c>
      <c r="E125" s="156">
        <f>RES_hhdet_tes!E$37</f>
        <v>0.13969457395172602</v>
      </c>
      <c r="F125" s="156">
        <f>RES_hhdet_tes!F$37</f>
        <v>0.17107693719270073</v>
      </c>
      <c r="G125" s="156">
        <f>RES_hhdet_tes!G$37</f>
        <v>0.20338500326676182</v>
      </c>
      <c r="H125" s="156">
        <f>RES_hhdet_tes!H$37</f>
        <v>0.20257063833976446</v>
      </c>
      <c r="I125" s="156">
        <f>RES_hhdet_tes!I$37</f>
        <v>0.18276481123451688</v>
      </c>
      <c r="J125" s="156">
        <f>RES_hhdet_tes!J$37</f>
        <v>0.21905707186916157</v>
      </c>
      <c r="K125" s="156">
        <f>RES_hhdet_tes!K$37</f>
        <v>0.21421444324136574</v>
      </c>
      <c r="L125" s="156">
        <f>RES_hhdet_tes!L$37</f>
        <v>0.23892177842372672</v>
      </c>
      <c r="M125" s="156">
        <f>RES_hhdet_tes!M$37</f>
        <v>0.28284783098964555</v>
      </c>
      <c r="N125" s="156">
        <f>RES_hhdet_tes!N$37</f>
        <v>0.25380823888797116</v>
      </c>
      <c r="O125" s="156">
        <f>RES_hhdet_tes!O$37</f>
        <v>0.25244730824011036</v>
      </c>
      <c r="P125" s="156">
        <f>RES_hhdet_tes!P$37</f>
        <v>0.26704560819545886</v>
      </c>
      <c r="Q125" s="156">
        <f>RES_hhdet_tes!Q$37</f>
        <v>0.24879358349164579</v>
      </c>
    </row>
    <row r="126" spans="1:17" ht="12" customHeight="1" x14ac:dyDescent="0.25">
      <c r="A126" s="148" t="s">
        <v>59</v>
      </c>
      <c r="B126" s="156">
        <f>RES_hhdet_tes!B$38</f>
        <v>2.3422501501729257E-2</v>
      </c>
      <c r="C126" s="156">
        <f>RES_hhdet_tes!C$38</f>
        <v>2.7495926529403039E-2</v>
      </c>
      <c r="D126" s="156">
        <f>RES_hhdet_tes!D$38</f>
        <v>3.3678140835226279E-2</v>
      </c>
      <c r="E126" s="156">
        <f>RES_hhdet_tes!E$38</f>
        <v>4.1386971645025583E-2</v>
      </c>
      <c r="F126" s="156">
        <f>RES_hhdet_tes!F$38</f>
        <v>5.1453503926219814E-2</v>
      </c>
      <c r="G126" s="156">
        <f>RES_hhdet_tes!G$38</f>
        <v>6.1365673507779155E-2</v>
      </c>
      <c r="H126" s="156">
        <f>RES_hhdet_tes!H$38</f>
        <v>7.7358152569833971E-2</v>
      </c>
      <c r="I126" s="156">
        <f>RES_hhdet_tes!I$38</f>
        <v>9.712028682873014E-2</v>
      </c>
      <c r="J126" s="156">
        <f>RES_hhdet_tes!J$38</f>
        <v>6.5978999642833186E-2</v>
      </c>
      <c r="K126" s="156">
        <f>RES_hhdet_tes!K$38</f>
        <v>6.4008031783976557E-2</v>
      </c>
      <c r="L126" s="156">
        <f>RES_hhdet_tes!L$38</f>
        <v>7.3863236005744987E-2</v>
      </c>
      <c r="M126" s="156">
        <f>RES_hhdet_tes!M$38</f>
        <v>8.2278314157476176E-2</v>
      </c>
      <c r="N126" s="156">
        <f>RES_hhdet_tes!N$38</f>
        <v>7.5113608902454151E-2</v>
      </c>
      <c r="O126" s="156">
        <f>RES_hhdet_tes!O$38</f>
        <v>7.4086140045602863E-2</v>
      </c>
      <c r="P126" s="156">
        <f>RES_hhdet_tes!P$38</f>
        <v>7.5377077160011588E-2</v>
      </c>
      <c r="Q126" s="156">
        <f>RES_hhdet_tes!Q$38</f>
        <v>7.1734599847655262E-2</v>
      </c>
    </row>
    <row r="127" spans="1:17" ht="12" customHeight="1" x14ac:dyDescent="0.25">
      <c r="A127" s="158" t="s">
        <v>62</v>
      </c>
      <c r="B127" s="157">
        <f>SUM(B128:B129)</f>
        <v>2.0863873972941382</v>
      </c>
      <c r="C127" s="157">
        <f t="shared" ref="C127:Q127" si="21">SUM(C128:C129)</f>
        <v>2.0366447286522553</v>
      </c>
      <c r="D127" s="157">
        <f t="shared" si="21"/>
        <v>2.10999422480955</v>
      </c>
      <c r="E127" s="157">
        <f t="shared" si="21"/>
        <v>2.177549485386534</v>
      </c>
      <c r="F127" s="157">
        <f t="shared" si="21"/>
        <v>2.2008848618752257</v>
      </c>
      <c r="G127" s="157">
        <f t="shared" si="21"/>
        <v>2.3208400649981171</v>
      </c>
      <c r="H127" s="157">
        <f t="shared" si="21"/>
        <v>2.3694720655006241</v>
      </c>
      <c r="I127" s="157">
        <f t="shared" si="21"/>
        <v>2.5491405783996468</v>
      </c>
      <c r="J127" s="157">
        <f t="shared" si="21"/>
        <v>2.5643320339997833</v>
      </c>
      <c r="K127" s="157">
        <f t="shared" si="21"/>
        <v>2.319399914135559</v>
      </c>
      <c r="L127" s="157">
        <f t="shared" si="21"/>
        <v>2.1926929808098952</v>
      </c>
      <c r="M127" s="157">
        <f t="shared" si="21"/>
        <v>2.3064895090946957</v>
      </c>
      <c r="N127" s="157">
        <f t="shared" si="21"/>
        <v>2.078461043057644</v>
      </c>
      <c r="O127" s="157">
        <f t="shared" si="21"/>
        <v>2.0789734852503918</v>
      </c>
      <c r="P127" s="157">
        <f t="shared" si="21"/>
        <v>2.1880444519060691</v>
      </c>
      <c r="Q127" s="157">
        <f t="shared" si="21"/>
        <v>2.1101787770929921</v>
      </c>
    </row>
    <row r="128" spans="1:17" ht="12" customHeight="1" x14ac:dyDescent="0.25">
      <c r="A128" s="23" t="s">
        <v>57</v>
      </c>
      <c r="B128" s="156">
        <f>RES_hhdet_tes!B$40</f>
        <v>0.26070216390858814</v>
      </c>
      <c r="C128" s="156">
        <f>RES_hhdet_tes!C$40</f>
        <v>0.66940333128655838</v>
      </c>
      <c r="D128" s="156">
        <f>RES_hhdet_tes!D$40</f>
        <v>0.52790833409693827</v>
      </c>
      <c r="E128" s="156">
        <f>RES_hhdet_tes!E$40</f>
        <v>0.64070248748707037</v>
      </c>
      <c r="F128" s="156">
        <f>RES_hhdet_tes!F$40</f>
        <v>0.59681399341010344</v>
      </c>
      <c r="G128" s="156">
        <f>RES_hhdet_tes!G$40</f>
        <v>0.44872175100779033</v>
      </c>
      <c r="H128" s="156">
        <f>RES_hhdet_tes!H$40</f>
        <v>0.49984293287059822</v>
      </c>
      <c r="I128" s="156">
        <f>RES_hhdet_tes!I$40</f>
        <v>0.10885849077690432</v>
      </c>
      <c r="J128" s="156">
        <f>RES_hhdet_tes!J$40</f>
        <v>0.47933418175387077</v>
      </c>
      <c r="K128" s="156">
        <f>RES_hhdet_tes!K$40</f>
        <v>0.28200890129591932</v>
      </c>
      <c r="L128" s="156">
        <f>RES_hhdet_tes!L$40</f>
        <v>0.61263268471428989</v>
      </c>
      <c r="M128" s="156">
        <f>RES_hhdet_tes!M$40</f>
        <v>0.36789272342518292</v>
      </c>
      <c r="N128" s="156">
        <f>RES_hhdet_tes!N$40</f>
        <v>0.37079927441249161</v>
      </c>
      <c r="O128" s="156">
        <f>RES_hhdet_tes!O$40</f>
        <v>0.41489666473726955</v>
      </c>
      <c r="P128" s="156">
        <f>RES_hhdet_tes!P$40</f>
        <v>0.27634348889076882</v>
      </c>
      <c r="Q128" s="156">
        <f>RES_hhdet_tes!Q$40</f>
        <v>0.23472686572996923</v>
      </c>
    </row>
    <row r="129" spans="1:17" ht="12" customHeight="1" x14ac:dyDescent="0.25">
      <c r="A129" s="29" t="s">
        <v>140</v>
      </c>
      <c r="B129" s="57">
        <f>RES_hhdet_tes!B$41</f>
        <v>1.82568523338555</v>
      </c>
      <c r="C129" s="57">
        <f>RES_hhdet_tes!C$41</f>
        <v>1.3672413973656969</v>
      </c>
      <c r="D129" s="57">
        <f>RES_hhdet_tes!D$41</f>
        <v>1.5820858907126116</v>
      </c>
      <c r="E129" s="57">
        <f>RES_hhdet_tes!E$41</f>
        <v>1.5368469978994637</v>
      </c>
      <c r="F129" s="57">
        <f>RES_hhdet_tes!F$41</f>
        <v>1.6040708684651221</v>
      </c>
      <c r="G129" s="57">
        <f>RES_hhdet_tes!G$41</f>
        <v>1.8721183139903268</v>
      </c>
      <c r="H129" s="57">
        <f>RES_hhdet_tes!H$41</f>
        <v>1.8696291326300258</v>
      </c>
      <c r="I129" s="57">
        <f>RES_hhdet_tes!I$41</f>
        <v>2.4402820876227427</v>
      </c>
      <c r="J129" s="57">
        <f>RES_hhdet_tes!J$41</f>
        <v>2.0849978522459125</v>
      </c>
      <c r="K129" s="57">
        <f>RES_hhdet_tes!K$41</f>
        <v>2.0373910128396395</v>
      </c>
      <c r="L129" s="57">
        <f>RES_hhdet_tes!L$41</f>
        <v>1.5800602960956054</v>
      </c>
      <c r="M129" s="57">
        <f>RES_hhdet_tes!M$41</f>
        <v>1.938596785669513</v>
      </c>
      <c r="N129" s="57">
        <f>RES_hhdet_tes!N$41</f>
        <v>1.7076617686451525</v>
      </c>
      <c r="O129" s="57">
        <f>RES_hhdet_tes!O$41</f>
        <v>1.6640768205131222</v>
      </c>
      <c r="P129" s="57">
        <f>RES_hhdet_tes!P$41</f>
        <v>1.9117009630153001</v>
      </c>
      <c r="Q129" s="57">
        <f>RES_hhdet_tes!Q$41</f>
        <v>1.8754519113630228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0.62204966911011061</v>
      </c>
      <c r="C131" s="175">
        <f t="shared" si="22"/>
        <v>0.62393640447735221</v>
      </c>
      <c r="D131" s="175">
        <f t="shared" si="22"/>
        <v>0.62932069904466359</v>
      </c>
      <c r="E131" s="175">
        <f t="shared" si="22"/>
        <v>0.63631739582060065</v>
      </c>
      <c r="F131" s="175">
        <f t="shared" si="22"/>
        <v>0.64053589958218438</v>
      </c>
      <c r="G131" s="175">
        <f t="shared" si="22"/>
        <v>0.64857063546992977</v>
      </c>
      <c r="H131" s="175">
        <f t="shared" si="22"/>
        <v>0.65479674741291816</v>
      </c>
      <c r="I131" s="175">
        <f t="shared" si="22"/>
        <v>0.66434542046995526</v>
      </c>
      <c r="J131" s="175">
        <f t="shared" si="22"/>
        <v>0.66685928385309001</v>
      </c>
      <c r="K131" s="175">
        <f t="shared" si="22"/>
        <v>0.67478113706818632</v>
      </c>
      <c r="L131" s="175">
        <f t="shared" si="22"/>
        <v>0.67489163625660598</v>
      </c>
      <c r="M131" s="175">
        <f t="shared" si="22"/>
        <v>0.68721095786703779</v>
      </c>
      <c r="N131" s="175">
        <f t="shared" si="22"/>
        <v>0.69303281770369118</v>
      </c>
      <c r="O131" s="175">
        <f t="shared" si="22"/>
        <v>0.69950878063332966</v>
      </c>
      <c r="P131" s="175">
        <f t="shared" si="22"/>
        <v>0.70796619888135248</v>
      </c>
      <c r="Q131" s="175">
        <f t="shared" si="22"/>
        <v>0.70936899701595968</v>
      </c>
    </row>
    <row r="132" spans="1:17" ht="12" customHeight="1" x14ac:dyDescent="0.25">
      <c r="A132" s="158" t="s">
        <v>65</v>
      </c>
      <c r="B132" s="169">
        <f t="shared" si="22"/>
        <v>0.61082862345105737</v>
      </c>
      <c r="C132" s="169">
        <f t="shared" si="22"/>
        <v>0.61590600908902449</v>
      </c>
      <c r="D132" s="169">
        <f t="shared" si="22"/>
        <v>0.62010489237268718</v>
      </c>
      <c r="E132" s="169">
        <f t="shared" si="22"/>
        <v>0.62827683521383981</v>
      </c>
      <c r="F132" s="169">
        <f t="shared" si="22"/>
        <v>0.63230289648517812</v>
      </c>
      <c r="G132" s="169">
        <f t="shared" si="22"/>
        <v>0.63907942999782819</v>
      </c>
      <c r="H132" s="169">
        <f t="shared" si="22"/>
        <v>0.64512206773811465</v>
      </c>
      <c r="I132" s="169">
        <f t="shared" si="22"/>
        <v>0.6515003948914575</v>
      </c>
      <c r="J132" s="169">
        <f t="shared" si="22"/>
        <v>0.65688999561340744</v>
      </c>
      <c r="K132" s="169">
        <f t="shared" si="22"/>
        <v>0.66423001719688624</v>
      </c>
      <c r="L132" s="169">
        <f t="shared" si="22"/>
        <v>0.66793276969124926</v>
      </c>
      <c r="M132" s="169">
        <f t="shared" si="22"/>
        <v>0.67669723521555103</v>
      </c>
      <c r="N132" s="169">
        <f t="shared" si="22"/>
        <v>0.68554082642384051</v>
      </c>
      <c r="O132" s="169">
        <f t="shared" si="22"/>
        <v>0.69307789045439605</v>
      </c>
      <c r="P132" s="169">
        <f t="shared" si="22"/>
        <v>0.69886282103077602</v>
      </c>
      <c r="Q132" s="169">
        <f t="shared" si="22"/>
        <v>0.69934461299501927</v>
      </c>
    </row>
    <row r="133" spans="1:17" ht="12" customHeight="1" x14ac:dyDescent="0.25">
      <c r="A133" s="23" t="s">
        <v>84</v>
      </c>
      <c r="B133" s="73">
        <f t="shared" si="22"/>
        <v>0.6055359245674512</v>
      </c>
      <c r="C133" s="73">
        <f t="shared" si="22"/>
        <v>0.61031412158048837</v>
      </c>
      <c r="D133" s="73">
        <f t="shared" si="22"/>
        <v>0.6157196249211766</v>
      </c>
      <c r="E133" s="73">
        <f t="shared" si="22"/>
        <v>0.62113126104676708</v>
      </c>
      <c r="F133" s="73">
        <f t="shared" si="22"/>
        <v>0.62666137709467373</v>
      </c>
      <c r="G133" s="73">
        <f t="shared" si="22"/>
        <v>0.63243133166570886</v>
      </c>
      <c r="H133" s="73">
        <f t="shared" si="22"/>
        <v>0.63835071933440701</v>
      </c>
      <c r="I133" s="73">
        <f t="shared" si="22"/>
        <v>0.64440145946623717</v>
      </c>
      <c r="J133" s="73">
        <f t="shared" si="22"/>
        <v>0.65154960611968371</v>
      </c>
      <c r="K133" s="73">
        <f t="shared" si="22"/>
        <v>0.65810287274499013</v>
      </c>
      <c r="L133" s="73">
        <f t="shared" si="22"/>
        <v>0.66401819913274163</v>
      </c>
      <c r="M133" s="73">
        <f t="shared" si="22"/>
        <v>0.67030648210394683</v>
      </c>
      <c r="N133" s="73">
        <f t="shared" si="22"/>
        <v>0.68064757395641939</v>
      </c>
      <c r="O133" s="73">
        <f t="shared" si="22"/>
        <v>0.68847058569043806</v>
      </c>
      <c r="P133" s="73">
        <f t="shared" si="22"/>
        <v>0.69250209198908796</v>
      </c>
      <c r="Q133" s="73">
        <f t="shared" si="22"/>
        <v>0.69371990912748327</v>
      </c>
    </row>
    <row r="134" spans="1:17" ht="12" customHeight="1" x14ac:dyDescent="0.25">
      <c r="A134" s="23" t="s">
        <v>60</v>
      </c>
      <c r="B134" s="73">
        <f t="shared" si="22"/>
        <v>0.99999999999999978</v>
      </c>
      <c r="C134" s="73">
        <f t="shared" si="22"/>
        <v>0.99999999999999978</v>
      </c>
      <c r="D134" s="73">
        <f t="shared" si="22"/>
        <v>1</v>
      </c>
      <c r="E134" s="73">
        <f t="shared" si="22"/>
        <v>1</v>
      </c>
      <c r="F134" s="73">
        <f t="shared" si="22"/>
        <v>0.99999999999999978</v>
      </c>
      <c r="G134" s="73">
        <f t="shared" si="22"/>
        <v>1.0000000000000002</v>
      </c>
      <c r="H134" s="73">
        <f t="shared" si="22"/>
        <v>1</v>
      </c>
      <c r="I134" s="73">
        <f t="shared" si="22"/>
        <v>1.0000000000000002</v>
      </c>
      <c r="J134" s="73">
        <f t="shared" si="22"/>
        <v>1.0000000000000002</v>
      </c>
      <c r="K134" s="73">
        <f t="shared" si="22"/>
        <v>1.0000000000000004</v>
      </c>
      <c r="L134" s="73">
        <f t="shared" si="22"/>
        <v>1.0000000000000002</v>
      </c>
      <c r="M134" s="73">
        <f t="shared" si="22"/>
        <v>0.99999999999999933</v>
      </c>
      <c r="N134" s="73">
        <f t="shared" si="22"/>
        <v>1</v>
      </c>
      <c r="O134" s="73">
        <f t="shared" si="22"/>
        <v>1</v>
      </c>
      <c r="P134" s="73">
        <f t="shared" si="22"/>
        <v>0.99999999999999967</v>
      </c>
      <c r="Q134" s="73">
        <f t="shared" si="22"/>
        <v>0.99999999999999944</v>
      </c>
    </row>
    <row r="135" spans="1:17" ht="12" customHeight="1" x14ac:dyDescent="0.25">
      <c r="A135" s="158" t="s">
        <v>112</v>
      </c>
      <c r="B135" s="169">
        <f t="shared" si="22"/>
        <v>1.607436229671128</v>
      </c>
      <c r="C135" s="169">
        <f t="shared" si="22"/>
        <v>1.6751788392290659</v>
      </c>
      <c r="D135" s="169">
        <f t="shared" si="22"/>
        <v>1.7604165206649298</v>
      </c>
      <c r="E135" s="169">
        <f t="shared" si="22"/>
        <v>1.8224604470384427</v>
      </c>
      <c r="F135" s="169">
        <f t="shared" si="22"/>
        <v>1.9091552660442928</v>
      </c>
      <c r="G135" s="169">
        <f t="shared" si="22"/>
        <v>1.9728700244724449</v>
      </c>
      <c r="H135" s="169">
        <f t="shared" si="22"/>
        <v>2.0725608836217342</v>
      </c>
      <c r="I135" s="169">
        <f t="shared" si="22"/>
        <v>2.1686877357443333</v>
      </c>
      <c r="J135" s="169">
        <f t="shared" si="22"/>
        <v>2.2905867565321087</v>
      </c>
      <c r="K135" s="169">
        <f t="shared" si="22"/>
        <v>2.3709550612243215</v>
      </c>
      <c r="L135" s="169">
        <f t="shared" si="22"/>
        <v>2.6061027032525934</v>
      </c>
      <c r="M135" s="169">
        <f t="shared" si="22"/>
        <v>2.7964854854902543</v>
      </c>
      <c r="N135" s="169">
        <f t="shared" si="22"/>
        <v>2.9092978358284425</v>
      </c>
      <c r="O135" s="169">
        <f t="shared" si="22"/>
        <v>3.1043265291757391</v>
      </c>
      <c r="P135" s="169">
        <f t="shared" si="22"/>
        <v>3.3047229682353763</v>
      </c>
      <c r="Q135" s="169">
        <f t="shared" si="22"/>
        <v>3.5170909623417934</v>
      </c>
    </row>
    <row r="136" spans="1:17" ht="12" customHeight="1" x14ac:dyDescent="0.25">
      <c r="A136" s="23" t="s">
        <v>60</v>
      </c>
      <c r="B136" s="73">
        <f t="shared" si="22"/>
        <v>1.607436229671128</v>
      </c>
      <c r="C136" s="73">
        <f t="shared" si="22"/>
        <v>1.6751788392290659</v>
      </c>
      <c r="D136" s="73">
        <f t="shared" si="22"/>
        <v>1.7604165206649298</v>
      </c>
      <c r="E136" s="73">
        <f t="shared" si="22"/>
        <v>1.8224604470384427</v>
      </c>
      <c r="F136" s="73">
        <f t="shared" si="22"/>
        <v>1.9091552660442928</v>
      </c>
      <c r="G136" s="73">
        <f t="shared" si="22"/>
        <v>1.9728700244724449</v>
      </c>
      <c r="H136" s="73">
        <f t="shared" si="22"/>
        <v>2.0725608836217342</v>
      </c>
      <c r="I136" s="73">
        <f t="shared" si="22"/>
        <v>2.1686877357443333</v>
      </c>
      <c r="J136" s="73">
        <f t="shared" si="22"/>
        <v>2.2905867565321087</v>
      </c>
      <c r="K136" s="73">
        <f t="shared" si="22"/>
        <v>2.3709550612243215</v>
      </c>
      <c r="L136" s="73">
        <f t="shared" si="22"/>
        <v>2.6061027032525934</v>
      </c>
      <c r="M136" s="73">
        <f t="shared" si="22"/>
        <v>2.7964854854902543</v>
      </c>
      <c r="N136" s="73">
        <f t="shared" si="22"/>
        <v>2.9092978358284425</v>
      </c>
      <c r="O136" s="73">
        <f t="shared" si="22"/>
        <v>3.1043265291757391</v>
      </c>
      <c r="P136" s="73">
        <f t="shared" si="22"/>
        <v>3.3047229682353763</v>
      </c>
      <c r="Q136" s="73">
        <f t="shared" si="22"/>
        <v>3.5170909623417934</v>
      </c>
    </row>
    <row r="137" spans="1:17" ht="12" customHeight="1" x14ac:dyDescent="0.25">
      <c r="A137" s="158" t="s">
        <v>63</v>
      </c>
      <c r="B137" s="169">
        <f t="shared" si="22"/>
        <v>0.65668410448072301</v>
      </c>
      <c r="C137" s="169">
        <f t="shared" si="22"/>
        <v>0.66076183234762043</v>
      </c>
      <c r="D137" s="169">
        <f t="shared" si="22"/>
        <v>0.66491182324539377</v>
      </c>
      <c r="E137" s="169">
        <f t="shared" si="22"/>
        <v>0.67077335986116171</v>
      </c>
      <c r="F137" s="169">
        <f t="shared" si="22"/>
        <v>0.67568800064424872</v>
      </c>
      <c r="G137" s="169">
        <f t="shared" si="22"/>
        <v>0.68138117604929738</v>
      </c>
      <c r="H137" s="169">
        <f t="shared" si="22"/>
        <v>0.68831829765830188</v>
      </c>
      <c r="I137" s="169">
        <f t="shared" si="22"/>
        <v>0.69411568948352131</v>
      </c>
      <c r="J137" s="169">
        <f t="shared" si="22"/>
        <v>0.69929265693677856</v>
      </c>
      <c r="K137" s="169">
        <f t="shared" si="22"/>
        <v>0.7015060310658171</v>
      </c>
      <c r="L137" s="169">
        <f t="shared" si="22"/>
        <v>0.70388790736288009</v>
      </c>
      <c r="M137" s="169">
        <f t="shared" si="22"/>
        <v>0.70814900218626242</v>
      </c>
      <c r="N137" s="169">
        <f t="shared" si="22"/>
        <v>0.70920224060560144</v>
      </c>
      <c r="O137" s="169">
        <f t="shared" si="22"/>
        <v>0.71323966115773563</v>
      </c>
      <c r="P137" s="169">
        <f t="shared" si="22"/>
        <v>0.717304259753891</v>
      </c>
      <c r="Q137" s="169">
        <f t="shared" si="22"/>
        <v>0.71951302574671594</v>
      </c>
    </row>
    <row r="138" spans="1:17" ht="12" customHeight="1" x14ac:dyDescent="0.25">
      <c r="A138" s="167" t="s">
        <v>169</v>
      </c>
      <c r="B138" s="174">
        <f t="shared" si="22"/>
        <v>0.53836311350207411</v>
      </c>
      <c r="C138" s="174">
        <f t="shared" si="22"/>
        <v>0.54448222091266496</v>
      </c>
      <c r="D138" s="174">
        <f t="shared" si="22"/>
        <v>0.55109655268786562</v>
      </c>
      <c r="E138" s="174">
        <f t="shared" si="22"/>
        <v>0.55760950527000797</v>
      </c>
      <c r="F138" s="174">
        <f t="shared" si="22"/>
        <v>0.56450935732792384</v>
      </c>
      <c r="G138" s="174">
        <f t="shared" si="22"/>
        <v>0.57188300714236184</v>
      </c>
      <c r="H138" s="174">
        <f t="shared" si="22"/>
        <v>0.57869358389372971</v>
      </c>
      <c r="I138" s="174">
        <f t="shared" si="22"/>
        <v>0.58496276312365003</v>
      </c>
      <c r="J138" s="174">
        <f t="shared" si="22"/>
        <v>0.59185617511664179</v>
      </c>
      <c r="K138" s="174">
        <f t="shared" si="22"/>
        <v>0.59323926857314857</v>
      </c>
      <c r="L138" s="174">
        <f t="shared" si="22"/>
        <v>0.5959350307081045</v>
      </c>
      <c r="M138" s="174">
        <f t="shared" si="22"/>
        <v>0.59602953686328797</v>
      </c>
      <c r="N138" s="174">
        <f t="shared" si="22"/>
        <v>0.59742858342858751</v>
      </c>
      <c r="O138" s="174">
        <f t="shared" si="22"/>
        <v>0.60099765397491689</v>
      </c>
      <c r="P138" s="174">
        <f t="shared" si="22"/>
        <v>0.60114150724151805</v>
      </c>
      <c r="Q138" s="174">
        <f t="shared" si="22"/>
        <v>0.60165292978325069</v>
      </c>
    </row>
    <row r="139" spans="1:17" ht="12" customHeight="1" x14ac:dyDescent="0.25">
      <c r="A139" s="167" t="s">
        <v>168</v>
      </c>
      <c r="B139" s="174">
        <f t="shared" si="22"/>
        <v>0.60860075922641588</v>
      </c>
      <c r="C139" s="174">
        <f t="shared" si="22"/>
        <v>0.62008914958526651</v>
      </c>
      <c r="D139" s="174">
        <f t="shared" si="22"/>
        <v>0.63195148370145449</v>
      </c>
      <c r="E139" s="174">
        <f t="shared" si="22"/>
        <v>0.64191614482206294</v>
      </c>
      <c r="F139" s="174">
        <f t="shared" si="22"/>
        <v>0.6505100381042952</v>
      </c>
      <c r="G139" s="174">
        <f t="shared" si="22"/>
        <v>0.65348813784198678</v>
      </c>
      <c r="H139" s="174">
        <f t="shared" si="22"/>
        <v>0.6719684431501759</v>
      </c>
      <c r="I139" s="174">
        <f t="shared" si="22"/>
        <v>0.69607145250364244</v>
      </c>
      <c r="J139" s="174">
        <f t="shared" si="22"/>
        <v>0.66009433066368295</v>
      </c>
      <c r="K139" s="174">
        <f t="shared" si="22"/>
        <v>0.66052988541536928</v>
      </c>
      <c r="L139" s="174">
        <f t="shared" si="22"/>
        <v>0.66427169422572585</v>
      </c>
      <c r="M139" s="174">
        <f t="shared" si="22"/>
        <v>0.66568032557327039</v>
      </c>
      <c r="N139" s="174">
        <f t="shared" si="22"/>
        <v>0.66632882204495203</v>
      </c>
      <c r="O139" s="174">
        <f t="shared" si="22"/>
        <v>0.66933818604938433</v>
      </c>
      <c r="P139" s="174">
        <f t="shared" si="22"/>
        <v>0.66998593095711745</v>
      </c>
      <c r="Q139" s="174">
        <f t="shared" si="22"/>
        <v>0.6702824417930312</v>
      </c>
    </row>
    <row r="140" spans="1:17" ht="12" customHeight="1" x14ac:dyDescent="0.25">
      <c r="A140" s="166" t="s">
        <v>57</v>
      </c>
      <c r="B140" s="173">
        <f t="shared" si="22"/>
        <v>0.53836311350207411</v>
      </c>
      <c r="C140" s="173">
        <f t="shared" si="22"/>
        <v>0.55140178047973454</v>
      </c>
      <c r="D140" s="173">
        <f t="shared" si="22"/>
        <v>0.56490717557515246</v>
      </c>
      <c r="E140" s="173">
        <f t="shared" si="22"/>
        <v>0.5761909564248473</v>
      </c>
      <c r="F140" s="173">
        <f t="shared" si="22"/>
        <v>0.58586797828591042</v>
      </c>
      <c r="G140" s="173">
        <f t="shared" si="22"/>
        <v>0.58888768420226756</v>
      </c>
      <c r="H140" s="173">
        <f t="shared" si="22"/>
        <v>0.59094520481443191</v>
      </c>
      <c r="I140" s="173">
        <f t="shared" si="22"/>
        <v>0.59277389520883361</v>
      </c>
      <c r="J140" s="173">
        <f t="shared" si="22"/>
        <v>0.59545896860719527</v>
      </c>
      <c r="K140" s="173">
        <f t="shared" si="22"/>
        <v>0.59545896860719538</v>
      </c>
      <c r="L140" s="173">
        <f t="shared" si="22"/>
        <v>0.59939300582311783</v>
      </c>
      <c r="M140" s="173">
        <f t="shared" si="22"/>
        <v>0.6009905553767082</v>
      </c>
      <c r="N140" s="173">
        <f t="shared" si="22"/>
        <v>0.60158574014403254</v>
      </c>
      <c r="O140" s="173">
        <f t="shared" si="22"/>
        <v>0.60497168702277637</v>
      </c>
      <c r="P140" s="173">
        <f t="shared" si="22"/>
        <v>0.60551663940836808</v>
      </c>
      <c r="Q140" s="173">
        <f t="shared" si="22"/>
        <v>0.60560296622494114</v>
      </c>
    </row>
    <row r="141" spans="1:17" ht="12" customHeight="1" x14ac:dyDescent="0.25">
      <c r="A141" s="147" t="s">
        <v>59</v>
      </c>
      <c r="B141" s="172">
        <f t="shared" si="22"/>
        <v>0.99999999999999989</v>
      </c>
      <c r="C141" s="172">
        <f t="shared" si="22"/>
        <v>0.99999999999999978</v>
      </c>
      <c r="D141" s="172">
        <f t="shared" si="22"/>
        <v>1.0000000000000004</v>
      </c>
      <c r="E141" s="172">
        <f t="shared" si="22"/>
        <v>0.99999999999999978</v>
      </c>
      <c r="F141" s="172">
        <f t="shared" si="22"/>
        <v>1.0000000000000004</v>
      </c>
      <c r="G141" s="172">
        <f t="shared" si="22"/>
        <v>1.0000000000000004</v>
      </c>
      <c r="H141" s="172">
        <f t="shared" si="22"/>
        <v>1</v>
      </c>
      <c r="I141" s="172">
        <f t="shared" si="22"/>
        <v>1.0000000000000002</v>
      </c>
      <c r="J141" s="172">
        <f t="shared" si="22"/>
        <v>1.0000000000000002</v>
      </c>
      <c r="K141" s="172">
        <f t="shared" si="22"/>
        <v>1</v>
      </c>
      <c r="L141" s="172">
        <f t="shared" si="22"/>
        <v>1</v>
      </c>
      <c r="M141" s="172">
        <f t="shared" si="22"/>
        <v>0.99999999999999989</v>
      </c>
      <c r="N141" s="172">
        <f t="shared" si="22"/>
        <v>0.99999999999999989</v>
      </c>
      <c r="O141" s="172">
        <f t="shared" si="22"/>
        <v>1</v>
      </c>
      <c r="P141" s="172">
        <f t="shared" si="22"/>
        <v>0.99999999999999989</v>
      </c>
      <c r="Q141" s="172">
        <f t="shared" si="22"/>
        <v>0.99999999999999967</v>
      </c>
    </row>
    <row r="142" spans="1:17" ht="12" customHeight="1" x14ac:dyDescent="0.25">
      <c r="A142" s="163" t="s">
        <v>142</v>
      </c>
      <c r="B142" s="171">
        <f t="shared" si="22"/>
        <v>0.68790842280820585</v>
      </c>
      <c r="C142" s="171">
        <f t="shared" si="22"/>
        <v>0.6917124636655323</v>
      </c>
      <c r="D142" s="171">
        <f t="shared" si="22"/>
        <v>0.6961209285972656</v>
      </c>
      <c r="E142" s="171">
        <f t="shared" si="22"/>
        <v>0.70087658602475311</v>
      </c>
      <c r="F142" s="171">
        <f t="shared" si="22"/>
        <v>0.70601392569001575</v>
      </c>
      <c r="G142" s="171">
        <f t="shared" si="22"/>
        <v>0.71162127809853015</v>
      </c>
      <c r="H142" s="171">
        <f t="shared" si="22"/>
        <v>0.71764908997097732</v>
      </c>
      <c r="I142" s="171">
        <f t="shared" si="22"/>
        <v>0.72398495114568984</v>
      </c>
      <c r="J142" s="171">
        <f t="shared" si="22"/>
        <v>0.73087205753412099</v>
      </c>
      <c r="K142" s="171">
        <f t="shared" si="22"/>
        <v>0.73331853417108039</v>
      </c>
      <c r="L142" s="171">
        <f t="shared" si="22"/>
        <v>0.73690509063307141</v>
      </c>
      <c r="M142" s="171">
        <f t="shared" si="22"/>
        <v>0.74101541176690655</v>
      </c>
      <c r="N142" s="171">
        <f t="shared" si="22"/>
        <v>0.74302504357562471</v>
      </c>
      <c r="O142" s="171">
        <f t="shared" si="22"/>
        <v>0.74776506823122524</v>
      </c>
      <c r="P142" s="171">
        <f t="shared" si="22"/>
        <v>0.7525502642646601</v>
      </c>
      <c r="Q142" s="171">
        <f t="shared" si="22"/>
        <v>0.75676860676379054</v>
      </c>
    </row>
    <row r="143" spans="1:17" ht="12" customHeight="1" x14ac:dyDescent="0.25">
      <c r="A143" s="161" t="s">
        <v>141</v>
      </c>
      <c r="B143" s="170">
        <f t="shared" si="22"/>
        <v>0.74263732360256174</v>
      </c>
      <c r="C143" s="170">
        <f t="shared" si="22"/>
        <v>0.74952564742116978</v>
      </c>
      <c r="D143" s="170">
        <f t="shared" si="22"/>
        <v>0.7583910517551522</v>
      </c>
      <c r="E143" s="170">
        <f t="shared" si="22"/>
        <v>0.76406262568106231</v>
      </c>
      <c r="F143" s="170">
        <f t="shared" si="22"/>
        <v>0.77193198095521731</v>
      </c>
      <c r="G143" s="170">
        <f t="shared" si="22"/>
        <v>0.77680061167240078</v>
      </c>
      <c r="H143" s="170">
        <f t="shared" si="22"/>
        <v>0.78907603507387403</v>
      </c>
      <c r="I143" s="170">
        <f t="shared" si="22"/>
        <v>0.80761972042166885</v>
      </c>
      <c r="J143" s="170">
        <f t="shared" si="22"/>
        <v>0.78366133413684658</v>
      </c>
      <c r="K143" s="170">
        <f t="shared" si="22"/>
        <v>0.78346973483996984</v>
      </c>
      <c r="L143" s="170">
        <f t="shared" si="22"/>
        <v>0.78891092309446131</v>
      </c>
      <c r="M143" s="170">
        <f t="shared" si="22"/>
        <v>0.79083310125423478</v>
      </c>
      <c r="N143" s="170">
        <f t="shared" si="22"/>
        <v>0.79242690356481726</v>
      </c>
      <c r="O143" s="170">
        <f t="shared" si="22"/>
        <v>0.79598971034744459</v>
      </c>
      <c r="P143" s="170">
        <f t="shared" si="22"/>
        <v>0.7984013618122372</v>
      </c>
      <c r="Q143" s="170">
        <f t="shared" si="22"/>
        <v>0.80199839000200368</v>
      </c>
    </row>
    <row r="144" spans="1:17" ht="12" customHeight="1" x14ac:dyDescent="0.25">
      <c r="A144" s="148" t="s">
        <v>60</v>
      </c>
      <c r="B144" s="73">
        <f t="shared" si="22"/>
        <v>0.68790842280820585</v>
      </c>
      <c r="C144" s="73">
        <f t="shared" si="22"/>
        <v>0.69619149577923478</v>
      </c>
      <c r="D144" s="73">
        <f t="shared" si="22"/>
        <v>0.705581728107183</v>
      </c>
      <c r="E144" s="73">
        <f t="shared" si="22"/>
        <v>0.71414356752514785</v>
      </c>
      <c r="F144" s="73">
        <f t="shared" si="22"/>
        <v>0.72238079317122794</v>
      </c>
      <c r="G144" s="73">
        <f t="shared" si="22"/>
        <v>0.72778835694659361</v>
      </c>
      <c r="H144" s="73">
        <f t="shared" si="22"/>
        <v>0.73025532636818646</v>
      </c>
      <c r="I144" s="73">
        <f t="shared" si="22"/>
        <v>0.73271440213917383</v>
      </c>
      <c r="J144" s="73">
        <f t="shared" si="22"/>
        <v>0.73572155015183116</v>
      </c>
      <c r="K144" s="73">
        <f t="shared" si="22"/>
        <v>0.73585961236580855</v>
      </c>
      <c r="L144" s="73">
        <f t="shared" si="22"/>
        <v>0.74058154173914648</v>
      </c>
      <c r="M144" s="73">
        <f t="shared" si="22"/>
        <v>0.74547463506832912</v>
      </c>
      <c r="N144" s="73">
        <f t="shared" si="22"/>
        <v>0.74656504718365913</v>
      </c>
      <c r="O144" s="73">
        <f t="shared" si="22"/>
        <v>0.75102491303794239</v>
      </c>
      <c r="P144" s="73">
        <f t="shared" si="22"/>
        <v>0.75541534073306837</v>
      </c>
      <c r="Q144" s="73">
        <f t="shared" si="22"/>
        <v>0.75868523134084354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</v>
      </c>
      <c r="D145" s="73">
        <f t="shared" si="22"/>
        <v>1.0000000000000002</v>
      </c>
      <c r="E145" s="73">
        <f t="shared" si="22"/>
        <v>1.0000000000000002</v>
      </c>
      <c r="F145" s="73">
        <f t="shared" si="22"/>
        <v>1</v>
      </c>
      <c r="G145" s="73">
        <f t="shared" si="22"/>
        <v>1</v>
      </c>
      <c r="H145" s="73">
        <f t="shared" si="22"/>
        <v>1</v>
      </c>
      <c r="I145" s="73">
        <f t="shared" si="22"/>
        <v>1</v>
      </c>
      <c r="J145" s="73">
        <f t="shared" si="22"/>
        <v>1.0000000000000002</v>
      </c>
      <c r="K145" s="73">
        <f t="shared" si="22"/>
        <v>1</v>
      </c>
      <c r="L145" s="73">
        <f t="shared" si="22"/>
        <v>0.99999999999999978</v>
      </c>
      <c r="M145" s="73">
        <f t="shared" si="22"/>
        <v>1</v>
      </c>
      <c r="N145" s="73">
        <f t="shared" si="22"/>
        <v>1.0000000000000004</v>
      </c>
      <c r="O145" s="73">
        <f t="shared" si="22"/>
        <v>1.0000000000000002</v>
      </c>
      <c r="P145" s="73">
        <f t="shared" si="22"/>
        <v>1.0000000000000002</v>
      </c>
      <c r="Q145" s="73">
        <f t="shared" si="22"/>
        <v>1.0000000000000004</v>
      </c>
    </row>
    <row r="146" spans="1:17" ht="12" customHeight="1" x14ac:dyDescent="0.25">
      <c r="A146" s="158" t="s">
        <v>62</v>
      </c>
      <c r="B146" s="169">
        <f t="shared" si="22"/>
        <v>0.7152470104238815</v>
      </c>
      <c r="C146" s="169">
        <f t="shared" si="22"/>
        <v>0.6269826801395314</v>
      </c>
      <c r="D146" s="169">
        <f t="shared" si="22"/>
        <v>0.66816851714529224</v>
      </c>
      <c r="E146" s="169">
        <f t="shared" si="22"/>
        <v>0.65144622930794793</v>
      </c>
      <c r="F146" s="169">
        <f t="shared" si="22"/>
        <v>0.6653241266506339</v>
      </c>
      <c r="G146" s="169">
        <f t="shared" si="22"/>
        <v>0.70570200053100407</v>
      </c>
      <c r="H146" s="169">
        <f t="shared" si="22"/>
        <v>0.69987463362543534</v>
      </c>
      <c r="I146" s="169">
        <f t="shared" si="22"/>
        <v>0.7997980477470743</v>
      </c>
      <c r="J146" s="169">
        <f t="shared" si="22"/>
        <v>0.72286689012342442</v>
      </c>
      <c r="K146" s="169">
        <f t="shared" si="22"/>
        <v>0.75799820401044393</v>
      </c>
      <c r="L146" s="169">
        <f t="shared" si="22"/>
        <v>0.6827966141393671</v>
      </c>
      <c r="M146" s="169">
        <f t="shared" si="22"/>
        <v>0.74171740333835645</v>
      </c>
      <c r="N146" s="169">
        <f t="shared" si="22"/>
        <v>0.73282200113084706</v>
      </c>
      <c r="O146" s="169">
        <f t="shared" si="22"/>
        <v>0.72529555295722969</v>
      </c>
      <c r="P146" s="169">
        <f t="shared" si="22"/>
        <v>0.76545723431236135</v>
      </c>
      <c r="Q146" s="169">
        <f t="shared" ref="Q146" si="23">IF(Q127=0,"",Q127/Q108)</f>
        <v>0.77876994503060315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0.41407261189520717</v>
      </c>
      <c r="C147" s="73">
        <f t="shared" si="24"/>
        <v>0.43600752676333876</v>
      </c>
      <c r="D147" s="73">
        <f t="shared" si="24"/>
        <v>0.44291658308854698</v>
      </c>
      <c r="E147" s="73">
        <f t="shared" si="24"/>
        <v>0.44537122518308692</v>
      </c>
      <c r="F147" s="73">
        <f t="shared" si="24"/>
        <v>0.44783417690147964</v>
      </c>
      <c r="G147" s="73">
        <f t="shared" si="24"/>
        <v>0.44894349220366697</v>
      </c>
      <c r="H147" s="73">
        <f t="shared" si="24"/>
        <v>0.45030687861814489</v>
      </c>
      <c r="I147" s="73">
        <f t="shared" si="24"/>
        <v>0.45656788706326612</v>
      </c>
      <c r="J147" s="73">
        <f t="shared" si="24"/>
        <v>0.46202867974802614</v>
      </c>
      <c r="K147" s="73">
        <f t="shared" si="24"/>
        <v>0.46361840011372224</v>
      </c>
      <c r="L147" s="73">
        <f t="shared" si="24"/>
        <v>0.46651753735173945</v>
      </c>
      <c r="M147" s="73">
        <f t="shared" si="24"/>
        <v>0.46853510128796988</v>
      </c>
      <c r="N147" s="73">
        <f t="shared" si="24"/>
        <v>0.46870933345010457</v>
      </c>
      <c r="O147" s="73">
        <f t="shared" si="24"/>
        <v>0.46982552489577351</v>
      </c>
      <c r="P147" s="73">
        <f t="shared" si="24"/>
        <v>0.47033572685844</v>
      </c>
      <c r="Q147" s="73">
        <f t="shared" si="24"/>
        <v>0.47060840379709129</v>
      </c>
    </row>
    <row r="148" spans="1:17" ht="12" customHeight="1" x14ac:dyDescent="0.25">
      <c r="A148" s="29" t="s">
        <v>140</v>
      </c>
      <c r="B148" s="65">
        <f t="shared" si="24"/>
        <v>0.79814459061694298</v>
      </c>
      <c r="C148" s="65">
        <f t="shared" si="24"/>
        <v>0.79814459061694309</v>
      </c>
      <c r="D148" s="65">
        <f t="shared" si="24"/>
        <v>0.80472887015291994</v>
      </c>
      <c r="E148" s="65">
        <f t="shared" si="24"/>
        <v>0.8071429198247001</v>
      </c>
      <c r="F148" s="65">
        <f t="shared" si="24"/>
        <v>0.81205555539174834</v>
      </c>
      <c r="G148" s="65">
        <f t="shared" si="24"/>
        <v>0.81780784835017939</v>
      </c>
      <c r="H148" s="65">
        <f t="shared" si="24"/>
        <v>0.82161228048142521</v>
      </c>
      <c r="I148" s="65">
        <f t="shared" si="24"/>
        <v>0.82755020245299571</v>
      </c>
      <c r="J148" s="65">
        <f t="shared" si="24"/>
        <v>0.8306792143826176</v>
      </c>
      <c r="K148" s="65">
        <f t="shared" si="24"/>
        <v>0.83103746702502479</v>
      </c>
      <c r="L148" s="65">
        <f t="shared" si="24"/>
        <v>0.83242674714844278</v>
      </c>
      <c r="M148" s="65">
        <f t="shared" si="24"/>
        <v>0.83399770202705381</v>
      </c>
      <c r="N148" s="65">
        <f t="shared" si="24"/>
        <v>0.83498706156172364</v>
      </c>
      <c r="O148" s="65">
        <f t="shared" si="24"/>
        <v>0.83904678164643742</v>
      </c>
      <c r="P148" s="65">
        <f t="shared" si="24"/>
        <v>0.84181221894585301</v>
      </c>
      <c r="Q148" s="65">
        <f t="shared" si="24"/>
        <v>0.84829172044206069</v>
      </c>
    </row>
    <row r="150" spans="1:17" ht="12" customHeight="1" x14ac:dyDescent="0.25">
      <c r="A150" s="152" t="s">
        <v>121</v>
      </c>
      <c r="B150" s="168">
        <f>SUM(B151,B154,B156,B165)</f>
        <v>211.5712974392234</v>
      </c>
      <c r="C150" s="168">
        <f t="shared" ref="C150:Q150" si="25">SUM(C151,C154,C156,C165)</f>
        <v>221.95520772271914</v>
      </c>
      <c r="D150" s="168">
        <f t="shared" si="25"/>
        <v>218.62713220021348</v>
      </c>
      <c r="E150" s="168">
        <f t="shared" si="25"/>
        <v>225.87292272334167</v>
      </c>
      <c r="F150" s="168">
        <f t="shared" si="25"/>
        <v>234.53763964876111</v>
      </c>
      <c r="G150" s="168">
        <f t="shared" si="25"/>
        <v>223.40783483363941</v>
      </c>
      <c r="H150" s="168">
        <f t="shared" si="25"/>
        <v>221.63680799389692</v>
      </c>
      <c r="I150" s="168">
        <f t="shared" si="25"/>
        <v>212.36125899870927</v>
      </c>
      <c r="J150" s="168">
        <f t="shared" si="25"/>
        <v>230.712551532411</v>
      </c>
      <c r="K150" s="168">
        <f t="shared" si="25"/>
        <v>189.91650278782348</v>
      </c>
      <c r="L150" s="168">
        <f t="shared" si="25"/>
        <v>214.14828478249603</v>
      </c>
      <c r="M150" s="168">
        <f t="shared" si="25"/>
        <v>155.95339940106976</v>
      </c>
      <c r="N150" s="168">
        <f t="shared" si="25"/>
        <v>155.3814484423913</v>
      </c>
      <c r="O150" s="168">
        <f t="shared" si="25"/>
        <v>155.82746333973</v>
      </c>
      <c r="P150" s="168">
        <f t="shared" si="25"/>
        <v>125.02775044380182</v>
      </c>
      <c r="Q150" s="168">
        <f t="shared" si="25"/>
        <v>121.44922710744424</v>
      </c>
    </row>
    <row r="151" spans="1:17" ht="12" customHeight="1" x14ac:dyDescent="0.25">
      <c r="A151" s="158" t="s">
        <v>65</v>
      </c>
      <c r="B151" s="157">
        <f>SUM(B152:B153)</f>
        <v>200.48503236163987</v>
      </c>
      <c r="C151" s="157">
        <f t="shared" ref="C151:Q151" si="26">SUM(C152:C153)</f>
        <v>208.32732848922387</v>
      </c>
      <c r="D151" s="157">
        <f t="shared" si="26"/>
        <v>205.8019834347501</v>
      </c>
      <c r="E151" s="157">
        <f t="shared" si="26"/>
        <v>212.2111188257492</v>
      </c>
      <c r="F151" s="157">
        <f t="shared" si="26"/>
        <v>220.98824186638907</v>
      </c>
      <c r="G151" s="157">
        <f t="shared" si="26"/>
        <v>210.55007659494109</v>
      </c>
      <c r="H151" s="157">
        <f t="shared" si="26"/>
        <v>208.28778614578383</v>
      </c>
      <c r="I151" s="157">
        <f t="shared" si="26"/>
        <v>201.08148689366769</v>
      </c>
      <c r="J151" s="157">
        <f t="shared" si="26"/>
        <v>216.85214222702183</v>
      </c>
      <c r="K151" s="157">
        <f t="shared" si="26"/>
        <v>178.61005088457526</v>
      </c>
      <c r="L151" s="157">
        <f t="shared" si="26"/>
        <v>200.99659130041775</v>
      </c>
      <c r="M151" s="157">
        <f t="shared" si="26"/>
        <v>144.18131674618573</v>
      </c>
      <c r="N151" s="157">
        <f t="shared" si="26"/>
        <v>144.86945464476494</v>
      </c>
      <c r="O151" s="157">
        <f t="shared" si="26"/>
        <v>145.06942420530527</v>
      </c>
      <c r="P151" s="157">
        <f t="shared" si="26"/>
        <v>114.9108583472328</v>
      </c>
      <c r="Q151" s="157">
        <f t="shared" si="26"/>
        <v>112.1950618018062</v>
      </c>
    </row>
    <row r="152" spans="1:17" ht="12" customHeight="1" x14ac:dyDescent="0.25">
      <c r="A152" s="23" t="s">
        <v>84</v>
      </c>
      <c r="B152" s="156">
        <f>RES_hhdet_emi!B$26</f>
        <v>200.48503236163987</v>
      </c>
      <c r="C152" s="156">
        <f>RES_hhdet_emi!C$26</f>
        <v>208.32732848922387</v>
      </c>
      <c r="D152" s="156">
        <f>RES_hhdet_emi!D$26</f>
        <v>205.8019834347501</v>
      </c>
      <c r="E152" s="156">
        <f>RES_hhdet_emi!E$26</f>
        <v>212.2111188257492</v>
      </c>
      <c r="F152" s="156">
        <f>RES_hhdet_emi!F$26</f>
        <v>220.98824186638907</v>
      </c>
      <c r="G152" s="156">
        <f>RES_hhdet_emi!G$26</f>
        <v>210.55007659494109</v>
      </c>
      <c r="H152" s="156">
        <f>RES_hhdet_emi!H$26</f>
        <v>208.28778614578383</v>
      </c>
      <c r="I152" s="156">
        <f>RES_hhdet_emi!I$26</f>
        <v>201.08148689366769</v>
      </c>
      <c r="J152" s="156">
        <f>RES_hhdet_emi!J$26</f>
        <v>216.85214222702183</v>
      </c>
      <c r="K152" s="156">
        <f>RES_hhdet_emi!K$26</f>
        <v>178.61005088457526</v>
      </c>
      <c r="L152" s="156">
        <f>RES_hhdet_emi!L$26</f>
        <v>200.99659130041775</v>
      </c>
      <c r="M152" s="156">
        <f>RES_hhdet_emi!M$26</f>
        <v>144.18131674618573</v>
      </c>
      <c r="N152" s="156">
        <f>RES_hhdet_emi!N$26</f>
        <v>144.86945464476494</v>
      </c>
      <c r="O152" s="156">
        <f>RES_hhdet_emi!O$26</f>
        <v>145.06942420530527</v>
      </c>
      <c r="P152" s="156">
        <f>RES_hhdet_emi!P$26</f>
        <v>114.9108583472328</v>
      </c>
      <c r="Q152" s="156">
        <f>RES_hhdet_emi!Q$26</f>
        <v>112.1950618018062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9.4229301586799412</v>
      </c>
      <c r="C156" s="157">
        <f t="shared" ref="C156:Q156" si="28">SUM(C157:C158,C161:C162)</f>
        <v>9.5718090837966692</v>
      </c>
      <c r="D156" s="157">
        <f t="shared" si="28"/>
        <v>9.6763264675894565</v>
      </c>
      <c r="E156" s="157">
        <f t="shared" si="28"/>
        <v>9.8612593238301613</v>
      </c>
      <c r="F156" s="157">
        <f t="shared" si="28"/>
        <v>10.028662779227307</v>
      </c>
      <c r="G156" s="157">
        <f t="shared" si="28"/>
        <v>10.21719230579345</v>
      </c>
      <c r="H156" s="157">
        <f t="shared" si="28"/>
        <v>10.416531780474166</v>
      </c>
      <c r="I156" s="157">
        <f t="shared" si="28"/>
        <v>10.64987658180317</v>
      </c>
      <c r="J156" s="157">
        <f t="shared" si="28"/>
        <v>11.119585989165468</v>
      </c>
      <c r="K156" s="157">
        <f t="shared" si="28"/>
        <v>9.6994598565757411</v>
      </c>
      <c r="L156" s="157">
        <f t="shared" si="28"/>
        <v>9.682378244627742</v>
      </c>
      <c r="M156" s="157">
        <f t="shared" si="28"/>
        <v>9.697691556164397</v>
      </c>
      <c r="N156" s="157">
        <f t="shared" si="28"/>
        <v>8.4219910905737372</v>
      </c>
      <c r="O156" s="157">
        <f t="shared" si="28"/>
        <v>8.4250382106670472</v>
      </c>
      <c r="P156" s="157">
        <f t="shared" si="28"/>
        <v>8.5646736441307212</v>
      </c>
      <c r="Q156" s="157">
        <f t="shared" si="28"/>
        <v>7.9364709178113086</v>
      </c>
    </row>
    <row r="157" spans="1:17" ht="12" customHeight="1" x14ac:dyDescent="0.25">
      <c r="A157" s="167" t="s">
        <v>169</v>
      </c>
      <c r="B157" s="132">
        <f>RES_hhdet_emi!B$31</f>
        <v>9.3442338637108371</v>
      </c>
      <c r="C157" s="132">
        <f>RES_hhdet_emi!C$31</f>
        <v>9.4783587992275447</v>
      </c>
      <c r="D157" s="132">
        <f>RES_hhdet_emi!D$31</f>
        <v>9.5603387775753834</v>
      </c>
      <c r="E157" s="132">
        <f>RES_hhdet_emi!E$31</f>
        <v>9.7165150055742995</v>
      </c>
      <c r="F157" s="132">
        <f>RES_hhdet_emi!F$31</f>
        <v>9.8469242445131382</v>
      </c>
      <c r="G157" s="132">
        <f>RES_hhdet_emi!G$31</f>
        <v>9.9976815819736604</v>
      </c>
      <c r="H157" s="132">
        <f>RES_hhdet_emi!H$31</f>
        <v>10.203237852310458</v>
      </c>
      <c r="I157" s="132">
        <f>RES_hhdet_emi!I$31</f>
        <v>10.451405484391518</v>
      </c>
      <c r="J157" s="132">
        <f>RES_hhdet_emi!J$31</f>
        <v>10.873812475633224</v>
      </c>
      <c r="K157" s="132">
        <f>RES_hhdet_emi!K$31</f>
        <v>9.4580917872955581</v>
      </c>
      <c r="L157" s="132">
        <f>RES_hhdet_emi!L$31</f>
        <v>9.4007752888803555</v>
      </c>
      <c r="M157" s="132">
        <f>RES_hhdet_emi!M$31</f>
        <v>9.3779187616626807</v>
      </c>
      <c r="N157" s="132">
        <f>RES_hhdet_emi!N$31</f>
        <v>8.1252066462163501</v>
      </c>
      <c r="O157" s="132">
        <f>RES_hhdet_emi!O$31</f>
        <v>8.1277441201479128</v>
      </c>
      <c r="P157" s="132">
        <f>RES_hhdet_emi!P$31</f>
        <v>8.2573683688918038</v>
      </c>
      <c r="Q157" s="132">
        <f>RES_hhdet_emi!Q$31</f>
        <v>7.6398303683114994</v>
      </c>
    </row>
    <row r="158" spans="1:17" ht="12" customHeight="1" x14ac:dyDescent="0.25">
      <c r="A158" s="167" t="s">
        <v>168</v>
      </c>
      <c r="B158" s="132">
        <f>SUM(B159:B160)</f>
        <v>7.8696294969104783E-2</v>
      </c>
      <c r="C158" s="132">
        <f t="shared" ref="C158:Q158" si="29">SUM(C159:C160)</f>
        <v>9.3450284569125047E-2</v>
      </c>
      <c r="D158" s="132">
        <f t="shared" si="29"/>
        <v>0.11598769001407334</v>
      </c>
      <c r="E158" s="132">
        <f t="shared" si="29"/>
        <v>0.14474431825586154</v>
      </c>
      <c r="F158" s="132">
        <f t="shared" si="29"/>
        <v>0.18173853471416984</v>
      </c>
      <c r="G158" s="132">
        <f t="shared" si="29"/>
        <v>0.21951072381979009</v>
      </c>
      <c r="H158" s="132">
        <f t="shared" si="29"/>
        <v>0.21329392816370851</v>
      </c>
      <c r="I158" s="132">
        <f t="shared" si="29"/>
        <v>0.19847109741165159</v>
      </c>
      <c r="J158" s="132">
        <f t="shared" si="29"/>
        <v>0.24577351353224494</v>
      </c>
      <c r="K158" s="132">
        <f t="shared" si="29"/>
        <v>0.24136806928018265</v>
      </c>
      <c r="L158" s="132">
        <f t="shared" si="29"/>
        <v>0.28160295574738609</v>
      </c>
      <c r="M158" s="132">
        <f t="shared" si="29"/>
        <v>0.31977279450171703</v>
      </c>
      <c r="N158" s="132">
        <f t="shared" si="29"/>
        <v>0.29678444435738649</v>
      </c>
      <c r="O158" s="132">
        <f t="shared" si="29"/>
        <v>0.29729409051913508</v>
      </c>
      <c r="P158" s="132">
        <f t="shared" si="29"/>
        <v>0.30730527523891826</v>
      </c>
      <c r="Q158" s="132">
        <f t="shared" si="29"/>
        <v>0.29664054949980911</v>
      </c>
    </row>
    <row r="159" spans="1:17" ht="12" customHeight="1" x14ac:dyDescent="0.25">
      <c r="A159" s="166" t="s">
        <v>57</v>
      </c>
      <c r="B159" s="165">
        <f>RES_hhdet_emi!B$33</f>
        <v>7.8696294969104783E-2</v>
      </c>
      <c r="C159" s="165">
        <f>RES_hhdet_emi!C$33</f>
        <v>9.3450284569125047E-2</v>
      </c>
      <c r="D159" s="165">
        <f>RES_hhdet_emi!D$33</f>
        <v>0.11598769001407334</v>
      </c>
      <c r="E159" s="165">
        <f>RES_hhdet_emi!E$33</f>
        <v>0.14474431825586154</v>
      </c>
      <c r="F159" s="165">
        <f>RES_hhdet_emi!F$33</f>
        <v>0.18173853471416984</v>
      </c>
      <c r="G159" s="165">
        <f>RES_hhdet_emi!G$33</f>
        <v>0.21951072381979009</v>
      </c>
      <c r="H159" s="165">
        <f>RES_hhdet_emi!H$33</f>
        <v>0.21329392816370851</v>
      </c>
      <c r="I159" s="165">
        <f>RES_hhdet_emi!I$33</f>
        <v>0.19847109741165159</v>
      </c>
      <c r="J159" s="165">
        <f>RES_hhdet_emi!J$33</f>
        <v>0.24577351353224494</v>
      </c>
      <c r="K159" s="165">
        <f>RES_hhdet_emi!K$33</f>
        <v>0.24136806928018265</v>
      </c>
      <c r="L159" s="165">
        <f>RES_hhdet_emi!L$33</f>
        <v>0.28160295574738609</v>
      </c>
      <c r="M159" s="165">
        <f>RES_hhdet_emi!M$33</f>
        <v>0.31977279450171703</v>
      </c>
      <c r="N159" s="165">
        <f>RES_hhdet_emi!N$33</f>
        <v>0.29678444435738649</v>
      </c>
      <c r="O159" s="165">
        <f>RES_hhdet_emi!O$33</f>
        <v>0.29729409051913508</v>
      </c>
      <c r="P159" s="165">
        <f>RES_hhdet_emi!P$33</f>
        <v>0.30730527523891826</v>
      </c>
      <c r="Q159" s="165">
        <f>RES_hhdet_emi!Q$33</f>
        <v>0.29664054949980911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1.6633349189035924</v>
      </c>
      <c r="C165" s="157">
        <f t="shared" ref="C165:Q165" si="31">SUM(C166:C167)</f>
        <v>4.056070149698586</v>
      </c>
      <c r="D165" s="157">
        <f t="shared" si="31"/>
        <v>3.1488222978739255</v>
      </c>
      <c r="E165" s="157">
        <f t="shared" si="31"/>
        <v>3.8005445737623194</v>
      </c>
      <c r="F165" s="157">
        <f t="shared" si="31"/>
        <v>3.5207350031447224</v>
      </c>
      <c r="G165" s="157">
        <f t="shared" si="31"/>
        <v>2.6405659329048836</v>
      </c>
      <c r="H165" s="157">
        <f t="shared" si="31"/>
        <v>2.9324900676389185</v>
      </c>
      <c r="I165" s="157">
        <f t="shared" si="31"/>
        <v>0.62989552323841358</v>
      </c>
      <c r="J165" s="157">
        <f t="shared" si="31"/>
        <v>2.740823316223703</v>
      </c>
      <c r="K165" s="157">
        <f t="shared" si="31"/>
        <v>1.606992046672481</v>
      </c>
      <c r="L165" s="157">
        <f t="shared" si="31"/>
        <v>3.469315237450536</v>
      </c>
      <c r="M165" s="157">
        <f t="shared" si="31"/>
        <v>2.0743910987196346</v>
      </c>
      <c r="N165" s="157">
        <f t="shared" si="31"/>
        <v>2.0900027070526233</v>
      </c>
      <c r="O165" s="157">
        <f t="shared" si="31"/>
        <v>2.3330009237576927</v>
      </c>
      <c r="P165" s="157">
        <f t="shared" si="31"/>
        <v>1.5522184524382918</v>
      </c>
      <c r="Q165" s="157">
        <f t="shared" si="31"/>
        <v>1.317694387826738</v>
      </c>
    </row>
    <row r="166" spans="1:17" ht="12" customHeight="1" x14ac:dyDescent="0.25">
      <c r="A166" s="23" t="s">
        <v>57</v>
      </c>
      <c r="B166" s="156">
        <f>RES_hhdet_emi!B$40</f>
        <v>1.6633349189035924</v>
      </c>
      <c r="C166" s="156">
        <f>RES_hhdet_emi!C$40</f>
        <v>4.056070149698586</v>
      </c>
      <c r="D166" s="156">
        <f>RES_hhdet_emi!D$40</f>
        <v>3.1488222978739255</v>
      </c>
      <c r="E166" s="156">
        <f>RES_hhdet_emi!E$40</f>
        <v>3.8005445737623194</v>
      </c>
      <c r="F166" s="156">
        <f>RES_hhdet_emi!F$40</f>
        <v>3.5207350031447224</v>
      </c>
      <c r="G166" s="156">
        <f>RES_hhdet_emi!G$40</f>
        <v>2.6405659329048836</v>
      </c>
      <c r="H166" s="156">
        <f>RES_hhdet_emi!H$40</f>
        <v>2.9324900676389185</v>
      </c>
      <c r="I166" s="156">
        <f>RES_hhdet_emi!I$40</f>
        <v>0.62989552323841358</v>
      </c>
      <c r="J166" s="156">
        <f>RES_hhdet_emi!J$40</f>
        <v>2.740823316223703</v>
      </c>
      <c r="K166" s="156">
        <f>RES_hhdet_emi!K$40</f>
        <v>1.606992046672481</v>
      </c>
      <c r="L166" s="156">
        <f>RES_hhdet_emi!L$40</f>
        <v>3.469315237450536</v>
      </c>
      <c r="M166" s="156">
        <f>RES_hhdet_emi!M$40</f>
        <v>2.0743910987196346</v>
      </c>
      <c r="N166" s="156">
        <f>RES_hhdet_emi!N$40</f>
        <v>2.0900027070526233</v>
      </c>
      <c r="O166" s="156">
        <f>RES_hhdet_emi!O$40</f>
        <v>2.3330009237576927</v>
      </c>
      <c r="P166" s="156">
        <f>RES_hhdet_emi!P$40</f>
        <v>1.5522184524382918</v>
      </c>
      <c r="Q166" s="156">
        <f>RES_hhdet_emi!Q$40</f>
        <v>1.317694387826738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17688.01159972843</v>
      </c>
      <c r="C169" s="168">
        <f t="shared" ref="C169:Q169" si="32">SUM(C170,C173,C175,C184)</f>
        <v>18172.199039446965</v>
      </c>
      <c r="D169" s="168">
        <f t="shared" si="32"/>
        <v>17596.918544815824</v>
      </c>
      <c r="E169" s="168">
        <f t="shared" si="32"/>
        <v>18029.051008510083</v>
      </c>
      <c r="F169" s="168">
        <f t="shared" si="32"/>
        <v>18270.426538224634</v>
      </c>
      <c r="G169" s="168">
        <f t="shared" si="32"/>
        <v>17343.819076881551</v>
      </c>
      <c r="H169" s="168">
        <f t="shared" si="32"/>
        <v>17032.375177948874</v>
      </c>
      <c r="I169" s="168">
        <f t="shared" si="32"/>
        <v>16225.438483261698</v>
      </c>
      <c r="J169" s="168">
        <f t="shared" si="32"/>
        <v>16554.8454953152</v>
      </c>
      <c r="K169" s="168">
        <f t="shared" si="32"/>
        <v>15785.359562165509</v>
      </c>
      <c r="L169" s="168">
        <f t="shared" si="32"/>
        <v>17279.085642499529</v>
      </c>
      <c r="M169" s="168">
        <f t="shared" si="32"/>
        <v>13515.455422656189</v>
      </c>
      <c r="N169" s="168">
        <f t="shared" si="32"/>
        <v>15124.609488543349</v>
      </c>
      <c r="O169" s="168">
        <f t="shared" si="32"/>
        <v>15176.681134452076</v>
      </c>
      <c r="P169" s="168">
        <f t="shared" si="32"/>
        <v>12926.179926131976</v>
      </c>
      <c r="Q169" s="168">
        <f t="shared" si="32"/>
        <v>13151.976573847041</v>
      </c>
    </row>
    <row r="170" spans="1:17" ht="12" customHeight="1" x14ac:dyDescent="0.25">
      <c r="A170" s="158" t="s">
        <v>65</v>
      </c>
      <c r="B170" s="157">
        <f>SUM(B171:B172)</f>
        <v>14078.383925623431</v>
      </c>
      <c r="C170" s="157">
        <f t="shared" ref="C170:Q170" si="33">SUM(C171:C172)</f>
        <v>14519.053818080569</v>
      </c>
      <c r="D170" s="157">
        <f t="shared" si="33"/>
        <v>14074.826393061801</v>
      </c>
      <c r="E170" s="157">
        <f t="shared" si="33"/>
        <v>14419.987774624271</v>
      </c>
      <c r="F170" s="157">
        <f t="shared" si="33"/>
        <v>14754.299175720314</v>
      </c>
      <c r="G170" s="157">
        <f t="shared" si="33"/>
        <v>13880.593135114754</v>
      </c>
      <c r="H170" s="157">
        <f t="shared" si="33"/>
        <v>13503.041823901784</v>
      </c>
      <c r="I170" s="157">
        <f t="shared" si="33"/>
        <v>12804.005665659595</v>
      </c>
      <c r="J170" s="157">
        <f t="shared" si="33"/>
        <v>13180.495529410848</v>
      </c>
      <c r="K170" s="157">
        <f t="shared" si="33"/>
        <v>12434.997499991863</v>
      </c>
      <c r="L170" s="157">
        <f t="shared" si="33"/>
        <v>13989.551805271045</v>
      </c>
      <c r="M170" s="157">
        <f t="shared" si="33"/>
        <v>10151.09634952651</v>
      </c>
      <c r="N170" s="157">
        <f t="shared" si="33"/>
        <v>11779.189595561978</v>
      </c>
      <c r="O170" s="157">
        <f t="shared" si="33"/>
        <v>11837.515324823817</v>
      </c>
      <c r="P170" s="157">
        <f t="shared" si="33"/>
        <v>9487.4740999817313</v>
      </c>
      <c r="Q170" s="157">
        <f t="shared" si="33"/>
        <v>9829.8560041228902</v>
      </c>
    </row>
    <row r="171" spans="1:17" ht="12" customHeight="1" x14ac:dyDescent="0.25">
      <c r="A171" s="23" t="s">
        <v>84</v>
      </c>
      <c r="B171" s="156">
        <f>IF(B95=0,0,B95/0.086*1000000/B$7)</f>
        <v>13889.48802476245</v>
      </c>
      <c r="C171" s="156">
        <f t="shared" ref="C171:Q172" si="34">IF(C95=0,0,C95/0.086*1000000/C$7)</f>
        <v>14310.709302209543</v>
      </c>
      <c r="D171" s="156">
        <f t="shared" si="34"/>
        <v>13914.209608885678</v>
      </c>
      <c r="E171" s="156">
        <f t="shared" si="34"/>
        <v>14148.022628023513</v>
      </c>
      <c r="F171" s="156">
        <f t="shared" si="34"/>
        <v>14531.346982225354</v>
      </c>
      <c r="G171" s="156">
        <f t="shared" si="34"/>
        <v>13629.539234115609</v>
      </c>
      <c r="H171" s="156">
        <f t="shared" si="34"/>
        <v>13250.2173179849</v>
      </c>
      <c r="I171" s="156">
        <f t="shared" si="34"/>
        <v>12548.394916334701</v>
      </c>
      <c r="J171" s="156">
        <f t="shared" si="34"/>
        <v>12978.489788899291</v>
      </c>
      <c r="K171" s="156">
        <f t="shared" si="34"/>
        <v>12212.149690321354</v>
      </c>
      <c r="L171" s="156">
        <f t="shared" si="34"/>
        <v>13826.557597006567</v>
      </c>
      <c r="M171" s="156">
        <f t="shared" si="34"/>
        <v>9954.3282996239213</v>
      </c>
      <c r="N171" s="156">
        <f t="shared" si="34"/>
        <v>11598.703888073289</v>
      </c>
      <c r="O171" s="156">
        <f t="shared" si="34"/>
        <v>11662.446653153242</v>
      </c>
      <c r="P171" s="156">
        <f t="shared" si="34"/>
        <v>9291.221538686661</v>
      </c>
      <c r="Q171" s="156">
        <f t="shared" si="34"/>
        <v>9649.3348709137281</v>
      </c>
    </row>
    <row r="172" spans="1:17" ht="12" customHeight="1" x14ac:dyDescent="0.25">
      <c r="A172" s="23" t="s">
        <v>60</v>
      </c>
      <c r="B172" s="156">
        <f>IF(B96=0,0,B96/0.086*1000000/B$7)</f>
        <v>188.89590086098156</v>
      </c>
      <c r="C172" s="156">
        <f t="shared" si="34"/>
        <v>208.34451587102515</v>
      </c>
      <c r="D172" s="156">
        <f t="shared" si="34"/>
        <v>160.61678417612328</v>
      </c>
      <c r="E172" s="156">
        <f t="shared" si="34"/>
        <v>271.96514660075746</v>
      </c>
      <c r="F172" s="156">
        <f t="shared" si="34"/>
        <v>222.9521934949602</v>
      </c>
      <c r="G172" s="156">
        <f t="shared" si="34"/>
        <v>251.05390099914376</v>
      </c>
      <c r="H172" s="156">
        <f t="shared" si="34"/>
        <v>252.82450591688331</v>
      </c>
      <c r="I172" s="156">
        <f t="shared" si="34"/>
        <v>255.61074932489518</v>
      </c>
      <c r="J172" s="156">
        <f t="shared" si="34"/>
        <v>202.00574051155738</v>
      </c>
      <c r="K172" s="156">
        <f t="shared" si="34"/>
        <v>222.84780967050949</v>
      </c>
      <c r="L172" s="156">
        <f t="shared" si="34"/>
        <v>162.99420826447823</v>
      </c>
      <c r="M172" s="156">
        <f t="shared" si="34"/>
        <v>196.76804990258782</v>
      </c>
      <c r="N172" s="156">
        <f t="shared" si="34"/>
        <v>180.48570748868926</v>
      </c>
      <c r="O172" s="156">
        <f t="shared" si="34"/>
        <v>175.0686716705757</v>
      </c>
      <c r="P172" s="156">
        <f t="shared" si="34"/>
        <v>196.25256129506991</v>
      </c>
      <c r="Q172" s="156">
        <f t="shared" si="34"/>
        <v>180.52113320916229</v>
      </c>
    </row>
    <row r="173" spans="1:17" ht="12" customHeight="1" x14ac:dyDescent="0.25">
      <c r="A173" s="158" t="s">
        <v>112</v>
      </c>
      <c r="B173" s="157">
        <f>B174</f>
        <v>1.7779699757142173</v>
      </c>
      <c r="C173" s="157">
        <f t="shared" ref="C173:Q173" si="35">C174</f>
        <v>1.9499159341114907</v>
      </c>
      <c r="D173" s="157">
        <f t="shared" si="35"/>
        <v>2.2991495372028687</v>
      </c>
      <c r="E173" s="157">
        <f t="shared" si="35"/>
        <v>2.5786701561567318</v>
      </c>
      <c r="F173" s="157">
        <f t="shared" si="35"/>
        <v>3.1039728780430638</v>
      </c>
      <c r="G173" s="157">
        <f t="shared" si="35"/>
        <v>3.4337995521135172</v>
      </c>
      <c r="H173" s="157">
        <f t="shared" si="35"/>
        <v>4.1564083924455497</v>
      </c>
      <c r="I173" s="157">
        <f t="shared" si="35"/>
        <v>4.8005572351746624</v>
      </c>
      <c r="J173" s="157">
        <f t="shared" si="35"/>
        <v>5.4897106284036212</v>
      </c>
      <c r="K173" s="157">
        <f t="shared" si="35"/>
        <v>6.2539906791724711</v>
      </c>
      <c r="L173" s="157">
        <f t="shared" si="35"/>
        <v>7.5051033426533271</v>
      </c>
      <c r="M173" s="157">
        <f t="shared" si="35"/>
        <v>8.2568565645939103</v>
      </c>
      <c r="N173" s="157">
        <f t="shared" si="35"/>
        <v>9.0842858405115496</v>
      </c>
      <c r="O173" s="157">
        <f t="shared" si="35"/>
        <v>9.5925861410007691</v>
      </c>
      <c r="P173" s="157">
        <f t="shared" si="35"/>
        <v>9.6060578651844075</v>
      </c>
      <c r="Q173" s="157">
        <f t="shared" si="35"/>
        <v>10.135941150660596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1.7779699757142173</v>
      </c>
      <c r="C174" s="156">
        <f t="shared" si="36"/>
        <v>1.9499159341114907</v>
      </c>
      <c r="D174" s="156">
        <f t="shared" si="36"/>
        <v>2.2991495372028687</v>
      </c>
      <c r="E174" s="156">
        <f t="shared" si="36"/>
        <v>2.5786701561567318</v>
      </c>
      <c r="F174" s="156">
        <f t="shared" si="36"/>
        <v>3.1039728780430638</v>
      </c>
      <c r="G174" s="156">
        <f t="shared" si="36"/>
        <v>3.4337995521135172</v>
      </c>
      <c r="H174" s="156">
        <f t="shared" si="36"/>
        <v>4.1564083924455497</v>
      </c>
      <c r="I174" s="156">
        <f t="shared" si="36"/>
        <v>4.8005572351746624</v>
      </c>
      <c r="J174" s="156">
        <f t="shared" si="36"/>
        <v>5.4897106284036212</v>
      </c>
      <c r="K174" s="156">
        <f t="shared" si="36"/>
        <v>6.2539906791724711</v>
      </c>
      <c r="L174" s="156">
        <f t="shared" si="36"/>
        <v>7.5051033426533271</v>
      </c>
      <c r="M174" s="156">
        <f t="shared" si="36"/>
        <v>8.2568565645939103</v>
      </c>
      <c r="N174" s="156">
        <f t="shared" si="36"/>
        <v>9.0842858405115496</v>
      </c>
      <c r="O174" s="156">
        <f t="shared" si="36"/>
        <v>9.5925861410007691</v>
      </c>
      <c r="P174" s="156">
        <f t="shared" si="36"/>
        <v>9.6060578651844075</v>
      </c>
      <c r="Q174" s="156">
        <f t="shared" si="36"/>
        <v>10.135941150660596</v>
      </c>
    </row>
    <row r="175" spans="1:17" ht="12" customHeight="1" x14ac:dyDescent="0.25">
      <c r="A175" s="158" t="s">
        <v>63</v>
      </c>
      <c r="B175" s="157">
        <f t="shared" si="36"/>
        <v>3073.9560523738464</v>
      </c>
      <c r="C175" s="157">
        <f t="shared" si="36"/>
        <v>3061.6920287269172</v>
      </c>
      <c r="D175" s="157">
        <f t="shared" si="36"/>
        <v>2955.7453210456406</v>
      </c>
      <c r="E175" s="157">
        <f t="shared" si="36"/>
        <v>3017.7376493406045</v>
      </c>
      <c r="F175" s="157">
        <f t="shared" si="36"/>
        <v>2938.3615858061667</v>
      </c>
      <c r="G175" s="157">
        <f t="shared" si="36"/>
        <v>2897.3715547394359</v>
      </c>
      <c r="H175" s="157">
        <f t="shared" si="36"/>
        <v>2956.1902496511689</v>
      </c>
      <c r="I175" s="157">
        <f t="shared" si="36"/>
        <v>2891.1705059384508</v>
      </c>
      <c r="J175" s="157">
        <f t="shared" si="36"/>
        <v>2807.9570233752074</v>
      </c>
      <c r="K175" s="157">
        <f t="shared" si="36"/>
        <v>2791.3879696655331</v>
      </c>
      <c r="L175" s="157">
        <f t="shared" si="36"/>
        <v>2698.4178036244853</v>
      </c>
      <c r="M175" s="157">
        <f t="shared" si="36"/>
        <v>2788.9135273882853</v>
      </c>
      <c r="N175" s="157">
        <f t="shared" si="36"/>
        <v>2736.4235368648715</v>
      </c>
      <c r="O175" s="157">
        <f t="shared" si="36"/>
        <v>2720.7947413819488</v>
      </c>
      <c r="P175" s="157">
        <f t="shared" si="36"/>
        <v>2818.4973353759383</v>
      </c>
      <c r="Q175" s="157">
        <f t="shared" si="36"/>
        <v>2696.3184741272562</v>
      </c>
    </row>
    <row r="176" spans="1:17" ht="12" customHeight="1" x14ac:dyDescent="0.25">
      <c r="A176" s="167" t="s">
        <v>169</v>
      </c>
      <c r="B176" s="132">
        <f>IF(B100=0,0,B100/0.086*1000000/B$11)</f>
        <v>3525.4267960712609</v>
      </c>
      <c r="C176" s="132">
        <f t="shared" ref="C176:Q176" si="37">IF(C100=0,0,C100/0.086*1000000/C$11)</f>
        <v>3493.0892839505727</v>
      </c>
      <c r="D176" s="132">
        <f t="shared" si="37"/>
        <v>3420.4837649300466</v>
      </c>
      <c r="E176" s="132">
        <f t="shared" si="37"/>
        <v>3384.2038424327111</v>
      </c>
      <c r="F176" s="132">
        <f t="shared" si="37"/>
        <v>3343.3746846976583</v>
      </c>
      <c r="G176" s="132">
        <f t="shared" si="37"/>
        <v>3303.0857274495165</v>
      </c>
      <c r="H176" s="132">
        <f t="shared" si="37"/>
        <v>3262.746412899292</v>
      </c>
      <c r="I176" s="132">
        <f t="shared" si="37"/>
        <v>3227.8944963300119</v>
      </c>
      <c r="J176" s="132">
        <f t="shared" si="37"/>
        <v>3169.9498539563619</v>
      </c>
      <c r="K176" s="132">
        <f t="shared" si="37"/>
        <v>3113.1290958415757</v>
      </c>
      <c r="L176" s="132">
        <f t="shared" si="37"/>
        <v>3083.1959713849742</v>
      </c>
      <c r="M176" s="132">
        <f t="shared" si="37"/>
        <v>3056.3413119202614</v>
      </c>
      <c r="N176" s="132">
        <f t="shared" si="37"/>
        <v>3034.296054268093</v>
      </c>
      <c r="O176" s="132">
        <f t="shared" si="37"/>
        <v>3002.886066575928</v>
      </c>
      <c r="P176" s="132">
        <f t="shared" si="37"/>
        <v>3025.8853337000173</v>
      </c>
      <c r="Q176" s="132">
        <f t="shared" si="37"/>
        <v>2940.6106166618483</v>
      </c>
    </row>
    <row r="177" spans="1:17" ht="12" customHeight="1" x14ac:dyDescent="0.25">
      <c r="A177" s="167" t="s">
        <v>168</v>
      </c>
      <c r="B177" s="132">
        <f>IF(B101=0,0,B101/0.086*1000000/B$12)</f>
        <v>3118.5555824623948</v>
      </c>
      <c r="C177" s="132">
        <f t="shared" ref="C177:Q179" si="38">IF(C101=0,0,C101/0.086*1000000/C$12)</f>
        <v>3093.476334701179</v>
      </c>
      <c r="D177" s="132">
        <f t="shared" si="38"/>
        <v>3032.6734308356104</v>
      </c>
      <c r="E177" s="132">
        <f t="shared" si="38"/>
        <v>3004.0230234871183</v>
      </c>
      <c r="F177" s="132">
        <f t="shared" si="38"/>
        <v>2971.3267943617307</v>
      </c>
      <c r="G177" s="132">
        <f t="shared" si="38"/>
        <v>2939.1617668581039</v>
      </c>
      <c r="H177" s="132">
        <f t="shared" si="38"/>
        <v>2827.7042750066071</v>
      </c>
      <c r="I177" s="132">
        <f t="shared" si="38"/>
        <v>2703.1084140612525</v>
      </c>
      <c r="J177" s="132">
        <f t="shared" si="38"/>
        <v>2829.5529445424022</v>
      </c>
      <c r="K177" s="132">
        <f t="shared" si="38"/>
        <v>2782.3991005032835</v>
      </c>
      <c r="L177" s="132">
        <f t="shared" si="38"/>
        <v>2759.2621384118456</v>
      </c>
      <c r="M177" s="132">
        <f t="shared" si="38"/>
        <v>2735.8000651764005</v>
      </c>
      <c r="N177" s="132">
        <f t="shared" si="38"/>
        <v>2717.2862757896964</v>
      </c>
      <c r="O177" s="132">
        <f t="shared" si="38"/>
        <v>2690.5700179809619</v>
      </c>
      <c r="P177" s="132">
        <f t="shared" si="38"/>
        <v>2712.7511987552839</v>
      </c>
      <c r="Q177" s="132">
        <f t="shared" si="38"/>
        <v>2638.0945050495584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2644.0700970534076</v>
      </c>
      <c r="C178" s="165">
        <f t="shared" si="38"/>
        <v>2619.8169629629697</v>
      </c>
      <c r="D178" s="165">
        <f t="shared" si="38"/>
        <v>2565.3628236975428</v>
      </c>
      <c r="E178" s="165">
        <f t="shared" si="38"/>
        <v>2538.1528818244778</v>
      </c>
      <c r="F178" s="165">
        <f t="shared" si="38"/>
        <v>2507.5310135232608</v>
      </c>
      <c r="G178" s="165">
        <f t="shared" si="38"/>
        <v>2477.3142955870935</v>
      </c>
      <c r="H178" s="165">
        <f t="shared" si="38"/>
        <v>2267.6087569650049</v>
      </c>
      <c r="I178" s="165">
        <f t="shared" si="38"/>
        <v>2017.4340602062507</v>
      </c>
      <c r="J178" s="165">
        <f t="shared" si="38"/>
        <v>2377.462390467269</v>
      </c>
      <c r="K178" s="165">
        <f t="shared" si="38"/>
        <v>2334.8468218811763</v>
      </c>
      <c r="L178" s="165">
        <f t="shared" si="38"/>
        <v>2312.3969785387421</v>
      </c>
      <c r="M178" s="165">
        <f t="shared" si="38"/>
        <v>2292.2559839402079</v>
      </c>
      <c r="N178" s="165">
        <f t="shared" si="38"/>
        <v>2275.7220407010814</v>
      </c>
      <c r="O178" s="165">
        <f t="shared" si="38"/>
        <v>2252.1645499319484</v>
      </c>
      <c r="P178" s="165">
        <f t="shared" si="38"/>
        <v>2269.4140002750191</v>
      </c>
      <c r="Q178" s="165">
        <f t="shared" si="38"/>
        <v>2205.4579624963935</v>
      </c>
    </row>
    <row r="179" spans="1:17" ht="12" customHeight="1" x14ac:dyDescent="0.25">
      <c r="A179" s="147" t="s">
        <v>59</v>
      </c>
      <c r="B179" s="164">
        <f t="shared" si="39"/>
        <v>474.48548540898759</v>
      </c>
      <c r="C179" s="164">
        <f t="shared" si="38"/>
        <v>473.65937173820936</v>
      </c>
      <c r="D179" s="164">
        <f t="shared" si="38"/>
        <v>467.31060713806784</v>
      </c>
      <c r="E179" s="164">
        <f t="shared" si="38"/>
        <v>465.87014166263981</v>
      </c>
      <c r="F179" s="164">
        <f t="shared" si="38"/>
        <v>463.79578083846957</v>
      </c>
      <c r="G179" s="164">
        <f t="shared" si="38"/>
        <v>461.84747127101036</v>
      </c>
      <c r="H179" s="164">
        <f t="shared" si="38"/>
        <v>560.09551804160253</v>
      </c>
      <c r="I179" s="164">
        <f t="shared" si="38"/>
        <v>685.67435385500164</v>
      </c>
      <c r="J179" s="164">
        <f t="shared" si="38"/>
        <v>452.09055407513358</v>
      </c>
      <c r="K179" s="164">
        <f t="shared" si="38"/>
        <v>447.55227862210739</v>
      </c>
      <c r="L179" s="164">
        <f t="shared" si="38"/>
        <v>446.86515987310349</v>
      </c>
      <c r="M179" s="164">
        <f t="shared" si="38"/>
        <v>443.5440812361926</v>
      </c>
      <c r="N179" s="164">
        <f t="shared" si="38"/>
        <v>441.56423508861513</v>
      </c>
      <c r="O179" s="164">
        <f t="shared" si="38"/>
        <v>438.4054680490139</v>
      </c>
      <c r="P179" s="164">
        <f t="shared" si="38"/>
        <v>443.33719848026465</v>
      </c>
      <c r="Q179" s="164">
        <f t="shared" si="38"/>
        <v>432.6365425531651</v>
      </c>
    </row>
    <row r="180" spans="1:17" ht="12" customHeight="1" x14ac:dyDescent="0.25">
      <c r="A180" s="163" t="s">
        <v>142</v>
      </c>
      <c r="B180" s="162">
        <f>IF(B104=0,0,B104/0.086*1000000/B$13)</f>
        <v>2975.024229469926</v>
      </c>
      <c r="C180" s="162">
        <f t="shared" ref="C180:Q180" si="40">IF(C104=0,0,C104/0.086*1000000/C$13)</f>
        <v>2965.942604669051</v>
      </c>
      <c r="D180" s="162">
        <f t="shared" si="40"/>
        <v>2850.6689474490831</v>
      </c>
      <c r="E180" s="162">
        <f t="shared" si="40"/>
        <v>2935.8507433953514</v>
      </c>
      <c r="F180" s="162">
        <f t="shared" si="40"/>
        <v>2846.2683999496908</v>
      </c>
      <c r="G180" s="162">
        <f t="shared" si="40"/>
        <v>2804.3074441968402</v>
      </c>
      <c r="H180" s="162">
        <f t="shared" si="40"/>
        <v>2889.8344666550324</v>
      </c>
      <c r="I180" s="162">
        <f t="shared" si="40"/>
        <v>2817.6418319849581</v>
      </c>
      <c r="J180" s="162">
        <f t="shared" si="40"/>
        <v>2720.2088171978135</v>
      </c>
      <c r="K180" s="162">
        <f t="shared" si="40"/>
        <v>2713.9498500727254</v>
      </c>
      <c r="L180" s="162">
        <f t="shared" si="40"/>
        <v>2602.3742756774795</v>
      </c>
      <c r="M180" s="162">
        <f t="shared" si="40"/>
        <v>2727.1568825091817</v>
      </c>
      <c r="N180" s="162">
        <f t="shared" si="40"/>
        <v>2664.7229392727154</v>
      </c>
      <c r="O180" s="162">
        <f t="shared" si="40"/>
        <v>2652.1258665622227</v>
      </c>
      <c r="P180" s="162">
        <f t="shared" si="40"/>
        <v>2772.2555140113013</v>
      </c>
      <c r="Q180" s="162">
        <f t="shared" si="40"/>
        <v>2637.0040765866593</v>
      </c>
    </row>
    <row r="181" spans="1:17" ht="12" customHeight="1" x14ac:dyDescent="0.25">
      <c r="A181" s="161" t="s">
        <v>141</v>
      </c>
      <c r="B181" s="160">
        <f>IF(B105=0,0,B105/0.086*1000000/B$14)</f>
        <v>2705.7536575113636</v>
      </c>
      <c r="C181" s="160">
        <f t="shared" ref="C181:Q183" si="41">IF(C105=0,0,C105/0.086*1000000/C$14)</f>
        <v>2698.1163252400429</v>
      </c>
      <c r="D181" s="160">
        <f t="shared" si="41"/>
        <v>2605.3123177248644</v>
      </c>
      <c r="E181" s="160">
        <f t="shared" si="41"/>
        <v>2667.7581992090954</v>
      </c>
      <c r="F181" s="160">
        <f t="shared" si="41"/>
        <v>2598.4970808007624</v>
      </c>
      <c r="G181" s="160">
        <f t="shared" si="41"/>
        <v>2565.0780544186068</v>
      </c>
      <c r="H181" s="160">
        <f t="shared" si="41"/>
        <v>2568.530472366866</v>
      </c>
      <c r="I181" s="160">
        <f t="shared" si="41"/>
        <v>2446.7004988456097</v>
      </c>
      <c r="J181" s="160">
        <f t="shared" si="41"/>
        <v>2492.2471669734973</v>
      </c>
      <c r="K181" s="160">
        <f t="shared" si="41"/>
        <v>2483.0146661766507</v>
      </c>
      <c r="L181" s="160">
        <f t="shared" si="41"/>
        <v>2398.6458666312224</v>
      </c>
      <c r="M181" s="160">
        <f t="shared" si="41"/>
        <v>2488.911743118073</v>
      </c>
      <c r="N181" s="160">
        <f t="shared" si="41"/>
        <v>2440.1064395431513</v>
      </c>
      <c r="O181" s="160">
        <f t="shared" si="41"/>
        <v>2427.4998679706814</v>
      </c>
      <c r="P181" s="160">
        <f t="shared" si="41"/>
        <v>2522.5288339887452</v>
      </c>
      <c r="Q181" s="160">
        <f t="shared" si="41"/>
        <v>2410.3895999931678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2231.2681721023764</v>
      </c>
      <c r="C182" s="156">
        <f t="shared" si="41"/>
        <v>2224.4569535018336</v>
      </c>
      <c r="D182" s="156">
        <f t="shared" si="41"/>
        <v>2138.0017105867969</v>
      </c>
      <c r="E182" s="156">
        <f t="shared" si="41"/>
        <v>2201.8880575464559</v>
      </c>
      <c r="F182" s="156">
        <f t="shared" si="41"/>
        <v>2134.701299962293</v>
      </c>
      <c r="G182" s="156">
        <f t="shared" si="41"/>
        <v>2103.2305831475965</v>
      </c>
      <c r="H182" s="156">
        <f t="shared" si="41"/>
        <v>2008.4349543252636</v>
      </c>
      <c r="I182" s="156">
        <f t="shared" si="41"/>
        <v>1761.0261449906081</v>
      </c>
      <c r="J182" s="156">
        <f t="shared" si="41"/>
        <v>2040.1566128983638</v>
      </c>
      <c r="K182" s="156">
        <f t="shared" si="41"/>
        <v>2035.4623875545431</v>
      </c>
      <c r="L182" s="156">
        <f t="shared" si="41"/>
        <v>1951.7807067581189</v>
      </c>
      <c r="M182" s="156">
        <f t="shared" si="41"/>
        <v>2045.3676618818806</v>
      </c>
      <c r="N182" s="156">
        <f t="shared" si="41"/>
        <v>1998.5422044545367</v>
      </c>
      <c r="O182" s="156">
        <f t="shared" si="41"/>
        <v>1989.0943999216681</v>
      </c>
      <c r="P182" s="156">
        <f t="shared" si="41"/>
        <v>2079.1916355084804</v>
      </c>
      <c r="Q182" s="156">
        <f t="shared" si="41"/>
        <v>1977.7530574400023</v>
      </c>
    </row>
    <row r="183" spans="1:17" ht="12" customHeight="1" x14ac:dyDescent="0.25">
      <c r="A183" s="148" t="s">
        <v>59</v>
      </c>
      <c r="B183" s="156">
        <f t="shared" si="42"/>
        <v>474.48548540898753</v>
      </c>
      <c r="C183" s="156">
        <f t="shared" si="41"/>
        <v>473.65937173820913</v>
      </c>
      <c r="D183" s="156">
        <f t="shared" si="41"/>
        <v>467.31060713806784</v>
      </c>
      <c r="E183" s="156">
        <f t="shared" si="41"/>
        <v>465.87014166263992</v>
      </c>
      <c r="F183" s="156">
        <f t="shared" si="41"/>
        <v>463.79578083846968</v>
      </c>
      <c r="G183" s="156">
        <f t="shared" si="41"/>
        <v>461.84747127101048</v>
      </c>
      <c r="H183" s="156">
        <f t="shared" si="41"/>
        <v>560.09551804160253</v>
      </c>
      <c r="I183" s="156">
        <f t="shared" si="41"/>
        <v>685.67435385500187</v>
      </c>
      <c r="J183" s="156">
        <f t="shared" si="41"/>
        <v>452.09055407513387</v>
      </c>
      <c r="K183" s="156">
        <f t="shared" si="41"/>
        <v>447.55227862210745</v>
      </c>
      <c r="L183" s="156">
        <f t="shared" si="41"/>
        <v>446.86515987310338</v>
      </c>
      <c r="M183" s="156">
        <f t="shared" si="41"/>
        <v>443.54408123619254</v>
      </c>
      <c r="N183" s="156">
        <f t="shared" si="41"/>
        <v>441.56423508861474</v>
      </c>
      <c r="O183" s="156">
        <f t="shared" si="41"/>
        <v>438.40546804901368</v>
      </c>
      <c r="P183" s="156">
        <f t="shared" si="41"/>
        <v>443.33719848026436</v>
      </c>
      <c r="Q183" s="156">
        <f t="shared" si="41"/>
        <v>432.63654255316516</v>
      </c>
    </row>
    <row r="184" spans="1:17" ht="12" customHeight="1" x14ac:dyDescent="0.25">
      <c r="A184" s="158" t="s">
        <v>62</v>
      </c>
      <c r="B184" s="157">
        <f t="shared" si="36"/>
        <v>533.89365175543901</v>
      </c>
      <c r="C184" s="157">
        <f t="shared" si="36"/>
        <v>589.50327670536785</v>
      </c>
      <c r="D184" s="157">
        <f t="shared" si="36"/>
        <v>564.04768117117897</v>
      </c>
      <c r="E184" s="157">
        <f t="shared" si="36"/>
        <v>588.74691438904802</v>
      </c>
      <c r="F184" s="157">
        <f t="shared" si="36"/>
        <v>574.66180382010771</v>
      </c>
      <c r="G184" s="157">
        <f t="shared" si="36"/>
        <v>562.42058747524698</v>
      </c>
      <c r="H184" s="157">
        <f t="shared" si="36"/>
        <v>568.98669600347523</v>
      </c>
      <c r="I184" s="157">
        <f t="shared" si="36"/>
        <v>525.46175442847743</v>
      </c>
      <c r="J184" s="157">
        <f t="shared" si="36"/>
        <v>560.90323190074162</v>
      </c>
      <c r="K184" s="157">
        <f t="shared" si="36"/>
        <v>552.72010182894212</v>
      </c>
      <c r="L184" s="157">
        <f t="shared" si="36"/>
        <v>583.61093026134517</v>
      </c>
      <c r="M184" s="157">
        <f t="shared" si="36"/>
        <v>567.1886891767997</v>
      </c>
      <c r="N184" s="157">
        <f t="shared" si="36"/>
        <v>599.91207027598648</v>
      </c>
      <c r="O184" s="157">
        <f t="shared" si="36"/>
        <v>608.77848210530772</v>
      </c>
      <c r="P184" s="157">
        <f t="shared" si="36"/>
        <v>610.60243290912126</v>
      </c>
      <c r="Q184" s="157">
        <f t="shared" si="36"/>
        <v>615.6661544462354</v>
      </c>
    </row>
    <row r="185" spans="1:17" ht="12" customHeight="1" x14ac:dyDescent="0.25">
      <c r="A185" s="23" t="s">
        <v>57</v>
      </c>
      <c r="B185" s="156">
        <f>IF(B109=0,0,B109/0.086*1000000/B$16)</f>
        <v>863.62955395964684</v>
      </c>
      <c r="C185" s="156">
        <f t="shared" ref="C185:Q185" si="43">IF(C109=0,0,C109/0.086*1000000/C$16)</f>
        <v>828.72303387039005</v>
      </c>
      <c r="D185" s="156">
        <f t="shared" si="43"/>
        <v>846.00163928901668</v>
      </c>
      <c r="E185" s="156">
        <f t="shared" si="43"/>
        <v>831.27185638367303</v>
      </c>
      <c r="F185" s="156">
        <f t="shared" si="43"/>
        <v>830.66910614306039</v>
      </c>
      <c r="G185" s="156">
        <f t="shared" si="43"/>
        <v>841.88074944962341</v>
      </c>
      <c r="H185" s="156">
        <f t="shared" si="43"/>
        <v>837.08645653742792</v>
      </c>
      <c r="I185" s="156">
        <f t="shared" si="43"/>
        <v>857.27168627907838</v>
      </c>
      <c r="J185" s="156">
        <f t="shared" si="43"/>
        <v>841.06781803621914</v>
      </c>
      <c r="K185" s="156">
        <f t="shared" si="43"/>
        <v>849.71176178030021</v>
      </c>
      <c r="L185" s="156">
        <f t="shared" si="43"/>
        <v>823.92562829497615</v>
      </c>
      <c r="M185" s="156">
        <f t="shared" si="43"/>
        <v>835.48744462467323</v>
      </c>
      <c r="N185" s="156">
        <f t="shared" si="43"/>
        <v>871.60503988078483</v>
      </c>
      <c r="O185" s="156">
        <f t="shared" si="43"/>
        <v>866.9748236610485</v>
      </c>
      <c r="P185" s="156">
        <f t="shared" si="43"/>
        <v>888.53175804651414</v>
      </c>
      <c r="Q185" s="156">
        <f t="shared" si="43"/>
        <v>895.7047916305778</v>
      </c>
    </row>
    <row r="186" spans="1:17" ht="12" customHeight="1" x14ac:dyDescent="0.25">
      <c r="A186" s="29" t="s">
        <v>140</v>
      </c>
      <c r="B186" s="57">
        <f>IF(B110=0,0,B110/0.086*1000000/B$17)</f>
        <v>483.12220475821681</v>
      </c>
      <c r="C186" s="57">
        <f t="shared" ref="C186:Q186" si="44">IF(C110=0,0,C110/0.086*1000000/C$17)</f>
        <v>468.33819690830416</v>
      </c>
      <c r="D186" s="57">
        <f t="shared" si="44"/>
        <v>469.23734942754402</v>
      </c>
      <c r="E186" s="57">
        <f t="shared" si="44"/>
        <v>482.41007142668082</v>
      </c>
      <c r="F186" s="57">
        <f t="shared" si="44"/>
        <v>475.74266080364788</v>
      </c>
      <c r="G186" s="57">
        <f t="shared" si="44"/>
        <v>491.22498077161748</v>
      </c>
      <c r="H186" s="57">
        <f t="shared" si="44"/>
        <v>492.10540366638503</v>
      </c>
      <c r="I186" s="57">
        <f t="shared" si="44"/>
        <v>509.51618084899508</v>
      </c>
      <c r="J186" s="57">
        <f t="shared" si="44"/>
        <v>493.02254912529054</v>
      </c>
      <c r="K186" s="57">
        <f t="shared" si="44"/>
        <v>508.61300665445032</v>
      </c>
      <c r="L186" s="57">
        <f t="shared" si="44"/>
        <v>485.61858045590469</v>
      </c>
      <c r="M186" s="57">
        <f t="shared" si="44"/>
        <v>511.68315561122483</v>
      </c>
      <c r="N186" s="57">
        <f t="shared" si="44"/>
        <v>535.3589950574127</v>
      </c>
      <c r="O186" s="57">
        <f t="shared" si="44"/>
        <v>537.50293218370894</v>
      </c>
      <c r="P186" s="57">
        <f t="shared" si="44"/>
        <v>564.88732186258437</v>
      </c>
      <c r="Q186" s="57">
        <f t="shared" si="44"/>
        <v>575.10218102799831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11002.821762826867</v>
      </c>
      <c r="C188" s="168">
        <f t="shared" ref="C188:Q188" si="45">SUM(C189,C192,C194,C203)</f>
        <v>11338.296530119334</v>
      </c>
      <c r="D188" s="168">
        <f t="shared" si="45"/>
        <v>11074.105079655503</v>
      </c>
      <c r="E188" s="168">
        <f t="shared" si="45"/>
        <v>11472.198786851908</v>
      </c>
      <c r="F188" s="168">
        <f t="shared" si="45"/>
        <v>11702.864098411928</v>
      </c>
      <c r="G188" s="168">
        <f t="shared" si="45"/>
        <v>11248.691760168558</v>
      </c>
      <c r="H188" s="168">
        <f t="shared" si="45"/>
        <v>11152.743867237445</v>
      </c>
      <c r="I188" s="168">
        <f t="shared" si="45"/>
        <v>10779.295751471886</v>
      </c>
      <c r="J188" s="168">
        <f t="shared" si="45"/>
        <v>11039.752411304444</v>
      </c>
      <c r="K188" s="168">
        <f t="shared" si="45"/>
        <v>10651.662874388212</v>
      </c>
      <c r="L188" s="168">
        <f t="shared" si="45"/>
        <v>11661.510382284534</v>
      </c>
      <c r="M188" s="168">
        <f t="shared" si="45"/>
        <v>9287.9690670128093</v>
      </c>
      <c r="N188" s="168">
        <f t="shared" si="45"/>
        <v>10481.850730513179</v>
      </c>
      <c r="O188" s="168">
        <f t="shared" si="45"/>
        <v>10616.22171442143</v>
      </c>
      <c r="P188" s="168">
        <f t="shared" si="45"/>
        <v>9151.2984683600935</v>
      </c>
      <c r="Q188" s="168">
        <f t="shared" si="45"/>
        <v>9329.6044309672725</v>
      </c>
    </row>
    <row r="189" spans="1:17" ht="12" customHeight="1" x14ac:dyDescent="0.25">
      <c r="A189" s="158" t="s">
        <v>65</v>
      </c>
      <c r="B189" s="157">
        <f>SUM(B190:B191)</f>
        <v>8599.4798737040528</v>
      </c>
      <c r="C189" s="157">
        <f t="shared" ref="C189:Q189" si="46">SUM(C190:C191)</f>
        <v>8942.3724928427673</v>
      </c>
      <c r="D189" s="157">
        <f t="shared" si="46"/>
        <v>8727.8687056338458</v>
      </c>
      <c r="E189" s="157">
        <f t="shared" si="46"/>
        <v>9059.7442828631974</v>
      </c>
      <c r="F189" s="157">
        <f t="shared" si="46"/>
        <v>9329.1861044168309</v>
      </c>
      <c r="G189" s="157">
        <f t="shared" si="46"/>
        <v>8870.8015488209057</v>
      </c>
      <c r="H189" s="157">
        <f t="shared" si="46"/>
        <v>8711.1102621897626</v>
      </c>
      <c r="I189" s="157">
        <f t="shared" si="46"/>
        <v>8341.8147473696863</v>
      </c>
      <c r="J189" s="157">
        <f t="shared" si="46"/>
        <v>8658.1356504972264</v>
      </c>
      <c r="K189" s="157">
        <f t="shared" si="46"/>
        <v>8259.6986032628338</v>
      </c>
      <c r="L189" s="157">
        <f t="shared" si="46"/>
        <v>9344.0800840339034</v>
      </c>
      <c r="M189" s="157">
        <f t="shared" si="46"/>
        <v>6869.2188341312612</v>
      </c>
      <c r="N189" s="157">
        <f t="shared" si="46"/>
        <v>8075.1153699446613</v>
      </c>
      <c r="O189" s="157">
        <f t="shared" si="46"/>
        <v>8204.3201495504763</v>
      </c>
      <c r="P189" s="157">
        <f t="shared" si="46"/>
        <v>6630.4429139696549</v>
      </c>
      <c r="Q189" s="157">
        <f t="shared" si="46"/>
        <v>6874.45684300009</v>
      </c>
    </row>
    <row r="190" spans="1:17" ht="12" customHeight="1" x14ac:dyDescent="0.25">
      <c r="A190" s="23" t="s">
        <v>84</v>
      </c>
      <c r="B190" s="156">
        <f>IF(B114=0,0,B114/0.086*1000000/B$7)</f>
        <v>8410.583972843071</v>
      </c>
      <c r="C190" s="156">
        <f t="shared" ref="C190:Q191" si="47">IF(C114=0,0,C114/0.086*1000000/C$7)</f>
        <v>8734.0279769717417</v>
      </c>
      <c r="D190" s="156">
        <f t="shared" si="47"/>
        <v>8567.2519214577223</v>
      </c>
      <c r="E190" s="156">
        <f t="shared" si="47"/>
        <v>8787.7791362624394</v>
      </c>
      <c r="F190" s="156">
        <f t="shared" si="47"/>
        <v>9106.2339109218701</v>
      </c>
      <c r="G190" s="156">
        <f t="shared" si="47"/>
        <v>8619.7476478217613</v>
      </c>
      <c r="H190" s="156">
        <f t="shared" si="47"/>
        <v>8458.2857562728786</v>
      </c>
      <c r="I190" s="156">
        <f t="shared" si="47"/>
        <v>8086.2039980447917</v>
      </c>
      <c r="J190" s="156">
        <f t="shared" si="47"/>
        <v>8456.1299099856697</v>
      </c>
      <c r="K190" s="156">
        <f t="shared" si="47"/>
        <v>8036.8507935923235</v>
      </c>
      <c r="L190" s="156">
        <f t="shared" si="47"/>
        <v>9181.0858757694259</v>
      </c>
      <c r="M190" s="156">
        <f t="shared" si="47"/>
        <v>6672.4507842286739</v>
      </c>
      <c r="N190" s="156">
        <f t="shared" si="47"/>
        <v>7894.6296624559718</v>
      </c>
      <c r="O190" s="156">
        <f t="shared" si="47"/>
        <v>8029.2514778799014</v>
      </c>
      <c r="P190" s="156">
        <f t="shared" si="47"/>
        <v>6434.1903526745855</v>
      </c>
      <c r="Q190" s="156">
        <f t="shared" si="47"/>
        <v>6693.9357097909278</v>
      </c>
    </row>
    <row r="191" spans="1:17" ht="12" customHeight="1" x14ac:dyDescent="0.25">
      <c r="A191" s="23" t="s">
        <v>60</v>
      </c>
      <c r="B191" s="156">
        <f>IF(B115=0,0,B115/0.086*1000000/B$7)</f>
        <v>188.89590086098153</v>
      </c>
      <c r="C191" s="156">
        <f t="shared" si="47"/>
        <v>208.3445158710251</v>
      </c>
      <c r="D191" s="156">
        <f t="shared" si="47"/>
        <v>160.61678417612328</v>
      </c>
      <c r="E191" s="156">
        <f t="shared" si="47"/>
        <v>271.96514660075746</v>
      </c>
      <c r="F191" s="156">
        <f t="shared" si="47"/>
        <v>222.95219349496017</v>
      </c>
      <c r="G191" s="156">
        <f t="shared" si="47"/>
        <v>251.05390099914382</v>
      </c>
      <c r="H191" s="156">
        <f t="shared" si="47"/>
        <v>252.82450591688331</v>
      </c>
      <c r="I191" s="156">
        <f t="shared" si="47"/>
        <v>255.61074932489524</v>
      </c>
      <c r="J191" s="156">
        <f t="shared" si="47"/>
        <v>202.00574051155738</v>
      </c>
      <c r="K191" s="156">
        <f t="shared" si="47"/>
        <v>222.84780967050958</v>
      </c>
      <c r="L191" s="156">
        <f t="shared" si="47"/>
        <v>162.99420826447826</v>
      </c>
      <c r="M191" s="156">
        <f t="shared" si="47"/>
        <v>196.76804990258771</v>
      </c>
      <c r="N191" s="156">
        <f t="shared" si="47"/>
        <v>180.48570748868926</v>
      </c>
      <c r="O191" s="156">
        <f t="shared" si="47"/>
        <v>175.0686716705757</v>
      </c>
      <c r="P191" s="156">
        <f t="shared" si="47"/>
        <v>196.25256129506985</v>
      </c>
      <c r="Q191" s="156">
        <f t="shared" si="47"/>
        <v>180.52113320916217</v>
      </c>
    </row>
    <row r="192" spans="1:17" ht="12" customHeight="1" x14ac:dyDescent="0.25">
      <c r="A192" s="158" t="s">
        <v>112</v>
      </c>
      <c r="B192" s="157">
        <f>B193</f>
        <v>2.8579733542305288</v>
      </c>
      <c r="C192" s="157">
        <f t="shared" ref="C192:Q192" si="48">C193</f>
        <v>3.2664579110991463</v>
      </c>
      <c r="D192" s="157">
        <f t="shared" si="48"/>
        <v>4.0474608287710581</v>
      </c>
      <c r="E192" s="157">
        <f t="shared" si="48"/>
        <v>4.6995243655540886</v>
      </c>
      <c r="F192" s="157">
        <f t="shared" si="48"/>
        <v>5.9259661657745761</v>
      </c>
      <c r="G192" s="157">
        <f t="shared" si="48"/>
        <v>6.7744402064116649</v>
      </c>
      <c r="H192" s="157">
        <f t="shared" si="48"/>
        <v>8.6144094505397391</v>
      </c>
      <c r="I192" s="157">
        <f t="shared" si="48"/>
        <v>10.410909600662015</v>
      </c>
      <c r="J192" s="157">
        <f t="shared" si="48"/>
        <v>12.574658462614893</v>
      </c>
      <c r="K192" s="157">
        <f t="shared" si="48"/>
        <v>14.827930853633703</v>
      </c>
      <c r="L192" s="157">
        <f t="shared" si="48"/>
        <v>19.559070109478906</v>
      </c>
      <c r="M192" s="157">
        <f t="shared" si="48"/>
        <v>23.090179538661797</v>
      </c>
      <c r="N192" s="157">
        <f t="shared" si="48"/>
        <v>26.428893135847211</v>
      </c>
      <c r="O192" s="157">
        <f t="shared" si="48"/>
        <v>29.778519640912211</v>
      </c>
      <c r="P192" s="157">
        <f t="shared" si="48"/>
        <v>31.74536006127299</v>
      </c>
      <c r="Q192" s="157">
        <f t="shared" si="48"/>
        <v>35.649027015816664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2.8579733542305288</v>
      </c>
      <c r="C193" s="156">
        <f t="shared" si="49"/>
        <v>3.2664579110991463</v>
      </c>
      <c r="D193" s="156">
        <f t="shared" si="49"/>
        <v>4.0474608287710581</v>
      </c>
      <c r="E193" s="156">
        <f t="shared" si="49"/>
        <v>4.6995243655540886</v>
      </c>
      <c r="F193" s="156">
        <f t="shared" si="49"/>
        <v>5.9259661657745761</v>
      </c>
      <c r="G193" s="156">
        <f t="shared" si="49"/>
        <v>6.7744402064116649</v>
      </c>
      <c r="H193" s="156">
        <f t="shared" si="49"/>
        <v>8.6144094505397391</v>
      </c>
      <c r="I193" s="156">
        <f t="shared" si="49"/>
        <v>10.410909600662015</v>
      </c>
      <c r="J193" s="156">
        <f t="shared" si="49"/>
        <v>12.574658462614893</v>
      </c>
      <c r="K193" s="156">
        <f t="shared" si="49"/>
        <v>14.827930853633703</v>
      </c>
      <c r="L193" s="156">
        <f t="shared" si="49"/>
        <v>19.559070109478906</v>
      </c>
      <c r="M193" s="156">
        <f t="shared" si="49"/>
        <v>23.090179538661797</v>
      </c>
      <c r="N193" s="156">
        <f t="shared" si="49"/>
        <v>26.428893135847211</v>
      </c>
      <c r="O193" s="156">
        <f t="shared" si="49"/>
        <v>29.778519640912211</v>
      </c>
      <c r="P193" s="156">
        <f t="shared" si="49"/>
        <v>31.74536006127299</v>
      </c>
      <c r="Q193" s="156">
        <f t="shared" si="49"/>
        <v>35.649027015816664</v>
      </c>
    </row>
    <row r="194" spans="1:17" ht="12" customHeight="1" x14ac:dyDescent="0.25">
      <c r="A194" s="158" t="s">
        <v>63</v>
      </c>
      <c r="B194" s="157">
        <f t="shared" si="49"/>
        <v>2018.6180774662178</v>
      </c>
      <c r="C194" s="157">
        <f t="shared" si="49"/>
        <v>2023.0492349857016</v>
      </c>
      <c r="D194" s="157">
        <f t="shared" si="49"/>
        <v>1965.3100104654986</v>
      </c>
      <c r="E194" s="157">
        <f t="shared" si="49"/>
        <v>2024.2180222277218</v>
      </c>
      <c r="F194" s="157">
        <f t="shared" si="49"/>
        <v>1985.4156650832329</v>
      </c>
      <c r="G194" s="157">
        <f t="shared" si="49"/>
        <v>1974.2144374201384</v>
      </c>
      <c r="H194" s="157">
        <f t="shared" si="49"/>
        <v>2034.7998401939631</v>
      </c>
      <c r="I194" s="157">
        <f t="shared" si="49"/>
        <v>2006.8068091438893</v>
      </c>
      <c r="J194" s="157">
        <f t="shared" si="49"/>
        <v>1963.5837274403366</v>
      </c>
      <c r="K194" s="157">
        <f t="shared" si="49"/>
        <v>1958.1754957649378</v>
      </c>
      <c r="L194" s="157">
        <f t="shared" si="49"/>
        <v>1899.3836609839784</v>
      </c>
      <c r="M194" s="157">
        <f t="shared" si="49"/>
        <v>1974.9663316037834</v>
      </c>
      <c r="N194" s="157">
        <f t="shared" si="49"/>
        <v>1940.6777035904718</v>
      </c>
      <c r="O194" s="157">
        <f t="shared" si="49"/>
        <v>1940.5787194230099</v>
      </c>
      <c r="P194" s="157">
        <f t="shared" si="49"/>
        <v>2021.7201447701514</v>
      </c>
      <c r="Q194" s="157">
        <f t="shared" si="49"/>
        <v>1940.0362636960699</v>
      </c>
    </row>
    <row r="195" spans="1:17" ht="12" customHeight="1" x14ac:dyDescent="0.25">
      <c r="A195" s="167" t="s">
        <v>169</v>
      </c>
      <c r="B195" s="132">
        <f>IF(B119=0,0,B119/0.086*1000000/B$11)</f>
        <v>1897.9597463565656</v>
      </c>
      <c r="C195" s="132">
        <f t="shared" ref="C195:Q195" si="50">IF(C119=0,0,C119/0.086*1000000/C$11)</f>
        <v>1901.9250111716383</v>
      </c>
      <c r="D195" s="132">
        <f t="shared" si="50"/>
        <v>1885.0168113777602</v>
      </c>
      <c r="E195" s="132">
        <f t="shared" si="50"/>
        <v>1887.0642303117643</v>
      </c>
      <c r="F195" s="132">
        <f t="shared" si="50"/>
        <v>1887.3662945651254</v>
      </c>
      <c r="G195" s="132">
        <f t="shared" si="50"/>
        <v>1888.9785986628453</v>
      </c>
      <c r="H195" s="132">
        <f t="shared" si="50"/>
        <v>1888.130415017102</v>
      </c>
      <c r="I195" s="132">
        <f t="shared" si="50"/>
        <v>1888.1980836448263</v>
      </c>
      <c r="J195" s="132">
        <f t="shared" si="50"/>
        <v>1876.1543958741699</v>
      </c>
      <c r="K195" s="132">
        <f t="shared" si="50"/>
        <v>1846.8304277908435</v>
      </c>
      <c r="L195" s="132">
        <f t="shared" si="50"/>
        <v>1837.3844858864086</v>
      </c>
      <c r="M195" s="132">
        <f t="shared" si="50"/>
        <v>1821.6696966399672</v>
      </c>
      <c r="N195" s="132">
        <f t="shared" si="50"/>
        <v>1812.7751934043392</v>
      </c>
      <c r="O195" s="132">
        <f t="shared" si="50"/>
        <v>1804.7274811660989</v>
      </c>
      <c r="P195" s="132">
        <f t="shared" si="50"/>
        <v>1818.9852702404323</v>
      </c>
      <c r="Q195" s="132">
        <f t="shared" si="50"/>
        <v>1769.2269928663322</v>
      </c>
    </row>
    <row r="196" spans="1:17" ht="12" customHeight="1" x14ac:dyDescent="0.25">
      <c r="A196" s="167" t="s">
        <v>168</v>
      </c>
      <c r="B196" s="132">
        <f>IF(B120=0,0,B120/0.086*1000000/B$12)</f>
        <v>1897.955295176391</v>
      </c>
      <c r="C196" s="132">
        <f t="shared" ref="C196:Q198" si="51">IF(C120=0,0,C120/0.086*1000000/C$12)</f>
        <v>1918.2311096470016</v>
      </c>
      <c r="D196" s="132">
        <f t="shared" si="51"/>
        <v>1916.5024741985446</v>
      </c>
      <c r="E196" s="132">
        <f t="shared" si="51"/>
        <v>1928.3308781935684</v>
      </c>
      <c r="F196" s="132">
        <f t="shared" si="51"/>
        <v>1932.8779062205629</v>
      </c>
      <c r="G196" s="132">
        <f t="shared" si="51"/>
        <v>1920.7073498404659</v>
      </c>
      <c r="H196" s="132">
        <f t="shared" si="51"/>
        <v>1900.1280393652864</v>
      </c>
      <c r="I196" s="132">
        <f t="shared" si="51"/>
        <v>1881.5566000504336</v>
      </c>
      <c r="J196" s="132">
        <f t="shared" si="51"/>
        <v>1867.7718570051704</v>
      </c>
      <c r="K196" s="132">
        <f t="shared" si="51"/>
        <v>1837.8577590352606</v>
      </c>
      <c r="L196" s="132">
        <f t="shared" si="51"/>
        <v>1832.8997354957357</v>
      </c>
      <c r="M196" s="132">
        <f t="shared" si="51"/>
        <v>1821.168278090001</v>
      </c>
      <c r="N196" s="132">
        <f t="shared" si="51"/>
        <v>1810.6061633058632</v>
      </c>
      <c r="O196" s="132">
        <f t="shared" si="51"/>
        <v>1800.9012552742363</v>
      </c>
      <c r="P196" s="132">
        <f t="shared" si="51"/>
        <v>1817.5051373530953</v>
      </c>
      <c r="Q196" s="132">
        <f t="shared" si="51"/>
        <v>1768.2684265253963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1423.4698097674036</v>
      </c>
      <c r="C197" s="165">
        <f t="shared" si="51"/>
        <v>1444.5717379087921</v>
      </c>
      <c r="D197" s="165">
        <f t="shared" si="51"/>
        <v>1449.1918670604766</v>
      </c>
      <c r="E197" s="165">
        <f t="shared" si="51"/>
        <v>1462.4607365309287</v>
      </c>
      <c r="F197" s="165">
        <f t="shared" si="51"/>
        <v>1469.0821253820927</v>
      </c>
      <c r="G197" s="165">
        <f t="shared" si="51"/>
        <v>1458.8598785694551</v>
      </c>
      <c r="H197" s="165">
        <f t="shared" si="51"/>
        <v>1340.032521323684</v>
      </c>
      <c r="I197" s="165">
        <f t="shared" si="51"/>
        <v>1195.8822461954321</v>
      </c>
      <c r="J197" s="165">
        <f t="shared" si="51"/>
        <v>1415.6813029300365</v>
      </c>
      <c r="K197" s="165">
        <f t="shared" si="51"/>
        <v>1390.3054804131536</v>
      </c>
      <c r="L197" s="165">
        <f t="shared" si="51"/>
        <v>1386.0345756226325</v>
      </c>
      <c r="M197" s="165">
        <f t="shared" si="51"/>
        <v>1377.6241968538084</v>
      </c>
      <c r="N197" s="165">
        <f t="shared" si="51"/>
        <v>1369.0419282172481</v>
      </c>
      <c r="O197" s="165">
        <f t="shared" si="51"/>
        <v>1362.4957872252226</v>
      </c>
      <c r="P197" s="165">
        <f t="shared" si="51"/>
        <v>1374.1679388728307</v>
      </c>
      <c r="Q197" s="165">
        <f t="shared" si="51"/>
        <v>1335.631883972231</v>
      </c>
    </row>
    <row r="198" spans="1:17" ht="12" customHeight="1" x14ac:dyDescent="0.25">
      <c r="A198" s="147" t="s">
        <v>59</v>
      </c>
      <c r="B198" s="164">
        <f t="shared" si="52"/>
        <v>474.48548540898747</v>
      </c>
      <c r="C198" s="164">
        <f t="shared" si="51"/>
        <v>473.6593717382093</v>
      </c>
      <c r="D198" s="164">
        <f t="shared" si="51"/>
        <v>467.31060713806806</v>
      </c>
      <c r="E198" s="164">
        <f t="shared" si="51"/>
        <v>465.8701416626397</v>
      </c>
      <c r="F198" s="164">
        <f t="shared" si="51"/>
        <v>463.79578083846974</v>
      </c>
      <c r="G198" s="164">
        <f t="shared" si="51"/>
        <v>461.84747127101059</v>
      </c>
      <c r="H198" s="164">
        <f t="shared" si="51"/>
        <v>560.09551804160253</v>
      </c>
      <c r="I198" s="164">
        <f t="shared" si="51"/>
        <v>685.67435385500175</v>
      </c>
      <c r="J198" s="164">
        <f t="shared" si="51"/>
        <v>452.09055407513375</v>
      </c>
      <c r="K198" s="164">
        <f t="shared" si="51"/>
        <v>447.55227862210739</v>
      </c>
      <c r="L198" s="164">
        <f t="shared" si="51"/>
        <v>446.86515987310349</v>
      </c>
      <c r="M198" s="164">
        <f t="shared" si="51"/>
        <v>443.5440812361926</v>
      </c>
      <c r="N198" s="164">
        <f t="shared" si="51"/>
        <v>441.56423508861502</v>
      </c>
      <c r="O198" s="164">
        <f t="shared" si="51"/>
        <v>438.4054680490139</v>
      </c>
      <c r="P198" s="164">
        <f t="shared" si="51"/>
        <v>443.33719848026453</v>
      </c>
      <c r="Q198" s="164">
        <f t="shared" si="51"/>
        <v>432.63654255316499</v>
      </c>
    </row>
    <row r="199" spans="1:17" ht="12" customHeight="1" x14ac:dyDescent="0.25">
      <c r="A199" s="163" t="s">
        <v>142</v>
      </c>
      <c r="B199" s="162">
        <f>IF(B123=0,0,B123/0.086*1000000/B$13)</f>
        <v>2046.5442255108549</v>
      </c>
      <c r="C199" s="162">
        <f t="shared" ref="C199:Q199" si="53">IF(C123=0,0,C123/0.086*1000000/C$13)</f>
        <v>2051.5794661661953</v>
      </c>
      <c r="D199" s="162">
        <f t="shared" si="53"/>
        <v>1984.4103148216461</v>
      </c>
      <c r="E199" s="162">
        <f t="shared" si="53"/>
        <v>2057.6690461091671</v>
      </c>
      <c r="F199" s="162">
        <f t="shared" si="53"/>
        <v>2009.505126615921</v>
      </c>
      <c r="G199" s="162">
        <f t="shared" si="53"/>
        <v>1995.6048476205781</v>
      </c>
      <c r="H199" s="162">
        <f t="shared" si="53"/>
        <v>2073.8870751617487</v>
      </c>
      <c r="I199" s="162">
        <f t="shared" si="53"/>
        <v>2039.9302840756818</v>
      </c>
      <c r="J199" s="162">
        <f t="shared" si="53"/>
        <v>1988.1246151478238</v>
      </c>
      <c r="K199" s="162">
        <f t="shared" si="53"/>
        <v>1990.1897258691549</v>
      </c>
      <c r="L199" s="162">
        <f t="shared" si="53"/>
        <v>1917.7028514792867</v>
      </c>
      <c r="M199" s="162">
        <f t="shared" si="53"/>
        <v>2020.8652802454949</v>
      </c>
      <c r="N199" s="162">
        <f t="shared" si="53"/>
        <v>1979.9558780700759</v>
      </c>
      <c r="O199" s="162">
        <f t="shared" si="53"/>
        <v>1983.1670795676978</v>
      </c>
      <c r="P199" s="162">
        <f t="shared" si="53"/>
        <v>2086.2616196783656</v>
      </c>
      <c r="Q199" s="162">
        <f t="shared" si="53"/>
        <v>1995.601901068922</v>
      </c>
    </row>
    <row r="200" spans="1:17" ht="12" customHeight="1" x14ac:dyDescent="0.25">
      <c r="A200" s="161" t="s">
        <v>141</v>
      </c>
      <c r="B200" s="160">
        <f>IF(B124=0,0,B124/0.086*1000000/B$14)</f>
        <v>2009.3936545420815</v>
      </c>
      <c r="C200" s="160">
        <f t="shared" ref="C200:Q202" si="54">IF(C124=0,0,C124/0.086*1000000/C$14)</f>
        <v>2022.3073854931706</v>
      </c>
      <c r="D200" s="160">
        <f t="shared" si="54"/>
        <v>1975.8455487900133</v>
      </c>
      <c r="E200" s="160">
        <f t="shared" si="54"/>
        <v>2038.3343343698841</v>
      </c>
      <c r="F200" s="160">
        <f t="shared" si="54"/>
        <v>2005.8629990888821</v>
      </c>
      <c r="G200" s="160">
        <f t="shared" si="54"/>
        <v>1992.5542016598254</v>
      </c>
      <c r="H200" s="160">
        <f t="shared" si="54"/>
        <v>2026.7658411016714</v>
      </c>
      <c r="I200" s="160">
        <f t="shared" si="54"/>
        <v>1976.0035728332493</v>
      </c>
      <c r="J200" s="160">
        <f t="shared" si="54"/>
        <v>1953.0777398692273</v>
      </c>
      <c r="K200" s="160">
        <f t="shared" si="54"/>
        <v>1945.3668421131767</v>
      </c>
      <c r="L200" s="160">
        <f t="shared" si="54"/>
        <v>1892.3179248207518</v>
      </c>
      <c r="M200" s="160">
        <f t="shared" si="54"/>
        <v>1968.3137925581486</v>
      </c>
      <c r="N200" s="160">
        <f t="shared" si="54"/>
        <v>1933.6059902557504</v>
      </c>
      <c r="O200" s="160">
        <f t="shared" si="54"/>
        <v>1932.264916774443</v>
      </c>
      <c r="P200" s="160">
        <f t="shared" si="54"/>
        <v>2013.9904562672489</v>
      </c>
      <c r="Q200" s="160">
        <f t="shared" si="54"/>
        <v>1933.128578472094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1534.9081691330941</v>
      </c>
      <c r="C201" s="156">
        <f t="shared" si="54"/>
        <v>1548.6480137549613</v>
      </c>
      <c r="D201" s="156">
        <f t="shared" si="54"/>
        <v>1508.5349416519455</v>
      </c>
      <c r="E201" s="156">
        <f t="shared" si="54"/>
        <v>1572.4641927072439</v>
      </c>
      <c r="F201" s="156">
        <f t="shared" si="54"/>
        <v>1542.0672182504125</v>
      </c>
      <c r="G201" s="156">
        <f t="shared" si="54"/>
        <v>1530.7067303888152</v>
      </c>
      <c r="H201" s="156">
        <f t="shared" si="54"/>
        <v>1466.670323060069</v>
      </c>
      <c r="I201" s="156">
        <f t="shared" si="54"/>
        <v>1290.3292189782474</v>
      </c>
      <c r="J201" s="156">
        <f t="shared" si="54"/>
        <v>1500.9871857940936</v>
      </c>
      <c r="K201" s="156">
        <f t="shared" si="54"/>
        <v>1497.8145634910695</v>
      </c>
      <c r="L201" s="156">
        <f t="shared" si="54"/>
        <v>1445.4527649476486</v>
      </c>
      <c r="M201" s="156">
        <f t="shared" si="54"/>
        <v>1524.7697113219567</v>
      </c>
      <c r="N201" s="156">
        <f t="shared" si="54"/>
        <v>1492.0417551671353</v>
      </c>
      <c r="O201" s="156">
        <f t="shared" si="54"/>
        <v>1493.8594487254293</v>
      </c>
      <c r="P201" s="156">
        <f t="shared" si="54"/>
        <v>1570.6532577869846</v>
      </c>
      <c r="Q201" s="156">
        <f t="shared" si="54"/>
        <v>1500.4920359189287</v>
      </c>
    </row>
    <row r="202" spans="1:17" ht="12" customHeight="1" x14ac:dyDescent="0.25">
      <c r="A202" s="148" t="s">
        <v>59</v>
      </c>
      <c r="B202" s="156">
        <f t="shared" si="55"/>
        <v>474.48548540898753</v>
      </c>
      <c r="C202" s="156">
        <f t="shared" si="54"/>
        <v>473.65937173820913</v>
      </c>
      <c r="D202" s="156">
        <f t="shared" si="54"/>
        <v>467.31060713806789</v>
      </c>
      <c r="E202" s="156">
        <f t="shared" si="54"/>
        <v>465.87014166264004</v>
      </c>
      <c r="F202" s="156">
        <f t="shared" si="54"/>
        <v>463.79578083846968</v>
      </c>
      <c r="G202" s="156">
        <f t="shared" si="54"/>
        <v>461.84747127101048</v>
      </c>
      <c r="H202" s="156">
        <f t="shared" si="54"/>
        <v>560.09551804160253</v>
      </c>
      <c r="I202" s="156">
        <f t="shared" si="54"/>
        <v>685.67435385500187</v>
      </c>
      <c r="J202" s="156">
        <f t="shared" si="54"/>
        <v>452.09055407513392</v>
      </c>
      <c r="K202" s="156">
        <f t="shared" si="54"/>
        <v>447.55227862210745</v>
      </c>
      <c r="L202" s="156">
        <f t="shared" si="54"/>
        <v>446.86515987310332</v>
      </c>
      <c r="M202" s="156">
        <f t="shared" si="54"/>
        <v>443.54408123619254</v>
      </c>
      <c r="N202" s="156">
        <f t="shared" si="54"/>
        <v>441.56423508861502</v>
      </c>
      <c r="O202" s="156">
        <f t="shared" si="54"/>
        <v>438.40546804901379</v>
      </c>
      <c r="P202" s="156">
        <f t="shared" si="54"/>
        <v>443.33719848026453</v>
      </c>
      <c r="Q202" s="156">
        <f t="shared" si="54"/>
        <v>432.63654255316533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381.86583830236668</v>
      </c>
      <c r="C203" s="157">
        <f t="shared" si="56"/>
        <v>369.60834437976729</v>
      </c>
      <c r="D203" s="157">
        <f t="shared" si="56"/>
        <v>376.87890272738724</v>
      </c>
      <c r="E203" s="157">
        <f t="shared" si="56"/>
        <v>383.53695739543457</v>
      </c>
      <c r="F203" s="157">
        <f t="shared" si="56"/>
        <v>382.33636274609103</v>
      </c>
      <c r="G203" s="157">
        <f t="shared" si="56"/>
        <v>396.90133372110432</v>
      </c>
      <c r="H203" s="157">
        <f t="shared" si="56"/>
        <v>398.21935540317924</v>
      </c>
      <c r="I203" s="157">
        <f t="shared" si="56"/>
        <v>420.26328535764878</v>
      </c>
      <c r="J203" s="157">
        <f t="shared" si="56"/>
        <v>405.45837490426703</v>
      </c>
      <c r="K203" s="157">
        <f t="shared" si="56"/>
        <v>418.9608445068078</v>
      </c>
      <c r="L203" s="157">
        <f t="shared" si="56"/>
        <v>398.4875671571728</v>
      </c>
      <c r="M203" s="157">
        <f t="shared" si="56"/>
        <v>420.69372173910199</v>
      </c>
      <c r="N203" s="157">
        <f t="shared" si="56"/>
        <v>439.62876384219771</v>
      </c>
      <c r="O203" s="157">
        <f t="shared" si="56"/>
        <v>441.54432580703218</v>
      </c>
      <c r="P203" s="157">
        <f t="shared" si="56"/>
        <v>467.3900495590151</v>
      </c>
      <c r="Q203" s="157">
        <f t="shared" si="56"/>
        <v>479.46229725529759</v>
      </c>
    </row>
    <row r="204" spans="1:17" ht="12" customHeight="1" x14ac:dyDescent="0.25">
      <c r="A204" s="23" t="s">
        <v>57</v>
      </c>
      <c r="B204" s="156">
        <f>IF(B128=0,0,B128/0.086*1000000/B$16)</f>
        <v>357.60534511796374</v>
      </c>
      <c r="C204" s="156">
        <f t="shared" ref="C204:Q204" si="57">IF(C128=0,0,C128/0.086*1000000/C$16)</f>
        <v>361.32948036963944</v>
      </c>
      <c r="D204" s="156">
        <f t="shared" si="57"/>
        <v>374.70815536120074</v>
      </c>
      <c r="E204" s="156">
        <f t="shared" si="57"/>
        <v>370.22456513781555</v>
      </c>
      <c r="F204" s="156">
        <f t="shared" si="57"/>
        <v>372.00201542706526</v>
      </c>
      <c r="G204" s="156">
        <f t="shared" si="57"/>
        <v>377.95688367695431</v>
      </c>
      <c r="H204" s="156">
        <f t="shared" si="57"/>
        <v>376.94578937689255</v>
      </c>
      <c r="I204" s="156">
        <f t="shared" si="57"/>
        <v>391.40272244360187</v>
      </c>
      <c r="J204" s="156">
        <f t="shared" si="57"/>
        <v>388.59745354582736</v>
      </c>
      <c r="K204" s="156">
        <f t="shared" si="57"/>
        <v>393.94200755439505</v>
      </c>
      <c r="L204" s="156">
        <f t="shared" si="57"/>
        <v>384.37575507315688</v>
      </c>
      <c r="M204" s="156">
        <f t="shared" si="57"/>
        <v>391.45519449204841</v>
      </c>
      <c r="N204" s="156">
        <f t="shared" si="57"/>
        <v>408.52941727427446</v>
      </c>
      <c r="O204" s="156">
        <f t="shared" si="57"/>
        <v>407.32690159797284</v>
      </c>
      <c r="P204" s="156">
        <f t="shared" si="57"/>
        <v>417.90823025761472</v>
      </c>
      <c r="Q204" s="156">
        <f t="shared" si="57"/>
        <v>421.52620226267248</v>
      </c>
    </row>
    <row r="205" spans="1:17" ht="12" customHeight="1" x14ac:dyDescent="0.25">
      <c r="A205" s="29" t="s">
        <v>140</v>
      </c>
      <c r="B205" s="57">
        <f>IF(B129=0,0,B129/0.086*1000000/B$17)</f>
        <v>385.60137433470186</v>
      </c>
      <c r="C205" s="57">
        <f t="shared" ref="C205:Q205" si="58">IF(C129=0,0,C129/0.086*1000000/C$17)</f>
        <v>373.8015984416557</v>
      </c>
      <c r="D205" s="57">
        <f t="shared" si="58"/>
        <v>377.60884203837844</v>
      </c>
      <c r="E205" s="57">
        <f t="shared" si="58"/>
        <v>389.37387360417335</v>
      </c>
      <c r="F205" s="57">
        <f t="shared" si="58"/>
        <v>386.3294706424544</v>
      </c>
      <c r="G205" s="57">
        <f t="shared" si="58"/>
        <v>401.7276445806948</v>
      </c>
      <c r="H205" s="57">
        <f t="shared" si="58"/>
        <v>404.3198429435709</v>
      </c>
      <c r="I205" s="57">
        <f t="shared" si="58"/>
        <v>421.65021861466306</v>
      </c>
      <c r="J205" s="57">
        <f t="shared" si="58"/>
        <v>409.54358378031185</v>
      </c>
      <c r="K205" s="57">
        <f t="shared" si="58"/>
        <v>422.67646474609643</v>
      </c>
      <c r="L205" s="57">
        <f t="shared" si="58"/>
        <v>404.24189528375308</v>
      </c>
      <c r="M205" s="57">
        <f t="shared" si="58"/>
        <v>426.74257594571293</v>
      </c>
      <c r="N205" s="57">
        <f t="shared" si="58"/>
        <v>447.0178341636265</v>
      </c>
      <c r="O205" s="57">
        <f t="shared" si="58"/>
        <v>450.99010537426432</v>
      </c>
      <c r="P205" s="57">
        <f t="shared" si="58"/>
        <v>475.52904987152243</v>
      </c>
      <c r="Q205" s="57">
        <f t="shared" si="58"/>
        <v>487.85441857422211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3330.2056860308103</v>
      </c>
      <c r="C207" s="168">
        <f t="shared" ref="C207:Q207" si="59">SUM(C208,C211,C213,C222)</f>
        <v>3464.0988828792024</v>
      </c>
      <c r="D207" s="168">
        <f t="shared" si="59"/>
        <v>3358.3276835670272</v>
      </c>
      <c r="E207" s="168">
        <f t="shared" si="59"/>
        <v>3421.3839062580169</v>
      </c>
      <c r="F207" s="168">
        <f t="shared" si="59"/>
        <v>3503.9611510982459</v>
      </c>
      <c r="G207" s="168">
        <f t="shared" si="59"/>
        <v>3285.7475745097208</v>
      </c>
      <c r="H207" s="168">
        <f t="shared" si="59"/>
        <v>3203.399548966539</v>
      </c>
      <c r="I207" s="168">
        <f t="shared" si="59"/>
        <v>3010.9351906806937</v>
      </c>
      <c r="J207" s="168">
        <f t="shared" si="59"/>
        <v>3137.1962787072666</v>
      </c>
      <c r="K207" s="168">
        <f t="shared" si="59"/>
        <v>2950.2509248881288</v>
      </c>
      <c r="L207" s="168">
        <f t="shared" si="59"/>
        <v>3346.9559849099924</v>
      </c>
      <c r="M207" s="168">
        <f t="shared" si="59"/>
        <v>2446.2894605742622</v>
      </c>
      <c r="N207" s="168">
        <f t="shared" si="59"/>
        <v>2826.4533860077722</v>
      </c>
      <c r="O207" s="168">
        <f t="shared" si="59"/>
        <v>2846.215699642551</v>
      </c>
      <c r="P207" s="168">
        <f t="shared" si="59"/>
        <v>2296.8264984624193</v>
      </c>
      <c r="Q207" s="168">
        <f t="shared" si="59"/>
        <v>2373.1676392731792</v>
      </c>
    </row>
    <row r="208" spans="1:17" ht="12" customHeight="1" x14ac:dyDescent="0.25">
      <c r="A208" s="158" t="s">
        <v>65</v>
      </c>
      <c r="B208" s="157">
        <f>SUM(B209:B210)</f>
        <v>3155.7040242029852</v>
      </c>
      <c r="C208" s="157">
        <f t="shared" ref="C208:Q208" si="60">SUM(C209:C210)</f>
        <v>3251.4058728204373</v>
      </c>
      <c r="D208" s="157">
        <f t="shared" si="60"/>
        <v>3161.3207900883272</v>
      </c>
      <c r="E208" s="157">
        <f t="shared" si="60"/>
        <v>3214.4433158494539</v>
      </c>
      <c r="F208" s="157">
        <f t="shared" si="60"/>
        <v>3301.5349498227993</v>
      </c>
      <c r="G208" s="157">
        <f t="shared" si="60"/>
        <v>3096.6434279255382</v>
      </c>
      <c r="H208" s="157">
        <f t="shared" si="60"/>
        <v>3010.4611514393218</v>
      </c>
      <c r="I208" s="157">
        <f t="shared" si="60"/>
        <v>2851.0064780046469</v>
      </c>
      <c r="J208" s="157">
        <f t="shared" si="60"/>
        <v>2948.7244153196439</v>
      </c>
      <c r="K208" s="157">
        <f t="shared" si="60"/>
        <v>2774.6112637996566</v>
      </c>
      <c r="L208" s="157">
        <f t="shared" si="60"/>
        <v>3141.4061750842843</v>
      </c>
      <c r="M208" s="157">
        <f t="shared" si="60"/>
        <v>2261.6322370815478</v>
      </c>
      <c r="N208" s="157">
        <f t="shared" si="60"/>
        <v>2635.2358322982668</v>
      </c>
      <c r="O208" s="157">
        <f t="shared" si="60"/>
        <v>2649.7182451790036</v>
      </c>
      <c r="P208" s="157">
        <f t="shared" si="60"/>
        <v>2110.9737916273129</v>
      </c>
      <c r="Q208" s="157">
        <f t="shared" si="60"/>
        <v>2192.3374590004332</v>
      </c>
    </row>
    <row r="209" spans="1:17" ht="12" customHeight="1" x14ac:dyDescent="0.25">
      <c r="A209" s="23" t="s">
        <v>84</v>
      </c>
      <c r="B209" s="156">
        <f>IF(B152=0,0,B152*1000000/B$7)</f>
        <v>3155.7040242029852</v>
      </c>
      <c r="C209" s="156">
        <f t="shared" ref="C209:Q210" si="61">IF(C152=0,0,C152*1000000/C$7)</f>
        <v>3251.4058728204373</v>
      </c>
      <c r="D209" s="156">
        <f t="shared" si="61"/>
        <v>3161.3207900883272</v>
      </c>
      <c r="E209" s="156">
        <f t="shared" si="61"/>
        <v>3214.4433158494539</v>
      </c>
      <c r="F209" s="156">
        <f t="shared" si="61"/>
        <v>3301.5349498227993</v>
      </c>
      <c r="G209" s="156">
        <f t="shared" si="61"/>
        <v>3096.6434279255382</v>
      </c>
      <c r="H209" s="156">
        <f t="shared" si="61"/>
        <v>3010.4611514393218</v>
      </c>
      <c r="I209" s="156">
        <f t="shared" si="61"/>
        <v>2851.0064780046469</v>
      </c>
      <c r="J209" s="156">
        <f t="shared" si="61"/>
        <v>2948.7244153196439</v>
      </c>
      <c r="K209" s="156">
        <f t="shared" si="61"/>
        <v>2774.6112637996566</v>
      </c>
      <c r="L209" s="156">
        <f t="shared" si="61"/>
        <v>3141.4061750842843</v>
      </c>
      <c r="M209" s="156">
        <f t="shared" si="61"/>
        <v>2261.6322370815478</v>
      </c>
      <c r="N209" s="156">
        <f t="shared" si="61"/>
        <v>2635.2358322982668</v>
      </c>
      <c r="O209" s="156">
        <f t="shared" si="61"/>
        <v>2649.7182451790036</v>
      </c>
      <c r="P209" s="156">
        <f t="shared" si="61"/>
        <v>2110.9737916273129</v>
      </c>
      <c r="Q209" s="156">
        <f t="shared" si="61"/>
        <v>2192.3374590004332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148.32019264107194</v>
      </c>
      <c r="C213" s="157">
        <f t="shared" si="63"/>
        <v>149.38911996935789</v>
      </c>
      <c r="D213" s="157">
        <f t="shared" si="63"/>
        <v>148.63788736696554</v>
      </c>
      <c r="E213" s="157">
        <f t="shared" si="63"/>
        <v>149.37228216289745</v>
      </c>
      <c r="F213" s="157">
        <f t="shared" si="63"/>
        <v>149.82688846234865</v>
      </c>
      <c r="G213" s="157">
        <f t="shared" si="63"/>
        <v>150.26829682163535</v>
      </c>
      <c r="H213" s="157">
        <f t="shared" si="63"/>
        <v>150.55402353694521</v>
      </c>
      <c r="I213" s="157">
        <f t="shared" si="63"/>
        <v>150.99782478098925</v>
      </c>
      <c r="J213" s="157">
        <f t="shared" si="63"/>
        <v>151.2025399323571</v>
      </c>
      <c r="K213" s="157">
        <f t="shared" si="63"/>
        <v>150.67590226610136</v>
      </c>
      <c r="L213" s="157">
        <f t="shared" si="63"/>
        <v>151.32735640135257</v>
      </c>
      <c r="M213" s="157">
        <f t="shared" si="63"/>
        <v>152.11826569252872</v>
      </c>
      <c r="N213" s="157">
        <f t="shared" si="63"/>
        <v>153.19953233480805</v>
      </c>
      <c r="O213" s="157">
        <f t="shared" si="63"/>
        <v>153.88478713158315</v>
      </c>
      <c r="P213" s="157">
        <f t="shared" si="63"/>
        <v>157.33762550070213</v>
      </c>
      <c r="Q213" s="157">
        <f t="shared" si="63"/>
        <v>155.08189225049449</v>
      </c>
    </row>
    <row r="214" spans="1:17" ht="12" customHeight="1" x14ac:dyDescent="0.25">
      <c r="A214" s="167" t="s">
        <v>169</v>
      </c>
      <c r="B214" s="132">
        <f>IF(B157=0,0,B157*1000000/B$11)</f>
        <v>800.98010146672698</v>
      </c>
      <c r="C214" s="132">
        <f t="shared" ref="C214:Q214" si="64">IF(C157=0,0,C157*1000000/C$11)</f>
        <v>793.63298997132586</v>
      </c>
      <c r="D214" s="132">
        <f t="shared" si="64"/>
        <v>777.13695151807701</v>
      </c>
      <c r="E214" s="132">
        <f t="shared" si="64"/>
        <v>768.89412088108736</v>
      </c>
      <c r="F214" s="132">
        <f t="shared" si="64"/>
        <v>759.61769995472787</v>
      </c>
      <c r="G214" s="132">
        <f t="shared" si="64"/>
        <v>750.46401305912491</v>
      </c>
      <c r="H214" s="132">
        <f t="shared" si="64"/>
        <v>741.29888493973101</v>
      </c>
      <c r="I214" s="132">
        <f t="shared" si="64"/>
        <v>733.38049851880703</v>
      </c>
      <c r="J214" s="132">
        <f t="shared" si="64"/>
        <v>720.21542427031579</v>
      </c>
      <c r="K214" s="132">
        <f t="shared" si="64"/>
        <v>707.30569752434644</v>
      </c>
      <c r="L214" s="132">
        <f t="shared" si="64"/>
        <v>700.50486504324579</v>
      </c>
      <c r="M214" s="132">
        <f t="shared" si="64"/>
        <v>694.4034625444416</v>
      </c>
      <c r="N214" s="132">
        <f t="shared" si="64"/>
        <v>689.39476041204398</v>
      </c>
      <c r="O214" s="132">
        <f t="shared" si="64"/>
        <v>682.2583832911871</v>
      </c>
      <c r="P214" s="132">
        <f t="shared" si="64"/>
        <v>687.48383722352867</v>
      </c>
      <c r="Q214" s="132">
        <f t="shared" si="64"/>
        <v>668.10934572028816</v>
      </c>
    </row>
    <row r="215" spans="1:17" ht="12" customHeight="1" x14ac:dyDescent="0.25">
      <c r="A215" s="167" t="s">
        <v>168</v>
      </c>
      <c r="B215" s="132">
        <f>IF(B158=0,0,B158*1000000/B$12)</f>
        <v>600.73507610003651</v>
      </c>
      <c r="C215" s="132">
        <f t="shared" ref="C215:Q217" si="65">IF(C158=0,0,C158*1000000/C$12)</f>
        <v>595.22474247850346</v>
      </c>
      <c r="D215" s="132">
        <f t="shared" si="65"/>
        <v>582.85271363855952</v>
      </c>
      <c r="E215" s="132">
        <f t="shared" si="65"/>
        <v>576.67059066080299</v>
      </c>
      <c r="F215" s="132">
        <f t="shared" si="65"/>
        <v>569.71327496604977</v>
      </c>
      <c r="G215" s="132">
        <f t="shared" si="65"/>
        <v>562.84800979433362</v>
      </c>
      <c r="H215" s="132">
        <f t="shared" si="65"/>
        <v>515.20272503311242</v>
      </c>
      <c r="I215" s="132">
        <f t="shared" si="65"/>
        <v>458.36281157425304</v>
      </c>
      <c r="J215" s="132">
        <f t="shared" si="65"/>
        <v>540.16156820273625</v>
      </c>
      <c r="K215" s="132">
        <f t="shared" si="65"/>
        <v>530.47927314325875</v>
      </c>
      <c r="L215" s="132">
        <f t="shared" si="65"/>
        <v>525.37864878243681</v>
      </c>
      <c r="M215" s="132">
        <f t="shared" si="65"/>
        <v>520.80259690833384</v>
      </c>
      <c r="N215" s="132">
        <f t="shared" si="65"/>
        <v>517.0460703090356</v>
      </c>
      <c r="O215" s="132">
        <f t="shared" si="65"/>
        <v>511.69378746839072</v>
      </c>
      <c r="P215" s="132">
        <f t="shared" si="65"/>
        <v>515.61287791764789</v>
      </c>
      <c r="Q215" s="132">
        <f t="shared" si="65"/>
        <v>501.0820092902178</v>
      </c>
    </row>
    <row r="216" spans="1:17" ht="12" customHeight="1" x14ac:dyDescent="0.25">
      <c r="A216" s="166" t="s">
        <v>57</v>
      </c>
      <c r="B216" s="165">
        <f>IF(B159=0,0,B159*1000000/B$12)</f>
        <v>600.73507610003651</v>
      </c>
      <c r="C216" s="165">
        <f t="shared" si="65"/>
        <v>595.22474247850346</v>
      </c>
      <c r="D216" s="165">
        <f t="shared" si="65"/>
        <v>582.85271363855952</v>
      </c>
      <c r="E216" s="165">
        <f t="shared" si="65"/>
        <v>576.67059066080299</v>
      </c>
      <c r="F216" s="165">
        <f t="shared" si="65"/>
        <v>569.71327496604977</v>
      </c>
      <c r="G216" s="165">
        <f t="shared" si="65"/>
        <v>562.84800979433362</v>
      </c>
      <c r="H216" s="165">
        <f t="shared" si="65"/>
        <v>515.20272503311242</v>
      </c>
      <c r="I216" s="165">
        <f t="shared" si="65"/>
        <v>458.36281157425304</v>
      </c>
      <c r="J216" s="165">
        <f t="shared" si="65"/>
        <v>540.16156820273625</v>
      </c>
      <c r="K216" s="165">
        <f t="shared" si="65"/>
        <v>530.47927314325875</v>
      </c>
      <c r="L216" s="165">
        <f t="shared" si="65"/>
        <v>525.37864878243681</v>
      </c>
      <c r="M216" s="165">
        <f t="shared" si="65"/>
        <v>520.80259690833384</v>
      </c>
      <c r="N216" s="165">
        <f t="shared" si="65"/>
        <v>517.0460703090356</v>
      </c>
      <c r="O216" s="165">
        <f t="shared" si="65"/>
        <v>511.69378746839072</v>
      </c>
      <c r="P216" s="165">
        <f t="shared" si="65"/>
        <v>515.61287791764789</v>
      </c>
      <c r="Q216" s="165">
        <f t="shared" si="65"/>
        <v>501.0820092902178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26.181469186752807</v>
      </c>
      <c r="C222" s="157">
        <f t="shared" ref="C222:Q222" si="68">IF(C165=0,0,C165*1000000/C$5)</f>
        <v>63.303890089407176</v>
      </c>
      <c r="D222" s="157">
        <f t="shared" si="68"/>
        <v>48.369006111734649</v>
      </c>
      <c r="E222" s="157">
        <f t="shared" si="68"/>
        <v>57.568308245665129</v>
      </c>
      <c r="F222" s="157">
        <f t="shared" si="68"/>
        <v>52.599312813098116</v>
      </c>
      <c r="G222" s="157">
        <f t="shared" si="68"/>
        <v>38.835849762547383</v>
      </c>
      <c r="H222" s="157">
        <f t="shared" si="68"/>
        <v>42.384373990271698</v>
      </c>
      <c r="I222" s="157">
        <f t="shared" si="68"/>
        <v>8.9308878950576176</v>
      </c>
      <c r="J222" s="157">
        <f t="shared" si="68"/>
        <v>37.269323455265827</v>
      </c>
      <c r="K222" s="157">
        <f t="shared" si="68"/>
        <v>24.963758822370888</v>
      </c>
      <c r="L222" s="157">
        <f t="shared" si="68"/>
        <v>54.222453424355464</v>
      </c>
      <c r="M222" s="157">
        <f t="shared" si="68"/>
        <v>32.538957800185642</v>
      </c>
      <c r="N222" s="157">
        <f t="shared" si="68"/>
        <v>38.018021374697554</v>
      </c>
      <c r="O222" s="157">
        <f t="shared" si="68"/>
        <v>42.61266733196392</v>
      </c>
      <c r="P222" s="157">
        <f t="shared" si="68"/>
        <v>28.515081334404183</v>
      </c>
      <c r="Q222" s="157">
        <f t="shared" si="68"/>
        <v>25.748288022251394</v>
      </c>
    </row>
    <row r="223" spans="1:17" ht="12" customHeight="1" x14ac:dyDescent="0.25">
      <c r="A223" s="23" t="s">
        <v>57</v>
      </c>
      <c r="B223" s="156">
        <f>IF(B166=0,0,B166*1000000/B$16)</f>
        <v>196.21740225357939</v>
      </c>
      <c r="C223" s="156">
        <f t="shared" ref="C223:Q223" si="69">IF(C166=0,0,C166*1000000/C$16)</f>
        <v>188.28660986438521</v>
      </c>
      <c r="D223" s="156">
        <f t="shared" si="69"/>
        <v>192.21232437272164</v>
      </c>
      <c r="E223" s="156">
        <f t="shared" si="69"/>
        <v>188.86570460479652</v>
      </c>
      <c r="F223" s="156">
        <f t="shared" si="69"/>
        <v>188.72875921440487</v>
      </c>
      <c r="G223" s="156">
        <f t="shared" si="69"/>
        <v>191.27605453856458</v>
      </c>
      <c r="H223" s="156">
        <f t="shared" si="69"/>
        <v>190.1867869277462</v>
      </c>
      <c r="I223" s="156">
        <f t="shared" si="69"/>
        <v>194.77288906568143</v>
      </c>
      <c r="J223" s="156">
        <f t="shared" si="69"/>
        <v>191.09135579890565</v>
      </c>
      <c r="K223" s="156">
        <f t="shared" si="69"/>
        <v>193.05526750029813</v>
      </c>
      <c r="L223" s="156">
        <f t="shared" si="69"/>
        <v>187.19663505371705</v>
      </c>
      <c r="M223" s="156">
        <f t="shared" si="69"/>
        <v>189.8234899999666</v>
      </c>
      <c r="N223" s="156">
        <f t="shared" si="69"/>
        <v>198.02943974347386</v>
      </c>
      <c r="O223" s="156">
        <f t="shared" si="69"/>
        <v>196.97745050301356</v>
      </c>
      <c r="P223" s="156">
        <f t="shared" si="69"/>
        <v>201.87520515519464</v>
      </c>
      <c r="Q223" s="156">
        <f t="shared" si="69"/>
        <v>203.50492476088607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195.9342400690158</v>
      </c>
      <c r="C226" s="184">
        <f>C169/RES_summary!C$19</f>
        <v>201.05255252599923</v>
      </c>
      <c r="D226" s="184">
        <f>D169/RES_summary!D$19</f>
        <v>194.43224960044179</v>
      </c>
      <c r="E226" s="184">
        <f>E169/RES_summary!E$19</f>
        <v>198.91760348845165</v>
      </c>
      <c r="F226" s="184">
        <f>F169/RES_summary!F$19</f>
        <v>201.25510554728422</v>
      </c>
      <c r="G226" s="184">
        <f>G169/RES_summary!G$19</f>
        <v>190.68891248170669</v>
      </c>
      <c r="H226" s="184">
        <f>H169/RES_summary!H$19</f>
        <v>187.00270225706194</v>
      </c>
      <c r="I226" s="184">
        <f>I169/RES_summary!I$19</f>
        <v>177.8598542388012</v>
      </c>
      <c r="J226" s="184">
        <f>J169/RES_summary!J$19</f>
        <v>181.11824261573929</v>
      </c>
      <c r="K226" s="184">
        <f>K169/RES_summary!K$19</f>
        <v>172.29270701729598</v>
      </c>
      <c r="L226" s="184">
        <f>L169/RES_summary!L$19</f>
        <v>188.14569449733972</v>
      </c>
      <c r="M226" s="184">
        <f>M169/RES_summary!M$19</f>
        <v>146.78992400345643</v>
      </c>
      <c r="N226" s="184">
        <f>N169/RES_summary!N$19</f>
        <v>163.86705007685487</v>
      </c>
      <c r="O226" s="184">
        <f>O169/RES_summary!O$19</f>
        <v>164.0584769255311</v>
      </c>
      <c r="P226" s="184">
        <f>P169/RES_summary!P$19</f>
        <v>139.41290867078609</v>
      </c>
      <c r="Q226" s="184">
        <f>Q169/RES_summary!Q$19</f>
        <v>141.53586700280002</v>
      </c>
    </row>
    <row r="227" spans="1:17" ht="12" customHeight="1" x14ac:dyDescent="0.25">
      <c r="A227" s="158" t="s">
        <v>65</v>
      </c>
      <c r="B227" s="178">
        <f>B170/RES_summary!B$19</f>
        <v>155.94955036716652</v>
      </c>
      <c r="C227" s="178">
        <f>C170/RES_summary!C$19</f>
        <v>160.6350901204024</v>
      </c>
      <c r="D227" s="178">
        <f>D170/RES_summary!D$19</f>
        <v>155.51587349620934</v>
      </c>
      <c r="E227" s="178">
        <f>E170/RES_summary!E$19</f>
        <v>159.09819153027479</v>
      </c>
      <c r="F227" s="178">
        <f>F170/RES_summary!F$19</f>
        <v>162.5237392062736</v>
      </c>
      <c r="G227" s="178">
        <f>G170/RES_summary!G$19</f>
        <v>152.61201686912366</v>
      </c>
      <c r="H227" s="178">
        <f>H170/RES_summary!H$19</f>
        <v>148.25326963375673</v>
      </c>
      <c r="I227" s="178">
        <f>I170/RES_summary!I$19</f>
        <v>140.35482515411229</v>
      </c>
      <c r="J227" s="178">
        <f>J170/RES_summary!J$19</f>
        <v>144.20117588938265</v>
      </c>
      <c r="K227" s="178">
        <f>K170/RES_summary!K$19</f>
        <v>135.72445864090241</v>
      </c>
      <c r="L227" s="178">
        <f>L170/RES_summary!L$19</f>
        <v>152.32715402691224</v>
      </c>
      <c r="M227" s="178">
        <f>M170/RES_summary!M$19</f>
        <v>110.2499779031431</v>
      </c>
      <c r="N227" s="178">
        <f>N170/RES_summary!N$19</f>
        <v>127.62121579289928</v>
      </c>
      <c r="O227" s="178">
        <f>O170/RES_summary!O$19</f>
        <v>127.9624127019878</v>
      </c>
      <c r="P227" s="178">
        <f>P170/RES_summary!P$19</f>
        <v>102.32538675585329</v>
      </c>
      <c r="Q227" s="178">
        <f>Q170/RES_summary!Q$19</f>
        <v>105.7846464555597</v>
      </c>
    </row>
    <row r="228" spans="1:17" ht="12" customHeight="1" x14ac:dyDescent="0.25">
      <c r="A228" s="23" t="s">
        <v>84</v>
      </c>
      <c r="B228" s="177">
        <f>B171/RES_summary!B$19</f>
        <v>153.857106308168</v>
      </c>
      <c r="C228" s="177">
        <f>C171/RES_summary!C$19</f>
        <v>158.3300197967869</v>
      </c>
      <c r="D228" s="177">
        <f>D171/RES_summary!D$19</f>
        <v>153.74118308144054</v>
      </c>
      <c r="E228" s="177">
        <f>E171/RES_summary!E$19</f>
        <v>156.09755355056788</v>
      </c>
      <c r="F228" s="177">
        <f>F171/RES_summary!F$19</f>
        <v>160.06784321829809</v>
      </c>
      <c r="G228" s="177">
        <f>G171/RES_summary!G$19</f>
        <v>149.85177155385574</v>
      </c>
      <c r="H228" s="177">
        <f>H171/RES_summary!H$19</f>
        <v>145.47744622044479</v>
      </c>
      <c r="I228" s="177">
        <f>I171/RES_summary!I$19</f>
        <v>137.55287372064586</v>
      </c>
      <c r="J228" s="177">
        <f>J171/RES_summary!J$19</f>
        <v>141.99113262862869</v>
      </c>
      <c r="K228" s="177">
        <f>K171/RES_summary!K$19</f>
        <v>133.29213822211176</v>
      </c>
      <c r="L228" s="177">
        <f>L171/RES_summary!L$19</f>
        <v>150.55236922941481</v>
      </c>
      <c r="M228" s="177">
        <f>M171/RES_summary!M$19</f>
        <v>108.1129010390449</v>
      </c>
      <c r="N228" s="177">
        <f>N171/RES_summary!N$19</f>
        <v>125.66574973676019</v>
      </c>
      <c r="O228" s="177">
        <f>O171/RES_summary!O$19</f>
        <v>126.06993704296833</v>
      </c>
      <c r="P228" s="177">
        <f>P171/RES_summary!P$19</f>
        <v>100.20874126889659</v>
      </c>
      <c r="Q228" s="177">
        <f>Q171/RES_summary!Q$19</f>
        <v>103.84195632395668</v>
      </c>
    </row>
    <row r="229" spans="1:17" ht="12" customHeight="1" x14ac:dyDescent="0.25">
      <c r="A229" s="23" t="s">
        <v>60</v>
      </c>
      <c r="B229" s="177">
        <f>B172/RES_summary!B$19</f>
        <v>2.0924440589985145</v>
      </c>
      <c r="C229" s="177">
        <f>C172/RES_summary!C$19</f>
        <v>2.3050703236154928</v>
      </c>
      <c r="D229" s="177">
        <f>D172/RES_summary!D$19</f>
        <v>1.7746904147688174</v>
      </c>
      <c r="E229" s="177">
        <f>E172/RES_summary!E$19</f>
        <v>3.0006379797068861</v>
      </c>
      <c r="F229" s="177">
        <f>F172/RES_summary!F$19</f>
        <v>2.4558959879754871</v>
      </c>
      <c r="G229" s="177">
        <f>G172/RES_summary!G$19</f>
        <v>2.7602453152679258</v>
      </c>
      <c r="H229" s="177">
        <f>H172/RES_summary!H$19</f>
        <v>2.7758234133119468</v>
      </c>
      <c r="I229" s="177">
        <f>I172/RES_summary!I$19</f>
        <v>2.8019514334664373</v>
      </c>
      <c r="J229" s="177">
        <f>J172/RES_summary!J$19</f>
        <v>2.2100432607539551</v>
      </c>
      <c r="K229" s="177">
        <f>K172/RES_summary!K$19</f>
        <v>2.4323204187906389</v>
      </c>
      <c r="L229" s="177">
        <f>L172/RES_summary!L$19</f>
        <v>1.7747847974974307</v>
      </c>
      <c r="M229" s="177">
        <f>M172/RES_summary!M$19</f>
        <v>2.1370768640982067</v>
      </c>
      <c r="N229" s="177">
        <f>N172/RES_summary!N$19</f>
        <v>1.9554660561390835</v>
      </c>
      <c r="O229" s="177">
        <f>O172/RES_summary!O$19</f>
        <v>1.8924756590194682</v>
      </c>
      <c r="P229" s="177">
        <f>P172/RES_summary!P$19</f>
        <v>2.1166454869566915</v>
      </c>
      <c r="Q229" s="177">
        <f>Q172/RES_summary!Q$19</f>
        <v>1.9426901316030196</v>
      </c>
    </row>
    <row r="230" spans="1:17" ht="12" customHeight="1" x14ac:dyDescent="0.25">
      <c r="A230" s="158" t="s">
        <v>112</v>
      </c>
      <c r="B230" s="178">
        <f>B173/RES_summary!B$19</f>
        <v>1.9694989122600995E-2</v>
      </c>
      <c r="C230" s="178">
        <f>C173/RES_summary!C$19</f>
        <v>2.1573370119556217E-2</v>
      </c>
      <c r="D230" s="178">
        <f>D173/RES_summary!D$19</f>
        <v>2.5403812352013541E-2</v>
      </c>
      <c r="E230" s="178">
        <f>E173/RES_summary!E$19</f>
        <v>2.8450908891863962E-2</v>
      </c>
      <c r="F230" s="178">
        <f>F173/RES_summary!F$19</f>
        <v>3.4191341284753964E-2</v>
      </c>
      <c r="G230" s="178">
        <f>G173/RES_summary!G$19</f>
        <v>3.7753363280034286E-2</v>
      </c>
      <c r="H230" s="178">
        <f>H173/RES_summary!H$19</f>
        <v>4.5634246131304991E-2</v>
      </c>
      <c r="I230" s="178">
        <f>I173/RES_summary!I$19</f>
        <v>5.2622701752806415E-2</v>
      </c>
      <c r="J230" s="178">
        <f>J173/RES_summary!J$19</f>
        <v>6.0060164364975778E-2</v>
      </c>
      <c r="K230" s="178">
        <f>K173/RES_summary!K$19</f>
        <v>6.8260528341601082E-2</v>
      </c>
      <c r="L230" s="178">
        <f>L173/RES_summary!L$19</f>
        <v>8.1720347354766257E-2</v>
      </c>
      <c r="M230" s="178">
        <f>M173/RES_summary!M$19</f>
        <v>8.9676841047653125E-2</v>
      </c>
      <c r="N230" s="178">
        <f>N173/RES_summary!N$19</f>
        <v>9.8423375748456318E-2</v>
      </c>
      <c r="O230" s="178">
        <f>O173/RES_summary!O$19</f>
        <v>0.10369494213705512</v>
      </c>
      <c r="P230" s="178">
        <f>P173/RES_summary!P$19</f>
        <v>0.10360434989287545</v>
      </c>
      <c r="Q230" s="178">
        <f>Q173/RES_summary!Q$19</f>
        <v>0.1090786020331601</v>
      </c>
    </row>
    <row r="231" spans="1:17" ht="12" customHeight="1" x14ac:dyDescent="0.25">
      <c r="A231" s="23" t="s">
        <v>60</v>
      </c>
      <c r="B231" s="177">
        <f>B174/RES_summary!B$19</f>
        <v>1.9694989122600995E-2</v>
      </c>
      <c r="C231" s="177">
        <f>C174/RES_summary!C$19</f>
        <v>2.1573370119556217E-2</v>
      </c>
      <c r="D231" s="177">
        <f>D174/RES_summary!D$19</f>
        <v>2.5403812352013541E-2</v>
      </c>
      <c r="E231" s="177">
        <f>E174/RES_summary!E$19</f>
        <v>2.8450908891863962E-2</v>
      </c>
      <c r="F231" s="177">
        <f>F174/RES_summary!F$19</f>
        <v>3.4191341284753964E-2</v>
      </c>
      <c r="G231" s="177">
        <f>G174/RES_summary!G$19</f>
        <v>3.7753363280034286E-2</v>
      </c>
      <c r="H231" s="177">
        <f>H174/RES_summary!H$19</f>
        <v>4.5634246131304991E-2</v>
      </c>
      <c r="I231" s="177">
        <f>I174/RES_summary!I$19</f>
        <v>5.2622701752806415E-2</v>
      </c>
      <c r="J231" s="177">
        <f>J174/RES_summary!J$19</f>
        <v>6.0060164364975778E-2</v>
      </c>
      <c r="K231" s="177">
        <f>K174/RES_summary!K$19</f>
        <v>6.8260528341601082E-2</v>
      </c>
      <c r="L231" s="177">
        <f>L174/RES_summary!L$19</f>
        <v>8.1720347354766257E-2</v>
      </c>
      <c r="M231" s="177">
        <f>M174/RES_summary!M$19</f>
        <v>8.9676841047653125E-2</v>
      </c>
      <c r="N231" s="177">
        <f>N174/RES_summary!N$19</f>
        <v>9.8423375748456318E-2</v>
      </c>
      <c r="O231" s="177">
        <f>O174/RES_summary!O$19</f>
        <v>0.10369494213705512</v>
      </c>
      <c r="P231" s="177">
        <f>P174/RES_summary!P$19</f>
        <v>0.10360434989287545</v>
      </c>
      <c r="Q231" s="177">
        <f>Q174/RES_summary!Q$19</f>
        <v>0.1090786020331601</v>
      </c>
    </row>
    <row r="232" spans="1:17" ht="12" customHeight="1" x14ac:dyDescent="0.25">
      <c r="A232" s="158" t="s">
        <v>63</v>
      </c>
      <c r="B232" s="178">
        <f>B175/RES_summary!B$19</f>
        <v>34.050929904222166</v>
      </c>
      <c r="C232" s="178">
        <f>C175/RES_summary!C$19</f>
        <v>33.873775875326594</v>
      </c>
      <c r="D232" s="178">
        <f>D175/RES_summary!D$19</f>
        <v>32.6586845619168</v>
      </c>
      <c r="E232" s="178">
        <f>E175/RES_summary!E$19</f>
        <v>33.295215642817887</v>
      </c>
      <c r="F232" s="178">
        <f>F175/RES_summary!F$19</f>
        <v>32.367075276008798</v>
      </c>
      <c r="G232" s="178">
        <f>G175/RES_summary!G$19</f>
        <v>31.855534722750036</v>
      </c>
      <c r="H232" s="178">
        <f>H175/RES_summary!H$19</f>
        <v>32.456751292471239</v>
      </c>
      <c r="I232" s="178">
        <f>I175/RES_summary!I$19</f>
        <v>31.692404818286484</v>
      </c>
      <c r="J232" s="178">
        <f>J175/RES_summary!J$19</f>
        <v>30.720446261981671</v>
      </c>
      <c r="K232" s="178">
        <f>K175/RES_summary!K$19</f>
        <v>30.467205243895716</v>
      </c>
      <c r="L232" s="178">
        <f>L175/RES_summary!L$19</f>
        <v>29.382092444648215</v>
      </c>
      <c r="M232" s="178">
        <f>M175/RES_summary!M$19</f>
        <v>30.290093225514248</v>
      </c>
      <c r="N232" s="178">
        <f>N175/RES_summary!N$19</f>
        <v>29.647684661649176</v>
      </c>
      <c r="O232" s="178">
        <f>O175/RES_summary!O$19</f>
        <v>29.411531898422012</v>
      </c>
      <c r="P232" s="178">
        <f>P175/RES_summary!P$19</f>
        <v>30.398378627799381</v>
      </c>
      <c r="Q232" s="178">
        <f>Q175/RES_summary!Q$19</f>
        <v>29.016609846320605</v>
      </c>
    </row>
    <row r="233" spans="1:17" ht="12" customHeight="1" x14ac:dyDescent="0.25">
      <c r="A233" s="167" t="s">
        <v>169</v>
      </c>
      <c r="B233" s="183">
        <f>B176/RES_summary!B$19</f>
        <v>39.051976889124887</v>
      </c>
      <c r="C233" s="183">
        <f>C176/RES_summary!C$19</f>
        <v>38.646644537349864</v>
      </c>
      <c r="D233" s="183">
        <f>D176/RES_summary!D$19</f>
        <v>37.793682538416178</v>
      </c>
      <c r="E233" s="183">
        <f>E176/RES_summary!E$19</f>
        <v>37.338499832041677</v>
      </c>
      <c r="F233" s="183">
        <f>F176/RES_summary!F$19</f>
        <v>36.828435485356181</v>
      </c>
      <c r="G233" s="183">
        <f>G176/RES_summary!G$19</f>
        <v>36.316212848459074</v>
      </c>
      <c r="H233" s="183">
        <f>H176/RES_summary!H$19</f>
        <v>35.822507995339947</v>
      </c>
      <c r="I233" s="183">
        <f>I176/RES_summary!I$19</f>
        <v>35.383502591177695</v>
      </c>
      <c r="J233" s="183">
        <f>J176/RES_summary!J$19</f>
        <v>34.680827851342286</v>
      </c>
      <c r="K233" s="183">
        <f>K176/RES_summary!K$19</f>
        <v>33.978918066739965</v>
      </c>
      <c r="L233" s="183">
        <f>L176/RES_summary!L$19</f>
        <v>33.571802311161662</v>
      </c>
      <c r="M233" s="183">
        <f>M176/RES_summary!M$19</f>
        <v>33.19459795289891</v>
      </c>
      <c r="N233" s="183">
        <f>N176/RES_summary!N$19</f>
        <v>32.87497398523842</v>
      </c>
      <c r="O233" s="183">
        <f>O176/RES_summary!O$19</f>
        <v>32.460912244179653</v>
      </c>
      <c r="P233" s="183">
        <f>P176/RES_summary!P$19</f>
        <v>32.635123299078586</v>
      </c>
      <c r="Q233" s="183">
        <f>Q176/RES_summary!Q$19</f>
        <v>31.645575918565623</v>
      </c>
    </row>
    <row r="234" spans="1:17" ht="12" customHeight="1" x14ac:dyDescent="0.25">
      <c r="A234" s="167" t="s">
        <v>168</v>
      </c>
      <c r="B234" s="183">
        <f>B177/RES_summary!B$19</f>
        <v>34.544969326690037</v>
      </c>
      <c r="C234" s="183">
        <f>C177/RES_summary!C$19</f>
        <v>34.225429290112608</v>
      </c>
      <c r="D234" s="183">
        <f>D177/RES_summary!D$19</f>
        <v>33.508680281671957</v>
      </c>
      <c r="E234" s="183">
        <f>E177/RES_summary!E$19</f>
        <v>33.143899830009516</v>
      </c>
      <c r="F234" s="183">
        <f>F177/RES_summary!F$19</f>
        <v>32.730198518553685</v>
      </c>
      <c r="G234" s="183">
        <f>G177/RES_summary!G$19</f>
        <v>32.315002736453593</v>
      </c>
      <c r="H234" s="183">
        <f>H177/RES_summary!H$19</f>
        <v>31.046071677347886</v>
      </c>
      <c r="I234" s="183">
        <f>I177/RES_summary!I$19</f>
        <v>29.630907603056926</v>
      </c>
      <c r="J234" s="183">
        <f>J177/RES_summary!J$19</f>
        <v>30.956716379427181</v>
      </c>
      <c r="K234" s="183">
        <f>K177/RES_summary!K$19</f>
        <v>30.369094295273406</v>
      </c>
      <c r="L234" s="183">
        <f>L177/RES_summary!L$19</f>
        <v>30.044604331078137</v>
      </c>
      <c r="M234" s="183">
        <f>M177/RES_summary!M$19</f>
        <v>29.713233560942861</v>
      </c>
      <c r="N234" s="183">
        <f>N177/RES_summary!N$19</f>
        <v>29.440342678947736</v>
      </c>
      <c r="O234" s="183">
        <f>O177/RES_summary!O$19</f>
        <v>29.084805518475545</v>
      </c>
      <c r="P234" s="183">
        <f>P177/RES_summary!P$19</f>
        <v>29.25787334540113</v>
      </c>
      <c r="Q234" s="183">
        <f>Q177/RES_summary!Q$19</f>
        <v>28.390028746705273</v>
      </c>
    </row>
    <row r="235" spans="1:17" ht="12" customHeight="1" x14ac:dyDescent="0.25">
      <c r="A235" s="166" t="s">
        <v>57</v>
      </c>
      <c r="B235" s="182">
        <f>B178/RES_summary!B$19</f>
        <v>29.288982666843243</v>
      </c>
      <c r="C235" s="182">
        <f>C178/RES_summary!C$19</f>
        <v>28.984983403012844</v>
      </c>
      <c r="D235" s="182">
        <f>D178/RES_summary!D$19</f>
        <v>28.345261903812222</v>
      </c>
      <c r="E235" s="182">
        <f>E178/RES_summary!E$19</f>
        <v>28.003874874030643</v>
      </c>
      <c r="F235" s="182">
        <f>F178/RES_summary!F$19</f>
        <v>27.62132661401732</v>
      </c>
      <c r="G235" s="182">
        <f>G178/RES_summary!G$19</f>
        <v>27.237159636343822</v>
      </c>
      <c r="H235" s="182">
        <f>H178/RES_summary!H$19</f>
        <v>24.896643056761228</v>
      </c>
      <c r="I235" s="182">
        <f>I178/RES_summary!I$19</f>
        <v>22.114689119485984</v>
      </c>
      <c r="J235" s="182">
        <f>J178/RES_summary!J$19</f>
        <v>26.010620888506686</v>
      </c>
      <c r="K235" s="182">
        <f>K178/RES_summary!K$19</f>
        <v>25.484188550054917</v>
      </c>
      <c r="L235" s="182">
        <f>L178/RES_summary!L$19</f>
        <v>25.178851733371371</v>
      </c>
      <c r="M235" s="182">
        <f>M178/RES_summary!M$19</f>
        <v>24.895948464674309</v>
      </c>
      <c r="N235" s="182">
        <f>N178/RES_summary!N$19</f>
        <v>24.656230488928941</v>
      </c>
      <c r="O235" s="182">
        <f>O178/RES_summary!O$19</f>
        <v>24.345684183134765</v>
      </c>
      <c r="P235" s="182">
        <f>P178/RES_summary!P$19</f>
        <v>24.476342474309007</v>
      </c>
      <c r="Q235" s="182">
        <f>Q178/RES_summary!Q$19</f>
        <v>23.734181938924294</v>
      </c>
    </row>
    <row r="236" spans="1:17" ht="12" customHeight="1" x14ac:dyDescent="0.25">
      <c r="A236" s="147" t="s">
        <v>59</v>
      </c>
      <c r="B236" s="181">
        <f>B179/RES_summary!B$19</f>
        <v>5.2559866598467986</v>
      </c>
      <c r="C236" s="181">
        <f>C179/RES_summary!C$19</f>
        <v>5.2404458870997646</v>
      </c>
      <c r="D236" s="181">
        <f>D179/RES_summary!D$19</f>
        <v>5.1634183778597347</v>
      </c>
      <c r="E236" s="181">
        <f>E179/RES_summary!E$19</f>
        <v>5.1400249559788671</v>
      </c>
      <c r="F236" s="181">
        <f>F179/RES_summary!F$19</f>
        <v>5.1088719045363575</v>
      </c>
      <c r="G236" s="181">
        <f>G179/RES_summary!G$19</f>
        <v>5.0778431001097735</v>
      </c>
      <c r="H236" s="181">
        <f>H179/RES_summary!H$19</f>
        <v>6.1494286205866624</v>
      </c>
      <c r="I236" s="181">
        <f>I179/RES_summary!I$19</f>
        <v>7.5162184835709391</v>
      </c>
      <c r="J236" s="181">
        <f>J179/RES_summary!J$19</f>
        <v>4.9460954909204995</v>
      </c>
      <c r="K236" s="181">
        <f>K179/RES_summary!K$19</f>
        <v>4.884905745218493</v>
      </c>
      <c r="L236" s="181">
        <f>L179/RES_summary!L$19</f>
        <v>4.8657525977067682</v>
      </c>
      <c r="M236" s="181">
        <f>M179/RES_summary!M$19</f>
        <v>4.8172850962685505</v>
      </c>
      <c r="N236" s="181">
        <f>N179/RES_summary!N$19</f>
        <v>4.7841121900187984</v>
      </c>
      <c r="O236" s="181">
        <f>O179/RES_summary!O$19</f>
        <v>4.7391213353407844</v>
      </c>
      <c r="P236" s="181">
        <f>P179/RES_summary!P$19</f>
        <v>4.7815308710921194</v>
      </c>
      <c r="Q236" s="181">
        <f>Q179/RES_summary!Q$19</f>
        <v>4.655846807780982</v>
      </c>
    </row>
    <row r="237" spans="1:17" ht="12" customHeight="1" x14ac:dyDescent="0.25">
      <c r="A237" s="163" t="s">
        <v>142</v>
      </c>
      <c r="B237" s="180">
        <f>B180/RES_summary!B$19</f>
        <v>32.955038970974485</v>
      </c>
      <c r="C237" s="180">
        <f>C180/RES_summary!C$19</f>
        <v>32.814428788716967</v>
      </c>
      <c r="D237" s="180">
        <f>D180/RES_summary!D$19</f>
        <v>31.497672442311686</v>
      </c>
      <c r="E237" s="180">
        <f>E180/RES_summary!E$19</f>
        <v>32.391743403484526</v>
      </c>
      <c r="F237" s="180">
        <f>F180/RES_summary!F$19</f>
        <v>31.352636789805196</v>
      </c>
      <c r="G237" s="180">
        <f>G180/RES_summary!G$19</f>
        <v>30.832329052085505</v>
      </c>
      <c r="H237" s="180">
        <f>H180/RES_summary!H$19</f>
        <v>31.72821457336903</v>
      </c>
      <c r="I237" s="180">
        <f>I180/RES_summary!I$19</f>
        <v>30.886398913100521</v>
      </c>
      <c r="J237" s="180">
        <f>J180/RES_summary!J$19</f>
        <v>29.760437248304644</v>
      </c>
      <c r="K237" s="180">
        <f>K180/RES_summary!K$19</f>
        <v>29.621990207872575</v>
      </c>
      <c r="L237" s="180">
        <f>L180/RES_summary!L$19</f>
        <v>28.336309314601174</v>
      </c>
      <c r="M237" s="180">
        <f>M180/RES_summary!M$19</f>
        <v>29.619360873179616</v>
      </c>
      <c r="N237" s="180">
        <f>N180/RES_summary!N$19</f>
        <v>28.870847056349401</v>
      </c>
      <c r="O237" s="180">
        <f>O180/RES_summary!O$19</f>
        <v>28.669227904860449</v>
      </c>
      <c r="P237" s="180">
        <f>P180/RES_summary!P$19</f>
        <v>29.899646066786048</v>
      </c>
      <c r="Q237" s="180">
        <f>Q180/RES_summary!Q$19</f>
        <v>28.378294028578733</v>
      </c>
    </row>
    <row r="238" spans="1:17" ht="12" customHeight="1" x14ac:dyDescent="0.25">
      <c r="A238" s="161" t="s">
        <v>141</v>
      </c>
      <c r="B238" s="179">
        <f>B181/RES_summary!B$19</f>
        <v>29.972265888076905</v>
      </c>
      <c r="C238" s="179">
        <f>C181/RES_summary!C$19</f>
        <v>29.851267478637993</v>
      </c>
      <c r="D238" s="179">
        <f>D181/RES_summary!D$19</f>
        <v>28.786672709593322</v>
      </c>
      <c r="E238" s="179">
        <f>E181/RES_summary!E$19</f>
        <v>29.433832508591621</v>
      </c>
      <c r="F238" s="179">
        <f>F181/RES_summary!F$19</f>
        <v>28.623349496890526</v>
      </c>
      <c r="G238" s="179">
        <f>G181/RES_summary!G$19</f>
        <v>28.202089889173532</v>
      </c>
      <c r="H238" s="179">
        <f>H181/RES_summary!H$19</f>
        <v>28.200537749078315</v>
      </c>
      <c r="I238" s="179">
        <f>I181/RES_summary!I$19</f>
        <v>26.820217804258863</v>
      </c>
      <c r="J238" s="179">
        <f>J181/RES_summary!J$19</f>
        <v>27.266423427149022</v>
      </c>
      <c r="K238" s="179">
        <f>K181/RES_summary!K$19</f>
        <v>27.101398401122914</v>
      </c>
      <c r="L238" s="179">
        <f>L181/RES_summary!L$19</f>
        <v>26.117984583657748</v>
      </c>
      <c r="M238" s="179">
        <f>M181/RES_summary!M$19</f>
        <v>27.0318057511532</v>
      </c>
      <c r="N238" s="179">
        <f>N181/RES_summary!N$19</f>
        <v>26.437247482280846</v>
      </c>
      <c r="O238" s="179">
        <f>O181/RES_summary!O$19</f>
        <v>26.241042263986127</v>
      </c>
      <c r="P238" s="179">
        <f>P181/RES_summary!P$19</f>
        <v>27.206265421181705</v>
      </c>
      <c r="Q238" s="179">
        <f>Q181/RES_summary!Q$19</f>
        <v>25.939567329215123</v>
      </c>
    </row>
    <row r="239" spans="1:17" ht="12" customHeight="1" x14ac:dyDescent="0.25">
      <c r="A239" s="148" t="s">
        <v>60</v>
      </c>
      <c r="B239" s="177">
        <f>B182/RES_summary!B$19</f>
        <v>24.71627922823011</v>
      </c>
      <c r="C239" s="177">
        <f>C182/RES_summary!C$19</f>
        <v>24.61082159153823</v>
      </c>
      <c r="D239" s="177">
        <f>D182/RES_summary!D$19</f>
        <v>23.623254331733591</v>
      </c>
      <c r="E239" s="177">
        <f>E182/RES_summary!E$19</f>
        <v>24.293807552612758</v>
      </c>
      <c r="F239" s="177">
        <f>F182/RES_summary!F$19</f>
        <v>23.514477592354169</v>
      </c>
      <c r="G239" s="177">
        <f>G182/RES_summary!G$19</f>
        <v>23.124246789063758</v>
      </c>
      <c r="H239" s="177">
        <f>H182/RES_summary!H$19</f>
        <v>22.051109128491653</v>
      </c>
      <c r="I239" s="177">
        <f>I182/RES_summary!I$19</f>
        <v>19.303999320687925</v>
      </c>
      <c r="J239" s="177">
        <f>J182/RES_summary!J$19</f>
        <v>22.320327936228523</v>
      </c>
      <c r="K239" s="177">
        <f>K182/RES_summary!K$19</f>
        <v>22.216492655904421</v>
      </c>
      <c r="L239" s="177">
        <f>L182/RES_summary!L$19</f>
        <v>21.252231985950981</v>
      </c>
      <c r="M239" s="177">
        <f>M182/RES_summary!M$19</f>
        <v>22.214520654884652</v>
      </c>
      <c r="N239" s="177">
        <f>N182/RES_summary!N$19</f>
        <v>21.653135292262053</v>
      </c>
      <c r="O239" s="177">
        <f>O182/RES_summary!O$19</f>
        <v>21.501920928645347</v>
      </c>
      <c r="P239" s="177">
        <f>P182/RES_summary!P$19</f>
        <v>22.424734550089582</v>
      </c>
      <c r="Q239" s="177">
        <f>Q182/RES_summary!Q$19</f>
        <v>21.283720521434134</v>
      </c>
    </row>
    <row r="240" spans="1:17" ht="12" customHeight="1" x14ac:dyDescent="0.25">
      <c r="A240" s="148" t="s">
        <v>59</v>
      </c>
      <c r="B240" s="177">
        <f>B183/RES_summary!B$19</f>
        <v>5.2559866598467977</v>
      </c>
      <c r="C240" s="177">
        <f>C183/RES_summary!C$19</f>
        <v>5.2404458870997619</v>
      </c>
      <c r="D240" s="177">
        <f>D183/RES_summary!D$19</f>
        <v>5.1634183778597347</v>
      </c>
      <c r="E240" s="177">
        <f>E183/RES_summary!E$19</f>
        <v>5.140024955978868</v>
      </c>
      <c r="F240" s="177">
        <f>F183/RES_summary!F$19</f>
        <v>5.1088719045363584</v>
      </c>
      <c r="G240" s="177">
        <f>G183/RES_summary!G$19</f>
        <v>5.0778431001097744</v>
      </c>
      <c r="H240" s="177">
        <f>H183/RES_summary!H$19</f>
        <v>6.1494286205866624</v>
      </c>
      <c r="I240" s="177">
        <f>I183/RES_summary!I$19</f>
        <v>7.5162184835709409</v>
      </c>
      <c r="J240" s="177">
        <f>J183/RES_summary!J$19</f>
        <v>4.9460954909205022</v>
      </c>
      <c r="K240" s="177">
        <f>K183/RES_summary!K$19</f>
        <v>4.884905745218493</v>
      </c>
      <c r="L240" s="177">
        <f>L183/RES_summary!L$19</f>
        <v>4.8657525977067673</v>
      </c>
      <c r="M240" s="177">
        <f>M183/RES_summary!M$19</f>
        <v>4.8172850962685505</v>
      </c>
      <c r="N240" s="177">
        <f>N183/RES_summary!N$19</f>
        <v>4.784112190018794</v>
      </c>
      <c r="O240" s="177">
        <f>O183/RES_summary!O$19</f>
        <v>4.7391213353407817</v>
      </c>
      <c r="P240" s="177">
        <f>P183/RES_summary!P$19</f>
        <v>4.7815308710921167</v>
      </c>
      <c r="Q240" s="177">
        <f>Q183/RES_summary!Q$19</f>
        <v>4.6558468077809829</v>
      </c>
    </row>
    <row r="241" spans="1:17" ht="12" customHeight="1" x14ac:dyDescent="0.25">
      <c r="A241" s="158" t="s">
        <v>62</v>
      </c>
      <c r="B241" s="178">
        <f>B184/RES_summary!B$19</f>
        <v>5.9140648085045227</v>
      </c>
      <c r="C241" s="178">
        <f>C184/RES_summary!C$19</f>
        <v>6.5221131601506821</v>
      </c>
      <c r="D241" s="178">
        <f>D184/RES_summary!D$19</f>
        <v>6.2322877299636277</v>
      </c>
      <c r="E241" s="178">
        <f>E184/RES_summary!E$19</f>
        <v>6.4957454064670799</v>
      </c>
      <c r="F241" s="178">
        <f>F184/RES_summary!F$19</f>
        <v>6.3300997237170558</v>
      </c>
      <c r="G241" s="178">
        <f>G184/RES_summary!G$19</f>
        <v>6.1836075265529526</v>
      </c>
      <c r="H241" s="178">
        <f>H184/RES_summary!H$19</f>
        <v>6.2470470847026496</v>
      </c>
      <c r="I241" s="178">
        <f>I184/RES_summary!I$19</f>
        <v>5.7600015646496328</v>
      </c>
      <c r="J241" s="178">
        <f>J184/RES_summary!J$19</f>
        <v>6.13656030001001</v>
      </c>
      <c r="K241" s="178">
        <f>K184/RES_summary!K$19</f>
        <v>6.03278260415627</v>
      </c>
      <c r="L241" s="178">
        <f>L184/RES_summary!L$19</f>
        <v>6.3547276784245081</v>
      </c>
      <c r="M241" s="178">
        <f>M184/RES_summary!M$19</f>
        <v>6.1601760337514335</v>
      </c>
      <c r="N241" s="178">
        <f>N184/RES_summary!N$19</f>
        <v>6.4997262465579588</v>
      </c>
      <c r="O241" s="178">
        <f>O184/RES_summary!O$19</f>
        <v>6.5808373829842131</v>
      </c>
      <c r="P241" s="178">
        <f>P184/RES_summary!P$19</f>
        <v>6.5855389372405355</v>
      </c>
      <c r="Q241" s="178">
        <f>Q184/RES_summary!Q$19</f>
        <v>6.6255320988865645</v>
      </c>
    </row>
    <row r="242" spans="1:17" ht="12" customHeight="1" x14ac:dyDescent="0.25">
      <c r="A242" s="23" t="s">
        <v>57</v>
      </c>
      <c r="B242" s="177">
        <f>B185/RES_summary!B$19</f>
        <v>9.5666264917433956</v>
      </c>
      <c r="C242" s="177">
        <f>C185/RES_summary!C$19</f>
        <v>9.1687792399286145</v>
      </c>
      <c r="D242" s="177">
        <f>D185/RES_summary!D$19</f>
        <v>9.3476594480847286</v>
      </c>
      <c r="E242" s="177">
        <f>E185/RES_summary!E$19</f>
        <v>9.1715645732648827</v>
      </c>
      <c r="F242" s="177">
        <f>F185/RES_summary!F$19</f>
        <v>9.1501092370191959</v>
      </c>
      <c r="G242" s="177">
        <f>G185/RES_summary!G$19</f>
        <v>9.2561692347114697</v>
      </c>
      <c r="H242" s="177">
        <f>H185/RES_summary!H$19</f>
        <v>9.1905813346543894</v>
      </c>
      <c r="I242" s="177">
        <f>I185/RES_summary!I$19</f>
        <v>9.3972324582748197</v>
      </c>
      <c r="J242" s="177">
        <f>J185/RES_summary!J$19</f>
        <v>9.201700201097168</v>
      </c>
      <c r="K242" s="177">
        <f>K185/RES_summary!K$19</f>
        <v>9.2743620469979291</v>
      </c>
      <c r="L242" s="177">
        <f>L185/RES_summary!L$19</f>
        <v>8.9714272361978367</v>
      </c>
      <c r="M242" s="177">
        <f>M185/RES_summary!M$19</f>
        <v>9.0741402836276155</v>
      </c>
      <c r="N242" s="177">
        <f>N185/RES_summary!N$19</f>
        <v>9.4433741793844721</v>
      </c>
      <c r="O242" s="177">
        <f>O185/RES_summary!O$19</f>
        <v>9.3719152324898349</v>
      </c>
      <c r="P242" s="177">
        <f>P185/RES_summary!P$19</f>
        <v>9.5830939646141307</v>
      </c>
      <c r="Q242" s="177">
        <f>Q185/RES_summary!Q$19</f>
        <v>9.6391864409254957</v>
      </c>
    </row>
    <row r="243" spans="1:17" ht="12" customHeight="1" x14ac:dyDescent="0.25">
      <c r="A243" s="29" t="s">
        <v>140</v>
      </c>
      <c r="B243" s="176">
        <f>B186/RES_summary!B$19</f>
        <v>5.3516576194026246</v>
      </c>
      <c r="C243" s="176">
        <f>C186/RES_summary!C$19</f>
        <v>5.1815737726315474</v>
      </c>
      <c r="D243" s="176">
        <f>D186/RES_summary!D$19</f>
        <v>5.1847073800670858</v>
      </c>
      <c r="E243" s="176">
        <f>E186/RES_summary!E$19</f>
        <v>5.3225128300759206</v>
      </c>
      <c r="F243" s="176">
        <f>F186/RES_summary!F$19</f>
        <v>5.2404709442917987</v>
      </c>
      <c r="G243" s="176">
        <f>G186/RES_summary!G$19</f>
        <v>5.400838013355779</v>
      </c>
      <c r="H243" s="176">
        <f>H186/RES_summary!H$19</f>
        <v>5.40294816897043</v>
      </c>
      <c r="I243" s="176">
        <f>I186/RES_summary!I$19</f>
        <v>5.5852095307994212</v>
      </c>
      <c r="J243" s="176">
        <f>J186/RES_summary!J$19</f>
        <v>5.3939118726764326</v>
      </c>
      <c r="K243" s="176">
        <f>K186/RES_summary!K$19</f>
        <v>5.5513662134585982</v>
      </c>
      <c r="L243" s="176">
        <f>L186/RES_summary!L$19</f>
        <v>5.2877245342174026</v>
      </c>
      <c r="M243" s="176">
        <f>M186/RES_summary!M$19</f>
        <v>5.5573363365996835</v>
      </c>
      <c r="N243" s="176">
        <f>N186/RES_summary!N$19</f>
        <v>5.8003282212754046</v>
      </c>
      <c r="O243" s="176">
        <f>O186/RES_summary!O$19</f>
        <v>5.8103554799532233</v>
      </c>
      <c r="P243" s="176">
        <f>P186/RES_summary!P$19</f>
        <v>6.0924871123683415</v>
      </c>
      <c r="Q243" s="176">
        <f>Q186/RES_summary!Q$19</f>
        <v>6.1890002122463974</v>
      </c>
    </row>
    <row r="245" spans="1:17" ht="12" customHeight="1" x14ac:dyDescent="0.25">
      <c r="A245" s="152" t="s">
        <v>71</v>
      </c>
      <c r="B245" s="184">
        <f>B188/RES_summary!B$19</f>
        <v>121.88082920227222</v>
      </c>
      <c r="C245" s="184">
        <f>C188/RES_summary!C$19</f>
        <v>125.44400673406598</v>
      </c>
      <c r="D245" s="184">
        <f>D188/RES_summary!D$19</f>
        <v>122.36023923537658</v>
      </c>
      <c r="E245" s="184">
        <f>E188/RES_summary!E$19</f>
        <v>126.57473143464637</v>
      </c>
      <c r="F245" s="184">
        <f>F188/RES_summary!F$19</f>
        <v>128.91112007723714</v>
      </c>
      <c r="G245" s="184">
        <f>G188/RES_summary!G$19</f>
        <v>123.67522914533033</v>
      </c>
      <c r="H245" s="184">
        <f>H188/RES_summary!H$19</f>
        <v>122.44876119535051</v>
      </c>
      <c r="I245" s="184">
        <f>I188/RES_summary!I$19</f>
        <v>118.16037964900134</v>
      </c>
      <c r="J245" s="184">
        <f>J188/RES_summary!J$19</f>
        <v>120.78038156346207</v>
      </c>
      <c r="K245" s="184">
        <f>K188/RES_summary!K$19</f>
        <v>116.25986874968689</v>
      </c>
      <c r="L245" s="184">
        <f>L188/RES_summary!L$19</f>
        <v>126.9779556139451</v>
      </c>
      <c r="M245" s="184">
        <f>M188/RES_summary!M$19</f>
        <v>100.87564427964499</v>
      </c>
      <c r="N245" s="184">
        <f>N188/RES_summary!N$19</f>
        <v>113.56524344355458</v>
      </c>
      <c r="O245" s="184">
        <f>O188/RES_summary!O$19</f>
        <v>114.76034514673951</v>
      </c>
      <c r="P245" s="184">
        <f>P188/RES_summary!P$19</f>
        <v>98.699627026649537</v>
      </c>
      <c r="Q245" s="184">
        <f>Q188/RES_summary!Q$19</f>
        <v>100.40115601756051</v>
      </c>
    </row>
    <row r="246" spans="1:17" ht="12" customHeight="1" x14ac:dyDescent="0.25">
      <c r="A246" s="158" t="s">
        <v>65</v>
      </c>
      <c r="B246" s="178">
        <f>B189/RES_summary!B$19</f>
        <v>95.258449178587639</v>
      </c>
      <c r="C246" s="178">
        <f>C189/RES_summary!C$19</f>
        <v>98.936117275712846</v>
      </c>
      <c r="D246" s="178">
        <f>D189/RES_summary!D$19</f>
        <v>96.436153996611338</v>
      </c>
      <c r="E246" s="178">
        <f>E189/RES_summary!E$19</f>
        <v>99.957708262886371</v>
      </c>
      <c r="F246" s="178">
        <f>F189/RES_summary!F$19</f>
        <v>102.7642310477285</v>
      </c>
      <c r="G246" s="178">
        <f>G189/RES_summary!G$19</f>
        <v>97.531200751538506</v>
      </c>
      <c r="H246" s="178">
        <f>H189/RES_summary!H$19</f>
        <v>95.641455855065402</v>
      </c>
      <c r="I246" s="178">
        <f>I189/RES_summary!I$19</f>
        <v>91.441224012825629</v>
      </c>
      <c r="J246" s="178">
        <f>J189/RES_summary!J$19</f>
        <v>94.724309797424738</v>
      </c>
      <c r="K246" s="178">
        <f>K189/RES_summary!K$19</f>
        <v>90.1522594970847</v>
      </c>
      <c r="L246" s="178">
        <f>L189/RES_summary!L$19</f>
        <v>101.744297888381</v>
      </c>
      <c r="M246" s="178">
        <f>M189/RES_summary!M$19</f>
        <v>74.605855229632525</v>
      </c>
      <c r="N246" s="178">
        <f>N189/RES_summary!N$19</f>
        <v>87.489553743879441</v>
      </c>
      <c r="O246" s="178">
        <f>O189/RES_summary!O$19</f>
        <v>88.68791905294853</v>
      </c>
      <c r="P246" s="178">
        <f>P189/RES_summary!P$19</f>
        <v>71.511408451260834</v>
      </c>
      <c r="Q246" s="178">
        <f>Q189/RES_summary!Q$19</f>
        <v>73.979922636278346</v>
      </c>
    </row>
    <row r="247" spans="1:17" ht="12" customHeight="1" x14ac:dyDescent="0.25">
      <c r="A247" s="23" t="s">
        <v>84</v>
      </c>
      <c r="B247" s="177">
        <f>B190/RES_summary!B$19</f>
        <v>93.16600511958913</v>
      </c>
      <c r="C247" s="177">
        <f>C190/RES_summary!C$19</f>
        <v>96.631046952097336</v>
      </c>
      <c r="D247" s="177">
        <f>D190/RES_summary!D$19</f>
        <v>94.661463581842526</v>
      </c>
      <c r="E247" s="177">
        <f>E190/RES_summary!E$19</f>
        <v>96.957070283179476</v>
      </c>
      <c r="F247" s="177">
        <f>F190/RES_summary!F$19</f>
        <v>100.30833505975301</v>
      </c>
      <c r="G247" s="177">
        <f>G190/RES_summary!G$19</f>
        <v>94.770955436270583</v>
      </c>
      <c r="H247" s="177">
        <f>H190/RES_summary!H$19</f>
        <v>92.865632441753448</v>
      </c>
      <c r="I247" s="177">
        <f>I190/RES_summary!I$19</f>
        <v>88.639272579359201</v>
      </c>
      <c r="J247" s="177">
        <f>J190/RES_summary!J$19</f>
        <v>92.514266536670789</v>
      </c>
      <c r="K247" s="177">
        <f>K190/RES_summary!K$19</f>
        <v>87.719939078294047</v>
      </c>
      <c r="L247" s="177">
        <f>L190/RES_summary!L$19</f>
        <v>99.969513090883581</v>
      </c>
      <c r="M247" s="177">
        <f>M190/RES_summary!M$19</f>
        <v>72.468778365534334</v>
      </c>
      <c r="N247" s="177">
        <f>N190/RES_summary!N$19</f>
        <v>85.534087687740353</v>
      </c>
      <c r="O247" s="177">
        <f>O190/RES_summary!O$19</f>
        <v>86.795443393929062</v>
      </c>
      <c r="P247" s="177">
        <f>P190/RES_summary!P$19</f>
        <v>69.394762964304149</v>
      </c>
      <c r="Q247" s="177">
        <f>Q190/RES_summary!Q$19</f>
        <v>72.03723250467533</v>
      </c>
    </row>
    <row r="248" spans="1:17" ht="12" customHeight="1" x14ac:dyDescent="0.25">
      <c r="A248" s="23" t="s">
        <v>60</v>
      </c>
      <c r="B248" s="177">
        <f>B191/RES_summary!B$19</f>
        <v>2.0924440589985145</v>
      </c>
      <c r="C248" s="177">
        <f>C191/RES_summary!C$19</f>
        <v>2.3050703236154924</v>
      </c>
      <c r="D248" s="177">
        <f>D191/RES_summary!D$19</f>
        <v>1.7746904147688174</v>
      </c>
      <c r="E248" s="177">
        <f>E191/RES_summary!E$19</f>
        <v>3.0006379797068861</v>
      </c>
      <c r="F248" s="177">
        <f>F191/RES_summary!F$19</f>
        <v>2.4558959879754871</v>
      </c>
      <c r="G248" s="177">
        <f>G191/RES_summary!G$19</f>
        <v>2.7602453152679263</v>
      </c>
      <c r="H248" s="177">
        <f>H191/RES_summary!H$19</f>
        <v>2.7758234133119468</v>
      </c>
      <c r="I248" s="177">
        <f>I191/RES_summary!I$19</f>
        <v>2.8019514334664377</v>
      </c>
      <c r="J248" s="177">
        <f>J191/RES_summary!J$19</f>
        <v>2.2100432607539551</v>
      </c>
      <c r="K248" s="177">
        <f>K191/RES_summary!K$19</f>
        <v>2.4323204187906398</v>
      </c>
      <c r="L248" s="177">
        <f>L191/RES_summary!L$19</f>
        <v>1.7747847974974309</v>
      </c>
      <c r="M248" s="177">
        <f>M191/RES_summary!M$19</f>
        <v>2.1370768640982054</v>
      </c>
      <c r="N248" s="177">
        <f>N191/RES_summary!N$19</f>
        <v>1.9554660561390835</v>
      </c>
      <c r="O248" s="177">
        <f>O191/RES_summary!O$19</f>
        <v>1.8924756590194682</v>
      </c>
      <c r="P248" s="177">
        <f>P191/RES_summary!P$19</f>
        <v>2.1166454869566911</v>
      </c>
      <c r="Q248" s="177">
        <f>Q191/RES_summary!Q$19</f>
        <v>1.9426901316030183</v>
      </c>
    </row>
    <row r="249" spans="1:17" ht="12" customHeight="1" x14ac:dyDescent="0.25">
      <c r="A249" s="158" t="s">
        <v>112</v>
      </c>
      <c r="B249" s="178">
        <f>B192/RES_summary!B$19</f>
        <v>3.1658439058647618E-2</v>
      </c>
      <c r="C249" s="178">
        <f>C192/RES_summary!C$19</f>
        <v>3.6139253115137195E-2</v>
      </c>
      <c r="D249" s="178">
        <f>D192/RES_summary!D$19</f>
        <v>4.4721290952356448E-2</v>
      </c>
      <c r="E249" s="178">
        <f>E192/RES_summary!E$19</f>
        <v>5.1850656137716403E-2</v>
      </c>
      <c r="F249" s="178">
        <f>F192/RES_summary!F$19</f>
        <v>6.5276579266905679E-2</v>
      </c>
      <c r="G249" s="178">
        <f>G192/RES_summary!G$19</f>
        <v>7.4482478738198354E-2</v>
      </c>
      <c r="H249" s="178">
        <f>H192/RES_summary!H$19</f>
        <v>9.4579753485309156E-2</v>
      </c>
      <c r="I249" s="178">
        <f>I192/RES_summary!I$19</f>
        <v>0.11412220791304309</v>
      </c>
      <c r="J249" s="178">
        <f>J192/RES_summary!J$19</f>
        <v>0.13757301708955519</v>
      </c>
      <c r="K249" s="178">
        <f>K192/RES_summary!K$19</f>
        <v>0.16184264515336533</v>
      </c>
      <c r="L249" s="178">
        <f>L192/RES_summary!L$19</f>
        <v>0.21297161815199722</v>
      </c>
      <c r="M249" s="178">
        <f>M192/RES_summary!M$19</f>
        <v>0.25077998437437865</v>
      </c>
      <c r="N249" s="178">
        <f>N192/RES_summary!N$19</f>
        <v>0.28634291405991352</v>
      </c>
      <c r="O249" s="178">
        <f>O192/RES_summary!O$19</f>
        <v>0.32190295981740341</v>
      </c>
      <c r="P249" s="178">
        <f>P192/RES_summary!P$19</f>
        <v>0.34238367470007974</v>
      </c>
      <c r="Q249" s="178">
        <f>Q192/RES_summary!Q$19</f>
        <v>0.38363936539570459</v>
      </c>
    </row>
    <row r="250" spans="1:17" ht="12" customHeight="1" x14ac:dyDescent="0.25">
      <c r="A250" s="23" t="s">
        <v>60</v>
      </c>
      <c r="B250" s="177">
        <f>B193/RES_summary!B$19</f>
        <v>3.1658439058647618E-2</v>
      </c>
      <c r="C250" s="177">
        <f>C193/RES_summary!C$19</f>
        <v>3.6139253115137195E-2</v>
      </c>
      <c r="D250" s="177">
        <f>D193/RES_summary!D$19</f>
        <v>4.4721290952356448E-2</v>
      </c>
      <c r="E250" s="177">
        <f>E193/RES_summary!E$19</f>
        <v>5.1850656137716403E-2</v>
      </c>
      <c r="F250" s="177">
        <f>F193/RES_summary!F$19</f>
        <v>6.5276579266905679E-2</v>
      </c>
      <c r="G250" s="177">
        <f>G193/RES_summary!G$19</f>
        <v>7.4482478738198354E-2</v>
      </c>
      <c r="H250" s="177">
        <f>H193/RES_summary!H$19</f>
        <v>9.4579753485309156E-2</v>
      </c>
      <c r="I250" s="177">
        <f>I193/RES_summary!I$19</f>
        <v>0.11412220791304309</v>
      </c>
      <c r="J250" s="177">
        <f>J193/RES_summary!J$19</f>
        <v>0.13757301708955519</v>
      </c>
      <c r="K250" s="177">
        <f>K193/RES_summary!K$19</f>
        <v>0.16184264515336533</v>
      </c>
      <c r="L250" s="177">
        <f>L193/RES_summary!L$19</f>
        <v>0.21297161815199722</v>
      </c>
      <c r="M250" s="177">
        <f>M193/RES_summary!M$19</f>
        <v>0.25077998437437865</v>
      </c>
      <c r="N250" s="177">
        <f>N193/RES_summary!N$19</f>
        <v>0.28634291405991352</v>
      </c>
      <c r="O250" s="177">
        <f>O193/RES_summary!O$19</f>
        <v>0.32190295981740341</v>
      </c>
      <c r="P250" s="177">
        <f>P193/RES_summary!P$19</f>
        <v>0.34238367470007974</v>
      </c>
      <c r="Q250" s="177">
        <f>Q193/RES_summary!Q$19</f>
        <v>0.38363936539570459</v>
      </c>
    </row>
    <row r="251" spans="1:17" ht="12" customHeight="1" x14ac:dyDescent="0.25">
      <c r="A251" s="158" t="s">
        <v>63</v>
      </c>
      <c r="B251" s="178">
        <f>B194/RES_summary!B$19</f>
        <v>22.360704410890001</v>
      </c>
      <c r="C251" s="178">
        <f>C194/RES_summary!C$19</f>
        <v>22.382498215913422</v>
      </c>
      <c r="D251" s="178">
        <f>D194/RES_summary!D$19</f>
        <v>21.715145496860291</v>
      </c>
      <c r="E251" s="178">
        <f>E194/RES_summary!E$19</f>
        <v>22.333543664034867</v>
      </c>
      <c r="F251" s="178">
        <f>F194/RES_summary!F$19</f>
        <v>21.870044379948279</v>
      </c>
      <c r="G251" s="178">
        <f>G194/RES_summary!G$19</f>
        <v>21.705761713066654</v>
      </c>
      <c r="H251" s="178">
        <f>H194/RES_summary!H$19</f>
        <v>22.340575797152692</v>
      </c>
      <c r="I251" s="178">
        <f>I194/RES_summary!I$19</f>
        <v>21.998195421835799</v>
      </c>
      <c r="J251" s="178">
        <f>J194/RES_summary!J$19</f>
        <v>21.48258248882469</v>
      </c>
      <c r="K251" s="178">
        <f>K194/RES_summary!K$19</f>
        <v>21.372928228312936</v>
      </c>
      <c r="L251" s="178">
        <f>L194/RES_summary!L$19</f>
        <v>20.681699564806127</v>
      </c>
      <c r="M251" s="178">
        <f>M194/RES_summary!M$19</f>
        <v>21.449899293776781</v>
      </c>
      <c r="N251" s="178">
        <f>N194/RES_summary!N$19</f>
        <v>21.026204390809919</v>
      </c>
      <c r="O251" s="178">
        <f>O194/RES_summary!O$19</f>
        <v>20.977471045360446</v>
      </c>
      <c r="P251" s="178">
        <f>P194/RES_summary!P$19</f>
        <v>21.804886479332133</v>
      </c>
      <c r="Q251" s="178">
        <f>Q194/RES_summary!Q$19</f>
        <v>20.877828747438084</v>
      </c>
    </row>
    <row r="252" spans="1:17" ht="12" customHeight="1" x14ac:dyDescent="0.25">
      <c r="A252" s="167" t="s">
        <v>169</v>
      </c>
      <c r="B252" s="183">
        <f>B195/RES_summary!B$19</f>
        <v>21.024143866440316</v>
      </c>
      <c r="C252" s="183">
        <f>C195/RES_summary!C$19</f>
        <v>21.042410848518568</v>
      </c>
      <c r="D252" s="183">
        <f>D195/RES_summary!D$19</f>
        <v>20.827968160300738</v>
      </c>
      <c r="E252" s="183">
        <f>E195/RES_summary!E$19</f>
        <v>20.820302418869037</v>
      </c>
      <c r="F252" s="183">
        <f>F195/RES_summary!F$19</f>
        <v>20.789996447231324</v>
      </c>
      <c r="G252" s="183">
        <f>G195/RES_summary!G$19</f>
        <v>20.768625011798854</v>
      </c>
      <c r="H252" s="183">
        <f>H195/RES_summary!H$19</f>
        <v>20.730255535885057</v>
      </c>
      <c r="I252" s="183">
        <f>I195/RES_summary!I$19</f>
        <v>20.698031444728134</v>
      </c>
      <c r="J252" s="183">
        <f>J195/RES_summary!J$19</f>
        <v>20.526062121974149</v>
      </c>
      <c r="K252" s="183">
        <f>K195/RES_summary!K$19</f>
        <v>20.157628500819758</v>
      </c>
      <c r="L252" s="183">
        <f>L195/RES_summary!L$19</f>
        <v>20.006613041228537</v>
      </c>
      <c r="M252" s="183">
        <f>M195/RES_summary!M$19</f>
        <v>19.784960844229381</v>
      </c>
      <c r="N252" s="183">
        <f>N195/RES_summary!N$19</f>
        <v>19.640449138252656</v>
      </c>
      <c r="O252" s="183">
        <f>O195/RES_summary!O$19</f>
        <v>19.508932104637626</v>
      </c>
      <c r="P252" s="183">
        <f>P195/RES_summary!P$19</f>
        <v>19.618327209020887</v>
      </c>
      <c r="Q252" s="183">
        <f>Q195/RES_summary!Q$19</f>
        <v>19.039653466083287</v>
      </c>
    </row>
    <row r="253" spans="1:17" ht="12" customHeight="1" x14ac:dyDescent="0.25">
      <c r="A253" s="167" t="s">
        <v>168</v>
      </c>
      <c r="B253" s="183">
        <f>B196/RES_summary!B$19</f>
        <v>21.024094559676804</v>
      </c>
      <c r="C253" s="183">
        <f>C196/RES_summary!C$19</f>
        <v>21.222817342696601</v>
      </c>
      <c r="D253" s="183">
        <f>D196/RES_summary!D$19</f>
        <v>21.175860220880267</v>
      </c>
      <c r="E253" s="183">
        <f>E196/RES_summary!E$19</f>
        <v>21.275604403248337</v>
      </c>
      <c r="F253" s="183">
        <f>F196/RES_summary!F$19</f>
        <v>21.291322685465502</v>
      </c>
      <c r="G253" s="183">
        <f>G196/RES_summary!G$19</f>
        <v>21.117470962603765</v>
      </c>
      <c r="H253" s="183">
        <f>H196/RES_summary!H$19</f>
        <v>20.861980450956228</v>
      </c>
      <c r="I253" s="183">
        <f>I196/RES_summary!I$19</f>
        <v>20.62522889426106</v>
      </c>
      <c r="J253" s="183">
        <f>J196/RES_summary!J$19</f>
        <v>20.434352978023458</v>
      </c>
      <c r="K253" s="183">
        <f>K196/RES_summary!K$19</f>
        <v>20.05969437502549</v>
      </c>
      <c r="L253" s="183">
        <f>L196/RES_summary!L$19</f>
        <v>19.957780221346852</v>
      </c>
      <c r="M253" s="183">
        <f>M196/RES_summary!M$19</f>
        <v>19.779514990683069</v>
      </c>
      <c r="N253" s="183">
        <f>N196/RES_summary!N$19</f>
        <v>19.616948857862976</v>
      </c>
      <c r="O253" s="183">
        <f>O196/RES_summary!O$19</f>
        <v>19.467570967335543</v>
      </c>
      <c r="P253" s="183">
        <f>P196/RES_summary!P$19</f>
        <v>19.602363511144009</v>
      </c>
      <c r="Q253" s="183">
        <f>Q196/RES_summary!Q$19</f>
        <v>19.029337790915964</v>
      </c>
    </row>
    <row r="254" spans="1:17" ht="12" customHeight="1" x14ac:dyDescent="0.25">
      <c r="A254" s="166" t="s">
        <v>57</v>
      </c>
      <c r="B254" s="182">
        <f>B197/RES_summary!B$19</f>
        <v>15.768107899830008</v>
      </c>
      <c r="C254" s="182">
        <f>C197/RES_summary!C$19</f>
        <v>15.982371455596835</v>
      </c>
      <c r="D254" s="182">
        <f>D197/RES_summary!D$19</f>
        <v>16.012441843020529</v>
      </c>
      <c r="E254" s="182">
        <f>E197/RES_summary!E$19</f>
        <v>16.135579447269471</v>
      </c>
      <c r="F254" s="182">
        <f>F197/RES_summary!F$19</f>
        <v>16.182450780929141</v>
      </c>
      <c r="G254" s="182">
        <f>G197/RES_summary!G$19</f>
        <v>16.039627862493987</v>
      </c>
      <c r="H254" s="182">
        <f>H197/RES_summary!H$19</f>
        <v>14.712551830369566</v>
      </c>
      <c r="I254" s="182">
        <f>I197/RES_summary!I$19</f>
        <v>13.109010410690122</v>
      </c>
      <c r="J254" s="182">
        <f>J197/RES_summary!J$19</f>
        <v>15.488257487102954</v>
      </c>
      <c r="K254" s="182">
        <f>K197/RES_summary!K$19</f>
        <v>15.174788629807002</v>
      </c>
      <c r="L254" s="182">
        <f>L197/RES_summary!L$19</f>
        <v>15.092027623640087</v>
      </c>
      <c r="M254" s="182">
        <f>M197/RES_summary!M$19</f>
        <v>14.96222989441452</v>
      </c>
      <c r="N254" s="182">
        <f>N197/RES_summary!N$19</f>
        <v>14.832836667844177</v>
      </c>
      <c r="O254" s="182">
        <f>O197/RES_summary!O$19</f>
        <v>14.72844963199476</v>
      </c>
      <c r="P254" s="182">
        <f>P197/RES_summary!P$19</f>
        <v>14.82083264005189</v>
      </c>
      <c r="Q254" s="182">
        <f>Q197/RES_summary!Q$19</f>
        <v>14.373490983134978</v>
      </c>
    </row>
    <row r="255" spans="1:17" ht="12" customHeight="1" x14ac:dyDescent="0.25">
      <c r="A255" s="147" t="s">
        <v>59</v>
      </c>
      <c r="B255" s="181">
        <f>B198/RES_summary!B$19</f>
        <v>5.2559866598467977</v>
      </c>
      <c r="C255" s="181">
        <f>C198/RES_summary!C$19</f>
        <v>5.2404458870997637</v>
      </c>
      <c r="D255" s="181">
        <f>D198/RES_summary!D$19</f>
        <v>5.1634183778597373</v>
      </c>
      <c r="E255" s="181">
        <f>E198/RES_summary!E$19</f>
        <v>5.1400249559788653</v>
      </c>
      <c r="F255" s="181">
        <f>F198/RES_summary!F$19</f>
        <v>5.1088719045363593</v>
      </c>
      <c r="G255" s="181">
        <f>G198/RES_summary!G$19</f>
        <v>5.0778431001097761</v>
      </c>
      <c r="H255" s="181">
        <f>H198/RES_summary!H$19</f>
        <v>6.1494286205866624</v>
      </c>
      <c r="I255" s="181">
        <f>I198/RES_summary!I$19</f>
        <v>7.51621848357094</v>
      </c>
      <c r="J255" s="181">
        <f>J198/RES_summary!J$19</f>
        <v>4.9460954909205013</v>
      </c>
      <c r="K255" s="181">
        <f>K198/RES_summary!K$19</f>
        <v>4.884905745218493</v>
      </c>
      <c r="L255" s="181">
        <f>L198/RES_summary!L$19</f>
        <v>4.8657525977067682</v>
      </c>
      <c r="M255" s="181">
        <f>M198/RES_summary!M$19</f>
        <v>4.8172850962685505</v>
      </c>
      <c r="N255" s="181">
        <f>N198/RES_summary!N$19</f>
        <v>4.7841121900187966</v>
      </c>
      <c r="O255" s="181">
        <f>O198/RES_summary!O$19</f>
        <v>4.7391213353407844</v>
      </c>
      <c r="P255" s="181">
        <f>P198/RES_summary!P$19</f>
        <v>4.7815308710921185</v>
      </c>
      <c r="Q255" s="181">
        <f>Q198/RES_summary!Q$19</f>
        <v>4.6558468077809811</v>
      </c>
    </row>
    <row r="256" spans="1:17" ht="12" customHeight="1" x14ac:dyDescent="0.25">
      <c r="A256" s="163" t="s">
        <v>142</v>
      </c>
      <c r="B256" s="180">
        <f>B199/RES_summary!B$19</f>
        <v>22.67004888210602</v>
      </c>
      <c r="C256" s="180">
        <f>C199/RES_summary!C$19</f>
        <v>22.698149381220585</v>
      </c>
      <c r="D256" s="180">
        <f>D199/RES_summary!D$19</f>
        <v>21.926188989194518</v>
      </c>
      <c r="E256" s="180">
        <f>E199/RES_summary!E$19</f>
        <v>22.702614532024047</v>
      </c>
      <c r="F256" s="180">
        <f>F199/RES_summary!F$19</f>
        <v>22.135398180703579</v>
      </c>
      <c r="G256" s="180">
        <f>G199/RES_summary!G$19</f>
        <v>21.940941406799531</v>
      </c>
      <c r="H256" s="180">
        <f>H199/RES_summary!H$19</f>
        <v>22.769724314982184</v>
      </c>
      <c r="I256" s="180">
        <f>I199/RES_summary!I$19</f>
        <v>22.361288008167367</v>
      </c>
      <c r="J256" s="180">
        <f>J199/RES_summary!J$19</f>
        <v>21.751072004783509</v>
      </c>
      <c r="K256" s="180">
        <f>K199/RES_summary!K$19</f>
        <v>21.722354438467217</v>
      </c>
      <c r="L256" s="180">
        <f>L199/RES_summary!L$19</f>
        <v>20.881170583682923</v>
      </c>
      <c r="M256" s="180">
        <f>M199/RES_summary!M$19</f>
        <v>21.948402893711798</v>
      </c>
      <c r="N256" s="180">
        <f>N199/RES_summary!N$19</f>
        <v>21.451762392109206</v>
      </c>
      <c r="O256" s="180">
        <f>O199/RES_summary!O$19</f>
        <v>21.43784716041452</v>
      </c>
      <c r="P256" s="180">
        <f>P199/RES_summary!P$19</f>
        <v>22.50098654897964</v>
      </c>
      <c r="Q256" s="180">
        <f>Q199/RES_summary!Q$19</f>
        <v>21.475802034340724</v>
      </c>
    </row>
    <row r="257" spans="1:17" ht="12" customHeight="1" x14ac:dyDescent="0.25">
      <c r="A257" s="161" t="s">
        <v>141</v>
      </c>
      <c r="B257" s="179">
        <f>B200/RES_summary!B$19</f>
        <v>22.258523321425791</v>
      </c>
      <c r="C257" s="179">
        <f>C200/RES_summary!C$19</f>
        <v>22.37429058326865</v>
      </c>
      <c r="D257" s="179">
        <f>D200/RES_summary!D$19</f>
        <v>21.83155499275982</v>
      </c>
      <c r="E257" s="179">
        <f>E200/RES_summary!E$19</f>
        <v>22.489291350371126</v>
      </c>
      <c r="F257" s="179">
        <f>F200/RES_summary!F$19</f>
        <v>22.095278878708228</v>
      </c>
      <c r="G257" s="179">
        <f>G200/RES_summary!G$19</f>
        <v>21.907400676350026</v>
      </c>
      <c r="H257" s="179">
        <f>H200/RES_summary!H$19</f>
        <v>22.252368513993829</v>
      </c>
      <c r="I257" s="179">
        <f>I200/RES_summary!I$19</f>
        <v>21.660536804723812</v>
      </c>
      <c r="J257" s="179">
        <f>J200/RES_summary!J$19</f>
        <v>21.367641760059772</v>
      </c>
      <c r="K257" s="179">
        <f>K200/RES_summary!K$19</f>
        <v>21.233125419120153</v>
      </c>
      <c r="L257" s="179">
        <f>L200/RES_summary!L$19</f>
        <v>20.604763327260347</v>
      </c>
      <c r="M257" s="179">
        <f>M200/RES_summary!M$19</f>
        <v>21.377646774686539</v>
      </c>
      <c r="N257" s="179">
        <f>N200/RES_summary!N$19</f>
        <v>20.949586161160571</v>
      </c>
      <c r="O257" s="179">
        <f>O200/RES_summary!O$19</f>
        <v>20.887599630925372</v>
      </c>
      <c r="P257" s="179">
        <f>P200/RES_summary!P$19</f>
        <v>21.72151936209665</v>
      </c>
      <c r="Q257" s="179">
        <f>Q200/RES_summary!Q$19</f>
        <v>20.803491235379099</v>
      </c>
    </row>
    <row r="258" spans="1:17" ht="12" customHeight="1" x14ac:dyDescent="0.25">
      <c r="A258" s="148" t="s">
        <v>60</v>
      </c>
      <c r="B258" s="177">
        <f>B201/RES_summary!B$19</f>
        <v>17.002536661578993</v>
      </c>
      <c r="C258" s="177">
        <f>C201/RES_summary!C$19</f>
        <v>17.133844696168889</v>
      </c>
      <c r="D258" s="177">
        <f>D201/RES_summary!D$19</f>
        <v>16.668136614900085</v>
      </c>
      <c r="E258" s="177">
        <f>E201/RES_summary!E$19</f>
        <v>17.349266394392256</v>
      </c>
      <c r="F258" s="177">
        <f>F201/RES_summary!F$19</f>
        <v>16.986406974171871</v>
      </c>
      <c r="G258" s="177">
        <f>G201/RES_summary!G$19</f>
        <v>16.829557576240255</v>
      </c>
      <c r="H258" s="177">
        <f>H201/RES_summary!H$19</f>
        <v>16.102939893407168</v>
      </c>
      <c r="I258" s="177">
        <f>I201/RES_summary!I$19</f>
        <v>14.14431832115287</v>
      </c>
      <c r="J258" s="177">
        <f>J201/RES_summary!J$19</f>
        <v>16.421546269139274</v>
      </c>
      <c r="K258" s="177">
        <f>K201/RES_summary!K$19</f>
        <v>16.348219673901664</v>
      </c>
      <c r="L258" s="177">
        <f>L201/RES_summary!L$19</f>
        <v>15.739010729553579</v>
      </c>
      <c r="M258" s="177">
        <f>M201/RES_summary!M$19</f>
        <v>16.560361678417998</v>
      </c>
      <c r="N258" s="177">
        <f>N201/RES_summary!N$19</f>
        <v>16.165473971141775</v>
      </c>
      <c r="O258" s="177">
        <f>O201/RES_summary!O$19</f>
        <v>16.148478295584589</v>
      </c>
      <c r="P258" s="177">
        <f>P201/RES_summary!P$19</f>
        <v>16.939988491004534</v>
      </c>
      <c r="Q258" s="177">
        <f>Q201/RES_summary!Q$19</f>
        <v>16.147644427598113</v>
      </c>
    </row>
    <row r="259" spans="1:17" ht="12" customHeight="1" x14ac:dyDescent="0.25">
      <c r="A259" s="148" t="s">
        <v>59</v>
      </c>
      <c r="B259" s="177">
        <f>B202/RES_summary!B$19</f>
        <v>5.2559866598467977</v>
      </c>
      <c r="C259" s="177">
        <f>C202/RES_summary!C$19</f>
        <v>5.2404458870997619</v>
      </c>
      <c r="D259" s="177">
        <f>D202/RES_summary!D$19</f>
        <v>5.1634183778597347</v>
      </c>
      <c r="E259" s="177">
        <f>E202/RES_summary!E$19</f>
        <v>5.1400249559788689</v>
      </c>
      <c r="F259" s="177">
        <f>F202/RES_summary!F$19</f>
        <v>5.1088719045363584</v>
      </c>
      <c r="G259" s="177">
        <f>G202/RES_summary!G$19</f>
        <v>5.0778431001097744</v>
      </c>
      <c r="H259" s="177">
        <f>H202/RES_summary!H$19</f>
        <v>6.1494286205866624</v>
      </c>
      <c r="I259" s="177">
        <f>I202/RES_summary!I$19</f>
        <v>7.5162184835709409</v>
      </c>
      <c r="J259" s="177">
        <f>J202/RES_summary!J$19</f>
        <v>4.946095490920503</v>
      </c>
      <c r="K259" s="177">
        <f>K202/RES_summary!K$19</f>
        <v>4.884905745218493</v>
      </c>
      <c r="L259" s="177">
        <f>L202/RES_summary!L$19</f>
        <v>4.8657525977067664</v>
      </c>
      <c r="M259" s="177">
        <f>M202/RES_summary!M$19</f>
        <v>4.8172850962685505</v>
      </c>
      <c r="N259" s="177">
        <f>N202/RES_summary!N$19</f>
        <v>4.7841121900187966</v>
      </c>
      <c r="O259" s="177">
        <f>O202/RES_summary!O$19</f>
        <v>4.7391213353407826</v>
      </c>
      <c r="P259" s="177">
        <f>P202/RES_summary!P$19</f>
        <v>4.7815308710921185</v>
      </c>
      <c r="Q259" s="177">
        <f>Q202/RES_summary!Q$19</f>
        <v>4.6558468077809847</v>
      </c>
    </row>
    <row r="260" spans="1:17" ht="12" customHeight="1" x14ac:dyDescent="0.25">
      <c r="A260" s="158" t="s">
        <v>62</v>
      </c>
      <c r="B260" s="178">
        <f>B203/RES_summary!B$19</f>
        <v>4.2300171737359458</v>
      </c>
      <c r="C260" s="178">
        <f>C203/RES_summary!C$19</f>
        <v>4.0892519893245831</v>
      </c>
      <c r="D260" s="178">
        <f>D203/RES_summary!D$19</f>
        <v>4.164218450952597</v>
      </c>
      <c r="E260" s="178">
        <f>E203/RES_summary!E$19</f>
        <v>4.231628851587403</v>
      </c>
      <c r="F260" s="178">
        <f>F203/RES_summary!F$19</f>
        <v>4.2115680702934686</v>
      </c>
      <c r="G260" s="178">
        <f>G203/RES_summary!G$19</f>
        <v>4.3637842019869915</v>
      </c>
      <c r="H260" s="178">
        <f>H203/RES_summary!H$19</f>
        <v>4.3721497896471115</v>
      </c>
      <c r="I260" s="178">
        <f>I203/RES_summary!I$19</f>
        <v>4.6068380064268695</v>
      </c>
      <c r="J260" s="178">
        <f>J203/RES_summary!J$19</f>
        <v>4.4359162601231041</v>
      </c>
      <c r="K260" s="178">
        <f>K203/RES_summary!K$19</f>
        <v>4.5728383791359013</v>
      </c>
      <c r="L260" s="178">
        <f>L203/RES_summary!L$19</f>
        <v>4.3389865426059755</v>
      </c>
      <c r="M260" s="178">
        <f>M203/RES_summary!M$19</f>
        <v>4.5691097718612887</v>
      </c>
      <c r="N260" s="178">
        <f>N203/RES_summary!N$19</f>
        <v>4.7631423948052927</v>
      </c>
      <c r="O260" s="178">
        <f>O203/RES_summary!O$19</f>
        <v>4.7730520886131433</v>
      </c>
      <c r="P260" s="178">
        <f>P203/RES_summary!P$19</f>
        <v>5.0409484213565072</v>
      </c>
      <c r="Q260" s="178">
        <f>Q203/RES_summary!Q$19</f>
        <v>5.1597652684483863</v>
      </c>
    </row>
    <row r="261" spans="1:17" ht="12" customHeight="1" x14ac:dyDescent="0.25">
      <c r="A261" s="23" t="s">
        <v>57</v>
      </c>
      <c r="B261" s="177">
        <f>B204/RES_summary!B$19</f>
        <v>3.9612780184620702</v>
      </c>
      <c r="C261" s="177">
        <f>C204/RES_summary!C$19</f>
        <v>3.9976567598403205</v>
      </c>
      <c r="D261" s="177">
        <f>D204/RES_summary!D$19</f>
        <v>4.1402333826210613</v>
      </c>
      <c r="E261" s="177">
        <f>E204/RES_summary!E$19</f>
        <v>4.0847509508407773</v>
      </c>
      <c r="F261" s="177">
        <f>F204/RES_summary!F$19</f>
        <v>4.0977316387191172</v>
      </c>
      <c r="G261" s="177">
        <f>G204/RES_summary!G$19</f>
        <v>4.1554969406595106</v>
      </c>
      <c r="H261" s="177">
        <f>H204/RES_summary!H$19</f>
        <v>4.1385819934944017</v>
      </c>
      <c r="I261" s="177">
        <f>I204/RES_summary!I$19</f>
        <v>4.2904745677168759</v>
      </c>
      <c r="J261" s="177">
        <f>J204/RES_summary!J$19</f>
        <v>4.25144939535007</v>
      </c>
      <c r="K261" s="177">
        <f>K204/RES_summary!K$19</f>
        <v>4.2997648943046061</v>
      </c>
      <c r="L261" s="177">
        <f>L204/RES_summary!L$19</f>
        <v>4.1853281407613361</v>
      </c>
      <c r="M261" s="177">
        <f>M204/RES_summary!M$19</f>
        <v>4.2515532368907119</v>
      </c>
      <c r="N261" s="177">
        <f>N204/RES_summary!N$19</f>
        <v>4.4261976171392243</v>
      </c>
      <c r="O261" s="177">
        <f>O204/RES_summary!O$19</f>
        <v>4.403164993383232</v>
      </c>
      <c r="P261" s="177">
        <f>P204/RES_summary!P$19</f>
        <v>4.5072714653995165</v>
      </c>
      <c r="Q261" s="177">
        <f>Q204/RES_summary!Q$19</f>
        <v>4.5362821448665134</v>
      </c>
    </row>
    <row r="262" spans="1:17" ht="12" customHeight="1" x14ac:dyDescent="0.25">
      <c r="A262" s="29" t="s">
        <v>140</v>
      </c>
      <c r="B262" s="176">
        <f>B205/RES_summary!B$19</f>
        <v>4.2713965797601512</v>
      </c>
      <c r="C262" s="176">
        <f>C205/RES_summary!C$19</f>
        <v>4.1356450775084959</v>
      </c>
      <c r="D262" s="176">
        <f>D205/RES_summary!D$19</f>
        <v>4.1722837120348917</v>
      </c>
      <c r="E262" s="176">
        <f>E205/RES_summary!E$19</f>
        <v>4.2960285464719075</v>
      </c>
      <c r="F262" s="176">
        <f>F205/RES_summary!F$19</f>
        <v>4.2555535431811968</v>
      </c>
      <c r="G262" s="176">
        <f>G205/RES_summary!G$19</f>
        <v>4.4168477149903476</v>
      </c>
      <c r="H262" s="176">
        <f>H205/RES_summary!H$19</f>
        <v>4.4391285664307354</v>
      </c>
      <c r="I262" s="176">
        <f>I205/RES_summary!I$19</f>
        <v>4.6220412779554625</v>
      </c>
      <c r="J262" s="176">
        <f>J205/RES_summary!J$19</f>
        <v>4.4806104768439328</v>
      </c>
      <c r="K262" s="176">
        <f>K205/RES_summary!K$19</f>
        <v>4.613393316560936</v>
      </c>
      <c r="L262" s="176">
        <f>L205/RES_summary!L$19</f>
        <v>4.4016433338356071</v>
      </c>
      <c r="M262" s="176">
        <f>M205/RES_summary!M$19</f>
        <v>4.6348057341155817</v>
      </c>
      <c r="N262" s="176">
        <f>N205/RES_summary!N$19</f>
        <v>4.8431990175762909</v>
      </c>
      <c r="O262" s="176">
        <f>O205/RES_summary!O$19</f>
        <v>4.8751600656764937</v>
      </c>
      <c r="P262" s="176">
        <f>P205/RES_summary!P$19</f>
        <v>5.1287300949618055</v>
      </c>
      <c r="Q262" s="176">
        <f>Q205/RES_summary!Q$19</f>
        <v>5.2500776378627751</v>
      </c>
    </row>
    <row r="264" spans="1:17" ht="12" customHeight="1" x14ac:dyDescent="0.25">
      <c r="A264" s="152" t="s">
        <v>195</v>
      </c>
      <c r="B264" s="184">
        <f>B207/RES_summary!B$19</f>
        <v>36.889467009167966</v>
      </c>
      <c r="C264" s="184">
        <f>C207/RES_summary!C$19</f>
        <v>38.325902170314421</v>
      </c>
      <c r="D264" s="184">
        <f>D207/RES_summary!D$19</f>
        <v>37.106906231815593</v>
      </c>
      <c r="E264" s="184">
        <f>E207/RES_summary!E$19</f>
        <v>37.74871383555115</v>
      </c>
      <c r="F264" s="184">
        <f>F207/RES_summary!F$19</f>
        <v>38.597351289116943</v>
      </c>
      <c r="G264" s="184">
        <f>G207/RES_summary!G$19</f>
        <v>36.125586233070877</v>
      </c>
      <c r="H264" s="184">
        <f>H207/RES_summary!H$19</f>
        <v>35.170923949664676</v>
      </c>
      <c r="I264" s="184">
        <f>I207/RES_summary!I$19</f>
        <v>33.005240178217491</v>
      </c>
      <c r="J264" s="184">
        <f>J207/RES_summary!J$19</f>
        <v>34.322487449423264</v>
      </c>
      <c r="K264" s="184">
        <f>K207/RES_summary!K$19</f>
        <v>32.201149186843416</v>
      </c>
      <c r="L264" s="184">
        <f>L207/RES_summary!L$19</f>
        <v>36.443789403073175</v>
      </c>
      <c r="M264" s="184">
        <f>M207/RES_summary!M$19</f>
        <v>26.568889673240506</v>
      </c>
      <c r="N264" s="184">
        <f>N207/RES_summary!N$19</f>
        <v>30.623109898848622</v>
      </c>
      <c r="O264" s="184">
        <f>O207/RES_summary!O$19</f>
        <v>30.767320506253093</v>
      </c>
      <c r="P264" s="184">
        <f>P207/RES_summary!P$19</f>
        <v>24.771994873399642</v>
      </c>
      <c r="Q264" s="184">
        <f>Q207/RES_summary!Q$19</f>
        <v>25.539000733580838</v>
      </c>
    </row>
    <row r="265" spans="1:17" ht="12" customHeight="1" x14ac:dyDescent="0.25">
      <c r="A265" s="158" t="s">
        <v>65</v>
      </c>
      <c r="B265" s="178">
        <f>B208/RES_summary!B$19</f>
        <v>34.95647130141186</v>
      </c>
      <c r="C265" s="178">
        <f>C208/RES_summary!C$19</f>
        <v>35.972721221551595</v>
      </c>
      <c r="D265" s="178">
        <f>D208/RES_summary!D$19</f>
        <v>34.930133441266818</v>
      </c>
      <c r="E265" s="178">
        <f>E208/RES_summary!E$19</f>
        <v>35.465502906194622</v>
      </c>
      <c r="F265" s="178">
        <f>F208/RES_summary!F$19</f>
        <v>36.367556247496395</v>
      </c>
      <c r="G265" s="178">
        <f>G208/RES_summary!G$19</f>
        <v>34.046455685290582</v>
      </c>
      <c r="H265" s="178">
        <f>H208/RES_summary!H$19</f>
        <v>33.052605081639257</v>
      </c>
      <c r="I265" s="178">
        <f>I208/RES_summary!I$19</f>
        <v>31.252135166324916</v>
      </c>
      <c r="J265" s="178">
        <f>J208/RES_summary!J$19</f>
        <v>32.260511534943127</v>
      </c>
      <c r="K265" s="178">
        <f>K208/RES_summary!K$19</f>
        <v>30.284092274116251</v>
      </c>
      <c r="L265" s="178">
        <f>L208/RES_summary!L$19</f>
        <v>34.205632099868815</v>
      </c>
      <c r="M265" s="178">
        <f>M208/RES_summary!M$19</f>
        <v>24.563347206817447</v>
      </c>
      <c r="N265" s="178">
        <f>N208/RES_summary!N$19</f>
        <v>28.551370031910277</v>
      </c>
      <c r="O265" s="178">
        <f>O208/RES_summary!O$19</f>
        <v>28.643201747122468</v>
      </c>
      <c r="P265" s="178">
        <f>P208/RES_summary!P$19</f>
        <v>22.767515081822545</v>
      </c>
      <c r="Q265" s="178">
        <f>Q208/RES_summary!Q$19</f>
        <v>23.59298477153375</v>
      </c>
    </row>
    <row r="266" spans="1:17" ht="12" customHeight="1" x14ac:dyDescent="0.25">
      <c r="A266" s="23" t="s">
        <v>84</v>
      </c>
      <c r="B266" s="177">
        <f>B209/RES_summary!B$19</f>
        <v>34.95647130141186</v>
      </c>
      <c r="C266" s="177">
        <f>C209/RES_summary!C$19</f>
        <v>35.972721221551595</v>
      </c>
      <c r="D266" s="177">
        <f>D209/RES_summary!D$19</f>
        <v>34.930133441266818</v>
      </c>
      <c r="E266" s="177">
        <f>E209/RES_summary!E$19</f>
        <v>35.465502906194622</v>
      </c>
      <c r="F266" s="177">
        <f>F209/RES_summary!F$19</f>
        <v>36.367556247496395</v>
      </c>
      <c r="G266" s="177">
        <f>G209/RES_summary!G$19</f>
        <v>34.046455685290582</v>
      </c>
      <c r="H266" s="177">
        <f>H209/RES_summary!H$19</f>
        <v>33.052605081639257</v>
      </c>
      <c r="I266" s="177">
        <f>I209/RES_summary!I$19</f>
        <v>31.252135166324916</v>
      </c>
      <c r="J266" s="177">
        <f>J209/RES_summary!J$19</f>
        <v>32.260511534943127</v>
      </c>
      <c r="K266" s="177">
        <f>K209/RES_summary!K$19</f>
        <v>30.284092274116251</v>
      </c>
      <c r="L266" s="177">
        <f>L209/RES_summary!L$19</f>
        <v>34.205632099868815</v>
      </c>
      <c r="M266" s="177">
        <f>M209/RES_summary!M$19</f>
        <v>24.563347206817447</v>
      </c>
      <c r="N266" s="177">
        <f>N209/RES_summary!N$19</f>
        <v>28.551370031910277</v>
      </c>
      <c r="O266" s="177">
        <f>O209/RES_summary!O$19</f>
        <v>28.643201747122468</v>
      </c>
      <c r="P266" s="177">
        <f>P209/RES_summary!P$19</f>
        <v>22.767515081822545</v>
      </c>
      <c r="Q266" s="177">
        <f>Q209/RES_summary!Q$19</f>
        <v>23.59298477153375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1.6429774521667908</v>
      </c>
      <c r="C270" s="178">
        <f>C213/RES_summary!C$19</f>
        <v>1.6528029339902159</v>
      </c>
      <c r="D270" s="178">
        <f>D213/RES_summary!D$19</f>
        <v>1.6423329313603228</v>
      </c>
      <c r="E270" s="178">
        <f>E213/RES_summary!E$19</f>
        <v>1.6480499379262563</v>
      </c>
      <c r="F270" s="178">
        <f>F213/RES_summary!F$19</f>
        <v>1.6503953089560006</v>
      </c>
      <c r="G270" s="178">
        <f>G213/RES_summary!G$19</f>
        <v>1.6521446617020452</v>
      </c>
      <c r="H270" s="178">
        <f>H213/RES_summary!H$19</f>
        <v>1.6529702371476596</v>
      </c>
      <c r="I270" s="178">
        <f>I213/RES_summary!I$19</f>
        <v>1.655206491561269</v>
      </c>
      <c r="J270" s="178">
        <f>J213/RES_summary!J$19</f>
        <v>1.6542309814570244</v>
      </c>
      <c r="K270" s="178">
        <f>K213/RES_summary!K$19</f>
        <v>1.6445845900097293</v>
      </c>
      <c r="L270" s="178">
        <f>L213/RES_summary!L$19</f>
        <v>1.6477486804365611</v>
      </c>
      <c r="M270" s="178">
        <f>M213/RES_summary!M$19</f>
        <v>1.6521403062091926</v>
      </c>
      <c r="N270" s="178">
        <f>N213/RES_summary!N$19</f>
        <v>1.6598349501767229</v>
      </c>
      <c r="O270" s="178">
        <f>O213/RES_summary!O$19</f>
        <v>1.6634798856982482</v>
      </c>
      <c r="P270" s="178">
        <f>P213/RES_summary!P$19</f>
        <v>1.6969356870906189</v>
      </c>
      <c r="Q270" s="178">
        <f>Q213/RES_summary!Q$19</f>
        <v>1.6689240550926658</v>
      </c>
    </row>
    <row r="271" spans="1:17" ht="12" customHeight="1" x14ac:dyDescent="0.25">
      <c r="A271" s="167" t="s">
        <v>169</v>
      </c>
      <c r="B271" s="183">
        <f>B214/RES_summary!B$19</f>
        <v>8.8726438586062351</v>
      </c>
      <c r="C271" s="183">
        <f>C214/RES_summary!C$19</f>
        <v>8.7805519880235572</v>
      </c>
      <c r="D271" s="183">
        <f>D214/RES_summary!D$19</f>
        <v>8.5867582637531985</v>
      </c>
      <c r="E271" s="183">
        <f>E214/RES_summary!E$19</f>
        <v>8.4833403482985226</v>
      </c>
      <c r="F271" s="183">
        <f>F214/RES_summary!F$19</f>
        <v>8.3674532753863851</v>
      </c>
      <c r="G271" s="183">
        <f>G214/RES_summary!G$19</f>
        <v>8.2510758370198829</v>
      </c>
      <c r="H271" s="183">
        <f>H214/RES_summary!H$19</f>
        <v>8.1389056555863419</v>
      </c>
      <c r="I271" s="183">
        <f>I214/RES_summary!I$19</f>
        <v>8.0391632375726747</v>
      </c>
      <c r="J271" s="183">
        <f>J214/RES_summary!J$19</f>
        <v>7.8795149121447627</v>
      </c>
      <c r="K271" s="183">
        <f>K214/RES_summary!K$19</f>
        <v>7.7200403852256994</v>
      </c>
      <c r="L271" s="183">
        <f>L214/RES_summary!L$19</f>
        <v>7.6275433237138266</v>
      </c>
      <c r="M271" s="183">
        <f>M214/RES_summary!M$19</f>
        <v>7.5418421582572943</v>
      </c>
      <c r="N271" s="183">
        <f>N214/RES_summary!N$19</f>
        <v>7.4692233087230493</v>
      </c>
      <c r="O271" s="183">
        <f>O214/RES_summary!O$19</f>
        <v>7.3751481131364232</v>
      </c>
      <c r="P271" s="183">
        <f>P214/RES_summary!P$19</f>
        <v>7.4147290196482452</v>
      </c>
      <c r="Q271" s="183">
        <f>Q214/RES_summary!Q$19</f>
        <v>7.1899029752859871</v>
      </c>
    </row>
    <row r="272" spans="1:17" ht="12" customHeight="1" x14ac:dyDescent="0.25">
      <c r="A272" s="167" t="s">
        <v>168</v>
      </c>
      <c r="B272" s="183">
        <f>B215/RES_summary!B$19</f>
        <v>6.6544828939545795</v>
      </c>
      <c r="C272" s="183">
        <f>C215/RES_summary!C$19</f>
        <v>6.5854139910177674</v>
      </c>
      <c r="D272" s="183">
        <f>D215/RES_summary!D$19</f>
        <v>6.440068697814918</v>
      </c>
      <c r="E272" s="183">
        <f>E215/RES_summary!E$19</f>
        <v>6.3625052612237534</v>
      </c>
      <c r="F272" s="183">
        <f>F215/RES_summary!F$19</f>
        <v>6.2755899565398314</v>
      </c>
      <c r="G272" s="183">
        <f>G215/RES_summary!G$19</f>
        <v>6.188306877764802</v>
      </c>
      <c r="H272" s="183">
        <f>H215/RES_summary!H$19</f>
        <v>5.6565394306325008</v>
      </c>
      <c r="I272" s="183">
        <f>I215/RES_summary!I$19</f>
        <v>5.0244770234829073</v>
      </c>
      <c r="J272" s="183">
        <f>J215/RES_summary!J$19</f>
        <v>5.9096361841085656</v>
      </c>
      <c r="K272" s="183">
        <f>K215/RES_summary!K$19</f>
        <v>5.7900302889192625</v>
      </c>
      <c r="L272" s="183">
        <f>L215/RES_summary!L$19</f>
        <v>5.7206574927853966</v>
      </c>
      <c r="M272" s="183">
        <f>M215/RES_summary!M$19</f>
        <v>5.6563816186929996</v>
      </c>
      <c r="N272" s="183">
        <f>N215/RES_summary!N$19</f>
        <v>5.6019174815423156</v>
      </c>
      <c r="O272" s="183">
        <f>O215/RES_summary!O$19</f>
        <v>5.5313610848523211</v>
      </c>
      <c r="P272" s="183">
        <f>P215/RES_summary!P$19</f>
        <v>5.561046764736199</v>
      </c>
      <c r="Q272" s="183">
        <f>Q215/RES_summary!Q$19</f>
        <v>5.3924272314645085</v>
      </c>
    </row>
    <row r="273" spans="1:17" ht="12" customHeight="1" x14ac:dyDescent="0.25">
      <c r="A273" s="166" t="s">
        <v>57</v>
      </c>
      <c r="B273" s="182">
        <f>B216/RES_summary!B$19</f>
        <v>6.6544828939545795</v>
      </c>
      <c r="C273" s="182">
        <f>C216/RES_summary!C$19</f>
        <v>6.5854139910177674</v>
      </c>
      <c r="D273" s="182">
        <f>D216/RES_summary!D$19</f>
        <v>6.440068697814918</v>
      </c>
      <c r="E273" s="182">
        <f>E216/RES_summary!E$19</f>
        <v>6.3625052612237534</v>
      </c>
      <c r="F273" s="182">
        <f>F216/RES_summary!F$19</f>
        <v>6.2755899565398314</v>
      </c>
      <c r="G273" s="182">
        <f>G216/RES_summary!G$19</f>
        <v>6.188306877764802</v>
      </c>
      <c r="H273" s="182">
        <f>H216/RES_summary!H$19</f>
        <v>5.6565394306325008</v>
      </c>
      <c r="I273" s="182">
        <f>I216/RES_summary!I$19</f>
        <v>5.0244770234829073</v>
      </c>
      <c r="J273" s="182">
        <f>J216/RES_summary!J$19</f>
        <v>5.9096361841085656</v>
      </c>
      <c r="K273" s="182">
        <f>K216/RES_summary!K$19</f>
        <v>5.7900302889192625</v>
      </c>
      <c r="L273" s="182">
        <f>L216/RES_summary!L$19</f>
        <v>5.7206574927853966</v>
      </c>
      <c r="M273" s="182">
        <f>M216/RES_summary!M$19</f>
        <v>5.6563816186929996</v>
      </c>
      <c r="N273" s="182">
        <f>N216/RES_summary!N$19</f>
        <v>5.6019174815423156</v>
      </c>
      <c r="O273" s="182">
        <f>O216/RES_summary!O$19</f>
        <v>5.5313610848523211</v>
      </c>
      <c r="P273" s="182">
        <f>P216/RES_summary!P$19</f>
        <v>5.561046764736199</v>
      </c>
      <c r="Q273" s="182">
        <f>Q216/RES_summary!Q$19</f>
        <v>5.3924272314645085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0.29001825558931249</v>
      </c>
      <c r="C279" s="178">
        <f>C222/RES_summary!C$19</f>
        <v>0.7003780147726113</v>
      </c>
      <c r="D279" s="178">
        <f>D222/RES_summary!D$19</f>
        <v>0.53443985918845527</v>
      </c>
      <c r="E279" s="178">
        <f>E222/RES_summary!E$19</f>
        <v>0.63516099143027027</v>
      </c>
      <c r="F279" s="178">
        <f>F222/RES_summary!F$19</f>
        <v>0.57939973266455158</v>
      </c>
      <c r="G279" s="178">
        <f>G222/RES_summary!G$19</f>
        <v>0.426985886078249</v>
      </c>
      <c r="H279" s="178">
        <f>H222/RES_summary!H$19</f>
        <v>0.4653486308777533</v>
      </c>
      <c r="I279" s="178">
        <f>I222/RES_summary!I$19</f>
        <v>9.7898520331310426E-2</v>
      </c>
      <c r="J279" s="178">
        <f>J222/RES_summary!J$19</f>
        <v>0.40774493302311415</v>
      </c>
      <c r="K279" s="178">
        <f>K222/RES_summary!K$19</f>
        <v>0.27247232271743982</v>
      </c>
      <c r="L279" s="178">
        <f>L222/RES_summary!L$19</f>
        <v>0.59040862276780015</v>
      </c>
      <c r="M279" s="178">
        <f>M222/RES_summary!M$19</f>
        <v>0.3534021602138675</v>
      </c>
      <c r="N279" s="178">
        <f>N222/RES_summary!N$19</f>
        <v>0.41190491676162311</v>
      </c>
      <c r="O279" s="178">
        <f>O222/RES_summary!O$19</f>
        <v>0.46063887343237186</v>
      </c>
      <c r="P279" s="178">
        <f>P222/RES_summary!P$19</f>
        <v>0.30754410448647651</v>
      </c>
      <c r="Q279" s="178">
        <f>Q222/RES_summary!Q$19</f>
        <v>0.27709190695442198</v>
      </c>
    </row>
    <row r="280" spans="1:17" ht="12" customHeight="1" x14ac:dyDescent="0.25">
      <c r="A280" s="23" t="s">
        <v>57</v>
      </c>
      <c r="B280" s="177">
        <f>B223/RES_summary!B$19</f>
        <v>2.1735460417417261</v>
      </c>
      <c r="C280" s="177">
        <f>C223/RES_summary!C$19</f>
        <v>2.0831547925227705</v>
      </c>
      <c r="D280" s="177">
        <f>D223/RES_summary!D$19</f>
        <v>2.1237965348045682</v>
      </c>
      <c r="E280" s="177">
        <f>E223/RES_summary!E$19</f>
        <v>2.0837876227323746</v>
      </c>
      <c r="F280" s="177">
        <f>F223/RES_summary!F$19</f>
        <v>2.078912951267851</v>
      </c>
      <c r="G280" s="177">
        <f>G223/RES_summary!G$19</f>
        <v>2.1030098770096619</v>
      </c>
      <c r="H280" s="177">
        <f>H223/RES_summary!H$19</f>
        <v>2.0881082478221673</v>
      </c>
      <c r="I280" s="177">
        <f>I223/RES_summary!I$19</f>
        <v>2.1350595667802486</v>
      </c>
      <c r="J280" s="177">
        <f>J223/RES_summary!J$19</f>
        <v>2.0906344641604151</v>
      </c>
      <c r="K280" s="177">
        <f>K223/RES_summary!K$19</f>
        <v>2.1071433001309177</v>
      </c>
      <c r="L280" s="177">
        <f>L223/RES_summary!L$19</f>
        <v>2.0383162418686762</v>
      </c>
      <c r="M280" s="177">
        <f>M223/RES_summary!M$19</f>
        <v>2.0616527375360789</v>
      </c>
      <c r="N280" s="177">
        <f>N223/RES_summary!N$19</f>
        <v>2.1455430068271237</v>
      </c>
      <c r="O280" s="177">
        <f>O223/RES_summary!O$19</f>
        <v>2.12930747057995</v>
      </c>
      <c r="P280" s="177">
        <f>P223/RES_summary!P$19</f>
        <v>2.177287466214247</v>
      </c>
      <c r="Q280" s="177">
        <f>Q223/RES_summary!Q$19</f>
        <v>2.1900317266871814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2.7825641426662617</v>
      </c>
      <c r="D285" s="168">
        <f t="shared" ref="D285:Q285" si="71">SUM(D286,D289,D291,D300)</f>
        <v>2.8838555721812797</v>
      </c>
      <c r="E285" s="168">
        <f t="shared" si="71"/>
        <v>2.9543281988520125</v>
      </c>
      <c r="F285" s="168">
        <f t="shared" si="71"/>
        <v>3.119146169461898</v>
      </c>
      <c r="G285" s="168">
        <f t="shared" si="71"/>
        <v>3.1745804605905432</v>
      </c>
      <c r="H285" s="168">
        <f t="shared" si="71"/>
        <v>3.0007322298532904</v>
      </c>
      <c r="I285" s="168">
        <f t="shared" si="71"/>
        <v>2.7075547979025103</v>
      </c>
      <c r="J285" s="168">
        <f t="shared" si="71"/>
        <v>4.1167305542809451</v>
      </c>
      <c r="K285" s="168">
        <f t="shared" si="71"/>
        <v>0</v>
      </c>
      <c r="L285" s="168">
        <f t="shared" si="71"/>
        <v>2.5138253797122951</v>
      </c>
      <c r="M285" s="168">
        <f t="shared" si="71"/>
        <v>1.9988705884698883</v>
      </c>
      <c r="N285" s="168">
        <f t="shared" si="71"/>
        <v>0</v>
      </c>
      <c r="O285" s="168">
        <f t="shared" si="71"/>
        <v>2.2659518757404986</v>
      </c>
      <c r="P285" s="168">
        <f t="shared" si="71"/>
        <v>0.98613934653590318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2.1505431976788199</v>
      </c>
      <c r="D286" s="157">
        <f t="shared" ref="D286:Q286" si="72">SUM(D287:D288)</f>
        <v>2.2679428612396122</v>
      </c>
      <c r="E286" s="157">
        <f t="shared" si="72"/>
        <v>2.2965229751561278</v>
      </c>
      <c r="F286" s="157">
        <f t="shared" si="72"/>
        <v>2.4894085257128644</v>
      </c>
      <c r="G286" s="157">
        <f t="shared" si="72"/>
        <v>2.5065555712670022</v>
      </c>
      <c r="H286" s="157">
        <f t="shared" si="72"/>
        <v>2.3161618469379071</v>
      </c>
      <c r="I286" s="157">
        <f t="shared" si="72"/>
        <v>2.1076804734074606</v>
      </c>
      <c r="J286" s="157">
        <f t="shared" si="72"/>
        <v>3.1673009234318465</v>
      </c>
      <c r="K286" s="157">
        <f t="shared" si="72"/>
        <v>0</v>
      </c>
      <c r="L286" s="157">
        <f t="shared" si="72"/>
        <v>1.9671290789031628</v>
      </c>
      <c r="M286" s="157">
        <f t="shared" si="72"/>
        <v>1.5301846115148356</v>
      </c>
      <c r="N286" s="157">
        <f t="shared" si="72"/>
        <v>0</v>
      </c>
      <c r="O286" s="157">
        <f t="shared" si="72"/>
        <v>1.7105597219820723</v>
      </c>
      <c r="P286" s="157">
        <f t="shared" si="72"/>
        <v>0.73851789765879639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2.1196834814057004</v>
      </c>
      <c r="D287" s="156">
        <f>RES_hhdet_in_fec!D$26</f>
        <v>2.2420619246728157</v>
      </c>
      <c r="E287" s="156">
        <f>RES_hhdet_in_fec!E$26</f>
        <v>2.2532098865896142</v>
      </c>
      <c r="F287" s="156">
        <f>RES_hhdet_in_fec!F$26</f>
        <v>2.4517910770829712</v>
      </c>
      <c r="G287" s="156">
        <f>RES_hhdet_in_fec!G$26</f>
        <v>2.4612202928597862</v>
      </c>
      <c r="H287" s="156">
        <f>RES_hhdet_in_fec!H$26</f>
        <v>2.2727951387389389</v>
      </c>
      <c r="I287" s="156">
        <f>RES_hhdet_in_fec!I$26</f>
        <v>2.0656041264256682</v>
      </c>
      <c r="J287" s="156">
        <f>RES_hhdet_in_fec!J$26</f>
        <v>3.1187585171897507</v>
      </c>
      <c r="K287" s="156">
        <f>RES_hhdet_in_fec!K$26</f>
        <v>0</v>
      </c>
      <c r="L287" s="156">
        <f>RES_hhdet_in_fec!L$26</f>
        <v>1.9442097851879028</v>
      </c>
      <c r="M287" s="156">
        <f>RES_hhdet_in_fec!M$26</f>
        <v>1.5005236338596717</v>
      </c>
      <c r="N287" s="156">
        <f>RES_hhdet_in_fec!N$26</f>
        <v>0</v>
      </c>
      <c r="O287" s="156">
        <f>RES_hhdet_in_fec!O$26</f>
        <v>1.6852617257283655</v>
      </c>
      <c r="P287" s="156">
        <f>RES_hhdet_in_fec!P$26</f>
        <v>0.72324133116170652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3.0859716273119588E-2</v>
      </c>
      <c r="D288" s="156">
        <f>RES_hhdet_in_fec!D$27</f>
        <v>2.5880936566796266E-2</v>
      </c>
      <c r="E288" s="156">
        <f>RES_hhdet_in_fec!E$27</f>
        <v>4.3313088566513579E-2</v>
      </c>
      <c r="F288" s="156">
        <f>RES_hhdet_in_fec!F$27</f>
        <v>3.7617448629893448E-2</v>
      </c>
      <c r="G288" s="156">
        <f>RES_hhdet_in_fec!G$27</f>
        <v>4.533527840721599E-2</v>
      </c>
      <c r="H288" s="156">
        <f>RES_hhdet_in_fec!H$27</f>
        <v>4.3366708198968214E-2</v>
      </c>
      <c r="I288" s="156">
        <f>RES_hhdet_in_fec!I$27</f>
        <v>4.2076346981792558E-2</v>
      </c>
      <c r="J288" s="156">
        <f>RES_hhdet_in_fec!J$27</f>
        <v>4.8542406242095833E-2</v>
      </c>
      <c r="K288" s="156">
        <f>RES_hhdet_in_fec!K$27</f>
        <v>0</v>
      </c>
      <c r="L288" s="156">
        <f>RES_hhdet_in_fec!L$27</f>
        <v>2.2919293715260046E-2</v>
      </c>
      <c r="M288" s="156">
        <f>RES_hhdet_in_fec!M$27</f>
        <v>2.9660977655164036E-2</v>
      </c>
      <c r="N288" s="156">
        <f>RES_hhdet_in_fec!N$27</f>
        <v>0</v>
      </c>
      <c r="O288" s="156">
        <f>RES_hhdet_in_fec!O$27</f>
        <v>2.5297996253706868E-2</v>
      </c>
      <c r="P288" s="156">
        <f>RES_hhdet_in_fec!P$27</f>
        <v>1.5276566497089906E-2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8.9038168811749949E-4</v>
      </c>
      <c r="D289" s="157">
        <f t="shared" ref="D289:Q289" si="73">D290</f>
        <v>1.2354262923902433E-3</v>
      </c>
      <c r="E289" s="157">
        <f t="shared" si="73"/>
        <v>9.7768678126958523E-4</v>
      </c>
      <c r="F289" s="157">
        <f t="shared" si="73"/>
        <v>1.6711965108966022E-3</v>
      </c>
      <c r="G289" s="157">
        <f t="shared" si="73"/>
        <v>1.2511405267852779E-3</v>
      </c>
      <c r="H289" s="157">
        <f t="shared" si="73"/>
        <v>2.0392774340568516E-3</v>
      </c>
      <c r="I289" s="157">
        <f t="shared" si="73"/>
        <v>1.8667445491066964E-3</v>
      </c>
      <c r="J289" s="157">
        <f t="shared" si="73"/>
        <v>2.9607861257985868E-3</v>
      </c>
      <c r="K289" s="157">
        <f t="shared" si="73"/>
        <v>0</v>
      </c>
      <c r="L289" s="157">
        <f t="shared" si="73"/>
        <v>4.8164876621163014E-3</v>
      </c>
      <c r="M289" s="157">
        <f t="shared" si="73"/>
        <v>3.9689200150898477E-3</v>
      </c>
      <c r="N289" s="157">
        <f t="shared" si="73"/>
        <v>0</v>
      </c>
      <c r="O289" s="157">
        <f t="shared" si="73"/>
        <v>2.8941034783654465E-3</v>
      </c>
      <c r="P289" s="157">
        <f t="shared" si="73"/>
        <v>2.1787705441254058E-3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8.9038168811749949E-4</v>
      </c>
      <c r="D290" s="156">
        <f>RES_hhdet_in_fec!D$29</f>
        <v>1.2354262923902433E-3</v>
      </c>
      <c r="E290" s="156">
        <f>RES_hhdet_in_fec!E$29</f>
        <v>9.7768678126958523E-4</v>
      </c>
      <c r="F290" s="156">
        <f>RES_hhdet_in_fec!F$29</f>
        <v>1.6711965108966022E-3</v>
      </c>
      <c r="G290" s="156">
        <f>RES_hhdet_in_fec!G$29</f>
        <v>1.2511405267852779E-3</v>
      </c>
      <c r="H290" s="156">
        <f>RES_hhdet_in_fec!H$29</f>
        <v>2.0392774340568516E-3</v>
      </c>
      <c r="I290" s="156">
        <f>RES_hhdet_in_fec!I$29</f>
        <v>1.8667445491066964E-3</v>
      </c>
      <c r="J290" s="156">
        <f>RES_hhdet_in_fec!J$29</f>
        <v>2.9607861257985868E-3</v>
      </c>
      <c r="K290" s="156">
        <f>RES_hhdet_in_fec!K$29</f>
        <v>0</v>
      </c>
      <c r="L290" s="156">
        <f>RES_hhdet_in_fec!L$29</f>
        <v>4.8164876621163014E-3</v>
      </c>
      <c r="M290" s="156">
        <f>RES_hhdet_in_fec!M$29</f>
        <v>3.9689200150898477E-3</v>
      </c>
      <c r="N290" s="156">
        <f>RES_hhdet_in_fec!N$29</f>
        <v>0</v>
      </c>
      <c r="O290" s="156">
        <f>RES_hhdet_in_fec!O$29</f>
        <v>2.8941034783654465E-3</v>
      </c>
      <c r="P290" s="156">
        <f>RES_hhdet_in_fec!P$29</f>
        <v>2.1787705441254058E-3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0.5065769490091212</v>
      </c>
      <c r="D291" s="157">
        <f t="shared" ref="D291:Q291" si="74">SUM(D292:D293,D296:D297)</f>
        <v>0.53845448284282993</v>
      </c>
      <c r="E291" s="157">
        <f t="shared" si="74"/>
        <v>0.52520503544664976</v>
      </c>
      <c r="F291" s="157">
        <f t="shared" si="74"/>
        <v>0.54864757902997674</v>
      </c>
      <c r="G291" s="157">
        <f t="shared" si="74"/>
        <v>0.57951518971510407</v>
      </c>
      <c r="H291" s="157">
        <f t="shared" si="74"/>
        <v>0.54369730983602393</v>
      </c>
      <c r="I291" s="157">
        <f t="shared" si="74"/>
        <v>0.51600908971172288</v>
      </c>
      <c r="J291" s="157">
        <f t="shared" si="74"/>
        <v>0.745697717119162</v>
      </c>
      <c r="K291" s="157">
        <f t="shared" si="74"/>
        <v>0</v>
      </c>
      <c r="L291" s="157">
        <f t="shared" si="74"/>
        <v>0.42577324862831678</v>
      </c>
      <c r="M291" s="157">
        <f t="shared" si="74"/>
        <v>0.38929689603812201</v>
      </c>
      <c r="N291" s="157">
        <f t="shared" si="74"/>
        <v>0</v>
      </c>
      <c r="O291" s="157">
        <f t="shared" si="74"/>
        <v>0.42770774864611316</v>
      </c>
      <c r="P291" s="157">
        <f t="shared" si="74"/>
        <v>0.20338610763692994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0.49406674738774825</v>
      </c>
      <c r="D292" s="132">
        <f>RES_hhdet_in_fec!D$31</f>
        <v>0.52008206805015877</v>
      </c>
      <c r="E292" s="132">
        <f>RES_hhdet_in_fec!E$31</f>
        <v>0.50276134542025763</v>
      </c>
      <c r="F292" s="132">
        <f>RES_hhdet_in_fec!F$31</f>
        <v>0.51961351345928586</v>
      </c>
      <c r="G292" s="132">
        <f>RES_hhdet_in_fec!G$31</f>
        <v>0.5470967875925965</v>
      </c>
      <c r="H292" s="132">
        <f>RES_hhdet_in_fec!H$31</f>
        <v>0.52443617431544831</v>
      </c>
      <c r="I292" s="132">
        <f>RES_hhdet_in_fec!I$31</f>
        <v>0.49953639326330446</v>
      </c>
      <c r="J292" s="132">
        <f>RES_hhdet_in_fec!J$31</f>
        <v>0.72055073793183</v>
      </c>
      <c r="K292" s="132">
        <f>RES_hhdet_in_fec!K$31</f>
        <v>0</v>
      </c>
      <c r="L292" s="132">
        <f>RES_hhdet_in_fec!L$31</f>
        <v>0.3922959944407774</v>
      </c>
      <c r="M292" s="132">
        <f>RES_hhdet_in_fec!M$31</f>
        <v>0</v>
      </c>
      <c r="N292" s="132">
        <f>RES_hhdet_in_fec!N$31</f>
        <v>0</v>
      </c>
      <c r="O292" s="132">
        <f>RES_hhdet_in_fec!O$31</f>
        <v>0.40797775746956683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1.2510201621372978E-2</v>
      </c>
      <c r="D293" s="132">
        <f t="shared" ref="D293:Q293" si="75">SUM(D294:D295)</f>
        <v>1.8372414792671106E-2</v>
      </c>
      <c r="E293" s="132">
        <f t="shared" si="75"/>
        <v>2.2443690026392075E-2</v>
      </c>
      <c r="F293" s="132">
        <f t="shared" si="75"/>
        <v>2.9034065570690937E-2</v>
      </c>
      <c r="G293" s="132">
        <f t="shared" si="75"/>
        <v>3.2418402122507593E-2</v>
      </c>
      <c r="H293" s="132">
        <f t="shared" si="75"/>
        <v>1.9261135520575633E-2</v>
      </c>
      <c r="I293" s="132">
        <f t="shared" si="75"/>
        <v>1.6472696448418415E-2</v>
      </c>
      <c r="J293" s="132">
        <f t="shared" si="75"/>
        <v>2.5146979187331945E-2</v>
      </c>
      <c r="K293" s="132">
        <f t="shared" si="75"/>
        <v>0</v>
      </c>
      <c r="L293" s="132">
        <f t="shared" si="75"/>
        <v>3.3477254187539385E-2</v>
      </c>
      <c r="M293" s="132">
        <f t="shared" si="75"/>
        <v>0</v>
      </c>
      <c r="N293" s="132">
        <f t="shared" si="75"/>
        <v>0</v>
      </c>
      <c r="O293" s="132">
        <f t="shared" si="75"/>
        <v>1.9729991176546328E-2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1.0594695052330403E-2</v>
      </c>
      <c r="D294" s="165">
        <f>RES_hhdet_in_fec!D$33</f>
        <v>1.5541373301668923E-2</v>
      </c>
      <c r="E294" s="165">
        <f>RES_hhdet_in_fec!E$33</f>
        <v>1.8963075873212137E-2</v>
      </c>
      <c r="F294" s="165">
        <f>RES_hhdet_in_fec!F$33</f>
        <v>2.4502124776488752E-2</v>
      </c>
      <c r="G294" s="165">
        <f>RES_hhdet_in_fec!G$33</f>
        <v>2.7324311279412559E-2</v>
      </c>
      <c r="H294" s="165">
        <f>RES_hhdet_in_fec!H$33</f>
        <v>1.5445999767937174E-2</v>
      </c>
      <c r="I294" s="165">
        <f>RES_hhdet_in_fec!I$33</f>
        <v>1.2294208662000339E-2</v>
      </c>
      <c r="J294" s="165">
        <f>RES_hhdet_in_fec!J$33</f>
        <v>2.1129131853517412E-2</v>
      </c>
      <c r="K294" s="165">
        <f>RES_hhdet_in_fec!K$33</f>
        <v>0</v>
      </c>
      <c r="L294" s="165">
        <f>RES_hhdet_in_fec!L$33</f>
        <v>2.8055580640698432E-2</v>
      </c>
      <c r="M294" s="165">
        <f>RES_hhdet_in_fec!M$33</f>
        <v>0</v>
      </c>
      <c r="N294" s="165">
        <f>RES_hhdet_in_fec!N$33</f>
        <v>0</v>
      </c>
      <c r="O294" s="165">
        <f>RES_hhdet_in_fec!O$33</f>
        <v>1.6515157160501066E-2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1.9155065690425737E-3</v>
      </c>
      <c r="D295" s="164">
        <f>RES_hhdet_in_fec!D$34</f>
        <v>2.8310414910021832E-3</v>
      </c>
      <c r="E295" s="164">
        <f>RES_hhdet_in_fec!E$34</f>
        <v>3.480614153179937E-3</v>
      </c>
      <c r="F295" s="164">
        <f>RES_hhdet_in_fec!F$34</f>
        <v>4.531940794202184E-3</v>
      </c>
      <c r="G295" s="164">
        <f>RES_hhdet_in_fec!G$34</f>
        <v>5.0940908430950364E-3</v>
      </c>
      <c r="H295" s="164">
        <f>RES_hhdet_in_fec!H$34</f>
        <v>3.8151357526384588E-3</v>
      </c>
      <c r="I295" s="164">
        <f>RES_hhdet_in_fec!I$34</f>
        <v>4.1784877864180746E-3</v>
      </c>
      <c r="J295" s="164">
        <f>RES_hhdet_in_fec!J$34</f>
        <v>4.017847333814533E-3</v>
      </c>
      <c r="K295" s="164">
        <f>RES_hhdet_in_fec!K$34</f>
        <v>0</v>
      </c>
      <c r="L295" s="164">
        <f>RES_hhdet_in_fec!L$34</f>
        <v>5.4216735468409563E-3</v>
      </c>
      <c r="M295" s="164">
        <f>RES_hhdet_in_fec!M$34</f>
        <v>0</v>
      </c>
      <c r="N295" s="164">
        <f>RES_hhdet_in_fec!N$34</f>
        <v>0</v>
      </c>
      <c r="O295" s="164">
        <f>RES_hhdet_in_fec!O$34</f>
        <v>3.2148340160452604E-3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0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0.32604668915488383</v>
      </c>
      <c r="N296" s="162">
        <f>RES_hhdet_in_fec!N$35</f>
        <v>0</v>
      </c>
      <c r="O296" s="162">
        <f>RES_hhdet_in_fec!O$35</f>
        <v>0</v>
      </c>
      <c r="P296" s="162">
        <f>RES_hhdet_in_fec!P$35</f>
        <v>0.19204327711040825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6.325020688323818E-2</v>
      </c>
      <c r="N297" s="160">
        <f t="shared" si="76"/>
        <v>0</v>
      </c>
      <c r="O297" s="160">
        <f t="shared" si="76"/>
        <v>0</v>
      </c>
      <c r="P297" s="160">
        <f t="shared" si="76"/>
        <v>1.1342830526521679E-2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5.1978511541852145E-2</v>
      </c>
      <c r="N298" s="156">
        <f>RES_hhdet_in_fec!N$37</f>
        <v>0</v>
      </c>
      <c r="O298" s="156">
        <f>RES_hhdet_in_fec!O$37</f>
        <v>0</v>
      </c>
      <c r="P298" s="156">
        <f>RES_hhdet_in_fec!P$37</f>
        <v>9.3493156692453314E-3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1.1271695341386037E-2</v>
      </c>
      <c r="N299" s="156">
        <f>RES_hhdet_in_fec!N$38</f>
        <v>0</v>
      </c>
      <c r="O299" s="156">
        <f>RES_hhdet_in_fec!O$38</f>
        <v>0</v>
      </c>
      <c r="P299" s="156">
        <f>RES_hhdet_in_fec!P$38</f>
        <v>1.9935148572763476E-3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0.12455361429020349</v>
      </c>
      <c r="D300" s="157">
        <f t="shared" ref="D300:Q300" si="77">SUM(D301:D302)</f>
        <v>7.6222801806447249E-2</v>
      </c>
      <c r="E300" s="157">
        <f t="shared" si="77"/>
        <v>0.13162250146796556</v>
      </c>
      <c r="F300" s="157">
        <f t="shared" si="77"/>
        <v>7.9418868208160631E-2</v>
      </c>
      <c r="G300" s="157">
        <f t="shared" si="77"/>
        <v>8.7258559081651532E-2</v>
      </c>
      <c r="H300" s="157">
        <f t="shared" si="77"/>
        <v>0.13883379564530252</v>
      </c>
      <c r="I300" s="157">
        <f t="shared" si="77"/>
        <v>8.1998490234220484E-2</v>
      </c>
      <c r="J300" s="157">
        <f t="shared" si="77"/>
        <v>0.20077112760413798</v>
      </c>
      <c r="K300" s="157">
        <f t="shared" si="77"/>
        <v>0</v>
      </c>
      <c r="L300" s="157">
        <f t="shared" si="77"/>
        <v>0.1161065645186993</v>
      </c>
      <c r="M300" s="157">
        <f t="shared" si="77"/>
        <v>7.5420160901840713E-2</v>
      </c>
      <c r="N300" s="157">
        <f t="shared" si="77"/>
        <v>0</v>
      </c>
      <c r="O300" s="157">
        <f t="shared" si="77"/>
        <v>0.12479030163394748</v>
      </c>
      <c r="P300" s="157">
        <f t="shared" si="77"/>
        <v>4.2056570696051419E-2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0.12455361429020349</v>
      </c>
      <c r="D301" s="156">
        <f>RES_hhdet_in_fec!D$40</f>
        <v>0</v>
      </c>
      <c r="E301" s="156">
        <f>RES_hhdet_in_fec!E$40</f>
        <v>0.13162250146796556</v>
      </c>
      <c r="F301" s="156">
        <f>RES_hhdet_in_fec!F$40</f>
        <v>0</v>
      </c>
      <c r="G301" s="156">
        <f>RES_hhdet_in_fec!G$40</f>
        <v>0</v>
      </c>
      <c r="H301" s="156">
        <f>RES_hhdet_in_fec!H$40</f>
        <v>0.13883379564530252</v>
      </c>
      <c r="I301" s="156">
        <f>RES_hhdet_in_fec!I$40</f>
        <v>0</v>
      </c>
      <c r="J301" s="156">
        <f>RES_hhdet_in_fec!J$40</f>
        <v>0.20077112760413798</v>
      </c>
      <c r="K301" s="156">
        <f>RES_hhdet_in_fec!K$40</f>
        <v>0</v>
      </c>
      <c r="L301" s="156">
        <f>RES_hhdet_in_fec!L$40</f>
        <v>0.1161065645186993</v>
      </c>
      <c r="M301" s="156">
        <f>RES_hhdet_in_fec!M$40</f>
        <v>0</v>
      </c>
      <c r="N301" s="156">
        <f>RES_hhdet_in_fec!N$40</f>
        <v>0</v>
      </c>
      <c r="O301" s="156">
        <f>RES_hhdet_in_fec!O$40</f>
        <v>0.12479030163394748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7.6222801806447249E-2</v>
      </c>
      <c r="E302" s="57">
        <f>RES_hhdet_in_fec!E$41</f>
        <v>0</v>
      </c>
      <c r="F302" s="57">
        <f>RES_hhdet_in_fec!F$41</f>
        <v>7.9418868208160631E-2</v>
      </c>
      <c r="G302" s="57">
        <f>RES_hhdet_in_fec!G$41</f>
        <v>8.7258559081651532E-2</v>
      </c>
      <c r="H302" s="57">
        <f>RES_hhdet_in_fec!H$41</f>
        <v>0</v>
      </c>
      <c r="I302" s="57">
        <f>RES_hhdet_in_fec!I$41</f>
        <v>8.1998490234220484E-2</v>
      </c>
      <c r="J302" s="57">
        <f>RES_hhdet_in_fec!J$41</f>
        <v>0</v>
      </c>
      <c r="K302" s="57">
        <f>RES_hhdet_in_fec!K$41</f>
        <v>0</v>
      </c>
      <c r="L302" s="57">
        <f>RES_hhdet_in_fec!L$41</f>
        <v>0</v>
      </c>
      <c r="M302" s="57">
        <f>RES_hhdet_in_fec!M$41</f>
        <v>7.5420160901840713E-2</v>
      </c>
      <c r="N302" s="57">
        <f>RES_hhdet_in_fec!N$41</f>
        <v>0</v>
      </c>
      <c r="O302" s="57">
        <f>RES_hhdet_in_fec!O$41</f>
        <v>0</v>
      </c>
      <c r="P302" s="57">
        <f>RES_hhdet_in_fec!P$41</f>
        <v>4.2056570696051419E-2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1.7856478873750914</v>
      </c>
      <c r="D304" s="168">
        <f t="shared" ref="D304:Q304" si="78">SUM(D305,D308,D310,D319)</f>
        <v>1.8807051546078448</v>
      </c>
      <c r="E304" s="168">
        <f t="shared" si="78"/>
        <v>1.8907332513244328</v>
      </c>
      <c r="F304" s="168">
        <f t="shared" si="78"/>
        <v>2.0313726990025081</v>
      </c>
      <c r="G304" s="168">
        <f t="shared" si="78"/>
        <v>2.0676853868222085</v>
      </c>
      <c r="H304" s="168">
        <f t="shared" si="78"/>
        <v>1.9155162666701602</v>
      </c>
      <c r="I304" s="168">
        <f t="shared" si="78"/>
        <v>1.7756104044738317</v>
      </c>
      <c r="J304" s="168">
        <f t="shared" si="78"/>
        <v>2.6602686012460186</v>
      </c>
      <c r="K304" s="168">
        <f t="shared" si="78"/>
        <v>0</v>
      </c>
      <c r="L304" s="168">
        <f t="shared" si="78"/>
        <v>1.6696285307025431</v>
      </c>
      <c r="M304" s="168">
        <f t="shared" si="78"/>
        <v>1.4822655584083977</v>
      </c>
      <c r="N304" s="168">
        <f t="shared" si="78"/>
        <v>0</v>
      </c>
      <c r="O304" s="168">
        <f t="shared" si="78"/>
        <v>1.5520580540726412</v>
      </c>
      <c r="P304" s="168">
        <f t="shared" si="78"/>
        <v>0.73620645283585562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1.4339433004683426</v>
      </c>
      <c r="D305" s="157">
        <f t="shared" ref="D305:Q305" si="79">SUM(D306:D307)</f>
        <v>1.501465036527077</v>
      </c>
      <c r="E305" s="157">
        <f t="shared" si="79"/>
        <v>1.520890727599336</v>
      </c>
      <c r="F305" s="157">
        <f t="shared" si="79"/>
        <v>1.6388479294692453</v>
      </c>
      <c r="G305" s="157">
        <f t="shared" si="79"/>
        <v>1.64931050052268</v>
      </c>
      <c r="H305" s="157">
        <f t="shared" si="79"/>
        <v>1.5237105072574273</v>
      </c>
      <c r="I305" s="157">
        <f t="shared" si="79"/>
        <v>1.3932874459760576</v>
      </c>
      <c r="J305" s="157">
        <f t="shared" si="79"/>
        <v>2.1102255576659203</v>
      </c>
      <c r="K305" s="157">
        <f t="shared" si="79"/>
        <v>0</v>
      </c>
      <c r="L305" s="157">
        <f t="shared" si="79"/>
        <v>1.339106808526519</v>
      </c>
      <c r="M305" s="157">
        <f t="shared" si="79"/>
        <v>1.1048739646607013</v>
      </c>
      <c r="N305" s="157">
        <f t="shared" si="79"/>
        <v>0</v>
      </c>
      <c r="O305" s="157">
        <f t="shared" si="79"/>
        <v>1.2158282215842289</v>
      </c>
      <c r="P305" s="157">
        <f t="shared" si="79"/>
        <v>0.53474074623365697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1.4005344681968519</v>
      </c>
      <c r="D306" s="156">
        <f>RES_hhdet_in_tes!D$26</f>
        <v>1.4738339511093741</v>
      </c>
      <c r="E306" s="156">
        <f>RES_hhdet_in_tes!E$26</f>
        <v>1.475234994194401</v>
      </c>
      <c r="F306" s="156">
        <f>RES_hhdet_in_tes!F$26</f>
        <v>1.5996821612457073</v>
      </c>
      <c r="G306" s="156">
        <f>RES_hhdet_in_tes!G$26</f>
        <v>1.6026331137232757</v>
      </c>
      <c r="H306" s="156">
        <f>RES_hhdet_in_tes!H$26</f>
        <v>1.4794875156337528</v>
      </c>
      <c r="I306" s="156">
        <f>RES_hhdet_in_tes!I$26</f>
        <v>1.3505941881087324</v>
      </c>
      <c r="J306" s="156">
        <f>RES_hhdet_in_tes!J$26</f>
        <v>2.0609912081904374</v>
      </c>
      <c r="K306" s="156">
        <f>RES_hhdet_in_tes!K$26</f>
        <v>0</v>
      </c>
      <c r="L306" s="156">
        <f>RES_hhdet_in_tes!L$26</f>
        <v>1.3157479918132182</v>
      </c>
      <c r="M306" s="156">
        <f>RES_hhdet_in_tes!M$26</f>
        <v>1.0732249663300313</v>
      </c>
      <c r="N306" s="156">
        <f>RES_hhdet_in_tes!N$26</f>
        <v>0</v>
      </c>
      <c r="O306" s="156">
        <f>RES_hhdet_in_tes!O$26</f>
        <v>1.189884154574117</v>
      </c>
      <c r="P306" s="156">
        <f>RES_hhdet_in_tes!P$26</f>
        <v>0.51891310961286874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3.3408832271490767E-2</v>
      </c>
      <c r="D307" s="156">
        <f>RES_hhdet_in_tes!D$27</f>
        <v>2.7631085417702868E-2</v>
      </c>
      <c r="E307" s="156">
        <f>RES_hhdet_in_tes!E$27</f>
        <v>4.5655733404935013E-2</v>
      </c>
      <c r="F307" s="156">
        <f>RES_hhdet_in_tes!F$27</f>
        <v>3.9165768223538101E-2</v>
      </c>
      <c r="G307" s="156">
        <f>RES_hhdet_in_tes!G$27</f>
        <v>4.667738679940444E-2</v>
      </c>
      <c r="H307" s="156">
        <f>RES_hhdet_in_tes!H$27</f>
        <v>4.4222991623674483E-2</v>
      </c>
      <c r="I307" s="156">
        <f>RES_hhdet_in_tes!I$27</f>
        <v>4.269325786732512E-2</v>
      </c>
      <c r="J307" s="156">
        <f>RES_hhdet_in_tes!J$27</f>
        <v>4.9234349475482962E-2</v>
      </c>
      <c r="K307" s="156">
        <f>RES_hhdet_in_tes!K$27</f>
        <v>0</v>
      </c>
      <c r="L307" s="156">
        <f>RES_hhdet_in_tes!L$27</f>
        <v>2.3358816713300787E-2</v>
      </c>
      <c r="M307" s="156">
        <f>RES_hhdet_in_tes!M$27</f>
        <v>3.164899833066994E-2</v>
      </c>
      <c r="N307" s="156">
        <f>RES_hhdet_in_tes!N$27</f>
        <v>0</v>
      </c>
      <c r="O307" s="156">
        <f>RES_hhdet_in_tes!O$27</f>
        <v>2.5944067010111947E-2</v>
      </c>
      <c r="P307" s="156">
        <f>RES_hhdet_in_tes!P$27</f>
        <v>1.5827636620788267E-2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1.6971504924338774E-3</v>
      </c>
      <c r="D308" s="157">
        <f t="shared" ref="D308:Q308" si="80">D309</f>
        <v>2.4427255428012425E-3</v>
      </c>
      <c r="E308" s="157">
        <f t="shared" si="80"/>
        <v>2.0089719565395065E-3</v>
      </c>
      <c r="F308" s="157">
        <f t="shared" si="80"/>
        <v>3.5922519170249806E-3</v>
      </c>
      <c r="G308" s="157">
        <f t="shared" si="80"/>
        <v>2.8244825325483025E-3</v>
      </c>
      <c r="H308" s="157">
        <f t="shared" si="80"/>
        <v>4.8700445868161569E-3</v>
      </c>
      <c r="I308" s="157">
        <f t="shared" si="80"/>
        <v>4.7491829036888098E-3</v>
      </c>
      <c r="J308" s="157">
        <f t="shared" si="80"/>
        <v>7.81159609780513E-3</v>
      </c>
      <c r="K308" s="157">
        <f t="shared" si="80"/>
        <v>0</v>
      </c>
      <c r="L308" s="157">
        <f t="shared" si="80"/>
        <v>1.5315748325193551E-2</v>
      </c>
      <c r="M308" s="157">
        <f t="shared" si="80"/>
        <v>1.3585325090748428E-2</v>
      </c>
      <c r="N308" s="157">
        <f t="shared" si="80"/>
        <v>0</v>
      </c>
      <c r="O308" s="157">
        <f t="shared" si="80"/>
        <v>1.1609264705783075E-2</v>
      </c>
      <c r="P308" s="157">
        <f t="shared" si="80"/>
        <v>9.4463340478814824E-3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1.6971504924338774E-3</v>
      </c>
      <c r="D309" s="156">
        <f>RES_hhdet_in_tes!D$29</f>
        <v>2.4427255428012425E-3</v>
      </c>
      <c r="E309" s="156">
        <f>RES_hhdet_in_tes!E$29</f>
        <v>2.0089719565395065E-3</v>
      </c>
      <c r="F309" s="156">
        <f>RES_hhdet_in_tes!F$29</f>
        <v>3.5922519170249806E-3</v>
      </c>
      <c r="G309" s="156">
        <f>RES_hhdet_in_tes!G$29</f>
        <v>2.8244825325483025E-3</v>
      </c>
      <c r="H309" s="156">
        <f>RES_hhdet_in_tes!H$29</f>
        <v>4.8700445868161569E-3</v>
      </c>
      <c r="I309" s="156">
        <f>RES_hhdet_in_tes!I$29</f>
        <v>4.7491829036888098E-3</v>
      </c>
      <c r="J309" s="156">
        <f>RES_hhdet_in_tes!J$29</f>
        <v>7.81159609780513E-3</v>
      </c>
      <c r="K309" s="156">
        <f>RES_hhdet_in_tes!K$29</f>
        <v>0</v>
      </c>
      <c r="L309" s="156">
        <f>RES_hhdet_in_tes!L$29</f>
        <v>1.5315748325193551E-2</v>
      </c>
      <c r="M309" s="156">
        <f>RES_hhdet_in_tes!M$29</f>
        <v>1.3585325090748428E-2</v>
      </c>
      <c r="N309" s="156">
        <f>RES_hhdet_in_tes!N$29</f>
        <v>0</v>
      </c>
      <c r="O309" s="156">
        <f>RES_hhdet_in_tes!O$29</f>
        <v>1.1609264705783075E-2</v>
      </c>
      <c r="P309" s="156">
        <f>RES_hhdet_in_tes!P$29</f>
        <v>9.4463340478814824E-3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0.29413650400596247</v>
      </c>
      <c r="D310" s="157">
        <f t="shared" ref="D310:Q310" si="81">SUM(D311:D312,D315:D316)</f>
        <v>0.313940795207304</v>
      </c>
      <c r="E310" s="157">
        <f t="shared" si="81"/>
        <v>0.30754824991329949</v>
      </c>
      <c r="F310" s="157">
        <f t="shared" si="81"/>
        <v>0.3229161140857037</v>
      </c>
      <c r="G310" s="157">
        <f t="shared" si="81"/>
        <v>0.342727513472464</v>
      </c>
      <c r="H310" s="157">
        <f t="shared" si="81"/>
        <v>0.32256249961337297</v>
      </c>
      <c r="I310" s="157">
        <f t="shared" si="81"/>
        <v>0.30865435610074304</v>
      </c>
      <c r="J310" s="157">
        <f t="shared" si="81"/>
        <v>0.44919967135163574</v>
      </c>
      <c r="K310" s="157">
        <f t="shared" si="81"/>
        <v>0</v>
      </c>
      <c r="L310" s="157">
        <f t="shared" si="81"/>
        <v>0.26066713615322246</v>
      </c>
      <c r="M310" s="157">
        <f t="shared" si="81"/>
        <v>0.30013540403341732</v>
      </c>
      <c r="N310" s="157">
        <f t="shared" si="81"/>
        <v>0</v>
      </c>
      <c r="O310" s="157">
        <f t="shared" si="81"/>
        <v>0.26483568615064668</v>
      </c>
      <c r="P310" s="157">
        <f t="shared" si="81"/>
        <v>0.15631345260142573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0.28605493079179917</v>
      </c>
      <c r="D311" s="132">
        <f>RES_hhdet_in_tes!D$31</f>
        <v>0.30205119112759088</v>
      </c>
      <c r="E311" s="132">
        <f>RES_hhdet_in_tes!E$31</f>
        <v>0.29297872278858017</v>
      </c>
      <c r="F311" s="132">
        <f>RES_hhdet_in_tes!F$31</f>
        <v>0.30395272897737963</v>
      </c>
      <c r="G311" s="132">
        <f>RES_hhdet_in_tes!G$31</f>
        <v>0.32143169067422439</v>
      </c>
      <c r="H311" s="132">
        <f>RES_hhdet_in_tes!H$31</f>
        <v>0.30927724853365246</v>
      </c>
      <c r="I311" s="132">
        <f>RES_hhdet_in_tes!I$31</f>
        <v>0.2965983431091197</v>
      </c>
      <c r="J311" s="132">
        <f>RES_hhdet_in_tes!J$31</f>
        <v>0.43268351846609066</v>
      </c>
      <c r="K311" s="132">
        <f>RES_hhdet_in_tes!K$31</f>
        <v>0</v>
      </c>
      <c r="L311" s="132">
        <f>RES_hhdet_in_tes!L$31</f>
        <v>0.23840042526030777</v>
      </c>
      <c r="M311" s="132">
        <f>RES_hhdet_in_tes!M$31</f>
        <v>0</v>
      </c>
      <c r="N311" s="132">
        <f>RES_hhdet_in_tes!N$31</f>
        <v>0</v>
      </c>
      <c r="O311" s="132">
        <f>RES_hhdet_in_tes!O$31</f>
        <v>0.25151137961708986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8.0815732141632998E-3</v>
      </c>
      <c r="D312" s="132">
        <f t="shared" ref="D312:Q312" si="82">SUM(D313:D314)</f>
        <v>1.188960407971314E-2</v>
      </c>
      <c r="E312" s="132">
        <f t="shared" si="82"/>
        <v>1.4569527124719341E-2</v>
      </c>
      <c r="F312" s="132">
        <f t="shared" si="82"/>
        <v>1.8963385108324061E-2</v>
      </c>
      <c r="G312" s="132">
        <f t="shared" si="82"/>
        <v>2.1295822798239591E-2</v>
      </c>
      <c r="H312" s="132">
        <f t="shared" si="82"/>
        <v>1.3285251079720485E-2</v>
      </c>
      <c r="I312" s="132">
        <f t="shared" si="82"/>
        <v>1.2056012991623326E-2</v>
      </c>
      <c r="J312" s="132">
        <f t="shared" si="82"/>
        <v>1.651615288554506E-2</v>
      </c>
      <c r="K312" s="132">
        <f t="shared" si="82"/>
        <v>0</v>
      </c>
      <c r="L312" s="132">
        <f t="shared" si="82"/>
        <v>2.2266710892914661E-2</v>
      </c>
      <c r="M312" s="132">
        <f t="shared" si="82"/>
        <v>0</v>
      </c>
      <c r="N312" s="132">
        <f t="shared" si="82"/>
        <v>0</v>
      </c>
      <c r="O312" s="132">
        <f t="shared" si="82"/>
        <v>1.3324306533556799E-2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6.0860300952836595E-3</v>
      </c>
      <c r="D313" s="165">
        <f>RES_hhdet_in_tes!D$33</f>
        <v>8.9905010647559069E-3</v>
      </c>
      <c r="E313" s="165">
        <f>RES_hhdet_in_tes!E$33</f>
        <v>1.1049639670596785E-2</v>
      </c>
      <c r="F313" s="165">
        <f>RES_hhdet_in_tes!F$33</f>
        <v>1.4413103905693281E-2</v>
      </c>
      <c r="G313" s="165">
        <f>RES_hhdet_in_tes!G$33</f>
        <v>1.6175093755983663E-2</v>
      </c>
      <c r="H313" s="165">
        <f>RES_hhdet_in_tes!H$33</f>
        <v>9.3691941447918391E-3</v>
      </c>
      <c r="I313" s="165">
        <f>RES_hhdet_in_tes!I$33</f>
        <v>7.6625767708488604E-3</v>
      </c>
      <c r="J313" s="165">
        <f>RES_hhdet_in_tes!J$33</f>
        <v>1.2518450124787053E-2</v>
      </c>
      <c r="K313" s="165">
        <f>RES_hhdet_in_tes!K$33</f>
        <v>0</v>
      </c>
      <c r="L313" s="165">
        <f>RES_hhdet_in_tes!L$33</f>
        <v>1.6838035701186676E-2</v>
      </c>
      <c r="M313" s="165">
        <f>RES_hhdet_in_tes!M$33</f>
        <v>0</v>
      </c>
      <c r="N313" s="165">
        <f>RES_hhdet_in_tes!N$33</f>
        <v>0</v>
      </c>
      <c r="O313" s="165">
        <f>RES_hhdet_in_tes!O$33</f>
        <v>1.0080681251401625E-2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1.9955431188796394E-3</v>
      </c>
      <c r="D314" s="164">
        <f>RES_hhdet_in_tes!D$34</f>
        <v>2.8991030149572326E-3</v>
      </c>
      <c r="E314" s="164">
        <f>RES_hhdet_in_tes!E$34</f>
        <v>3.5198874541225557E-3</v>
      </c>
      <c r="F314" s="164">
        <f>RES_hhdet_in_tes!F$34</f>
        <v>4.55028120263078E-3</v>
      </c>
      <c r="G314" s="164">
        <f>RES_hhdet_in_tes!G$34</f>
        <v>5.120729042255928E-3</v>
      </c>
      <c r="H314" s="164">
        <f>RES_hhdet_in_tes!H$34</f>
        <v>3.9160569349286469E-3</v>
      </c>
      <c r="I314" s="164">
        <f>RES_hhdet_in_tes!I$34</f>
        <v>4.393436220774467E-3</v>
      </c>
      <c r="J314" s="164">
        <f>RES_hhdet_in_tes!J$34</f>
        <v>3.9977027607580092E-3</v>
      </c>
      <c r="K314" s="164">
        <f>RES_hhdet_in_tes!K$34</f>
        <v>0</v>
      </c>
      <c r="L314" s="164">
        <f>RES_hhdet_in_tes!L$34</f>
        <v>5.4286751917279842E-3</v>
      </c>
      <c r="M314" s="164">
        <f>RES_hhdet_in_tes!M$34</f>
        <v>0</v>
      </c>
      <c r="N314" s="164">
        <f>RES_hhdet_in_tes!N$34</f>
        <v>0</v>
      </c>
      <c r="O314" s="164">
        <f>RES_hhdet_in_tes!O$34</f>
        <v>3.2436252821551742E-3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0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0.24932690664305981</v>
      </c>
      <c r="N315" s="162">
        <f>RES_hhdet_in_tes!N$35</f>
        <v>0</v>
      </c>
      <c r="O315" s="162">
        <f>RES_hhdet_in_tes!O$35</f>
        <v>0</v>
      </c>
      <c r="P315" s="162">
        <f>RES_hhdet_in_tes!P$35</f>
        <v>0.14718630425708124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5.0808497390357497E-2</v>
      </c>
      <c r="N316" s="160">
        <f t="shared" si="83"/>
        <v>0</v>
      </c>
      <c r="O316" s="160">
        <f t="shared" si="83"/>
        <v>0</v>
      </c>
      <c r="P316" s="160">
        <f t="shared" si="83"/>
        <v>9.1271483443445059E-3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3.9359200850750065E-2</v>
      </c>
      <c r="N317" s="156">
        <f>RES_hhdet_in_tes!N$37</f>
        <v>0</v>
      </c>
      <c r="O317" s="156">
        <f>RES_hhdet_in_tes!O$37</f>
        <v>0</v>
      </c>
      <c r="P317" s="156">
        <f>RES_hhdet_in_tes!P$37</f>
        <v>7.1180006026043963E-3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1.1449296539607435E-2</v>
      </c>
      <c r="N318" s="156">
        <f>RES_hhdet_in_tes!N$38</f>
        <v>0</v>
      </c>
      <c r="O318" s="156">
        <f>RES_hhdet_in_tes!O$38</f>
        <v>0</v>
      </c>
      <c r="P318" s="156">
        <f>RES_hhdet_in_tes!P$38</f>
        <v>2.0091477417401096E-3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5.5870932408352496E-2</v>
      </c>
      <c r="D319" s="157">
        <f t="shared" ref="D319:Q319" si="84">SUM(D320:D321)</f>
        <v>6.2856597330662553E-2</v>
      </c>
      <c r="E319" s="157">
        <f t="shared" si="84"/>
        <v>6.0285301855257933E-2</v>
      </c>
      <c r="F319" s="157">
        <f t="shared" si="84"/>
        <v>6.6016403530533868E-2</v>
      </c>
      <c r="G319" s="157">
        <f t="shared" si="84"/>
        <v>7.2822890294516274E-2</v>
      </c>
      <c r="H319" s="157">
        <f t="shared" si="84"/>
        <v>6.43732152125438E-2</v>
      </c>
      <c r="I319" s="157">
        <f t="shared" si="84"/>
        <v>6.8919419493342321E-2</v>
      </c>
      <c r="J319" s="157">
        <f t="shared" si="84"/>
        <v>9.3031776130657259E-2</v>
      </c>
      <c r="K319" s="157">
        <f t="shared" si="84"/>
        <v>0</v>
      </c>
      <c r="L319" s="157">
        <f t="shared" si="84"/>
        <v>5.4538837697608193E-2</v>
      </c>
      <c r="M319" s="157">
        <f t="shared" si="84"/>
        <v>6.3670864623530582E-2</v>
      </c>
      <c r="N319" s="157">
        <f t="shared" si="84"/>
        <v>0</v>
      </c>
      <c r="O319" s="157">
        <f t="shared" si="84"/>
        <v>5.978488163198261E-2</v>
      </c>
      <c r="P319" s="157">
        <f t="shared" si="84"/>
        <v>3.5705919952891414E-2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5.5870932408352496E-2</v>
      </c>
      <c r="D320" s="156">
        <f>RES_hhdet_in_tes!D$40</f>
        <v>0</v>
      </c>
      <c r="E320" s="156">
        <f>RES_hhdet_in_tes!E$40</f>
        <v>6.0285301855257933E-2</v>
      </c>
      <c r="F320" s="156">
        <f>RES_hhdet_in_tes!F$40</f>
        <v>0</v>
      </c>
      <c r="G320" s="156">
        <f>RES_hhdet_in_tes!G$40</f>
        <v>0</v>
      </c>
      <c r="H320" s="156">
        <f>RES_hhdet_in_tes!H$40</f>
        <v>6.43732152125438E-2</v>
      </c>
      <c r="I320" s="156">
        <f>RES_hhdet_in_tes!I$40</f>
        <v>0</v>
      </c>
      <c r="J320" s="156">
        <f>RES_hhdet_in_tes!J$40</f>
        <v>9.3031776130657259E-2</v>
      </c>
      <c r="K320" s="156">
        <f>RES_hhdet_in_tes!K$40</f>
        <v>0</v>
      </c>
      <c r="L320" s="156">
        <f>RES_hhdet_in_tes!L$40</f>
        <v>5.4538837697608193E-2</v>
      </c>
      <c r="M320" s="156">
        <f>RES_hhdet_in_tes!M$40</f>
        <v>0</v>
      </c>
      <c r="N320" s="156">
        <f>RES_hhdet_in_tes!N$40</f>
        <v>0</v>
      </c>
      <c r="O320" s="156">
        <f>RES_hhdet_in_tes!O$40</f>
        <v>5.978488163198261E-2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6.2856597330662553E-2</v>
      </c>
      <c r="E321" s="57">
        <f>RES_hhdet_in_tes!E$41</f>
        <v>0</v>
      </c>
      <c r="F321" s="57">
        <f>RES_hhdet_in_tes!F$41</f>
        <v>6.6016403530533868E-2</v>
      </c>
      <c r="G321" s="57">
        <f>RES_hhdet_in_tes!G$41</f>
        <v>7.2822890294516274E-2</v>
      </c>
      <c r="H321" s="57">
        <f>RES_hhdet_in_tes!H$41</f>
        <v>0</v>
      </c>
      <c r="I321" s="57">
        <f>RES_hhdet_in_tes!I$41</f>
        <v>6.8919419493342321E-2</v>
      </c>
      <c r="J321" s="57">
        <f>RES_hhdet_in_tes!J$41</f>
        <v>0</v>
      </c>
      <c r="K321" s="57">
        <f>RES_hhdet_in_tes!K$41</f>
        <v>0</v>
      </c>
      <c r="L321" s="57">
        <f>RES_hhdet_in_tes!L$41</f>
        <v>0</v>
      </c>
      <c r="M321" s="57">
        <f>RES_hhdet_in_tes!M$41</f>
        <v>6.3670864623530582E-2</v>
      </c>
      <c r="N321" s="57">
        <f>RES_hhdet_in_tes!N$41</f>
        <v>0</v>
      </c>
      <c r="O321" s="57">
        <f>RES_hhdet_in_tes!O$41</f>
        <v>0</v>
      </c>
      <c r="P321" s="57">
        <f>RES_hhdet_in_tes!P$41</f>
        <v>3.5705919952891414E-2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0.64172748437133165</v>
      </c>
      <c r="D323" s="175">
        <f t="shared" si="85"/>
        <v>0.65214956419794778</v>
      </c>
      <c r="E323" s="175">
        <f t="shared" si="85"/>
        <v>0.63998754507340472</v>
      </c>
      <c r="F323" s="175">
        <f t="shared" si="85"/>
        <v>0.65125921923465102</v>
      </c>
      <c r="G323" s="175">
        <f t="shared" si="85"/>
        <v>0.65132555702732842</v>
      </c>
      <c r="H323" s="175">
        <f t="shared" si="85"/>
        <v>0.63834961600816087</v>
      </c>
      <c r="I323" s="175">
        <f t="shared" si="85"/>
        <v>0.65579851083692275</v>
      </c>
      <c r="J323" s="175">
        <f t="shared" si="85"/>
        <v>0.64620906473454598</v>
      </c>
      <c r="K323" s="175" t="str">
        <f t="shared" si="85"/>
        <v/>
      </c>
      <c r="L323" s="175">
        <f t="shared" si="85"/>
        <v>0.66417840482365986</v>
      </c>
      <c r="M323" s="175">
        <f t="shared" si="85"/>
        <v>0.74155153763258597</v>
      </c>
      <c r="N323" s="175" t="str">
        <f t="shared" si="85"/>
        <v/>
      </c>
      <c r="O323" s="175">
        <f t="shared" si="85"/>
        <v>0.68494749190798176</v>
      </c>
      <c r="P323" s="175">
        <f t="shared" si="85"/>
        <v>0.74655418163973641</v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>
        <f t="shared" si="85"/>
        <v>0.66678190980588692</v>
      </c>
      <c r="D324" s="169">
        <f t="shared" si="85"/>
        <v>0.66203830007710429</v>
      </c>
      <c r="E324" s="169">
        <f t="shared" si="85"/>
        <v>0.66225800658316469</v>
      </c>
      <c r="F324" s="169">
        <f t="shared" si="85"/>
        <v>0.65832823843163568</v>
      </c>
      <c r="G324" s="169">
        <f t="shared" si="85"/>
        <v>0.65799877705842924</v>
      </c>
      <c r="H324" s="169">
        <f t="shared" si="85"/>
        <v>0.65786011857153082</v>
      </c>
      <c r="I324" s="169">
        <f t="shared" si="85"/>
        <v>0.66105249991880755</v>
      </c>
      <c r="J324" s="169">
        <f t="shared" si="85"/>
        <v>0.66625357320940648</v>
      </c>
      <c r="K324" s="169" t="str">
        <f t="shared" si="85"/>
        <v/>
      </c>
      <c r="L324" s="169">
        <f t="shared" si="85"/>
        <v>0.68074170774455833</v>
      </c>
      <c r="M324" s="169">
        <f t="shared" si="85"/>
        <v>0.7220527224926867</v>
      </c>
      <c r="N324" s="169" t="str">
        <f t="shared" si="85"/>
        <v/>
      </c>
      <c r="O324" s="169">
        <f t="shared" si="85"/>
        <v>0.7107780020538631</v>
      </c>
      <c r="P324" s="169">
        <f t="shared" si="85"/>
        <v>0.72407283280318446</v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>
        <f t="shared" si="85"/>
        <v>0.6607281136465083</v>
      </c>
      <c r="D325" s="73">
        <f t="shared" si="85"/>
        <v>0.65735648729882912</v>
      </c>
      <c r="E325" s="73">
        <f t="shared" si="85"/>
        <v>0.65472595472553563</v>
      </c>
      <c r="F325" s="73">
        <f t="shared" si="85"/>
        <v>0.6524545162913864</v>
      </c>
      <c r="G325" s="73">
        <f t="shared" si="85"/>
        <v>0.6511538680111868</v>
      </c>
      <c r="H325" s="73">
        <f t="shared" si="85"/>
        <v>0.65095506868016573</v>
      </c>
      <c r="I325" s="73">
        <f t="shared" si="85"/>
        <v>0.65384948201367488</v>
      </c>
      <c r="J325" s="73">
        <f t="shared" si="85"/>
        <v>0.66083705962831463</v>
      </c>
      <c r="K325" s="73" t="str">
        <f t="shared" si="85"/>
        <v/>
      </c>
      <c r="L325" s="73">
        <f t="shared" si="85"/>
        <v>0.6767520675172688</v>
      </c>
      <c r="M325" s="73">
        <f t="shared" si="85"/>
        <v>0.71523363052234257</v>
      </c>
      <c r="N325" s="73" t="str">
        <f t="shared" si="85"/>
        <v/>
      </c>
      <c r="O325" s="73">
        <f t="shared" si="85"/>
        <v>0.70605303402345554</v>
      </c>
      <c r="P325" s="73">
        <f t="shared" si="85"/>
        <v>0.71748265379049125</v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>
        <f t="shared" si="85"/>
        <v>1.0826033517551032</v>
      </c>
      <c r="D326" s="73">
        <f t="shared" si="85"/>
        <v>1.0676230879972073</v>
      </c>
      <c r="E326" s="73">
        <f t="shared" si="85"/>
        <v>1.0540863031465411</v>
      </c>
      <c r="F326" s="73">
        <f t="shared" si="85"/>
        <v>1.0411596120959212</v>
      </c>
      <c r="G326" s="73">
        <f t="shared" si="85"/>
        <v>1.0296040619875144</v>
      </c>
      <c r="H326" s="73">
        <f t="shared" si="85"/>
        <v>1.0197451792000816</v>
      </c>
      <c r="I326" s="73">
        <f t="shared" si="85"/>
        <v>1.0146617025902822</v>
      </c>
      <c r="J326" s="73">
        <f t="shared" si="85"/>
        <v>1.0142544073719006</v>
      </c>
      <c r="K326" s="73" t="str">
        <f t="shared" si="85"/>
        <v/>
      </c>
      <c r="L326" s="73">
        <f t="shared" si="85"/>
        <v>1.0191769870180643</v>
      </c>
      <c r="M326" s="73">
        <f t="shared" si="85"/>
        <v>1.0670247858522555</v>
      </c>
      <c r="N326" s="73" t="str">
        <f t="shared" si="85"/>
        <v/>
      </c>
      <c r="O326" s="73">
        <f t="shared" si="85"/>
        <v>1.0255384161625216</v>
      </c>
      <c r="P326" s="73">
        <f t="shared" si="85"/>
        <v>1.0360729044581671</v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>
        <f t="shared" si="85"/>
        <v>1.906093212700835</v>
      </c>
      <c r="D327" s="169">
        <f t="shared" si="85"/>
        <v>1.9772329258714212</v>
      </c>
      <c r="E327" s="169">
        <f t="shared" si="85"/>
        <v>2.0548216412732256</v>
      </c>
      <c r="F327" s="169">
        <f t="shared" si="85"/>
        <v>2.1495089856893768</v>
      </c>
      <c r="G327" s="169">
        <f t="shared" si="85"/>
        <v>2.2575262107491807</v>
      </c>
      <c r="H327" s="169">
        <f t="shared" si="85"/>
        <v>2.38812262887051</v>
      </c>
      <c r="I327" s="169">
        <f t="shared" si="85"/>
        <v>2.5440989802067255</v>
      </c>
      <c r="J327" s="169">
        <f t="shared" si="85"/>
        <v>2.6383520341909792</v>
      </c>
      <c r="K327" s="169" t="str">
        <f t="shared" si="85"/>
        <v/>
      </c>
      <c r="L327" s="169">
        <f t="shared" si="85"/>
        <v>3.1798583116195531</v>
      </c>
      <c r="M327" s="169">
        <f t="shared" si="85"/>
        <v>3.4229274057166621</v>
      </c>
      <c r="N327" s="169" t="str">
        <f t="shared" si="85"/>
        <v/>
      </c>
      <c r="O327" s="169">
        <f t="shared" si="85"/>
        <v>4.0113509390962907</v>
      </c>
      <c r="P327" s="169">
        <f t="shared" si="85"/>
        <v>4.3356259213947634</v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>
        <f t="shared" si="85"/>
        <v>1.906093212700835</v>
      </c>
      <c r="D328" s="73">
        <f t="shared" si="85"/>
        <v>1.9772329258714212</v>
      </c>
      <c r="E328" s="73">
        <f t="shared" si="85"/>
        <v>2.0548216412732256</v>
      </c>
      <c r="F328" s="73">
        <f t="shared" si="85"/>
        <v>2.1495089856893768</v>
      </c>
      <c r="G328" s="73">
        <f t="shared" si="85"/>
        <v>2.2575262107491807</v>
      </c>
      <c r="H328" s="73">
        <f t="shared" si="85"/>
        <v>2.38812262887051</v>
      </c>
      <c r="I328" s="73">
        <f t="shared" si="85"/>
        <v>2.5440989802067255</v>
      </c>
      <c r="J328" s="73">
        <f t="shared" si="85"/>
        <v>2.6383520341909792</v>
      </c>
      <c r="K328" s="73" t="str">
        <f t="shared" si="85"/>
        <v/>
      </c>
      <c r="L328" s="73">
        <f t="shared" si="85"/>
        <v>3.1798583116195531</v>
      </c>
      <c r="M328" s="73">
        <f t="shared" si="85"/>
        <v>3.4229274057166621</v>
      </c>
      <c r="N328" s="73" t="str">
        <f t="shared" si="85"/>
        <v/>
      </c>
      <c r="O328" s="73">
        <f t="shared" si="85"/>
        <v>4.0113509390962907</v>
      </c>
      <c r="P328" s="73">
        <f t="shared" si="85"/>
        <v>4.3356259213947634</v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>
        <f t="shared" si="85"/>
        <v>0.58063538931509173</v>
      </c>
      <c r="D329" s="169">
        <f t="shared" si="85"/>
        <v>0.58304054513543813</v>
      </c>
      <c r="E329" s="169">
        <f t="shared" si="85"/>
        <v>0.58557749670421844</v>
      </c>
      <c r="F329" s="169">
        <f t="shared" si="85"/>
        <v>0.58856746375629299</v>
      </c>
      <c r="G329" s="169">
        <f t="shared" si="85"/>
        <v>0.59140384851853933</v>
      </c>
      <c r="H329" s="169">
        <f t="shared" si="85"/>
        <v>0.59327587938710968</v>
      </c>
      <c r="I329" s="169">
        <f t="shared" si="85"/>
        <v>0.59815681982109647</v>
      </c>
      <c r="J329" s="169">
        <f t="shared" si="85"/>
        <v>0.60238842233153023</v>
      </c>
      <c r="K329" s="169" t="str">
        <f t="shared" si="85"/>
        <v/>
      </c>
      <c r="L329" s="169">
        <f t="shared" si="85"/>
        <v>0.61222055869643088</v>
      </c>
      <c r="M329" s="169">
        <f t="shared" si="85"/>
        <v>0.77096788360733925</v>
      </c>
      <c r="N329" s="169" t="str">
        <f t="shared" si="85"/>
        <v/>
      </c>
      <c r="O329" s="169">
        <f t="shared" si="85"/>
        <v>0.61919777462290637</v>
      </c>
      <c r="P329" s="169">
        <f t="shared" si="85"/>
        <v>0.76855520968258617</v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>
        <f t="shared" si="85"/>
        <v>0.57898033475080357</v>
      </c>
      <c r="D330" s="174">
        <f t="shared" si="85"/>
        <v>0.58077601533160317</v>
      </c>
      <c r="E330" s="174">
        <f t="shared" si="85"/>
        <v>0.58273915737034154</v>
      </c>
      <c r="F330" s="174">
        <f t="shared" si="85"/>
        <v>0.58495924587072101</v>
      </c>
      <c r="G330" s="174">
        <f t="shared" si="85"/>
        <v>0.58752253342343352</v>
      </c>
      <c r="H330" s="174">
        <f t="shared" si="85"/>
        <v>0.58973286680186598</v>
      </c>
      <c r="I330" s="174">
        <f t="shared" si="85"/>
        <v>0.59374721663729391</v>
      </c>
      <c r="J330" s="174">
        <f t="shared" si="85"/>
        <v>0.60049000811241426</v>
      </c>
      <c r="K330" s="174" t="str">
        <f t="shared" si="85"/>
        <v/>
      </c>
      <c r="L330" s="174">
        <f t="shared" si="85"/>
        <v>0.60770547912463502</v>
      </c>
      <c r="M330" s="174" t="str">
        <f t="shared" si="85"/>
        <v/>
      </c>
      <c r="N330" s="174" t="str">
        <f t="shared" si="85"/>
        <v/>
      </c>
      <c r="O330" s="174">
        <f t="shared" si="85"/>
        <v>0.6164830680404223</v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>
        <f t="shared" si="85"/>
        <v>0.64599863845170846</v>
      </c>
      <c r="D331" s="174">
        <f t="shared" si="85"/>
        <v>0.64714433099213464</v>
      </c>
      <c r="E331" s="174">
        <f t="shared" si="85"/>
        <v>0.64915916712388577</v>
      </c>
      <c r="F331" s="174">
        <f t="shared" si="85"/>
        <v>0.65314260113358213</v>
      </c>
      <c r="G331" s="174">
        <f t="shared" si="85"/>
        <v>0.65690538101673535</v>
      </c>
      <c r="H331" s="174">
        <f t="shared" si="85"/>
        <v>0.68974391803269164</v>
      </c>
      <c r="I331" s="174">
        <f t="shared" si="85"/>
        <v>0.73187853788083701</v>
      </c>
      <c r="J331" s="174">
        <f t="shared" si="85"/>
        <v>0.65678476776507799</v>
      </c>
      <c r="K331" s="174" t="str">
        <f t="shared" si="85"/>
        <v/>
      </c>
      <c r="L331" s="174">
        <f t="shared" si="85"/>
        <v>0.66512954641311606</v>
      </c>
      <c r="M331" s="174" t="str">
        <f t="shared" si="85"/>
        <v/>
      </c>
      <c r="N331" s="174" t="str">
        <f t="shared" si="85"/>
        <v/>
      </c>
      <c r="O331" s="174">
        <f t="shared" si="85"/>
        <v>0.67533261491752861</v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>
        <f t="shared" si="85"/>
        <v>0.5744412713365431</v>
      </c>
      <c r="D332" s="173">
        <f t="shared" si="85"/>
        <v>0.57848819986779765</v>
      </c>
      <c r="E332" s="173">
        <f t="shared" si="85"/>
        <v>0.58269237250724015</v>
      </c>
      <c r="F332" s="173">
        <f t="shared" si="85"/>
        <v>0.58823893997648369</v>
      </c>
      <c r="G332" s="173">
        <f t="shared" si="85"/>
        <v>0.59196711641075284</v>
      </c>
      <c r="H332" s="173">
        <f t="shared" si="85"/>
        <v>0.60657738479579837</v>
      </c>
      <c r="I332" s="173">
        <f t="shared" si="85"/>
        <v>0.62326718063056807</v>
      </c>
      <c r="J332" s="173">
        <f t="shared" si="85"/>
        <v>0.59247347271880835</v>
      </c>
      <c r="K332" s="173" t="str">
        <f t="shared" si="85"/>
        <v/>
      </c>
      <c r="L332" s="173">
        <f t="shared" si="85"/>
        <v>0.60016707252748203</v>
      </c>
      <c r="M332" s="173" t="str">
        <f t="shared" si="85"/>
        <v/>
      </c>
      <c r="N332" s="173" t="str">
        <f t="shared" si="85"/>
        <v/>
      </c>
      <c r="O332" s="173">
        <f t="shared" si="85"/>
        <v>0.61038966528949334</v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1.0417834901381051</v>
      </c>
      <c r="D333" s="172">
        <f t="shared" si="85"/>
        <v>1.0240411608842073</v>
      </c>
      <c r="E333" s="172">
        <f t="shared" si="85"/>
        <v>1.0112834399948463</v>
      </c>
      <c r="F333" s="172">
        <f t="shared" si="85"/>
        <v>1.0040469214540622</v>
      </c>
      <c r="G333" s="172">
        <f t="shared" si="85"/>
        <v>1.0052292352023913</v>
      </c>
      <c r="H333" s="172">
        <f t="shared" si="85"/>
        <v>1.0264528417423662</v>
      </c>
      <c r="I333" s="172">
        <f t="shared" si="85"/>
        <v>1.0514416806613793</v>
      </c>
      <c r="J333" s="172">
        <f t="shared" si="85"/>
        <v>0.99498622735438813</v>
      </c>
      <c r="K333" s="172" t="str">
        <f t="shared" si="85"/>
        <v/>
      </c>
      <c r="L333" s="172">
        <f t="shared" si="85"/>
        <v>1.0012914176455916</v>
      </c>
      <c r="M333" s="172" t="str">
        <f t="shared" si="85"/>
        <v/>
      </c>
      <c r="N333" s="172" t="str">
        <f t="shared" si="85"/>
        <v/>
      </c>
      <c r="O333" s="172">
        <f t="shared" si="85"/>
        <v>1.0089557550922432</v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>
        <f t="shared" si="85"/>
        <v>0.7646969435246147</v>
      </c>
      <c r="N334" s="171" t="str">
        <f t="shared" si="85"/>
        <v/>
      </c>
      <c r="O334" s="171" t="str">
        <f t="shared" si="85"/>
        <v/>
      </c>
      <c r="P334" s="171">
        <f t="shared" si="85"/>
        <v>0.76642258178328138</v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>
        <f t="shared" si="85"/>
        <v>0.80329377395004475</v>
      </c>
      <c r="N335" s="170" t="str">
        <f t="shared" si="85"/>
        <v/>
      </c>
      <c r="O335" s="170" t="str">
        <f t="shared" si="85"/>
        <v/>
      </c>
      <c r="P335" s="170">
        <f t="shared" si="85"/>
        <v>0.80466232154341988</v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>
        <f t="shared" si="85"/>
        <v>0.75722062219997888</v>
      </c>
      <c r="N336" s="73" t="str">
        <f t="shared" si="85"/>
        <v/>
      </c>
      <c r="O336" s="73" t="str">
        <f t="shared" si="85"/>
        <v/>
      </c>
      <c r="P336" s="73">
        <f t="shared" si="85"/>
        <v>0.76133920967276048</v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>
        <f t="shared" si="85"/>
        <v>1.0157563873793947</v>
      </c>
      <c r="N337" s="73" t="str">
        <f t="shared" si="85"/>
        <v/>
      </c>
      <c r="O337" s="73" t="str">
        <f t="shared" si="85"/>
        <v/>
      </c>
      <c r="P337" s="73">
        <f t="shared" si="85"/>
        <v>1.007841870055145</v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0.44856933880839545</v>
      </c>
      <c r="D338" s="169">
        <f t="shared" si="85"/>
        <v>0.82464296563480399</v>
      </c>
      <c r="E338" s="169">
        <f t="shared" si="85"/>
        <v>0.45801668546718999</v>
      </c>
      <c r="F338" s="169">
        <f t="shared" si="85"/>
        <v>0.83124331811807917</v>
      </c>
      <c r="G338" s="169">
        <f t="shared" si="85"/>
        <v>0.83456443770029265</v>
      </c>
      <c r="H338" s="169">
        <f t="shared" si="85"/>
        <v>0.4636710745631904</v>
      </c>
      <c r="I338" s="169">
        <f t="shared" si="85"/>
        <v>0.84049620055785046</v>
      </c>
      <c r="J338" s="169">
        <f t="shared" si="85"/>
        <v>0.46337228485406901</v>
      </c>
      <c r="K338" s="169" t="str">
        <f t="shared" si="85"/>
        <v/>
      </c>
      <c r="L338" s="169">
        <f t="shared" si="85"/>
        <v>0.46973087115005074</v>
      </c>
      <c r="M338" s="169">
        <f t="shared" si="85"/>
        <v>0.84421544401633097</v>
      </c>
      <c r="N338" s="169" t="str">
        <f t="shared" si="85"/>
        <v/>
      </c>
      <c r="O338" s="169">
        <f t="shared" si="85"/>
        <v>0.47908275602499989</v>
      </c>
      <c r="P338" s="169">
        <f t="shared" si="85"/>
        <v>0.848997418523326</v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>
        <f t="shared" ref="C339:Q340" si="86">IF(C320=0,"",C320/C301)</f>
        <v>0.44856933880839545</v>
      </c>
      <c r="D339" s="73" t="str">
        <f t="shared" si="86"/>
        <v/>
      </c>
      <c r="E339" s="73">
        <f t="shared" si="86"/>
        <v>0.45801668546718999</v>
      </c>
      <c r="F339" s="73" t="str">
        <f t="shared" si="86"/>
        <v/>
      </c>
      <c r="G339" s="73" t="str">
        <f t="shared" si="86"/>
        <v/>
      </c>
      <c r="H339" s="73">
        <f t="shared" si="86"/>
        <v>0.4636710745631904</v>
      </c>
      <c r="I339" s="73" t="str">
        <f t="shared" si="86"/>
        <v/>
      </c>
      <c r="J339" s="73">
        <f t="shared" si="86"/>
        <v>0.46337228485406901</v>
      </c>
      <c r="K339" s="73" t="str">
        <f t="shared" si="86"/>
        <v/>
      </c>
      <c r="L339" s="73">
        <f t="shared" si="86"/>
        <v>0.46973087115005074</v>
      </c>
      <c r="M339" s="73" t="str">
        <f t="shared" si="86"/>
        <v/>
      </c>
      <c r="N339" s="73" t="str">
        <f t="shared" si="86"/>
        <v/>
      </c>
      <c r="O339" s="73">
        <f t="shared" si="86"/>
        <v>0.47908275602499989</v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>
        <f t="shared" si="86"/>
        <v>0.82464296563480399</v>
      </c>
      <c r="E340" s="65" t="str">
        <f t="shared" si="86"/>
        <v/>
      </c>
      <c r="F340" s="65">
        <f t="shared" si="86"/>
        <v>0.83124331811807917</v>
      </c>
      <c r="G340" s="65">
        <f t="shared" si="86"/>
        <v>0.83456443770029265</v>
      </c>
      <c r="H340" s="65" t="str">
        <f t="shared" si="86"/>
        <v/>
      </c>
      <c r="I340" s="65">
        <f t="shared" si="86"/>
        <v>0.84049620055785046</v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>
        <f t="shared" si="86"/>
        <v>0.84421544401633097</v>
      </c>
      <c r="N340" s="65" t="str">
        <f t="shared" si="86"/>
        <v/>
      </c>
      <c r="O340" s="65" t="str">
        <f t="shared" si="86"/>
        <v/>
      </c>
      <c r="P340" s="65">
        <f t="shared" si="86"/>
        <v>0.848997418523326</v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7.2622347800641407</v>
      </c>
      <c r="D342" s="168">
        <f t="shared" ref="D342:Q342" si="87">SUM(D343,D346,D348,D357)</f>
        <v>7.3382858600878205</v>
      </c>
      <c r="E342" s="168">
        <f t="shared" si="87"/>
        <v>7.6787475631657065</v>
      </c>
      <c r="F342" s="168">
        <f t="shared" si="87"/>
        <v>7.9147984707245094</v>
      </c>
      <c r="G342" s="168">
        <f t="shared" si="87"/>
        <v>8.0197723520875925</v>
      </c>
      <c r="H342" s="168">
        <f t="shared" si="87"/>
        <v>7.7975110133362584</v>
      </c>
      <c r="I342" s="168">
        <f t="shared" si="87"/>
        <v>6.8092495477363704</v>
      </c>
      <c r="J342" s="168">
        <f t="shared" si="87"/>
        <v>10.729190829249061</v>
      </c>
      <c r="K342" s="168">
        <f t="shared" si="87"/>
        <v>0</v>
      </c>
      <c r="L342" s="168">
        <f t="shared" si="87"/>
        <v>6.5536041549942219</v>
      </c>
      <c r="M342" s="168">
        <f t="shared" si="87"/>
        <v>3.9641895730037588</v>
      </c>
      <c r="N342" s="168">
        <f t="shared" si="87"/>
        <v>0</v>
      </c>
      <c r="O342" s="168">
        <f t="shared" si="87"/>
        <v>5.9033790335373668</v>
      </c>
      <c r="P342" s="168">
        <f t="shared" si="87"/>
        <v>1.9107101541492431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5.5999298947680645</v>
      </c>
      <c r="D343" s="157">
        <f t="shared" ref="D343:Q343" si="88">SUM(D344:D345)</f>
        <v>5.9232379305849134</v>
      </c>
      <c r="E343" s="157">
        <f t="shared" si="88"/>
        <v>5.9526894056524151</v>
      </c>
      <c r="F343" s="157">
        <f t="shared" si="88"/>
        <v>6.4773152542460526</v>
      </c>
      <c r="G343" s="157">
        <f t="shared" si="88"/>
        <v>6.5022260240737193</v>
      </c>
      <c r="H343" s="157">
        <f t="shared" si="88"/>
        <v>6.0044311114163529</v>
      </c>
      <c r="I343" s="157">
        <f t="shared" si="88"/>
        <v>5.4570592259634836</v>
      </c>
      <c r="J343" s="157">
        <f t="shared" si="88"/>
        <v>8.2393570588149032</v>
      </c>
      <c r="K343" s="157">
        <f t="shared" si="88"/>
        <v>0</v>
      </c>
      <c r="L343" s="157">
        <f t="shared" si="88"/>
        <v>5.1363510605621947</v>
      </c>
      <c r="M343" s="157">
        <f t="shared" si="88"/>
        <v>3.9641895730037588</v>
      </c>
      <c r="N343" s="157">
        <f t="shared" si="88"/>
        <v>0</v>
      </c>
      <c r="O343" s="157">
        <f t="shared" si="88"/>
        <v>4.4522437435593787</v>
      </c>
      <c r="P343" s="157">
        <f t="shared" si="88"/>
        <v>1.9107101541492431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5.5999298947680645</v>
      </c>
      <c r="D344" s="156">
        <f>RES_hhdet_in_emi!D$26</f>
        <v>5.9232379305849134</v>
      </c>
      <c r="E344" s="156">
        <f>RES_hhdet_in_emi!E$26</f>
        <v>5.9526894056524151</v>
      </c>
      <c r="F344" s="156">
        <f>RES_hhdet_in_emi!F$26</f>
        <v>6.4773152542460526</v>
      </c>
      <c r="G344" s="156">
        <f>RES_hhdet_in_emi!G$26</f>
        <v>6.5022260240737193</v>
      </c>
      <c r="H344" s="156">
        <f>RES_hhdet_in_emi!H$26</f>
        <v>6.0044311114163529</v>
      </c>
      <c r="I344" s="156">
        <f>RES_hhdet_in_emi!I$26</f>
        <v>5.4570592259634836</v>
      </c>
      <c r="J344" s="156">
        <f>RES_hhdet_in_emi!J$26</f>
        <v>8.2393570588149032</v>
      </c>
      <c r="K344" s="156">
        <f>RES_hhdet_in_emi!K$26</f>
        <v>0</v>
      </c>
      <c r="L344" s="156">
        <f>RES_hhdet_in_emi!L$26</f>
        <v>5.1363510605621947</v>
      </c>
      <c r="M344" s="156">
        <f>RES_hhdet_in_emi!M$26</f>
        <v>3.9641895730037588</v>
      </c>
      <c r="N344" s="156">
        <f>RES_hhdet_in_emi!N$26</f>
        <v>0</v>
      </c>
      <c r="O344" s="156">
        <f>RES_hhdet_in_emi!O$26</f>
        <v>4.4522437435593787</v>
      </c>
      <c r="P344" s="156">
        <f>RES_hhdet_in_emi!P$26</f>
        <v>1.9107101541492431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1.333250328668325</v>
      </c>
      <c r="D348" s="157">
        <f t="shared" ref="D348:Q348" si="90">SUM(D349:D350,D353:D354)</f>
        <v>1.4150479295029066</v>
      </c>
      <c r="E348" s="157">
        <f t="shared" si="90"/>
        <v>1.3783285142621167</v>
      </c>
      <c r="F348" s="157">
        <f t="shared" si="90"/>
        <v>1.4374832164784568</v>
      </c>
      <c r="G348" s="157">
        <f t="shared" si="90"/>
        <v>1.5175463280138739</v>
      </c>
      <c r="H348" s="157">
        <f t="shared" si="90"/>
        <v>1.4262989511514135</v>
      </c>
      <c r="I348" s="157">
        <f t="shared" si="90"/>
        <v>1.3521903217728868</v>
      </c>
      <c r="J348" s="157">
        <f t="shared" si="90"/>
        <v>1.9594223909337121</v>
      </c>
      <c r="K348" s="157">
        <f t="shared" si="90"/>
        <v>0</v>
      </c>
      <c r="L348" s="157">
        <f t="shared" si="90"/>
        <v>1.1105145519417592</v>
      </c>
      <c r="M348" s="157">
        <f t="shared" si="90"/>
        <v>0</v>
      </c>
      <c r="N348" s="157">
        <f t="shared" si="90"/>
        <v>0</v>
      </c>
      <c r="O348" s="157">
        <f t="shared" si="90"/>
        <v>1.1214554359680695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1.3052605131746688</v>
      </c>
      <c r="D349" s="132">
        <f>RES_hhdet_in_emi!D$31</f>
        <v>1.3739896291853277</v>
      </c>
      <c r="E349" s="132">
        <f>RES_hhdet_in_emi!E$31</f>
        <v>1.3282305178344931</v>
      </c>
      <c r="F349" s="132">
        <f>RES_hhdet_in_emi!F$31</f>
        <v>1.3727517684934947</v>
      </c>
      <c r="G349" s="132">
        <f>RES_hhdet_in_emi!G$31</f>
        <v>1.4453590279146833</v>
      </c>
      <c r="H349" s="132">
        <f>RES_hhdet_in_emi!H$31</f>
        <v>1.3854926153876934</v>
      </c>
      <c r="I349" s="132">
        <f>RES_hhdet_in_emi!I$31</f>
        <v>1.319710610899641</v>
      </c>
      <c r="J349" s="132">
        <f>RES_hhdet_in_emi!J$31</f>
        <v>1.9036019544605545</v>
      </c>
      <c r="K349" s="132">
        <f>RES_hhdet_in_emi!K$31</f>
        <v>0</v>
      </c>
      <c r="L349" s="132">
        <f>RES_hhdet_in_emi!L$31</f>
        <v>1.0363953326700526</v>
      </c>
      <c r="M349" s="132">
        <f>RES_hhdet_in_emi!M$31</f>
        <v>0</v>
      </c>
      <c r="N349" s="132">
        <f>RES_hhdet_in_emi!N$31</f>
        <v>0</v>
      </c>
      <c r="O349" s="132">
        <f>RES_hhdet_in_emi!O$31</f>
        <v>1.0778245245083309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2.7989815493656173E-2</v>
      </c>
      <c r="D350" s="132">
        <f t="shared" ref="D350:Q350" si="91">SUM(D351:D352)</f>
        <v>4.1058300317578733E-2</v>
      </c>
      <c r="E350" s="132">
        <f t="shared" si="91"/>
        <v>5.0097996427623664E-2</v>
      </c>
      <c r="F350" s="132">
        <f t="shared" si="91"/>
        <v>6.4731447984962179E-2</v>
      </c>
      <c r="G350" s="132">
        <f t="shared" si="91"/>
        <v>7.2187300099190707E-2</v>
      </c>
      <c r="H350" s="132">
        <f t="shared" si="91"/>
        <v>4.080633576372001E-2</v>
      </c>
      <c r="I350" s="132">
        <f t="shared" si="91"/>
        <v>3.2479710873245769E-2</v>
      </c>
      <c r="J350" s="132">
        <f t="shared" si="91"/>
        <v>5.5820436473157549E-2</v>
      </c>
      <c r="K350" s="132">
        <f t="shared" si="91"/>
        <v>0</v>
      </c>
      <c r="L350" s="132">
        <f t="shared" si="91"/>
        <v>7.4119219271706505E-2</v>
      </c>
      <c r="M350" s="132">
        <f t="shared" si="91"/>
        <v>0</v>
      </c>
      <c r="N350" s="132">
        <f t="shared" si="91"/>
        <v>0</v>
      </c>
      <c r="O350" s="132">
        <f t="shared" si="91"/>
        <v>4.3630911459738693E-2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2.7989815493656173E-2</v>
      </c>
      <c r="D351" s="165">
        <f>RES_hhdet_in_emi!D$33</f>
        <v>4.1058300317578733E-2</v>
      </c>
      <c r="E351" s="165">
        <f>RES_hhdet_in_emi!E$33</f>
        <v>5.0097996427623664E-2</v>
      </c>
      <c r="F351" s="165">
        <f>RES_hhdet_in_emi!F$33</f>
        <v>6.4731447984962179E-2</v>
      </c>
      <c r="G351" s="165">
        <f>RES_hhdet_in_emi!G$33</f>
        <v>7.2187300099190707E-2</v>
      </c>
      <c r="H351" s="165">
        <f>RES_hhdet_in_emi!H$33</f>
        <v>4.080633576372001E-2</v>
      </c>
      <c r="I351" s="165">
        <f>RES_hhdet_in_emi!I$33</f>
        <v>3.2479710873245769E-2</v>
      </c>
      <c r="J351" s="165">
        <f>RES_hhdet_in_emi!J$33</f>
        <v>5.5820436473157549E-2</v>
      </c>
      <c r="K351" s="165">
        <f>RES_hhdet_in_emi!K$33</f>
        <v>0</v>
      </c>
      <c r="L351" s="165">
        <f>RES_hhdet_in_emi!L$33</f>
        <v>7.4119219271706505E-2</v>
      </c>
      <c r="M351" s="165">
        <f>RES_hhdet_in_emi!M$33</f>
        <v>0</v>
      </c>
      <c r="N351" s="165">
        <f>RES_hhdet_in_emi!N$33</f>
        <v>0</v>
      </c>
      <c r="O351" s="165">
        <f>RES_hhdet_in_emi!O$33</f>
        <v>4.3630911459738693E-2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0.3290545566277514</v>
      </c>
      <c r="D357" s="157">
        <f t="shared" ref="D357:Q357" si="93">SUM(D358:D359)</f>
        <v>0</v>
      </c>
      <c r="E357" s="157">
        <f t="shared" si="93"/>
        <v>0.34772964325117545</v>
      </c>
      <c r="F357" s="157">
        <f t="shared" si="93"/>
        <v>0</v>
      </c>
      <c r="G357" s="157">
        <f t="shared" si="93"/>
        <v>0</v>
      </c>
      <c r="H357" s="157">
        <f t="shared" si="93"/>
        <v>0.36678095076849199</v>
      </c>
      <c r="I357" s="157">
        <f t="shared" si="93"/>
        <v>0</v>
      </c>
      <c r="J357" s="157">
        <f t="shared" si="93"/>
        <v>0.53041137950044626</v>
      </c>
      <c r="K357" s="157">
        <f t="shared" si="93"/>
        <v>0</v>
      </c>
      <c r="L357" s="157">
        <f t="shared" si="93"/>
        <v>0.30673854249026783</v>
      </c>
      <c r="M357" s="157">
        <f t="shared" si="93"/>
        <v>0</v>
      </c>
      <c r="N357" s="157">
        <f t="shared" si="93"/>
        <v>0</v>
      </c>
      <c r="O357" s="157">
        <f t="shared" si="93"/>
        <v>0.32967985400991823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0.3290545566277514</v>
      </c>
      <c r="D358" s="156">
        <f>RES_hhdet_in_emi!D$40</f>
        <v>0</v>
      </c>
      <c r="E358" s="156">
        <f>RES_hhdet_in_emi!E$40</f>
        <v>0.34772964325117545</v>
      </c>
      <c r="F358" s="156">
        <f>RES_hhdet_in_emi!F$40</f>
        <v>0</v>
      </c>
      <c r="G358" s="156">
        <f>RES_hhdet_in_emi!G$40</f>
        <v>0</v>
      </c>
      <c r="H358" s="156">
        <f>RES_hhdet_in_emi!H$40</f>
        <v>0.36678095076849199</v>
      </c>
      <c r="I358" s="156">
        <f>RES_hhdet_in_emi!I$40</f>
        <v>0</v>
      </c>
      <c r="J358" s="156">
        <f>RES_hhdet_in_emi!J$40</f>
        <v>0.53041137950044626</v>
      </c>
      <c r="K358" s="156">
        <f>RES_hhdet_in_emi!K$40</f>
        <v>0</v>
      </c>
      <c r="L358" s="156">
        <f>RES_hhdet_in_emi!L$40</f>
        <v>0.30673854249026783</v>
      </c>
      <c r="M358" s="156">
        <f>RES_hhdet_in_emi!M$40</f>
        <v>0</v>
      </c>
      <c r="N358" s="156">
        <f>RES_hhdet_in_emi!N$40</f>
        <v>0</v>
      </c>
      <c r="O358" s="156">
        <f>RES_hhdet_in_emi!O$40</f>
        <v>0.32967985400991823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17995.012182252893</v>
      </c>
      <c r="D361" s="168">
        <f t="shared" si="94"/>
        <v>17323.819401754758</v>
      </c>
      <c r="E361" s="168">
        <f t="shared" si="94"/>
        <v>18141.990492630255</v>
      </c>
      <c r="F361" s="168">
        <f t="shared" si="94"/>
        <v>18251.773488628081</v>
      </c>
      <c r="G361" s="168">
        <f t="shared" si="94"/>
        <v>17510.872281411484</v>
      </c>
      <c r="H361" s="168">
        <f t="shared" si="94"/>
        <v>17571.004839184803</v>
      </c>
      <c r="I361" s="168">
        <f t="shared" si="94"/>
        <v>16565.270236516637</v>
      </c>
      <c r="J361" s="168">
        <f t="shared" si="94"/>
        <v>17196.181705060088</v>
      </c>
      <c r="K361" s="168">
        <f t="shared" si="94"/>
        <v>0</v>
      </c>
      <c r="L361" s="168">
        <f t="shared" si="94"/>
        <v>17716.561345027312</v>
      </c>
      <c r="M361" s="168">
        <f t="shared" si="94"/>
        <v>13396.797444606205</v>
      </c>
      <c r="N361" s="168">
        <f t="shared" si="94"/>
        <v>0</v>
      </c>
      <c r="O361" s="168">
        <f t="shared" si="94"/>
        <v>15437.710804071756</v>
      </c>
      <c r="P361" s="168">
        <f t="shared" si="94"/>
        <v>13133.106478863234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13907.694147028682</v>
      </c>
      <c r="D362" s="157">
        <f t="shared" si="95"/>
        <v>13623.925178713578</v>
      </c>
      <c r="E362" s="157">
        <f t="shared" si="95"/>
        <v>14102.528621423628</v>
      </c>
      <c r="F362" s="157">
        <f t="shared" si="95"/>
        <v>14566.845560754604</v>
      </c>
      <c r="G362" s="157">
        <f t="shared" si="95"/>
        <v>13826.070883883658</v>
      </c>
      <c r="H362" s="157">
        <f t="shared" si="95"/>
        <v>13562.453395873619</v>
      </c>
      <c r="I362" s="157">
        <f t="shared" si="95"/>
        <v>12895.139422947716</v>
      </c>
      <c r="J362" s="157">
        <f t="shared" si="95"/>
        <v>13230.276180524021</v>
      </c>
      <c r="K362" s="157">
        <f t="shared" si="95"/>
        <v>0</v>
      </c>
      <c r="L362" s="157">
        <f t="shared" si="95"/>
        <v>13863.637180703296</v>
      </c>
      <c r="M362" s="157">
        <f t="shared" si="95"/>
        <v>10255.578030696759</v>
      </c>
      <c r="N362" s="157">
        <f t="shared" si="95"/>
        <v>0</v>
      </c>
      <c r="O362" s="157">
        <f t="shared" si="95"/>
        <v>11653.877817869781</v>
      </c>
      <c r="P362" s="157">
        <f t="shared" si="95"/>
        <v>9835.3586849260482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13708.122477948111</v>
      </c>
      <c r="D363" s="156">
        <f t="shared" si="96"/>
        <v>13468.453914702835</v>
      </c>
      <c r="E363" s="156">
        <f t="shared" si="96"/>
        <v>13836.550846413566</v>
      </c>
      <c r="F363" s="156">
        <f t="shared" si="96"/>
        <v>14346.725978564147</v>
      </c>
      <c r="G363" s="156">
        <f t="shared" si="96"/>
        <v>13576.003109610481</v>
      </c>
      <c r="H363" s="156">
        <f t="shared" si="96"/>
        <v>13308.516496058723</v>
      </c>
      <c r="I363" s="156">
        <f t="shared" si="96"/>
        <v>12637.709339220955</v>
      </c>
      <c r="J363" s="156">
        <f t="shared" si="96"/>
        <v>13027.507496216547</v>
      </c>
      <c r="K363" s="156">
        <f t="shared" si="96"/>
        <v>0</v>
      </c>
      <c r="L363" s="156">
        <f t="shared" si="96"/>
        <v>13702.110021192488</v>
      </c>
      <c r="M363" s="156">
        <f t="shared" si="96"/>
        <v>10056.784716138362</v>
      </c>
      <c r="N363" s="156">
        <f t="shared" si="96"/>
        <v>0</v>
      </c>
      <c r="O363" s="156">
        <f t="shared" si="96"/>
        <v>11481.525018029497</v>
      </c>
      <c r="P363" s="156">
        <f t="shared" si="96"/>
        <v>9631.9099784704322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199.57166908057133</v>
      </c>
      <c r="D364" s="156">
        <f t="shared" si="96"/>
        <v>155.47126401074348</v>
      </c>
      <c r="E364" s="156">
        <f t="shared" si="96"/>
        <v>265.97777501006175</v>
      </c>
      <c r="F364" s="156">
        <f t="shared" si="96"/>
        <v>220.11958219045718</v>
      </c>
      <c r="G364" s="156">
        <f t="shared" si="96"/>
        <v>250.06777427317604</v>
      </c>
      <c r="H364" s="156">
        <f t="shared" si="96"/>
        <v>253.93689981489644</v>
      </c>
      <c r="I364" s="156">
        <f t="shared" si="96"/>
        <v>257.43008372676024</v>
      </c>
      <c r="J364" s="156">
        <f t="shared" si="96"/>
        <v>202.76868430747342</v>
      </c>
      <c r="K364" s="156">
        <f t="shared" si="96"/>
        <v>0</v>
      </c>
      <c r="L364" s="156">
        <f t="shared" si="96"/>
        <v>161.52715951080725</v>
      </c>
      <c r="M364" s="156">
        <f t="shared" si="96"/>
        <v>198.79331455839733</v>
      </c>
      <c r="N364" s="156">
        <f t="shared" si="96"/>
        <v>0</v>
      </c>
      <c r="O364" s="156">
        <f t="shared" si="96"/>
        <v>172.35279984028361</v>
      </c>
      <c r="P364" s="156">
        <f t="shared" si="96"/>
        <v>203.4487064556165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5.7581527336065488</v>
      </c>
      <c r="D365" s="157">
        <f t="shared" si="97"/>
        <v>7.4214194982586639</v>
      </c>
      <c r="E365" s="157">
        <f t="shared" si="97"/>
        <v>6.0037961582790205</v>
      </c>
      <c r="F365" s="157">
        <f t="shared" si="97"/>
        <v>9.7790544317878112</v>
      </c>
      <c r="G365" s="157">
        <f t="shared" si="97"/>
        <v>6.9012463985743189</v>
      </c>
      <c r="H365" s="157">
        <f t="shared" si="97"/>
        <v>11.941136668500807</v>
      </c>
      <c r="I365" s="157">
        <f t="shared" si="97"/>
        <v>11.421053395651443</v>
      </c>
      <c r="J365" s="157">
        <f t="shared" si="97"/>
        <v>12.367633863262736</v>
      </c>
      <c r="K365" s="157">
        <f t="shared" si="97"/>
        <v>0</v>
      </c>
      <c r="L365" s="157">
        <f t="shared" si="97"/>
        <v>33.944919095063291</v>
      </c>
      <c r="M365" s="157">
        <f t="shared" si="97"/>
        <v>26.60043017427342</v>
      </c>
      <c r="N365" s="157">
        <f t="shared" si="97"/>
        <v>0</v>
      </c>
      <c r="O365" s="157">
        <f t="shared" si="97"/>
        <v>19.717246872890147</v>
      </c>
      <c r="P365" s="157">
        <f t="shared" si="97"/>
        <v>29.016209169145007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5.7581527336065488</v>
      </c>
      <c r="D366" s="156">
        <f t="shared" si="96"/>
        <v>7.4214194982586639</v>
      </c>
      <c r="E366" s="156">
        <f t="shared" si="96"/>
        <v>6.0037961582790205</v>
      </c>
      <c r="F366" s="156">
        <f t="shared" si="96"/>
        <v>9.7790544317878112</v>
      </c>
      <c r="G366" s="156">
        <f t="shared" si="96"/>
        <v>6.9012463985743189</v>
      </c>
      <c r="H366" s="156">
        <f t="shared" si="96"/>
        <v>11.941136668500807</v>
      </c>
      <c r="I366" s="156">
        <f t="shared" si="96"/>
        <v>11.421053395651443</v>
      </c>
      <c r="J366" s="156">
        <f t="shared" si="96"/>
        <v>12.367633863262736</v>
      </c>
      <c r="K366" s="156">
        <f t="shared" si="96"/>
        <v>0</v>
      </c>
      <c r="L366" s="156">
        <f t="shared" si="96"/>
        <v>33.944919095063291</v>
      </c>
      <c r="M366" s="156">
        <f t="shared" si="96"/>
        <v>26.60043017427342</v>
      </c>
      <c r="N366" s="156">
        <f t="shared" si="96"/>
        <v>0</v>
      </c>
      <c r="O366" s="156">
        <f t="shared" si="96"/>
        <v>19.717246872890147</v>
      </c>
      <c r="P366" s="156">
        <f t="shared" si="96"/>
        <v>29.016209169145007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3276.0640550527596</v>
      </c>
      <c r="D367" s="157">
        <f t="shared" si="98"/>
        <v>3234.5892446267339</v>
      </c>
      <c r="E367" s="157">
        <f t="shared" si="98"/>
        <v>3225.1883062474681</v>
      </c>
      <c r="F367" s="157">
        <f t="shared" si="98"/>
        <v>3210.4270827637574</v>
      </c>
      <c r="G367" s="157">
        <f t="shared" si="98"/>
        <v>3196.5850600464582</v>
      </c>
      <c r="H367" s="157">
        <f t="shared" si="98"/>
        <v>3183.6589640147968</v>
      </c>
      <c r="I367" s="157">
        <f t="shared" si="98"/>
        <v>3157.0293691545889</v>
      </c>
      <c r="J367" s="157">
        <f t="shared" si="98"/>
        <v>3114.8877177047557</v>
      </c>
      <c r="K367" s="157">
        <f t="shared" si="98"/>
        <v>0</v>
      </c>
      <c r="L367" s="157">
        <f t="shared" si="98"/>
        <v>3000.7008200619148</v>
      </c>
      <c r="M367" s="157">
        <f t="shared" si="98"/>
        <v>2609.1392269816297</v>
      </c>
      <c r="N367" s="157">
        <f t="shared" si="98"/>
        <v>0</v>
      </c>
      <c r="O367" s="157">
        <f t="shared" si="98"/>
        <v>2913.9314929632151</v>
      </c>
      <c r="P367" s="157">
        <f t="shared" si="98"/>
        <v>2708.6348570314258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3284.6600002639334</v>
      </c>
      <c r="D368" s="132">
        <f t="shared" si="99"/>
        <v>3245.1746277757115</v>
      </c>
      <c r="E368" s="132">
        <f t="shared" si="99"/>
        <v>3237.5979734499174</v>
      </c>
      <c r="F368" s="132">
        <f t="shared" si="99"/>
        <v>3225.7403807997271</v>
      </c>
      <c r="G368" s="132">
        <f t="shared" si="99"/>
        <v>3214.3726781397354</v>
      </c>
      <c r="H368" s="132">
        <f t="shared" si="99"/>
        <v>3201.9394930832686</v>
      </c>
      <c r="I368" s="132">
        <f t="shared" si="99"/>
        <v>3180.9069549252131</v>
      </c>
      <c r="J368" s="132">
        <f t="shared" si="99"/>
        <v>3125.25050604748</v>
      </c>
      <c r="K368" s="132">
        <f t="shared" si="99"/>
        <v>0</v>
      </c>
      <c r="L368" s="132">
        <f t="shared" si="99"/>
        <v>3023.6326382657912</v>
      </c>
      <c r="M368" s="132">
        <f t="shared" si="99"/>
        <v>0</v>
      </c>
      <c r="N368" s="132">
        <f t="shared" si="99"/>
        <v>0</v>
      </c>
      <c r="O368" s="132">
        <f t="shared" si="99"/>
        <v>2927.0755312100241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2969.1884949795663</v>
      </c>
      <c r="D369" s="132">
        <f t="shared" si="100"/>
        <v>2961.1651526365072</v>
      </c>
      <c r="E369" s="132">
        <f t="shared" si="100"/>
        <v>2970.1620054416198</v>
      </c>
      <c r="F369" s="132">
        <f t="shared" si="100"/>
        <v>2959.0294437816297</v>
      </c>
      <c r="G369" s="132">
        <f t="shared" si="100"/>
        <v>2923.5579139284414</v>
      </c>
      <c r="H369" s="132">
        <f t="shared" si="100"/>
        <v>2755.3448761178965</v>
      </c>
      <c r="I369" s="132">
        <f t="shared" si="100"/>
        <v>2571.6320644367906</v>
      </c>
      <c r="J369" s="132">
        <f t="shared" si="100"/>
        <v>2844.6196456021644</v>
      </c>
      <c r="K369" s="132">
        <f t="shared" si="100"/>
        <v>0</v>
      </c>
      <c r="L369" s="132">
        <f t="shared" si="100"/>
        <v>2755.7839628505394</v>
      </c>
      <c r="M369" s="132">
        <f t="shared" si="100"/>
        <v>0</v>
      </c>
      <c r="N369" s="132">
        <f t="shared" si="100"/>
        <v>0</v>
      </c>
      <c r="O369" s="132">
        <f t="shared" si="100"/>
        <v>2666.3481953461333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2514.5595258395156</v>
      </c>
      <c r="D370" s="165">
        <f t="shared" si="101"/>
        <v>2504.8733965757915</v>
      </c>
      <c r="E370" s="165">
        <f t="shared" si="101"/>
        <v>2509.5431009200943</v>
      </c>
      <c r="F370" s="165">
        <f t="shared" si="101"/>
        <v>2497.1531621128115</v>
      </c>
      <c r="G370" s="165">
        <f t="shared" si="101"/>
        <v>2464.1623662292845</v>
      </c>
      <c r="H370" s="165">
        <f t="shared" si="101"/>
        <v>2209.5818946728436</v>
      </c>
      <c r="I370" s="165">
        <f t="shared" si="101"/>
        <v>1919.3081898326459</v>
      </c>
      <c r="J370" s="165">
        <f t="shared" si="101"/>
        <v>2390.1218161150864</v>
      </c>
      <c r="K370" s="165">
        <f t="shared" si="101"/>
        <v>0</v>
      </c>
      <c r="L370" s="165">
        <f t="shared" si="101"/>
        <v>2309.4820968583012</v>
      </c>
      <c r="M370" s="165">
        <f t="shared" si="101"/>
        <v>0</v>
      </c>
      <c r="N370" s="165">
        <f t="shared" si="101"/>
        <v>0</v>
      </c>
      <c r="O370" s="165">
        <f t="shared" si="101"/>
        <v>2231.8894669910342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454.62896914005114</v>
      </c>
      <c r="D371" s="164">
        <f t="shared" si="101"/>
        <v>456.29175606071544</v>
      </c>
      <c r="E371" s="164">
        <f t="shared" si="101"/>
        <v>460.61890452152562</v>
      </c>
      <c r="F371" s="164">
        <f t="shared" si="101"/>
        <v>461.87628166881757</v>
      </c>
      <c r="G371" s="164">
        <f t="shared" si="101"/>
        <v>459.39554769915731</v>
      </c>
      <c r="H371" s="164">
        <f t="shared" si="101"/>
        <v>545.76298144505313</v>
      </c>
      <c r="I371" s="164">
        <f t="shared" si="101"/>
        <v>652.32387460414441</v>
      </c>
      <c r="J371" s="164">
        <f t="shared" si="101"/>
        <v>454.49782948707815</v>
      </c>
      <c r="K371" s="164">
        <f t="shared" si="101"/>
        <v>0</v>
      </c>
      <c r="L371" s="164">
        <f t="shared" si="101"/>
        <v>446.30186599223862</v>
      </c>
      <c r="M371" s="164">
        <f t="shared" si="101"/>
        <v>0</v>
      </c>
      <c r="N371" s="164">
        <f t="shared" si="101"/>
        <v>0</v>
      </c>
      <c r="O371" s="164">
        <f t="shared" si="101"/>
        <v>434.45872835509903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2642.4292135621504</v>
      </c>
      <c r="N372" s="162">
        <f t="shared" si="102"/>
        <v>0</v>
      </c>
      <c r="O372" s="162">
        <f t="shared" si="102"/>
        <v>0</v>
      </c>
      <c r="P372" s="162">
        <f t="shared" si="102"/>
        <v>2721.8641414788012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2450.0285762234294</v>
      </c>
      <c r="N373" s="160">
        <f t="shared" si="103"/>
        <v>0</v>
      </c>
      <c r="O373" s="160">
        <f t="shared" si="103"/>
        <v>0</v>
      </c>
      <c r="P373" s="160">
        <f t="shared" si="103"/>
        <v>2502.6883864245247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2013.4137879135631</v>
      </c>
      <c r="N374" s="156">
        <f t="shared" si="104"/>
        <v>0</v>
      </c>
      <c r="O374" s="156">
        <f t="shared" si="104"/>
        <v>0</v>
      </c>
      <c r="P374" s="156">
        <f t="shared" si="104"/>
        <v>2062.8381682797071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436.61478830986647</v>
      </c>
      <c r="N375" s="156">
        <f t="shared" si="104"/>
        <v>0</v>
      </c>
      <c r="O375" s="156">
        <f t="shared" si="104"/>
        <v>0</v>
      </c>
      <c r="P375" s="156">
        <f t="shared" si="104"/>
        <v>439.85021814481786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805.49582743784549</v>
      </c>
      <c r="D376" s="157">
        <f t="shared" si="105"/>
        <v>457.88355891618613</v>
      </c>
      <c r="E376" s="157">
        <f t="shared" si="105"/>
        <v>808.26976880088228</v>
      </c>
      <c r="F376" s="157">
        <f t="shared" si="105"/>
        <v>464.72179067793456</v>
      </c>
      <c r="G376" s="157">
        <f t="shared" si="105"/>
        <v>481.31509108279499</v>
      </c>
      <c r="H376" s="157">
        <f t="shared" si="105"/>
        <v>812.95134262788679</v>
      </c>
      <c r="I376" s="157">
        <f t="shared" si="105"/>
        <v>501.68039101867925</v>
      </c>
      <c r="J376" s="157">
        <f t="shared" si="105"/>
        <v>838.65017296804785</v>
      </c>
      <c r="K376" s="157">
        <f t="shared" si="105"/>
        <v>0</v>
      </c>
      <c r="L376" s="157">
        <f t="shared" si="105"/>
        <v>818.27842516703754</v>
      </c>
      <c r="M376" s="157">
        <f t="shared" si="105"/>
        <v>505.47975675354189</v>
      </c>
      <c r="N376" s="157">
        <f t="shared" si="105"/>
        <v>0</v>
      </c>
      <c r="O376" s="157">
        <f t="shared" si="105"/>
        <v>850.18424636586974</v>
      </c>
      <c r="P376" s="157">
        <f t="shared" si="105"/>
        <v>560.0967277366143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805.49582743784549</v>
      </c>
      <c r="D377" s="156">
        <f t="shared" si="106"/>
        <v>0</v>
      </c>
      <c r="E377" s="156">
        <f t="shared" si="106"/>
        <v>808.26976880088228</v>
      </c>
      <c r="F377" s="156">
        <f t="shared" si="106"/>
        <v>0</v>
      </c>
      <c r="G377" s="156">
        <f t="shared" si="106"/>
        <v>0</v>
      </c>
      <c r="H377" s="156">
        <f t="shared" si="106"/>
        <v>812.95134262788679</v>
      </c>
      <c r="I377" s="156">
        <f t="shared" si="106"/>
        <v>0</v>
      </c>
      <c r="J377" s="156">
        <f t="shared" si="106"/>
        <v>838.65017296804785</v>
      </c>
      <c r="K377" s="156">
        <f t="shared" si="106"/>
        <v>0</v>
      </c>
      <c r="L377" s="156">
        <f t="shared" si="106"/>
        <v>818.27842516703754</v>
      </c>
      <c r="M377" s="156">
        <f t="shared" si="106"/>
        <v>0</v>
      </c>
      <c r="N377" s="156">
        <f t="shared" si="106"/>
        <v>0</v>
      </c>
      <c r="O377" s="156">
        <f t="shared" si="106"/>
        <v>850.18424636586974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457.88355891618613</v>
      </c>
      <c r="E378" s="57">
        <f t="shared" si="107"/>
        <v>0</v>
      </c>
      <c r="F378" s="57">
        <f t="shared" si="107"/>
        <v>464.72179067793456</v>
      </c>
      <c r="G378" s="57">
        <f t="shared" si="107"/>
        <v>481.31509108279499</v>
      </c>
      <c r="H378" s="57">
        <f t="shared" si="107"/>
        <v>0</v>
      </c>
      <c r="I378" s="57">
        <f t="shared" si="107"/>
        <v>501.68039101867925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505.47975675354189</v>
      </c>
      <c r="N378" s="57">
        <f t="shared" si="107"/>
        <v>0</v>
      </c>
      <c r="O378" s="57">
        <f t="shared" si="107"/>
        <v>0</v>
      </c>
      <c r="P378" s="57">
        <f t="shared" si="107"/>
        <v>560.0967277366143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11547.893898948616</v>
      </c>
      <c r="D380" s="168">
        <f t="shared" si="108"/>
        <v>11297.721273098317</v>
      </c>
      <c r="E380" s="168">
        <f t="shared" si="108"/>
        <v>11610.647958123485</v>
      </c>
      <c r="F380" s="168">
        <f t="shared" si="108"/>
        <v>11886.635751851625</v>
      </c>
      <c r="G380" s="168">
        <f t="shared" si="108"/>
        <v>11405.278642724743</v>
      </c>
      <c r="H380" s="168">
        <f t="shared" si="108"/>
        <v>11216.444191971153</v>
      </c>
      <c r="I380" s="168">
        <f t="shared" si="108"/>
        <v>10863.479552718809</v>
      </c>
      <c r="J380" s="168">
        <f t="shared" si="108"/>
        <v>11112.32849663219</v>
      </c>
      <c r="K380" s="168">
        <f t="shared" si="108"/>
        <v>0</v>
      </c>
      <c r="L380" s="168">
        <f t="shared" si="108"/>
        <v>11766.957453100751</v>
      </c>
      <c r="M380" s="168">
        <f t="shared" si="108"/>
        <v>9934.4157444000266</v>
      </c>
      <c r="N380" s="168">
        <f t="shared" si="108"/>
        <v>0</v>
      </c>
      <c r="O380" s="168">
        <f t="shared" si="108"/>
        <v>10574.021296049705</v>
      </c>
      <c r="P380" s="168">
        <f t="shared" si="108"/>
        <v>9804.575559715262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9273.3988643519424</v>
      </c>
      <c r="D381" s="157">
        <f t="shared" si="109"/>
        <v>9019.5602656931987</v>
      </c>
      <c r="E381" s="157">
        <f t="shared" si="109"/>
        <v>9339.512492606038</v>
      </c>
      <c r="F381" s="157">
        <f t="shared" si="109"/>
        <v>9589.765777517272</v>
      </c>
      <c r="G381" s="157">
        <f t="shared" si="109"/>
        <v>9097.5377331186046</v>
      </c>
      <c r="H381" s="157">
        <f t="shared" si="109"/>
        <v>8922.197199130278</v>
      </c>
      <c r="I381" s="157">
        <f t="shared" si="109"/>
        <v>8524.364152341157</v>
      </c>
      <c r="J381" s="157">
        <f t="shared" si="109"/>
        <v>8814.7187798214272</v>
      </c>
      <c r="K381" s="157">
        <f t="shared" si="109"/>
        <v>0</v>
      </c>
      <c r="L381" s="157">
        <f t="shared" si="109"/>
        <v>9437.5560499429121</v>
      </c>
      <c r="M381" s="157">
        <f t="shared" si="109"/>
        <v>7405.0680378007801</v>
      </c>
      <c r="N381" s="157">
        <f t="shared" si="109"/>
        <v>0</v>
      </c>
      <c r="O381" s="157">
        <f t="shared" si="109"/>
        <v>8283.3199915653186</v>
      </c>
      <c r="P381" s="157">
        <f t="shared" si="109"/>
        <v>7121.5160246298074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9057.3419064899554</v>
      </c>
      <c r="D382" s="156">
        <f t="shared" si="110"/>
        <v>8853.5755547152203</v>
      </c>
      <c r="E382" s="156">
        <f t="shared" si="110"/>
        <v>9059.1489630265387</v>
      </c>
      <c r="F382" s="156">
        <f t="shared" si="110"/>
        <v>9360.5861587091385</v>
      </c>
      <c r="G382" s="156">
        <f t="shared" si="110"/>
        <v>8840.066936954765</v>
      </c>
      <c r="H382" s="156">
        <f t="shared" si="110"/>
        <v>8663.2462697230239</v>
      </c>
      <c r="I382" s="156">
        <f t="shared" si="110"/>
        <v>8263.1597052890029</v>
      </c>
      <c r="J382" s="156">
        <f t="shared" si="110"/>
        <v>8609.0597480855704</v>
      </c>
      <c r="K382" s="156">
        <f t="shared" si="110"/>
        <v>0</v>
      </c>
      <c r="L382" s="156">
        <f t="shared" si="110"/>
        <v>9272.9312861911021</v>
      </c>
      <c r="M382" s="156">
        <f t="shared" si="110"/>
        <v>7192.9506439052466</v>
      </c>
      <c r="N382" s="156">
        <f t="shared" si="110"/>
        <v>0</v>
      </c>
      <c r="O382" s="156">
        <f t="shared" si="110"/>
        <v>8106.5655741959372</v>
      </c>
      <c r="P382" s="156">
        <f t="shared" si="110"/>
        <v>6910.7283324240798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216.05695786198677</v>
      </c>
      <c r="D383" s="156">
        <f t="shared" si="110"/>
        <v>165.98471097797903</v>
      </c>
      <c r="E383" s="156">
        <f t="shared" si="110"/>
        <v>280.36352957949839</v>
      </c>
      <c r="F383" s="156">
        <f t="shared" si="110"/>
        <v>229.17961880813263</v>
      </c>
      <c r="G383" s="156">
        <f t="shared" si="110"/>
        <v>257.47079616383888</v>
      </c>
      <c r="H383" s="156">
        <f t="shared" si="110"/>
        <v>258.9509294072547</v>
      </c>
      <c r="I383" s="156">
        <f t="shared" si="110"/>
        <v>261.20444705215351</v>
      </c>
      <c r="J383" s="156">
        <f t="shared" si="110"/>
        <v>205.65903173585644</v>
      </c>
      <c r="K383" s="156">
        <f t="shared" si="110"/>
        <v>0</v>
      </c>
      <c r="L383" s="156">
        <f t="shared" si="110"/>
        <v>164.62476375181078</v>
      </c>
      <c r="M383" s="156">
        <f t="shared" si="110"/>
        <v>212.11739389553395</v>
      </c>
      <c r="N383" s="156">
        <f t="shared" si="110"/>
        <v>0</v>
      </c>
      <c r="O383" s="156">
        <f t="shared" si="110"/>
        <v>176.75441736938058</v>
      </c>
      <c r="P383" s="156">
        <f t="shared" si="110"/>
        <v>210.78769220572767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10.975575843222202</v>
      </c>
      <c r="D384" s="157">
        <f t="shared" si="111"/>
        <v>14.673874988661195</v>
      </c>
      <c r="E384" s="157">
        <f t="shared" si="111"/>
        <v>12.336730275824785</v>
      </c>
      <c r="F384" s="157">
        <f t="shared" si="111"/>
        <v>21.020165372673425</v>
      </c>
      <c r="G384" s="157">
        <f t="shared" si="111"/>
        <v>15.579744631619912</v>
      </c>
      <c r="H384" s="157">
        <f t="shared" si="111"/>
        <v>28.516898692482187</v>
      </c>
      <c r="I384" s="157">
        <f t="shared" si="111"/>
        <v>29.05629029676339</v>
      </c>
      <c r="J384" s="157">
        <f t="shared" si="111"/>
        <v>32.630171961268481</v>
      </c>
      <c r="K384" s="157">
        <f t="shared" si="111"/>
        <v>0</v>
      </c>
      <c r="L384" s="157">
        <f t="shared" si="111"/>
        <v>107.94003312169029</v>
      </c>
      <c r="M384" s="157">
        <f t="shared" si="111"/>
        <v>91.051341447372948</v>
      </c>
      <c r="N384" s="157">
        <f t="shared" si="111"/>
        <v>0</v>
      </c>
      <c r="O384" s="157">
        <f t="shared" si="111"/>
        <v>79.092796759961303</v>
      </c>
      <c r="P384" s="157">
        <f t="shared" si="111"/>
        <v>125.8034286143575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10.975575843222202</v>
      </c>
      <c r="D385" s="156">
        <f t="shared" si="112"/>
        <v>14.673874988661195</v>
      </c>
      <c r="E385" s="156">
        <f t="shared" si="112"/>
        <v>12.336730275824785</v>
      </c>
      <c r="F385" s="156">
        <f t="shared" si="112"/>
        <v>21.020165372673425</v>
      </c>
      <c r="G385" s="156">
        <f t="shared" si="112"/>
        <v>15.579744631619912</v>
      </c>
      <c r="H385" s="156">
        <f t="shared" si="112"/>
        <v>28.516898692482187</v>
      </c>
      <c r="I385" s="156">
        <f t="shared" si="112"/>
        <v>29.05629029676339</v>
      </c>
      <c r="J385" s="156">
        <f t="shared" si="112"/>
        <v>32.630171961268481</v>
      </c>
      <c r="K385" s="156">
        <f t="shared" si="112"/>
        <v>0</v>
      </c>
      <c r="L385" s="156">
        <f t="shared" si="112"/>
        <v>107.94003312169029</v>
      </c>
      <c r="M385" s="156">
        <f t="shared" si="112"/>
        <v>91.051341447372948</v>
      </c>
      <c r="N385" s="156">
        <f t="shared" si="112"/>
        <v>0</v>
      </c>
      <c r="O385" s="156">
        <f t="shared" si="112"/>
        <v>79.092796759961303</v>
      </c>
      <c r="P385" s="156">
        <f t="shared" si="112"/>
        <v>125.8034286143575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1902.1987280267369</v>
      </c>
      <c r="D386" s="157">
        <f t="shared" si="113"/>
        <v>1885.8966764763961</v>
      </c>
      <c r="E386" s="157">
        <f t="shared" si="113"/>
        <v>1888.5976947721106</v>
      </c>
      <c r="F386" s="157">
        <f t="shared" si="113"/>
        <v>1889.5529256767791</v>
      </c>
      <c r="G386" s="157">
        <f t="shared" si="113"/>
        <v>1890.4727066283417</v>
      </c>
      <c r="H386" s="157">
        <f t="shared" si="113"/>
        <v>1888.7880715445333</v>
      </c>
      <c r="I386" s="157">
        <f t="shared" si="113"/>
        <v>1888.3986475353117</v>
      </c>
      <c r="J386" s="157">
        <f t="shared" si="113"/>
        <v>1876.3722980080288</v>
      </c>
      <c r="K386" s="157">
        <f t="shared" si="113"/>
        <v>0</v>
      </c>
      <c r="L386" s="157">
        <f t="shared" si="113"/>
        <v>1837.0907325391438</v>
      </c>
      <c r="M386" s="157">
        <f t="shared" si="113"/>
        <v>2011.5625478629163</v>
      </c>
      <c r="N386" s="157">
        <f t="shared" si="113"/>
        <v>0</v>
      </c>
      <c r="O386" s="157">
        <f t="shared" si="113"/>
        <v>1804.2998958464259</v>
      </c>
      <c r="P386" s="157">
        <f t="shared" si="113"/>
        <v>2081.7354304993496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1901.7535464953864</v>
      </c>
      <c r="D387" s="132">
        <f t="shared" si="114"/>
        <v>1884.7195893747962</v>
      </c>
      <c r="E387" s="132">
        <f t="shared" si="114"/>
        <v>1886.6751149521306</v>
      </c>
      <c r="F387" s="132">
        <f t="shared" si="114"/>
        <v>1886.926660527341</v>
      </c>
      <c r="G387" s="132">
        <f t="shared" si="114"/>
        <v>1888.5163792277244</v>
      </c>
      <c r="H387" s="132">
        <f t="shared" si="114"/>
        <v>1888.2889565821097</v>
      </c>
      <c r="I387" s="132">
        <f t="shared" si="114"/>
        <v>1888.6546508690558</v>
      </c>
      <c r="J387" s="132">
        <f t="shared" si="114"/>
        <v>1876.6817017297776</v>
      </c>
      <c r="K387" s="132">
        <f t="shared" si="114"/>
        <v>0</v>
      </c>
      <c r="L387" s="132">
        <f t="shared" si="114"/>
        <v>1837.4781211341972</v>
      </c>
      <c r="M387" s="132">
        <f t="shared" si="114"/>
        <v>0</v>
      </c>
      <c r="N387" s="132">
        <f t="shared" si="114"/>
        <v>0</v>
      </c>
      <c r="O387" s="132">
        <f t="shared" si="114"/>
        <v>1804.4925038664046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1918.0917250632776</v>
      </c>
      <c r="D388" s="132">
        <f t="shared" si="115"/>
        <v>1916.3012416601744</v>
      </c>
      <c r="E388" s="132">
        <f t="shared" si="115"/>
        <v>1928.1078936754923</v>
      </c>
      <c r="F388" s="132">
        <f t="shared" si="115"/>
        <v>1932.6681877423905</v>
      </c>
      <c r="G388" s="132">
        <f t="shared" si="115"/>
        <v>1920.5009253736548</v>
      </c>
      <c r="H388" s="132">
        <f t="shared" si="115"/>
        <v>1900.4823703848595</v>
      </c>
      <c r="I388" s="132">
        <f t="shared" si="115"/>
        <v>1882.1223152874766</v>
      </c>
      <c r="J388" s="132">
        <f t="shared" si="115"/>
        <v>1868.302853316796</v>
      </c>
      <c r="K388" s="132">
        <f t="shared" si="115"/>
        <v>0</v>
      </c>
      <c r="L388" s="132">
        <f t="shared" si="115"/>
        <v>1832.9533372233188</v>
      </c>
      <c r="M388" s="132">
        <f t="shared" si="115"/>
        <v>0</v>
      </c>
      <c r="N388" s="132">
        <f t="shared" si="115"/>
        <v>0</v>
      </c>
      <c r="O388" s="132">
        <f t="shared" si="115"/>
        <v>1800.6718990437373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1444.4667708746663</v>
      </c>
      <c r="D389" s="165">
        <f t="shared" si="115"/>
        <v>1449.0397020818657</v>
      </c>
      <c r="E389" s="165">
        <f t="shared" si="115"/>
        <v>1462.2916233843059</v>
      </c>
      <c r="F389" s="165">
        <f t="shared" si="115"/>
        <v>1468.9227290401648</v>
      </c>
      <c r="G389" s="165">
        <f t="shared" si="115"/>
        <v>1458.703090304647</v>
      </c>
      <c r="H389" s="165">
        <f t="shared" si="115"/>
        <v>1340.2824071627986</v>
      </c>
      <c r="I389" s="165">
        <f t="shared" si="115"/>
        <v>1196.2418042381526</v>
      </c>
      <c r="J389" s="165">
        <f t="shared" si="115"/>
        <v>1416.0837726146901</v>
      </c>
      <c r="K389" s="165">
        <f t="shared" si="115"/>
        <v>0</v>
      </c>
      <c r="L389" s="165">
        <f t="shared" si="115"/>
        <v>1386.0751091260772</v>
      </c>
      <c r="M389" s="165">
        <f t="shared" si="115"/>
        <v>0</v>
      </c>
      <c r="N389" s="165">
        <f t="shared" si="115"/>
        <v>0</v>
      </c>
      <c r="O389" s="165">
        <f t="shared" si="115"/>
        <v>1362.3222647198029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473.6249541886113</v>
      </c>
      <c r="D390" s="164">
        <f t="shared" si="115"/>
        <v>467.26153957830849</v>
      </c>
      <c r="E390" s="164">
        <f t="shared" si="115"/>
        <v>465.81627029118602</v>
      </c>
      <c r="F390" s="164">
        <f t="shared" si="115"/>
        <v>463.74545870222551</v>
      </c>
      <c r="G390" s="164">
        <f t="shared" si="115"/>
        <v>461.79783506900759</v>
      </c>
      <c r="H390" s="164">
        <f t="shared" si="115"/>
        <v>560.199963222061</v>
      </c>
      <c r="I390" s="164">
        <f t="shared" si="115"/>
        <v>685.88051104932435</v>
      </c>
      <c r="J390" s="164">
        <f t="shared" si="115"/>
        <v>452.21908070210588</v>
      </c>
      <c r="K390" s="164">
        <f t="shared" si="115"/>
        <v>0</v>
      </c>
      <c r="L390" s="164">
        <f t="shared" si="115"/>
        <v>446.8782280972415</v>
      </c>
      <c r="M390" s="164">
        <f t="shared" si="115"/>
        <v>0</v>
      </c>
      <c r="N390" s="164">
        <f t="shared" si="115"/>
        <v>0</v>
      </c>
      <c r="O390" s="164">
        <f t="shared" si="115"/>
        <v>438.34963432393465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2020.6575430911275</v>
      </c>
      <c r="N391" s="162">
        <f t="shared" si="116"/>
        <v>0</v>
      </c>
      <c r="O391" s="162">
        <f t="shared" si="116"/>
        <v>0</v>
      </c>
      <c r="P391" s="162">
        <f t="shared" si="116"/>
        <v>2086.0981425755176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1968.0927012799739</v>
      </c>
      <c r="N392" s="160">
        <f t="shared" si="117"/>
        <v>0</v>
      </c>
      <c r="O392" s="160">
        <f t="shared" si="117"/>
        <v>0</v>
      </c>
      <c r="P392" s="160">
        <f t="shared" si="117"/>
        <v>2013.8190471201137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1524.5984412299247</v>
      </c>
      <c r="N393" s="156">
        <f t="shared" si="117"/>
        <v>0</v>
      </c>
      <c r="O393" s="156">
        <f t="shared" si="117"/>
        <v>0</v>
      </c>
      <c r="P393" s="156">
        <f t="shared" si="117"/>
        <v>1570.519580720877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443.49426005004915</v>
      </c>
      <c r="N394" s="156">
        <f t="shared" si="117"/>
        <v>0</v>
      </c>
      <c r="O394" s="156">
        <f t="shared" si="117"/>
        <v>0</v>
      </c>
      <c r="P394" s="156">
        <f t="shared" si="117"/>
        <v>443.29946639923662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361.32073072671574</v>
      </c>
      <c r="D395" s="157">
        <f t="shared" si="118"/>
        <v>377.59045594006221</v>
      </c>
      <c r="E395" s="157">
        <f t="shared" si="118"/>
        <v>370.20104046951201</v>
      </c>
      <c r="F395" s="157">
        <f t="shared" si="118"/>
        <v>386.29688328490175</v>
      </c>
      <c r="G395" s="157">
        <f t="shared" si="118"/>
        <v>401.68845834617792</v>
      </c>
      <c r="H395" s="157">
        <f t="shared" si="118"/>
        <v>376.94202260386055</v>
      </c>
      <c r="I395" s="157">
        <f t="shared" si="118"/>
        <v>421.66046254557665</v>
      </c>
      <c r="J395" s="157">
        <f t="shared" si="118"/>
        <v>388.60724684146442</v>
      </c>
      <c r="K395" s="157">
        <f t="shared" si="118"/>
        <v>0</v>
      </c>
      <c r="L395" s="157">
        <f t="shared" si="118"/>
        <v>384.37063749700411</v>
      </c>
      <c r="M395" s="157">
        <f t="shared" si="118"/>
        <v>426.73381728895839</v>
      </c>
      <c r="N395" s="157">
        <f t="shared" si="118"/>
        <v>0</v>
      </c>
      <c r="O395" s="157">
        <f t="shared" si="118"/>
        <v>407.30861187799837</v>
      </c>
      <c r="P395" s="157">
        <f t="shared" si="118"/>
        <v>475.52067597174772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361.32073072671574</v>
      </c>
      <c r="D396" s="156">
        <f t="shared" si="119"/>
        <v>0</v>
      </c>
      <c r="E396" s="156">
        <f t="shared" si="119"/>
        <v>370.20104046951201</v>
      </c>
      <c r="F396" s="156">
        <f t="shared" si="119"/>
        <v>0</v>
      </c>
      <c r="G396" s="156">
        <f t="shared" si="119"/>
        <v>0</v>
      </c>
      <c r="H396" s="156">
        <f t="shared" si="119"/>
        <v>376.94202260386055</v>
      </c>
      <c r="I396" s="156">
        <f t="shared" si="119"/>
        <v>0</v>
      </c>
      <c r="J396" s="156">
        <f t="shared" si="119"/>
        <v>388.60724684146442</v>
      </c>
      <c r="K396" s="156">
        <f t="shared" si="119"/>
        <v>0</v>
      </c>
      <c r="L396" s="156">
        <f t="shared" si="119"/>
        <v>384.37063749700411</v>
      </c>
      <c r="M396" s="156">
        <f t="shared" si="119"/>
        <v>0</v>
      </c>
      <c r="N396" s="156">
        <f t="shared" si="119"/>
        <v>0</v>
      </c>
      <c r="O396" s="156">
        <f t="shared" si="119"/>
        <v>407.30861187799837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377.59045594006221</v>
      </c>
      <c r="E397" s="57">
        <f t="shared" si="120"/>
        <v>0</v>
      </c>
      <c r="F397" s="57">
        <f t="shared" si="120"/>
        <v>386.29688328490175</v>
      </c>
      <c r="G397" s="57">
        <f t="shared" si="120"/>
        <v>401.68845834617792</v>
      </c>
      <c r="H397" s="57">
        <f t="shared" si="120"/>
        <v>0</v>
      </c>
      <c r="I397" s="57">
        <f t="shared" si="120"/>
        <v>421.66046254557665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426.73381728895839</v>
      </c>
      <c r="N397" s="57">
        <f t="shared" si="120"/>
        <v>0</v>
      </c>
      <c r="O397" s="57">
        <f t="shared" si="120"/>
        <v>0</v>
      </c>
      <c r="P397" s="57">
        <f t="shared" si="120"/>
        <v>475.52067597174772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4039.0171477835265</v>
      </c>
      <c r="D399" s="168">
        <f t="shared" si="121"/>
        <v>3791.082346808103</v>
      </c>
      <c r="E399" s="168">
        <f t="shared" si="121"/>
        <v>4055.2257597086559</v>
      </c>
      <c r="F399" s="168">
        <f t="shared" si="121"/>
        <v>3982.9756895241499</v>
      </c>
      <c r="G399" s="168">
        <f t="shared" si="121"/>
        <v>3804.3628620853506</v>
      </c>
      <c r="H399" s="168">
        <f t="shared" si="121"/>
        <v>3926.6645671293045</v>
      </c>
      <c r="I399" s="168">
        <f t="shared" si="121"/>
        <v>3582.7703542702602</v>
      </c>
      <c r="J399" s="168">
        <f t="shared" si="121"/>
        <v>3854.2954621187564</v>
      </c>
      <c r="K399" s="168">
        <f t="shared" si="121"/>
        <v>0</v>
      </c>
      <c r="L399" s="168">
        <f t="shared" si="121"/>
        <v>3972.1256950787738</v>
      </c>
      <c r="M399" s="168">
        <f t="shared" si="121"/>
        <v>2284.9104259768915</v>
      </c>
      <c r="N399" s="168">
        <f t="shared" si="121"/>
        <v>0</v>
      </c>
      <c r="O399" s="168">
        <f t="shared" si="121"/>
        <v>3458.8468963330442</v>
      </c>
      <c r="P399" s="168">
        <f t="shared" si="121"/>
        <v>2188.3785079500717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3114.4976107690704</v>
      </c>
      <c r="D400" s="157">
        <f t="shared" si="122"/>
        <v>3060.0447001823245</v>
      </c>
      <c r="E400" s="157">
        <f t="shared" si="122"/>
        <v>3143.6766502315545</v>
      </c>
      <c r="F400" s="157">
        <f t="shared" si="122"/>
        <v>3259.5888936998244</v>
      </c>
      <c r="G400" s="157">
        <f t="shared" si="122"/>
        <v>3084.4799728550656</v>
      </c>
      <c r="H400" s="157">
        <f t="shared" si="122"/>
        <v>3023.7067765140041</v>
      </c>
      <c r="I400" s="157">
        <f t="shared" si="122"/>
        <v>2871.2987942670629</v>
      </c>
      <c r="J400" s="157">
        <f t="shared" si="122"/>
        <v>2959.8612819890632</v>
      </c>
      <c r="K400" s="157">
        <f t="shared" si="122"/>
        <v>0</v>
      </c>
      <c r="L400" s="157">
        <f t="shared" si="122"/>
        <v>3113.1315752503201</v>
      </c>
      <c r="M400" s="157">
        <f t="shared" si="122"/>
        <v>2284.9104259768915</v>
      </c>
      <c r="N400" s="157">
        <f t="shared" si="122"/>
        <v>0</v>
      </c>
      <c r="O400" s="157">
        <f t="shared" si="122"/>
        <v>2608.612688875739</v>
      </c>
      <c r="P400" s="157">
        <f t="shared" si="122"/>
        <v>2188.3785079500717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3114.4976107690704</v>
      </c>
      <c r="D401" s="156">
        <f t="shared" si="123"/>
        <v>3060.0447001823245</v>
      </c>
      <c r="E401" s="156">
        <f t="shared" si="123"/>
        <v>3143.6766502315545</v>
      </c>
      <c r="F401" s="156">
        <f t="shared" si="123"/>
        <v>3259.5888936998244</v>
      </c>
      <c r="G401" s="156">
        <f t="shared" si="123"/>
        <v>3084.4799728550656</v>
      </c>
      <c r="H401" s="156">
        <f t="shared" si="123"/>
        <v>3023.7067765140041</v>
      </c>
      <c r="I401" s="156">
        <f t="shared" si="123"/>
        <v>2871.2987942670629</v>
      </c>
      <c r="J401" s="156">
        <f t="shared" si="123"/>
        <v>2959.8612819890632</v>
      </c>
      <c r="K401" s="156">
        <f t="shared" si="123"/>
        <v>0</v>
      </c>
      <c r="L401" s="156">
        <f t="shared" si="123"/>
        <v>3113.1315752503201</v>
      </c>
      <c r="M401" s="156">
        <f t="shared" si="123"/>
        <v>2284.9104259768915</v>
      </c>
      <c r="N401" s="156">
        <f t="shared" si="123"/>
        <v>0</v>
      </c>
      <c r="O401" s="156">
        <f t="shared" si="123"/>
        <v>2608.612688875739</v>
      </c>
      <c r="P401" s="156">
        <f t="shared" si="123"/>
        <v>2188.3785079500717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741.51016909588623</v>
      </c>
      <c r="D405" s="157">
        <f t="shared" si="127"/>
        <v>731.03764662577839</v>
      </c>
      <c r="E405" s="157">
        <f t="shared" si="127"/>
        <v>727.90949961537046</v>
      </c>
      <c r="F405" s="157">
        <f t="shared" si="127"/>
        <v>723.38679582432553</v>
      </c>
      <c r="G405" s="157">
        <f t="shared" si="127"/>
        <v>719.88288923028517</v>
      </c>
      <c r="H405" s="157">
        <f t="shared" si="127"/>
        <v>718.25452301909138</v>
      </c>
      <c r="I405" s="157">
        <f t="shared" si="127"/>
        <v>711.47156000319751</v>
      </c>
      <c r="J405" s="157">
        <f t="shared" si="127"/>
        <v>703.89211543907925</v>
      </c>
      <c r="K405" s="157">
        <f t="shared" si="127"/>
        <v>0</v>
      </c>
      <c r="L405" s="157">
        <f t="shared" si="127"/>
        <v>673.08053434463852</v>
      </c>
      <c r="M405" s="157">
        <f t="shared" si="127"/>
        <v>0</v>
      </c>
      <c r="N405" s="157">
        <f t="shared" si="127"/>
        <v>0</v>
      </c>
      <c r="O405" s="157">
        <f t="shared" si="127"/>
        <v>657.07159103922129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746.27767146577412</v>
      </c>
      <c r="D406" s="132">
        <f t="shared" si="128"/>
        <v>737.30655974185106</v>
      </c>
      <c r="E406" s="132">
        <f t="shared" si="128"/>
        <v>735.5851371449005</v>
      </c>
      <c r="F406" s="132">
        <f t="shared" si="128"/>
        <v>732.89108155574866</v>
      </c>
      <c r="G406" s="132">
        <f t="shared" si="128"/>
        <v>730.30832940778441</v>
      </c>
      <c r="H406" s="132">
        <f t="shared" si="128"/>
        <v>727.48349871234041</v>
      </c>
      <c r="I406" s="132">
        <f t="shared" si="128"/>
        <v>722.70488734911009</v>
      </c>
      <c r="J406" s="132">
        <f t="shared" si="128"/>
        <v>710.05969269663728</v>
      </c>
      <c r="K406" s="132">
        <f t="shared" si="128"/>
        <v>0</v>
      </c>
      <c r="L406" s="132">
        <f t="shared" si="128"/>
        <v>686.97202281867703</v>
      </c>
      <c r="M406" s="132">
        <f t="shared" si="128"/>
        <v>0</v>
      </c>
      <c r="N406" s="132">
        <f t="shared" si="128"/>
        <v>0</v>
      </c>
      <c r="O406" s="132">
        <f t="shared" si="128"/>
        <v>665.03416227564992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571.31015921124458</v>
      </c>
      <c r="D407" s="132">
        <f t="shared" si="129"/>
        <v>569.10946203349476</v>
      </c>
      <c r="E407" s="132">
        <f t="shared" si="129"/>
        <v>570.17042301095364</v>
      </c>
      <c r="F407" s="132">
        <f t="shared" si="129"/>
        <v>567.35541790176148</v>
      </c>
      <c r="G407" s="132">
        <f t="shared" si="129"/>
        <v>559.85987975480464</v>
      </c>
      <c r="H407" s="132">
        <f t="shared" si="129"/>
        <v>502.01897034605821</v>
      </c>
      <c r="I407" s="132">
        <f t="shared" si="129"/>
        <v>436.06852661109627</v>
      </c>
      <c r="J407" s="132">
        <f t="shared" si="129"/>
        <v>543.0378009616179</v>
      </c>
      <c r="K407" s="132">
        <f t="shared" si="129"/>
        <v>0</v>
      </c>
      <c r="L407" s="132">
        <f t="shared" si="129"/>
        <v>524.71638507389389</v>
      </c>
      <c r="M407" s="132">
        <f t="shared" si="129"/>
        <v>0</v>
      </c>
      <c r="N407" s="132">
        <f t="shared" si="129"/>
        <v>0</v>
      </c>
      <c r="O407" s="132">
        <f t="shared" si="129"/>
        <v>507.08727060372132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571.31015921124458</v>
      </c>
      <c r="D408" s="165">
        <f t="shared" si="130"/>
        <v>569.10946203349476</v>
      </c>
      <c r="E408" s="165">
        <f t="shared" si="130"/>
        <v>570.17042301095364</v>
      </c>
      <c r="F408" s="165">
        <f t="shared" si="130"/>
        <v>567.35541790176148</v>
      </c>
      <c r="G408" s="165">
        <f t="shared" si="130"/>
        <v>559.85987975480464</v>
      </c>
      <c r="H408" s="165">
        <f t="shared" si="130"/>
        <v>502.01897034605821</v>
      </c>
      <c r="I408" s="165">
        <f t="shared" si="130"/>
        <v>436.06852661109627</v>
      </c>
      <c r="J408" s="165">
        <f t="shared" si="130"/>
        <v>543.0378009616179</v>
      </c>
      <c r="K408" s="165">
        <f t="shared" si="130"/>
        <v>0</v>
      </c>
      <c r="L408" s="165">
        <f t="shared" si="130"/>
        <v>524.71638507389389</v>
      </c>
      <c r="M408" s="165">
        <f t="shared" si="130"/>
        <v>0</v>
      </c>
      <c r="N408" s="165">
        <f t="shared" si="130"/>
        <v>0</v>
      </c>
      <c r="O408" s="165">
        <f t="shared" si="130"/>
        <v>507.08727060372132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183.00936791856995</v>
      </c>
      <c r="D414" s="157">
        <f t="shared" si="136"/>
        <v>0</v>
      </c>
      <c r="E414" s="157">
        <f t="shared" si="136"/>
        <v>183.63960986173097</v>
      </c>
      <c r="F414" s="157">
        <f t="shared" si="136"/>
        <v>0</v>
      </c>
      <c r="G414" s="157">
        <f t="shared" si="136"/>
        <v>0</v>
      </c>
      <c r="H414" s="157">
        <f t="shared" si="136"/>
        <v>184.70326759620923</v>
      </c>
      <c r="I414" s="157">
        <f t="shared" si="136"/>
        <v>0</v>
      </c>
      <c r="J414" s="157">
        <f t="shared" si="136"/>
        <v>190.54206469061424</v>
      </c>
      <c r="K414" s="157">
        <f t="shared" si="136"/>
        <v>0</v>
      </c>
      <c r="L414" s="157">
        <f t="shared" si="136"/>
        <v>185.91358548381527</v>
      </c>
      <c r="M414" s="157">
        <f t="shared" si="136"/>
        <v>0</v>
      </c>
      <c r="N414" s="157">
        <f t="shared" si="136"/>
        <v>0</v>
      </c>
      <c r="O414" s="157">
        <f t="shared" si="136"/>
        <v>193.16261641808379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183.00936791856995</v>
      </c>
      <c r="D415" s="156">
        <f t="shared" si="137"/>
        <v>0</v>
      </c>
      <c r="E415" s="156">
        <f t="shared" si="137"/>
        <v>183.63960986173097</v>
      </c>
      <c r="F415" s="156">
        <f t="shared" si="137"/>
        <v>0</v>
      </c>
      <c r="G415" s="156">
        <f t="shared" si="137"/>
        <v>0</v>
      </c>
      <c r="H415" s="156">
        <f t="shared" si="137"/>
        <v>184.70326759620923</v>
      </c>
      <c r="I415" s="156">
        <f t="shared" si="137"/>
        <v>0</v>
      </c>
      <c r="J415" s="156">
        <f t="shared" si="137"/>
        <v>190.54206469061424</v>
      </c>
      <c r="K415" s="156">
        <f t="shared" si="137"/>
        <v>0</v>
      </c>
      <c r="L415" s="156">
        <f t="shared" si="137"/>
        <v>185.91358548381527</v>
      </c>
      <c r="M415" s="156">
        <f t="shared" si="137"/>
        <v>0</v>
      </c>
      <c r="N415" s="156">
        <f t="shared" si="137"/>
        <v>0</v>
      </c>
      <c r="O415" s="156">
        <f t="shared" si="137"/>
        <v>193.16261641808379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191.07209683890562</v>
      </c>
      <c r="D418" s="184">
        <f>D361/RES_summary!D$21</f>
        <v>183.24850273238337</v>
      </c>
      <c r="E418" s="184">
        <f>E361/RES_summary!E$21</f>
        <v>190.87047775457475</v>
      </c>
      <c r="F418" s="184">
        <f>F361/RES_summary!F$21</f>
        <v>190.89168556693141</v>
      </c>
      <c r="G418" s="184">
        <f>G361/RES_summary!G$21</f>
        <v>181.83705132100314</v>
      </c>
      <c r="H418" s="184">
        <f>H361/RES_summary!H$21</f>
        <v>181.07811502349267</v>
      </c>
      <c r="I418" s="184">
        <f>I361/RES_summary!I$21</f>
        <v>169.51790824787949</v>
      </c>
      <c r="J418" s="184">
        <f>J361/RES_summary!J$21</f>
        <v>175.30985438560057</v>
      </c>
      <c r="K418" s="184">
        <f>K361/RES_summary!K$21</f>
        <v>0</v>
      </c>
      <c r="L418" s="184">
        <f>L361/RES_summary!L$21</f>
        <v>180.02247273866723</v>
      </c>
      <c r="M418" s="184">
        <f>M361/RES_summary!M$21</f>
        <v>135.12500787908823</v>
      </c>
      <c r="N418" s="184">
        <f>N361/RES_summary!N$21</f>
        <v>0</v>
      </c>
      <c r="O418" s="184">
        <f>O361/RES_summary!O$21</f>
        <v>154.85786494337597</v>
      </c>
      <c r="P418" s="184">
        <f>P361/RES_summary!P$21</f>
        <v>131.29055155093906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147.67271374718538</v>
      </c>
      <c r="D419" s="178">
        <f>D362/RES_summary!D$21</f>
        <v>144.11163222380401</v>
      </c>
      <c r="E419" s="178">
        <f>E362/RES_summary!E$21</f>
        <v>148.37161206826522</v>
      </c>
      <c r="F419" s="178">
        <f>F362/RES_summary!F$21</f>
        <v>152.35175388398011</v>
      </c>
      <c r="G419" s="178">
        <f>G362/RES_summary!G$21</f>
        <v>143.57319958009131</v>
      </c>
      <c r="H419" s="178">
        <f>H362/RES_summary!H$21</f>
        <v>139.76795968674381</v>
      </c>
      <c r="I419" s="178">
        <f>I362/RES_summary!I$21</f>
        <v>131.96024153738949</v>
      </c>
      <c r="J419" s="178">
        <f>J362/RES_summary!J$21</f>
        <v>134.87865099764838</v>
      </c>
      <c r="K419" s="178">
        <f>K362/RES_summary!K$21</f>
        <v>0</v>
      </c>
      <c r="L419" s="178">
        <f>L362/RES_summary!L$21</f>
        <v>140.87193320516707</v>
      </c>
      <c r="M419" s="178">
        <f>M362/RES_summary!M$21</f>
        <v>103.44151786518545</v>
      </c>
      <c r="N419" s="178">
        <f>N362/RES_summary!N$21</f>
        <v>0</v>
      </c>
      <c r="O419" s="178">
        <f>O362/RES_summary!O$21</f>
        <v>116.90170000530705</v>
      </c>
      <c r="P419" s="178">
        <f>P362/RES_summary!P$21</f>
        <v>98.323246561923099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145.55365003693839</v>
      </c>
      <c r="D420" s="177">
        <f>D363/RES_summary!D$21</f>
        <v>142.46708285006753</v>
      </c>
      <c r="E420" s="177">
        <f>E363/RES_summary!E$21</f>
        <v>145.5732804844794</v>
      </c>
      <c r="F420" s="177">
        <f>F363/RES_summary!F$21</f>
        <v>150.04956675149103</v>
      </c>
      <c r="G420" s="177">
        <f>G363/RES_summary!G$21</f>
        <v>140.97643649636356</v>
      </c>
      <c r="H420" s="177">
        <f>H363/RES_summary!H$21</f>
        <v>137.15101116420703</v>
      </c>
      <c r="I420" s="177">
        <f>I363/RES_summary!I$21</f>
        <v>129.3258740510542</v>
      </c>
      <c r="J420" s="177">
        <f>J363/RES_summary!J$21</f>
        <v>132.81148579030221</v>
      </c>
      <c r="K420" s="177">
        <f>K363/RES_summary!K$21</f>
        <v>0</v>
      </c>
      <c r="L420" s="177">
        <f>L363/RES_summary!L$21</f>
        <v>139.23061477416408</v>
      </c>
      <c r="M420" s="177">
        <f>M363/RES_summary!M$21</f>
        <v>101.4364156527288</v>
      </c>
      <c r="N420" s="177">
        <f>N363/RES_summary!N$21</f>
        <v>0</v>
      </c>
      <c r="O420" s="177">
        <f>O363/RES_summary!O$21</f>
        <v>115.17280464387562</v>
      </c>
      <c r="P420" s="177">
        <f>P363/RES_summary!P$21</f>
        <v>96.289387099512425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2.1190637102470098</v>
      </c>
      <c r="D421" s="177">
        <f>D364/RES_summary!D$21</f>
        <v>1.6445493737364889</v>
      </c>
      <c r="E421" s="177">
        <f>E364/RES_summary!E$21</f>
        <v>2.798331583785818</v>
      </c>
      <c r="F421" s="177">
        <f>F364/RES_summary!F$21</f>
        <v>2.3021871324890895</v>
      </c>
      <c r="G421" s="177">
        <f>G364/RES_summary!G$21</f>
        <v>2.5967630837277311</v>
      </c>
      <c r="H421" s="177">
        <f>H364/RES_summary!H$21</f>
        <v>2.6169485225367612</v>
      </c>
      <c r="I421" s="177">
        <f>I364/RES_summary!I$21</f>
        <v>2.6343674863352748</v>
      </c>
      <c r="J421" s="177">
        <f>J364/RES_summary!J$21</f>
        <v>2.0671652073461715</v>
      </c>
      <c r="K421" s="177">
        <f>K364/RES_summary!K$21</f>
        <v>0</v>
      </c>
      <c r="L421" s="177">
        <f>L364/RES_summary!L$21</f>
        <v>1.6413184310030013</v>
      </c>
      <c r="M421" s="177">
        <f>M364/RES_summary!M$21</f>
        <v>2.0051022124566504</v>
      </c>
      <c r="N421" s="177">
        <f>N364/RES_summary!N$21</f>
        <v>0</v>
      </c>
      <c r="O421" s="177">
        <f>O364/RES_summary!O$21</f>
        <v>1.7288953614314184</v>
      </c>
      <c r="P421" s="177">
        <f>P364/RES_summary!P$21</f>
        <v>2.0338594624106792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6.1140404106752699E-2</v>
      </c>
      <c r="D422" s="178">
        <f>D365/RES_summary!D$21</f>
        <v>7.8502550717370279E-2</v>
      </c>
      <c r="E422" s="178">
        <f>E365/RES_summary!E$21</f>
        <v>6.316547467805754E-2</v>
      </c>
      <c r="F422" s="178">
        <f>F365/RES_summary!F$21</f>
        <v>0.10227719431746365</v>
      </c>
      <c r="G422" s="178">
        <f>G365/RES_summary!G$21</f>
        <v>7.1664179567375252E-2</v>
      </c>
      <c r="H422" s="178">
        <f>H365/RES_summary!H$21</f>
        <v>0.12305946865076117</v>
      </c>
      <c r="I422" s="178">
        <f>I365/RES_summary!I$21</f>
        <v>0.1168754299794202</v>
      </c>
      <c r="J422" s="178">
        <f>J365/RES_summary!J$21</f>
        <v>0.12608427433777439</v>
      </c>
      <c r="K422" s="178">
        <f>K365/RES_summary!K$21</f>
        <v>0</v>
      </c>
      <c r="L422" s="178">
        <f>L365/RES_summary!L$21</f>
        <v>0.34492293134087731</v>
      </c>
      <c r="M422" s="178">
        <f>M365/RES_summary!M$21</f>
        <v>0.26830168566391188</v>
      </c>
      <c r="N422" s="178">
        <f>N365/RES_summary!N$21</f>
        <v>0</v>
      </c>
      <c r="O422" s="178">
        <f>O365/RES_summary!O$21</f>
        <v>0.19778649775534637</v>
      </c>
      <c r="P422" s="178">
        <f>P365/RES_summary!P$21</f>
        <v>0.2900725819794166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6.1140404106752699E-2</v>
      </c>
      <c r="D423" s="177">
        <f>D366/RES_summary!D$21</f>
        <v>7.8502550717370279E-2</v>
      </c>
      <c r="E423" s="177">
        <f>E366/RES_summary!E$21</f>
        <v>6.316547467805754E-2</v>
      </c>
      <c r="F423" s="177">
        <f>F366/RES_summary!F$21</f>
        <v>0.10227719431746365</v>
      </c>
      <c r="G423" s="177">
        <f>G366/RES_summary!G$21</f>
        <v>7.1664179567375252E-2</v>
      </c>
      <c r="H423" s="177">
        <f>H366/RES_summary!H$21</f>
        <v>0.12305946865076117</v>
      </c>
      <c r="I423" s="177">
        <f>I366/RES_summary!I$21</f>
        <v>0.1168754299794202</v>
      </c>
      <c r="J423" s="177">
        <f>J366/RES_summary!J$21</f>
        <v>0.12608427433777439</v>
      </c>
      <c r="K423" s="177">
        <f>K366/RES_summary!K$21</f>
        <v>0</v>
      </c>
      <c r="L423" s="177">
        <f>L366/RES_summary!L$21</f>
        <v>0.34492293134087731</v>
      </c>
      <c r="M423" s="177">
        <f>M366/RES_summary!M$21</f>
        <v>0.26830168566391188</v>
      </c>
      <c r="N423" s="177">
        <f>N366/RES_summary!N$21</f>
        <v>0</v>
      </c>
      <c r="O423" s="177">
        <f>O366/RES_summary!O$21</f>
        <v>0.19778649775534637</v>
      </c>
      <c r="P423" s="177">
        <f>P366/RES_summary!P$21</f>
        <v>0.2900725819794166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34.785440656430325</v>
      </c>
      <c r="D424" s="178">
        <f>D367/RES_summary!D$21</f>
        <v>34.214951234834565</v>
      </c>
      <c r="E424" s="178">
        <f>E367/RES_summary!E$21</f>
        <v>33.93195653541941</v>
      </c>
      <c r="F424" s="178">
        <f>F367/RES_summary!F$21</f>
        <v>33.577221282103764</v>
      </c>
      <c r="G424" s="178">
        <f>G367/RES_summary!G$21</f>
        <v>33.194097488372904</v>
      </c>
      <c r="H424" s="178">
        <f>H367/RES_summary!H$21</f>
        <v>32.809220039358365</v>
      </c>
      <c r="I424" s="178">
        <f>I367/RES_summary!I$21</f>
        <v>32.306929334389487</v>
      </c>
      <c r="J424" s="178">
        <f>J367/RES_summary!J$21</f>
        <v>31.755335084510744</v>
      </c>
      <c r="K424" s="178">
        <f>K367/RES_summary!K$21</f>
        <v>0</v>
      </c>
      <c r="L424" s="178">
        <f>L367/RES_summary!L$21</f>
        <v>30.490882009003069</v>
      </c>
      <c r="M424" s="178">
        <f>M367/RES_summary!M$21</f>
        <v>26.316734283795409</v>
      </c>
      <c r="N424" s="178">
        <f>N367/RES_summary!N$21</f>
        <v>0</v>
      </c>
      <c r="O424" s="178">
        <f>O367/RES_summary!O$21</f>
        <v>29.230059774958981</v>
      </c>
      <c r="P424" s="178">
        <f>P367/RES_summary!P$21</f>
        <v>27.077992925900361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34.87671290782847</v>
      </c>
      <c r="D425" s="183">
        <f>D368/RES_summary!D$21</f>
        <v>34.326921670909549</v>
      </c>
      <c r="E425" s="183">
        <f>E368/RES_summary!E$21</f>
        <v>34.06251768352876</v>
      </c>
      <c r="F425" s="183">
        <f>F368/RES_summary!F$21</f>
        <v>33.737380034648893</v>
      </c>
      <c r="G425" s="183">
        <f>G368/RES_summary!G$21</f>
        <v>33.378808333847985</v>
      </c>
      <c r="H425" s="183">
        <f>H368/RES_summary!H$21</f>
        <v>32.997610161360328</v>
      </c>
      <c r="I425" s="183">
        <f>I368/RES_summary!I$21</f>
        <v>32.551276594413224</v>
      </c>
      <c r="J425" s="183">
        <f>J368/RES_summary!J$21</f>
        <v>31.860980567127228</v>
      </c>
      <c r="K425" s="183">
        <f>K368/RES_summary!K$21</f>
        <v>0</v>
      </c>
      <c r="L425" s="183">
        <f>L368/RES_summary!L$21</f>
        <v>30.723898029271254</v>
      </c>
      <c r="M425" s="183">
        <f>M368/RES_summary!M$21</f>
        <v>0</v>
      </c>
      <c r="N425" s="183">
        <f>N368/RES_summary!N$21</f>
        <v>0</v>
      </c>
      <c r="O425" s="183">
        <f>O368/RES_summary!O$21</f>
        <v>29.361909485415925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31.527017925845779</v>
      </c>
      <c r="D426" s="183">
        <f>D369/RES_summary!D$21</f>
        <v>31.322716312142209</v>
      </c>
      <c r="E426" s="183">
        <f>E369/RES_summary!E$21</f>
        <v>31.248844564074918</v>
      </c>
      <c r="F426" s="183">
        <f>F369/RES_summary!F$21</f>
        <v>30.947903145828093</v>
      </c>
      <c r="G426" s="183">
        <f>G369/RES_summary!G$21</f>
        <v>30.358918841482161</v>
      </c>
      <c r="H426" s="183">
        <f>H369/RES_summary!H$21</f>
        <v>28.395226167965436</v>
      </c>
      <c r="I426" s="183">
        <f>I369/RES_summary!I$21</f>
        <v>26.316364425224748</v>
      </c>
      <c r="J426" s="183">
        <f>J369/RES_summary!J$21</f>
        <v>29.000034100953435</v>
      </c>
      <c r="K426" s="183">
        <f>K369/RES_summary!K$21</f>
        <v>0</v>
      </c>
      <c r="L426" s="183">
        <f>L369/RES_summary!L$21</f>
        <v>28.002219712075441</v>
      </c>
      <c r="M426" s="183">
        <f>M369/RES_summary!M$21</f>
        <v>0</v>
      </c>
      <c r="N426" s="183">
        <f>N369/RES_summary!N$21</f>
        <v>0</v>
      </c>
      <c r="O426" s="183">
        <f>O369/RES_summary!O$21</f>
        <v>26.746516628490053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26.699740814971147</v>
      </c>
      <c r="D427" s="182">
        <f>D370/RES_summary!D$21</f>
        <v>26.496137417029356</v>
      </c>
      <c r="E427" s="182">
        <f>E370/RES_summary!E$21</f>
        <v>26.402708722226297</v>
      </c>
      <c r="F427" s="182">
        <f>F370/RES_summary!F$21</f>
        <v>26.117230554691591</v>
      </c>
      <c r="G427" s="182">
        <f>G370/RES_summary!G$21</f>
        <v>25.58844650628685</v>
      </c>
      <c r="H427" s="182">
        <f>H370/RES_summary!H$21</f>
        <v>22.770861890899052</v>
      </c>
      <c r="I427" s="182">
        <f>I370/RES_summary!I$21</f>
        <v>19.640917713870667</v>
      </c>
      <c r="J427" s="182">
        <f>J370/RES_summary!J$21</f>
        <v>24.366566644482827</v>
      </c>
      <c r="K427" s="182">
        <f>K370/RES_summary!K$21</f>
        <v>0</v>
      </c>
      <c r="L427" s="182">
        <f>L370/RES_summary!L$21</f>
        <v>23.467233269779456</v>
      </c>
      <c r="M427" s="182">
        <f>M370/RES_summary!M$21</f>
        <v>0</v>
      </c>
      <c r="N427" s="182">
        <f>N370/RES_summary!N$21</f>
        <v>0</v>
      </c>
      <c r="O427" s="182">
        <f>O370/RES_summary!O$21</f>
        <v>22.388399551874031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4.8272771108746397</v>
      </c>
      <c r="D428" s="181">
        <f>D371/RES_summary!D$21</f>
        <v>4.8265788951128492</v>
      </c>
      <c r="E428" s="181">
        <f>E371/RES_summary!E$21</f>
        <v>4.8461358418486231</v>
      </c>
      <c r="F428" s="181">
        <f>F371/RES_summary!F$21</f>
        <v>4.8306725911364934</v>
      </c>
      <c r="G428" s="181">
        <f>G371/RES_summary!G$21</f>
        <v>4.7704723351953184</v>
      </c>
      <c r="H428" s="181">
        <f>H371/RES_summary!H$21</f>
        <v>5.6243642770663875</v>
      </c>
      <c r="I428" s="181">
        <f>I371/RES_summary!I$21</f>
        <v>6.6754467113540796</v>
      </c>
      <c r="J428" s="181">
        <f>J371/RES_summary!J$21</f>
        <v>4.6334674564706093</v>
      </c>
      <c r="K428" s="181">
        <f>K371/RES_summary!K$21</f>
        <v>0</v>
      </c>
      <c r="L428" s="181">
        <f>L371/RES_summary!L$21</f>
        <v>4.5349864422959918</v>
      </c>
      <c r="M428" s="181">
        <f>M371/RES_summary!M$21</f>
        <v>0</v>
      </c>
      <c r="N428" s="181">
        <f>N371/RES_summary!N$21</f>
        <v>0</v>
      </c>
      <c r="O428" s="181">
        <f>O371/RES_summary!O$21</f>
        <v>4.3581170766160229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26.652509286559127</v>
      </c>
      <c r="N429" s="180">
        <f>N372/RES_summary!N$21</f>
        <v>0</v>
      </c>
      <c r="O429" s="180">
        <f>O372/RES_summary!O$21</f>
        <v>0</v>
      </c>
      <c r="P429" s="180">
        <f>P372/RES_summary!P$21</f>
        <v>27.210244960444932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24.711885958944091</v>
      </c>
      <c r="N430" s="179">
        <f>N373/RES_summary!N$21</f>
        <v>0</v>
      </c>
      <c r="O430" s="179">
        <f>O373/RES_summary!O$21</f>
        <v>0</v>
      </c>
      <c r="P430" s="179">
        <f>P373/RES_summary!P$21</f>
        <v>25.019163527123588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20.308029219716417</v>
      </c>
      <c r="N431" s="177">
        <f>N374/RES_summary!N$21</f>
        <v>0</v>
      </c>
      <c r="O431" s="177">
        <f>O374/RES_summary!O$21</f>
        <v>0</v>
      </c>
      <c r="P431" s="177">
        <f>P374/RES_summary!P$21</f>
        <v>20.622018203359147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4.4038567392276757</v>
      </c>
      <c r="N432" s="177">
        <f>N375/RES_summary!N$21</f>
        <v>0</v>
      </c>
      <c r="O432" s="177">
        <f>O375/RES_summary!O$21</f>
        <v>0</v>
      </c>
      <c r="P432" s="177">
        <f>P375/RES_summary!P$21</f>
        <v>4.3971453237644447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8.5528020311831696</v>
      </c>
      <c r="D433" s="178">
        <f>D376/RES_summary!D$21</f>
        <v>4.8434167230274365</v>
      </c>
      <c r="E433" s="178">
        <f>E376/RES_summary!E$21</f>
        <v>8.5037436762120731</v>
      </c>
      <c r="F433" s="178">
        <f>F376/RES_summary!F$21</f>
        <v>4.8604332065300966</v>
      </c>
      <c r="G433" s="178">
        <f>G376/RES_summary!G$21</f>
        <v>4.9980900729715545</v>
      </c>
      <c r="H433" s="178">
        <f>H376/RES_summary!H$21</f>
        <v>8.3778758287397359</v>
      </c>
      <c r="I433" s="178">
        <f>I376/RES_summary!I$21</f>
        <v>5.1338619461210717</v>
      </c>
      <c r="J433" s="178">
        <f>J376/RES_summary!J$21</f>
        <v>8.5497840291036553</v>
      </c>
      <c r="K433" s="178">
        <f>K376/RES_summary!K$21</f>
        <v>0</v>
      </c>
      <c r="L433" s="178">
        <f>L376/RES_summary!L$21</f>
        <v>8.3147345931562029</v>
      </c>
      <c r="M433" s="178">
        <f>M376/RES_summary!M$21</f>
        <v>5.0984540444434323</v>
      </c>
      <c r="N433" s="178">
        <f>N376/RES_summary!N$21</f>
        <v>0</v>
      </c>
      <c r="O433" s="178">
        <f>O376/RES_summary!O$21</f>
        <v>8.5283186653546146</v>
      </c>
      <c r="P433" s="178">
        <f>P376/RES_summary!P$21</f>
        <v>5.599239481136169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8.5528020311831696</v>
      </c>
      <c r="D434" s="177">
        <f>D377/RES_summary!D$21</f>
        <v>0</v>
      </c>
      <c r="E434" s="177">
        <f>E377/RES_summary!E$21</f>
        <v>8.5037436762120731</v>
      </c>
      <c r="F434" s="177">
        <f>F377/RES_summary!F$21</f>
        <v>0</v>
      </c>
      <c r="G434" s="177">
        <f>G377/RES_summary!G$21</f>
        <v>0</v>
      </c>
      <c r="H434" s="177">
        <f>H377/RES_summary!H$21</f>
        <v>8.3778758287397359</v>
      </c>
      <c r="I434" s="177">
        <f>I377/RES_summary!I$21</f>
        <v>0</v>
      </c>
      <c r="J434" s="177">
        <f>J377/RES_summary!J$21</f>
        <v>8.5497840291036553</v>
      </c>
      <c r="K434" s="177">
        <f>K377/RES_summary!K$21</f>
        <v>0</v>
      </c>
      <c r="L434" s="177">
        <f>L377/RES_summary!L$21</f>
        <v>8.3147345931562029</v>
      </c>
      <c r="M434" s="177">
        <f>M377/RES_summary!M$21</f>
        <v>0</v>
      </c>
      <c r="N434" s="177">
        <f>N377/RES_summary!N$21</f>
        <v>0</v>
      </c>
      <c r="O434" s="177">
        <f>O377/RES_summary!O$21</f>
        <v>8.5283186653546146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4.8434167230274365</v>
      </c>
      <c r="E435" s="176">
        <f>E378/RES_summary!E$21</f>
        <v>0</v>
      </c>
      <c r="F435" s="176">
        <f>F378/RES_summary!F$21</f>
        <v>4.8604332065300966</v>
      </c>
      <c r="G435" s="176">
        <f>G378/RES_summary!G$21</f>
        <v>4.9980900729715545</v>
      </c>
      <c r="H435" s="176">
        <f>H378/RES_summary!H$21</f>
        <v>0</v>
      </c>
      <c r="I435" s="176">
        <f>I378/RES_summary!I$21</f>
        <v>5.1338619461210717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5.0984540444434323</v>
      </c>
      <c r="N435" s="176">
        <f>N378/RES_summary!N$21</f>
        <v>0</v>
      </c>
      <c r="O435" s="176">
        <f>O378/RES_summary!O$21</f>
        <v>0</v>
      </c>
      <c r="P435" s="176">
        <f>P378/RES_summary!P$21</f>
        <v>5.599239481136169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122.61621603798638</v>
      </c>
      <c r="D437" s="184">
        <f>D380/RES_summary!D$21</f>
        <v>119.50543119685025</v>
      </c>
      <c r="E437" s="184">
        <f>E380/RES_summary!E$21</f>
        <v>122.15472848513819</v>
      </c>
      <c r="F437" s="184">
        <f>F380/RES_summary!F$21</f>
        <v>124.31997010070623</v>
      </c>
      <c r="G437" s="184">
        <f>G380/RES_summary!G$21</f>
        <v>118.43511873985931</v>
      </c>
      <c r="H437" s="184">
        <f>H380/RES_summary!H$21</f>
        <v>115.59114519272811</v>
      </c>
      <c r="I437" s="184">
        <f>I380/RES_summary!I$21</f>
        <v>111.16959178914946</v>
      </c>
      <c r="J437" s="184">
        <f>J380/RES_summary!J$21</f>
        <v>113.28681704126839</v>
      </c>
      <c r="K437" s="184">
        <f>K380/RES_summary!K$21</f>
        <v>0</v>
      </c>
      <c r="L437" s="184">
        <f>L380/RES_summary!L$21</f>
        <v>119.56703877597877</v>
      </c>
      <c r="M437" s="184">
        <f>M380/RES_summary!M$21</f>
        <v>100.20215736535313</v>
      </c>
      <c r="N437" s="184">
        <f>N380/RES_summary!N$21</f>
        <v>0</v>
      </c>
      <c r="O437" s="184">
        <f>O380/RES_summary!O$21</f>
        <v>106.06950619519039</v>
      </c>
      <c r="P437" s="184">
        <f>P380/RES_summary!P$21</f>
        <v>98.015510270140922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98.465494098566353</v>
      </c>
      <c r="D438" s="178">
        <f>D381/RES_summary!D$21</f>
        <v>95.407420018784066</v>
      </c>
      <c r="E438" s="178">
        <f>E381/RES_summary!E$21</f>
        <v>98.260288041859951</v>
      </c>
      <c r="F438" s="178">
        <f>F381/RES_summary!F$21</f>
        <v>100.29746175641074</v>
      </c>
      <c r="G438" s="178">
        <f>G381/RES_summary!G$21</f>
        <v>94.470989742065882</v>
      </c>
      <c r="H438" s="178">
        <f>H381/RES_summary!H$21</f>
        <v>91.9477665320222</v>
      </c>
      <c r="I438" s="178">
        <f>I381/RES_summary!I$21</f>
        <v>87.232647558180986</v>
      </c>
      <c r="J438" s="178">
        <f>J381/RES_summary!J$21</f>
        <v>89.863383176847719</v>
      </c>
      <c r="K438" s="178">
        <f>K381/RES_summary!K$21</f>
        <v>0</v>
      </c>
      <c r="L438" s="178">
        <f>L381/RES_summary!L$21</f>
        <v>95.897400383362751</v>
      </c>
      <c r="M438" s="178">
        <f>M381/RES_summary!M$21</f>
        <v>74.690229593333029</v>
      </c>
      <c r="N438" s="178">
        <f>N381/RES_summary!N$21</f>
        <v>0</v>
      </c>
      <c r="O438" s="178">
        <f>O381/RES_summary!O$21</f>
        <v>83.091156766472238</v>
      </c>
      <c r="P438" s="178">
        <f>P381/RES_summary!P$21</f>
        <v>71.193191668497633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96.171388623270332</v>
      </c>
      <c r="D439" s="177">
        <f>D382/RES_summary!D$21</f>
        <v>93.651661138031642</v>
      </c>
      <c r="E439" s="177">
        <f>E382/RES_summary!E$21</f>
        <v>95.310605047728941</v>
      </c>
      <c r="F439" s="177">
        <f>F382/RES_summary!F$21</f>
        <v>97.900517494576178</v>
      </c>
      <c r="G439" s="177">
        <f>G382/RES_summary!G$21</f>
        <v>91.79735192304058</v>
      </c>
      <c r="H439" s="177">
        <f>H382/RES_summary!H$21</f>
        <v>89.279145891950577</v>
      </c>
      <c r="I439" s="177">
        <f>I382/RES_summary!I$21</f>
        <v>84.559655759247548</v>
      </c>
      <c r="J439" s="177">
        <f>J382/RES_summary!J$21</f>
        <v>87.766751754531001</v>
      </c>
      <c r="K439" s="177">
        <f>K382/RES_summary!K$21</f>
        <v>0</v>
      </c>
      <c r="L439" s="177">
        <f>L382/RES_summary!L$21</f>
        <v>94.224606410115911</v>
      </c>
      <c r="M439" s="177">
        <f>M382/RES_summary!M$21</f>
        <v>72.550735834474594</v>
      </c>
      <c r="N439" s="177">
        <f>N382/RES_summary!N$21</f>
        <v>0</v>
      </c>
      <c r="O439" s="177">
        <f>O382/RES_summary!O$21</f>
        <v>81.318108155799123</v>
      </c>
      <c r="P439" s="177">
        <f>P382/RES_summary!P$21</f>
        <v>69.085964988018077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2.2941054752960173</v>
      </c>
      <c r="D440" s="177">
        <f>D383/RES_summary!D$21</f>
        <v>1.7557588807524238</v>
      </c>
      <c r="E440" s="177">
        <f>E383/RES_summary!E$21</f>
        <v>2.9496829941309977</v>
      </c>
      <c r="F440" s="177">
        <f>F383/RES_summary!F$21</f>
        <v>2.3969442618345611</v>
      </c>
      <c r="G440" s="177">
        <f>G383/RES_summary!G$21</f>
        <v>2.6736378190252958</v>
      </c>
      <c r="H440" s="177">
        <f>H383/RES_summary!H$21</f>
        <v>2.6686206400716381</v>
      </c>
      <c r="I440" s="177">
        <f>I383/RES_summary!I$21</f>
        <v>2.6729917989334324</v>
      </c>
      <c r="J440" s="177">
        <f>J383/RES_summary!J$21</f>
        <v>2.0966314223167029</v>
      </c>
      <c r="K440" s="177">
        <f>K383/RES_summary!K$21</f>
        <v>0</v>
      </c>
      <c r="L440" s="177">
        <f>L383/RES_summary!L$21</f>
        <v>1.6727939732468553</v>
      </c>
      <c r="M440" s="177">
        <f>M383/RES_summary!M$21</f>
        <v>2.1394937588584408</v>
      </c>
      <c r="N440" s="177">
        <f>N383/RES_summary!N$21</f>
        <v>0</v>
      </c>
      <c r="O440" s="177">
        <f>O383/RES_summary!O$21</f>
        <v>1.7730486106731074</v>
      </c>
      <c r="P440" s="177">
        <f>P383/RES_summary!P$21</f>
        <v>2.1072266804795587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0.11653930928966759</v>
      </c>
      <c r="D441" s="178">
        <f>D384/RES_summary!D$21</f>
        <v>0.15521782804327569</v>
      </c>
      <c r="E441" s="178">
        <f>E384/RES_summary!E$21</f>
        <v>0.12979378434976857</v>
      </c>
      <c r="F441" s="178">
        <f>F384/RES_summary!F$21</f>
        <v>0.21984574821648661</v>
      </c>
      <c r="G441" s="178">
        <f>G384/RES_summary!G$21</f>
        <v>0.16178376374518549</v>
      </c>
      <c r="H441" s="178">
        <f>H384/RES_summary!H$21</f>
        <v>0.29388110178166382</v>
      </c>
      <c r="I441" s="178">
        <f>I384/RES_summary!I$21</f>
        <v>0.29734266222186545</v>
      </c>
      <c r="J441" s="178">
        <f>J384/RES_summary!J$21</f>
        <v>0.33265470167856054</v>
      </c>
      <c r="K441" s="178">
        <f>K384/RES_summary!K$21</f>
        <v>0</v>
      </c>
      <c r="L441" s="178">
        <f>L384/RES_summary!L$21</f>
        <v>1.0968060500924692</v>
      </c>
      <c r="M441" s="178">
        <f>M384/RES_summary!M$21</f>
        <v>0.91837719285898134</v>
      </c>
      <c r="N441" s="178">
        <f>N384/RES_summary!N$21</f>
        <v>0</v>
      </c>
      <c r="O441" s="178">
        <f>O384/RES_summary!O$21</f>
        <v>0.79339105351147521</v>
      </c>
      <c r="P441" s="178">
        <f>P384/RES_summary!P$21</f>
        <v>1.2576462055158661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0.11653930928966759</v>
      </c>
      <c r="D442" s="177">
        <f>D385/RES_summary!D$21</f>
        <v>0.15521782804327569</v>
      </c>
      <c r="E442" s="177">
        <f>E385/RES_summary!E$21</f>
        <v>0.12979378434976857</v>
      </c>
      <c r="F442" s="177">
        <f>F385/RES_summary!F$21</f>
        <v>0.21984574821648661</v>
      </c>
      <c r="G442" s="177">
        <f>G385/RES_summary!G$21</f>
        <v>0.16178376374518549</v>
      </c>
      <c r="H442" s="177">
        <f>H385/RES_summary!H$21</f>
        <v>0.29388110178166382</v>
      </c>
      <c r="I442" s="177">
        <f>I385/RES_summary!I$21</f>
        <v>0.29734266222186545</v>
      </c>
      <c r="J442" s="177">
        <f>J385/RES_summary!J$21</f>
        <v>0.33265470167856054</v>
      </c>
      <c r="K442" s="177">
        <f>K385/RES_summary!K$21</f>
        <v>0</v>
      </c>
      <c r="L442" s="177">
        <f>L385/RES_summary!L$21</f>
        <v>1.0968060500924692</v>
      </c>
      <c r="M442" s="177">
        <f>M385/RES_summary!M$21</f>
        <v>0.91837719285898134</v>
      </c>
      <c r="N442" s="177">
        <f>N385/RES_summary!N$21</f>
        <v>0</v>
      </c>
      <c r="O442" s="177">
        <f>O385/RES_summary!O$21</f>
        <v>0.79339105351147521</v>
      </c>
      <c r="P442" s="177">
        <f>P385/RES_summary!P$21</f>
        <v>1.2576462055158661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20.19765787804344</v>
      </c>
      <c r="D443" s="178">
        <f>D386/RES_summary!D$21</f>
        <v>19.948703819740377</v>
      </c>
      <c r="E443" s="178">
        <f>E386/RES_summary!E$21</f>
        <v>19.869790166287242</v>
      </c>
      <c r="F443" s="178">
        <f>F386/RES_summary!F$21</f>
        <v>19.762459969991635</v>
      </c>
      <c r="G443" s="178">
        <f>G386/RES_summary!G$21</f>
        <v>19.631117002723318</v>
      </c>
      <c r="H443" s="178">
        <f>H386/RES_summary!H$21</f>
        <v>19.464918870855517</v>
      </c>
      <c r="I443" s="178">
        <f>I386/RES_summary!I$21</f>
        <v>19.324610108843313</v>
      </c>
      <c r="J443" s="178">
        <f>J386/RES_summary!J$21</f>
        <v>19.129046202167519</v>
      </c>
      <c r="K443" s="178">
        <f>K386/RES_summary!K$21</f>
        <v>0</v>
      </c>
      <c r="L443" s="178">
        <f>L386/RES_summary!L$21</f>
        <v>18.667144818698812</v>
      </c>
      <c r="M443" s="178">
        <f>M386/RES_summary!M$21</f>
        <v>20.289356934234455</v>
      </c>
      <c r="N443" s="178">
        <f>N386/RES_summary!N$21</f>
        <v>0</v>
      </c>
      <c r="O443" s="178">
        <f>O386/RES_summary!O$21</f>
        <v>18.099187964749131</v>
      </c>
      <c r="P443" s="178">
        <f>P386/RES_summary!P$21</f>
        <v>20.810932530948939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20.192930914382199</v>
      </c>
      <c r="D444" s="183">
        <f>D387/RES_summary!D$21</f>
        <v>19.936252786630906</v>
      </c>
      <c r="E444" s="183">
        <f>E387/RES_summary!E$21</f>
        <v>19.849562852811911</v>
      </c>
      <c r="F444" s="183">
        <f>F387/RES_summary!F$21</f>
        <v>19.73499238272214</v>
      </c>
      <c r="G444" s="183">
        <f>G387/RES_summary!G$21</f>
        <v>19.610802034957587</v>
      </c>
      <c r="H444" s="183">
        <f>H387/RES_summary!H$21</f>
        <v>19.459775238069412</v>
      </c>
      <c r="I444" s="183">
        <f>I387/RES_summary!I$21</f>
        <v>19.327229875923546</v>
      </c>
      <c r="J444" s="183">
        <f>J387/RES_summary!J$21</f>
        <v>19.132200479223698</v>
      </c>
      <c r="K444" s="183">
        <f>K387/RES_summary!K$21</f>
        <v>0</v>
      </c>
      <c r="L444" s="183">
        <f>L387/RES_summary!L$21</f>
        <v>18.67108117245472</v>
      </c>
      <c r="M444" s="183">
        <f>M387/RES_summary!M$21</f>
        <v>0</v>
      </c>
      <c r="N444" s="183">
        <f>N387/RES_summary!N$21</f>
        <v>0</v>
      </c>
      <c r="O444" s="183">
        <f>O387/RES_summary!O$21</f>
        <v>18.101120043094387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20.366410654538985</v>
      </c>
      <c r="D445" s="183">
        <f>D388/RES_summary!D$21</f>
        <v>20.27031829267769</v>
      </c>
      <c r="E445" s="183">
        <f>E388/RES_summary!E$21</f>
        <v>20.28547391079864</v>
      </c>
      <c r="F445" s="183">
        <f>F388/RES_summary!F$21</f>
        <v>20.21339396029633</v>
      </c>
      <c r="G445" s="183">
        <f>G388/RES_summary!G$21</f>
        <v>19.942937148819986</v>
      </c>
      <c r="H445" s="183">
        <f>H388/RES_summary!H$21</f>
        <v>19.585434550516894</v>
      </c>
      <c r="I445" s="183">
        <f>I388/RES_summary!I$21</f>
        <v>19.260382317872761</v>
      </c>
      <c r="J445" s="183">
        <f>J388/RES_summary!J$21</f>
        <v>19.046780662174044</v>
      </c>
      <c r="K445" s="183">
        <f>K388/RES_summary!K$21</f>
        <v>0</v>
      </c>
      <c r="L445" s="183">
        <f>L388/RES_summary!L$21</f>
        <v>18.625103695653156</v>
      </c>
      <c r="M445" s="183">
        <f>M388/RES_summary!M$21</f>
        <v>0</v>
      </c>
      <c r="N445" s="183">
        <f>N388/RES_summary!N$21</f>
        <v>0</v>
      </c>
      <c r="O445" s="183">
        <f>O388/RES_summary!O$21</f>
        <v>18.062795014653346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15.337433058108214</v>
      </c>
      <c r="D446" s="182">
        <f>D389/RES_summary!D$21</f>
        <v>15.327702837827111</v>
      </c>
      <c r="E446" s="182">
        <f>E389/RES_summary!E$21</f>
        <v>15.384656985971642</v>
      </c>
      <c r="F446" s="182">
        <f>F389/RES_summary!F$21</f>
        <v>15.363172016613216</v>
      </c>
      <c r="G446" s="182">
        <f>G389/RES_summary!G$21</f>
        <v>15.147518891757429</v>
      </c>
      <c r="H446" s="182">
        <f>H389/RES_summary!H$21</f>
        <v>13.812289855327853</v>
      </c>
      <c r="I446" s="182">
        <f>I389/RES_summary!I$21</f>
        <v>12.241539408521154</v>
      </c>
      <c r="J446" s="182">
        <f>J389/RES_summary!J$21</f>
        <v>14.436544358091021</v>
      </c>
      <c r="K446" s="182">
        <f>K389/RES_summary!K$21</f>
        <v>0</v>
      </c>
      <c r="L446" s="182">
        <f>L389/RES_summary!L$21</f>
        <v>14.084260691843063</v>
      </c>
      <c r="M446" s="182">
        <f>M389/RES_summary!M$21</f>
        <v>0</v>
      </c>
      <c r="N446" s="182">
        <f>N389/RES_summary!N$21</f>
        <v>0</v>
      </c>
      <c r="O446" s="182">
        <f>O389/RES_summary!O$21</f>
        <v>13.665647708835831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5.0289775964307699</v>
      </c>
      <c r="D447" s="181">
        <f>D390/RES_summary!D$21</f>
        <v>4.9426154548505759</v>
      </c>
      <c r="E447" s="181">
        <f>E390/RES_summary!E$21</f>
        <v>4.9008169248269953</v>
      </c>
      <c r="F447" s="181">
        <f>F390/RES_summary!F$21</f>
        <v>4.8502219436831133</v>
      </c>
      <c r="G447" s="181">
        <f>G390/RES_summary!G$21</f>
        <v>4.795418257062555</v>
      </c>
      <c r="H447" s="181">
        <f>H390/RES_summary!H$21</f>
        <v>5.7731446951890417</v>
      </c>
      <c r="I447" s="181">
        <f>I390/RES_summary!I$21</f>
        <v>7.0188429093516094</v>
      </c>
      <c r="J447" s="181">
        <f>J390/RES_summary!J$21</f>
        <v>4.6102363040830241</v>
      </c>
      <c r="K447" s="181">
        <f>K390/RES_summary!K$21</f>
        <v>0</v>
      </c>
      <c r="L447" s="181">
        <f>L390/RES_summary!L$21</f>
        <v>4.5408430038100915</v>
      </c>
      <c r="M447" s="181">
        <f>M390/RES_summary!M$21</f>
        <v>0</v>
      </c>
      <c r="N447" s="181">
        <f>N390/RES_summary!N$21</f>
        <v>0</v>
      </c>
      <c r="O447" s="181">
        <f>O390/RES_summary!O$21</f>
        <v>4.3971473058175183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20.381092388693169</v>
      </c>
      <c r="N448" s="180">
        <f>N391/RES_summary!N$21</f>
        <v>0</v>
      </c>
      <c r="O448" s="180">
        <f>O391/RES_summary!O$21</f>
        <v>0</v>
      </c>
      <c r="P448" s="180">
        <f>P391/RES_summary!P$21</f>
        <v>20.854546193539729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19.850904133383324</v>
      </c>
      <c r="N449" s="179">
        <f>N392/RES_summary!N$21</f>
        <v>0</v>
      </c>
      <c r="O449" s="179">
        <f>O392/RES_summary!O$21</f>
        <v>0</v>
      </c>
      <c r="P449" s="179">
        <f>P392/RES_summary!P$21</f>
        <v>20.131978206809727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15.377658521409019</v>
      </c>
      <c r="N450" s="177">
        <f>N393/RES_summary!N$21</f>
        <v>0</v>
      </c>
      <c r="O450" s="177">
        <f>O393/RES_summary!O$21</f>
        <v>0</v>
      </c>
      <c r="P450" s="177">
        <f>P393/RES_summary!P$21</f>
        <v>15.700351040802733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4.4732456119743054</v>
      </c>
      <c r="N451" s="177">
        <f>N394/RES_summary!N$21</f>
        <v>0</v>
      </c>
      <c r="O451" s="177">
        <f>O394/RES_summary!O$21</f>
        <v>0</v>
      </c>
      <c r="P451" s="177">
        <f>P394/RES_summary!P$21</f>
        <v>4.4316271660069928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3.8365247520869361</v>
      </c>
      <c r="D452" s="178">
        <f>D395/RES_summary!D$21</f>
        <v>3.9940895302825492</v>
      </c>
      <c r="E452" s="178">
        <f>E395/RES_summary!E$21</f>
        <v>3.8948564926412299</v>
      </c>
      <c r="F452" s="178">
        <f>F395/RES_summary!F$21</f>
        <v>4.0402026260873729</v>
      </c>
      <c r="G452" s="178">
        <f>G395/RES_summary!G$21</f>
        <v>4.1712282313249194</v>
      </c>
      <c r="H452" s="178">
        <f>H395/RES_summary!H$21</f>
        <v>3.8845786880687316</v>
      </c>
      <c r="I452" s="178">
        <f>I395/RES_summary!I$21</f>
        <v>4.3149914599032924</v>
      </c>
      <c r="J452" s="178">
        <f>J395/RES_summary!J$21</f>
        <v>3.9617329605745879</v>
      </c>
      <c r="K452" s="178">
        <f>K395/RES_summary!K$21</f>
        <v>0</v>
      </c>
      <c r="L452" s="178">
        <f>L395/RES_summary!L$21</f>
        <v>3.9056875238247253</v>
      </c>
      <c r="M452" s="178">
        <f>M395/RES_summary!M$21</f>
        <v>4.3041936449266709</v>
      </c>
      <c r="N452" s="178">
        <f>N395/RES_summary!N$21</f>
        <v>0</v>
      </c>
      <c r="O452" s="178">
        <f>O395/RES_summary!O$21</f>
        <v>4.0857704104575374</v>
      </c>
      <c r="P452" s="178">
        <f>P395/RES_summary!P$21</f>
        <v>4.7537398651784946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3.8365247520869361</v>
      </c>
      <c r="D453" s="177">
        <f>D396/RES_summary!D$21</f>
        <v>0</v>
      </c>
      <c r="E453" s="177">
        <f>E396/RES_summary!E$21</f>
        <v>3.8948564926412299</v>
      </c>
      <c r="F453" s="177">
        <f>F396/RES_summary!F$21</f>
        <v>0</v>
      </c>
      <c r="G453" s="177">
        <f>G396/RES_summary!G$21</f>
        <v>0</v>
      </c>
      <c r="H453" s="177">
        <f>H396/RES_summary!H$21</f>
        <v>3.8845786880687316</v>
      </c>
      <c r="I453" s="177">
        <f>I396/RES_summary!I$21</f>
        <v>0</v>
      </c>
      <c r="J453" s="177">
        <f>J396/RES_summary!J$21</f>
        <v>3.9617329605745879</v>
      </c>
      <c r="K453" s="177">
        <f>K396/RES_summary!K$21</f>
        <v>0</v>
      </c>
      <c r="L453" s="177">
        <f>L396/RES_summary!L$21</f>
        <v>3.9056875238247253</v>
      </c>
      <c r="M453" s="177">
        <f>M396/RES_summary!M$21</f>
        <v>0</v>
      </c>
      <c r="N453" s="177">
        <f>N396/RES_summary!N$21</f>
        <v>0</v>
      </c>
      <c r="O453" s="177">
        <f>O396/RES_summary!O$21</f>
        <v>4.0857704104575374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3.9940895302825492</v>
      </c>
      <c r="E454" s="176">
        <f>E397/RES_summary!E$21</f>
        <v>0</v>
      </c>
      <c r="F454" s="176">
        <f>F397/RES_summary!F$21</f>
        <v>4.0402026260873729</v>
      </c>
      <c r="G454" s="176">
        <f>G397/RES_summary!G$21</f>
        <v>4.1712282313249194</v>
      </c>
      <c r="H454" s="176">
        <f>H397/RES_summary!H$21</f>
        <v>0</v>
      </c>
      <c r="I454" s="176">
        <f>I397/RES_summary!I$21</f>
        <v>4.3149914599032924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4.3041936449266709</v>
      </c>
      <c r="N454" s="176">
        <f>N397/RES_summary!N$21</f>
        <v>0</v>
      </c>
      <c r="O454" s="176">
        <f>O397/RES_summary!O$21</f>
        <v>0</v>
      </c>
      <c r="P454" s="176">
        <f>P397/RES_summary!P$21</f>
        <v>4.7537398651784946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42.886521430444269</v>
      </c>
      <c r="D456" s="184">
        <f>D399/RES_summary!D$21</f>
        <v>40.101443433275847</v>
      </c>
      <c r="E456" s="184">
        <f>E399/RES_summary!E$21</f>
        <v>42.664716337089779</v>
      </c>
      <c r="F456" s="184">
        <f>F399/RES_summary!F$21</f>
        <v>41.657154216772284</v>
      </c>
      <c r="G456" s="184">
        <f>G399/RES_summary!G$21</f>
        <v>39.505406348664827</v>
      </c>
      <c r="H456" s="184">
        <f>H399/RES_summary!H$21</f>
        <v>40.466269553329724</v>
      </c>
      <c r="I456" s="184">
        <f>I399/RES_summary!I$21</f>
        <v>36.663678136054457</v>
      </c>
      <c r="J456" s="184">
        <f>J399/RES_summary!J$21</f>
        <v>39.293372669136915</v>
      </c>
      <c r="K456" s="184">
        <f>K399/RES_summary!K$21</f>
        <v>0</v>
      </c>
      <c r="L456" s="184">
        <f>L399/RES_summary!L$21</f>
        <v>40.361776516952865</v>
      </c>
      <c r="M456" s="184">
        <f>M399/RES_summary!M$21</f>
        <v>23.046443792986217</v>
      </c>
      <c r="N456" s="184">
        <f>N399/RES_summary!N$21</f>
        <v>0</v>
      </c>
      <c r="O456" s="184">
        <f>O399/RES_summary!O$21</f>
        <v>34.696183412820723</v>
      </c>
      <c r="P456" s="184">
        <f>P399/RES_summary!P$21</f>
        <v>21.877034331016482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33.069918656476567</v>
      </c>
      <c r="D457" s="178">
        <f>D400/RES_summary!D$21</f>
        <v>32.368647848278584</v>
      </c>
      <c r="E457" s="178">
        <f>E400/RES_summary!E$21</f>
        <v>33.074378711605419</v>
      </c>
      <c r="F457" s="178">
        <f>F400/RES_summary!F$21</f>
        <v>34.09139492999369</v>
      </c>
      <c r="G457" s="178">
        <f>G400/RES_summary!G$21</f>
        <v>32.029971671830566</v>
      </c>
      <c r="H457" s="178">
        <f>H400/RES_summary!H$21</f>
        <v>31.16083163632657</v>
      </c>
      <c r="I457" s="178">
        <f>I400/RES_summary!I$21</f>
        <v>29.382953529236385</v>
      </c>
      <c r="J457" s="178">
        <f>J400/RES_summary!J$21</f>
        <v>30.174887614405243</v>
      </c>
      <c r="K457" s="178">
        <f>K400/RES_summary!K$21</f>
        <v>0</v>
      </c>
      <c r="L457" s="178">
        <f>L400/RES_summary!L$21</f>
        <v>31.633319424860488</v>
      </c>
      <c r="M457" s="178">
        <f>M400/RES_summary!M$21</f>
        <v>23.046443792986217</v>
      </c>
      <c r="N457" s="178">
        <f>N400/RES_summary!N$21</f>
        <v>0</v>
      </c>
      <c r="O457" s="178">
        <f>O400/RES_summary!O$21</f>
        <v>26.167363580677321</v>
      </c>
      <c r="P457" s="178">
        <f>P400/RES_summary!P$21</f>
        <v>21.877034331016482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33.069918656476567</v>
      </c>
      <c r="D458" s="177">
        <f>D401/RES_summary!D$21</f>
        <v>32.368647848278584</v>
      </c>
      <c r="E458" s="177">
        <f>E401/RES_summary!E$21</f>
        <v>33.074378711605419</v>
      </c>
      <c r="F458" s="177">
        <f>F401/RES_summary!F$21</f>
        <v>34.09139492999369</v>
      </c>
      <c r="G458" s="177">
        <f>G401/RES_summary!G$21</f>
        <v>32.029971671830566</v>
      </c>
      <c r="H458" s="177">
        <f>H401/RES_summary!H$21</f>
        <v>31.16083163632657</v>
      </c>
      <c r="I458" s="177">
        <f>I401/RES_summary!I$21</f>
        <v>29.382953529236385</v>
      </c>
      <c r="J458" s="177">
        <f>J401/RES_summary!J$21</f>
        <v>30.174887614405243</v>
      </c>
      <c r="K458" s="177">
        <f>K401/RES_summary!K$21</f>
        <v>0</v>
      </c>
      <c r="L458" s="177">
        <f>L401/RES_summary!L$21</f>
        <v>31.633319424860488</v>
      </c>
      <c r="M458" s="177">
        <f>M401/RES_summary!M$21</f>
        <v>23.046443792986217</v>
      </c>
      <c r="N458" s="177">
        <f>N401/RES_summary!N$21</f>
        <v>0</v>
      </c>
      <c r="O458" s="177">
        <f>O401/RES_summary!O$21</f>
        <v>26.167363580677321</v>
      </c>
      <c r="P458" s="177">
        <f>P401/RES_summary!P$21</f>
        <v>21.877034331016482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7.8733985507524418</v>
      </c>
      <c r="D462" s="178">
        <f>D405/RES_summary!D$21</f>
        <v>7.7327955849972598</v>
      </c>
      <c r="E462" s="178">
        <f>E405/RES_summary!E$21</f>
        <v>7.658279504121599</v>
      </c>
      <c r="F462" s="178">
        <f>F405/RES_summary!F$21</f>
        <v>7.5657592867785892</v>
      </c>
      <c r="G462" s="178">
        <f>G405/RES_summary!G$21</f>
        <v>7.4754346768342668</v>
      </c>
      <c r="H462" s="178">
        <f>H405/RES_summary!H$21</f>
        <v>7.4019770824574511</v>
      </c>
      <c r="I462" s="178">
        <f>I405/RES_summary!I$21</f>
        <v>7.2807246068180733</v>
      </c>
      <c r="J462" s="178">
        <f>J405/RES_summary!J$21</f>
        <v>7.1759665242712751</v>
      </c>
      <c r="K462" s="178">
        <f>K405/RES_summary!K$21</f>
        <v>0</v>
      </c>
      <c r="L462" s="178">
        <f>L405/RES_summary!L$21</f>
        <v>6.8393420023911791</v>
      </c>
      <c r="M462" s="178">
        <f>M405/RES_summary!M$21</f>
        <v>0</v>
      </c>
      <c r="N462" s="178">
        <f>N405/RES_summary!N$21</f>
        <v>0</v>
      </c>
      <c r="O462" s="178">
        <f>O405/RES_summary!O$21</f>
        <v>6.5911782514052044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7.9240201710810636</v>
      </c>
      <c r="D463" s="183">
        <f>D406/RES_summary!D$21</f>
        <v>7.7991071133986329</v>
      </c>
      <c r="E463" s="183">
        <f>E406/RES_summary!E$21</f>
        <v>7.7390342924634563</v>
      </c>
      <c r="F463" s="183">
        <f>F406/RES_summary!F$21</f>
        <v>7.6651627296556066</v>
      </c>
      <c r="G463" s="183">
        <f>G406/RES_summary!G$21</f>
        <v>7.5836949205351116</v>
      </c>
      <c r="H463" s="183">
        <f>H406/RES_summary!H$21</f>
        <v>7.4970863569369808</v>
      </c>
      <c r="I463" s="183">
        <f>I406/RES_summary!I$21</f>
        <v>7.3956789738253228</v>
      </c>
      <c r="J463" s="183">
        <f>J406/RES_summary!J$21</f>
        <v>7.2388431028908347</v>
      </c>
      <c r="K463" s="183">
        <f>K406/RES_summary!K$21</f>
        <v>0</v>
      </c>
      <c r="L463" s="183">
        <f>L406/RES_summary!L$21</f>
        <v>6.980496939651001</v>
      </c>
      <c r="M463" s="183">
        <f>M406/RES_summary!M$21</f>
        <v>0</v>
      </c>
      <c r="N463" s="183">
        <f>N406/RES_summary!N$21</f>
        <v>0</v>
      </c>
      <c r="O463" s="183">
        <f>O406/RES_summary!O$21</f>
        <v>6.6710519319516521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6.0662048438910814</v>
      </c>
      <c r="D464" s="183">
        <f>D407/RES_summary!D$21</f>
        <v>6.019945970916007</v>
      </c>
      <c r="E464" s="183">
        <f>E407/RES_summary!E$21</f>
        <v>5.9987188884173284</v>
      </c>
      <c r="F464" s="183">
        <f>F407/RES_summary!F$21</f>
        <v>5.9338579950204489</v>
      </c>
      <c r="G464" s="183">
        <f>G407/RES_summary!G$21</f>
        <v>5.8137177892396279</v>
      </c>
      <c r="H464" s="183">
        <f>H407/RES_summary!H$21</f>
        <v>5.1735600603543146</v>
      </c>
      <c r="I464" s="183">
        <f>I407/RES_summary!I$21</f>
        <v>4.4624339614390793</v>
      </c>
      <c r="J464" s="183">
        <f>J407/RES_summary!J$21</f>
        <v>5.5361055986309333</v>
      </c>
      <c r="K464" s="183">
        <f>K407/RES_summary!K$21</f>
        <v>0</v>
      </c>
      <c r="L464" s="183">
        <f>L407/RES_summary!L$21</f>
        <v>5.3317762565708238</v>
      </c>
      <c r="M464" s="183">
        <f>M407/RES_summary!M$21</f>
        <v>0</v>
      </c>
      <c r="N464" s="183">
        <f>N407/RES_summary!N$21</f>
        <v>0</v>
      </c>
      <c r="O464" s="183">
        <f>O407/RES_summary!O$21</f>
        <v>5.0866642769953021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6.0662048438910814</v>
      </c>
      <c r="D465" s="182">
        <f>D408/RES_summary!D$21</f>
        <v>6.019945970916007</v>
      </c>
      <c r="E465" s="182">
        <f>E408/RES_summary!E$21</f>
        <v>5.9987188884173284</v>
      </c>
      <c r="F465" s="182">
        <f>F408/RES_summary!F$21</f>
        <v>5.9338579950204489</v>
      </c>
      <c r="G465" s="182">
        <f>G408/RES_summary!G$21</f>
        <v>5.8137177892396279</v>
      </c>
      <c r="H465" s="182">
        <f>H408/RES_summary!H$21</f>
        <v>5.1735600603543146</v>
      </c>
      <c r="I465" s="182">
        <f>I408/RES_summary!I$21</f>
        <v>4.4624339614390793</v>
      </c>
      <c r="J465" s="182">
        <f>J408/RES_summary!J$21</f>
        <v>5.5361055986309333</v>
      </c>
      <c r="K465" s="182">
        <f>K408/RES_summary!K$21</f>
        <v>0</v>
      </c>
      <c r="L465" s="182">
        <f>L408/RES_summary!L$21</f>
        <v>5.3317762565708238</v>
      </c>
      <c r="M465" s="182">
        <f>M408/RES_summary!M$21</f>
        <v>0</v>
      </c>
      <c r="N465" s="182">
        <f>N408/RES_summary!N$21</f>
        <v>0</v>
      </c>
      <c r="O465" s="182">
        <f>O408/RES_summary!O$21</f>
        <v>5.0866642769953021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1.943204223215262</v>
      </c>
      <c r="D471" s="178">
        <f>D414/RES_summary!D$21</f>
        <v>0</v>
      </c>
      <c r="E471" s="178">
        <f>E414/RES_summary!E$21</f>
        <v>1.9320581213627623</v>
      </c>
      <c r="F471" s="178">
        <f>F414/RES_summary!F$21</f>
        <v>0</v>
      </c>
      <c r="G471" s="178">
        <f>G414/RES_summary!G$21</f>
        <v>0</v>
      </c>
      <c r="H471" s="178">
        <f>H414/RES_summary!H$21</f>
        <v>1.9034608345457047</v>
      </c>
      <c r="I471" s="178">
        <f>I414/RES_summary!I$21</f>
        <v>0</v>
      </c>
      <c r="J471" s="178">
        <f>J414/RES_summary!J$21</f>
        <v>1.9425185304603958</v>
      </c>
      <c r="K471" s="178">
        <f>K414/RES_summary!K$21</f>
        <v>0</v>
      </c>
      <c r="L471" s="178">
        <f>L414/RES_summary!L$21</f>
        <v>1.8891150897011961</v>
      </c>
      <c r="M471" s="178">
        <f>M414/RES_summary!M$21</f>
        <v>0</v>
      </c>
      <c r="N471" s="178">
        <f>N414/RES_summary!N$21</f>
        <v>0</v>
      </c>
      <c r="O471" s="178">
        <f>O414/RES_summary!O$21</f>
        <v>1.9376415807381984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1.943204223215262</v>
      </c>
      <c r="D472" s="177">
        <f>D415/RES_summary!D$21</f>
        <v>0</v>
      </c>
      <c r="E472" s="177">
        <f>E415/RES_summary!E$21</f>
        <v>1.9320581213627623</v>
      </c>
      <c r="F472" s="177">
        <f>F415/RES_summary!F$21</f>
        <v>0</v>
      </c>
      <c r="G472" s="177">
        <f>G415/RES_summary!G$21</f>
        <v>0</v>
      </c>
      <c r="H472" s="177">
        <f>H415/RES_summary!H$21</f>
        <v>1.9034608345457047</v>
      </c>
      <c r="I472" s="177">
        <f>I415/RES_summary!I$21</f>
        <v>0</v>
      </c>
      <c r="J472" s="177">
        <f>J415/RES_summary!J$21</f>
        <v>1.9425185304603958</v>
      </c>
      <c r="K472" s="177">
        <f>K415/RES_summary!K$21</f>
        <v>0</v>
      </c>
      <c r="L472" s="177">
        <f>L415/RES_summary!L$21</f>
        <v>1.8891150897011961</v>
      </c>
      <c r="M472" s="177">
        <f>M415/RES_summary!M$21</f>
        <v>0</v>
      </c>
      <c r="N472" s="177">
        <f>N415/RES_summary!N$21</f>
        <v>0</v>
      </c>
      <c r="O472" s="177">
        <f>O415/RES_summary!O$21</f>
        <v>1.9376415807381984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1865225</v>
      </c>
      <c r="C5" s="151">
        <f>RES_hhdet_num!C$43</f>
        <v>1964342.9999999995</v>
      </c>
      <c r="D5" s="151">
        <f>RES_hhdet_num!D$43</f>
        <v>1736240.9999999995</v>
      </c>
      <c r="E5" s="151">
        <f>RES_hhdet_num!E$43</f>
        <v>1684726.9999999998</v>
      </c>
      <c r="F5" s="151">
        <f>RES_hhdet_num!F$43</f>
        <v>1814152.9999999998</v>
      </c>
      <c r="G5" s="151">
        <f>RES_hhdet_num!G$43</f>
        <v>1828302</v>
      </c>
      <c r="H5" s="151">
        <f>RES_hhdet_num!H$43</f>
        <v>1867366</v>
      </c>
      <c r="I5" s="151">
        <f>RES_hhdet_num!I$43</f>
        <v>1869502.0000000002</v>
      </c>
      <c r="J5" s="151">
        <f>RES_hhdet_num!J$43</f>
        <v>1871659</v>
      </c>
      <c r="K5" s="151">
        <f>RES_hhdet_num!K$43</f>
        <v>1926795.9999999998</v>
      </c>
      <c r="L5" s="151">
        <f>RES_hhdet_num!L$43</f>
        <v>1920981</v>
      </c>
      <c r="M5" s="151">
        <f>RES_hhdet_num!M$43</f>
        <v>1917458</v>
      </c>
      <c r="N5" s="151">
        <f>RES_hhdet_num!N$43</f>
        <v>1868590.0000000005</v>
      </c>
      <c r="O5" s="151">
        <f>RES_hhdet_num!O$43</f>
        <v>1866862.0000000005</v>
      </c>
      <c r="P5" s="151">
        <f>RES_hhdet_num!P$43</f>
        <v>1962034.0000000007</v>
      </c>
      <c r="Q5" s="151">
        <f>RES_hhdet_num!Q$43</f>
        <v>1966834.0000000012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1865225</v>
      </c>
      <c r="C7" s="67">
        <f>RES_hhdet_num!C$45</f>
        <v>1964342.9999999995</v>
      </c>
      <c r="D7" s="67">
        <f>RES_hhdet_num!D$45</f>
        <v>1736240.9999999995</v>
      </c>
      <c r="E7" s="67">
        <f>RES_hhdet_num!E$45</f>
        <v>1684726.9999999998</v>
      </c>
      <c r="F7" s="67">
        <f>RES_hhdet_num!F$45</f>
        <v>1814152.9999999998</v>
      </c>
      <c r="G7" s="67">
        <f>RES_hhdet_num!G$45</f>
        <v>1828302</v>
      </c>
      <c r="H7" s="67">
        <f>RES_hhdet_num!H$45</f>
        <v>1867366</v>
      </c>
      <c r="I7" s="67">
        <f>RES_hhdet_num!I$45</f>
        <v>1869502.0000000002</v>
      </c>
      <c r="J7" s="67">
        <f>RES_hhdet_num!J$45</f>
        <v>1871659</v>
      </c>
      <c r="K7" s="67">
        <f>RES_hhdet_num!K$45</f>
        <v>1926795.9999999998</v>
      </c>
      <c r="L7" s="67">
        <f>RES_hhdet_num!L$45</f>
        <v>1920981</v>
      </c>
      <c r="M7" s="67">
        <f>RES_hhdet_num!M$45</f>
        <v>1917458</v>
      </c>
      <c r="N7" s="67">
        <f>RES_hhdet_num!N$45</f>
        <v>1868590.0000000005</v>
      </c>
      <c r="O7" s="67">
        <f>RES_hhdet_num!O$45</f>
        <v>1866862.0000000005</v>
      </c>
      <c r="P7" s="67">
        <f>RES_hhdet_num!P$45</f>
        <v>1962034.0000000007</v>
      </c>
      <c r="Q7" s="67">
        <f>RES_hhdet_num!Q$45</f>
        <v>1966834.0000000012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5101</v>
      </c>
      <c r="C9" s="67">
        <f>RES_hhdet_num!C$48</f>
        <v>6114</v>
      </c>
      <c r="D9" s="67">
        <f>RES_hhdet_num!D$48</f>
        <v>6628</v>
      </c>
      <c r="E9" s="67">
        <f>RES_hhdet_num!E$48</f>
        <v>7430.9999999999991</v>
      </c>
      <c r="F9" s="67">
        <f>RES_hhdet_num!F$48</f>
        <v>9988.9999999999982</v>
      </c>
      <c r="G9" s="67">
        <f>RES_hhdet_num!G$48</f>
        <v>11453.999999999998</v>
      </c>
      <c r="H9" s="67">
        <f>RES_hhdet_num!H$48</f>
        <v>14718.999999999998</v>
      </c>
      <c r="I9" s="67">
        <f>RES_hhdet_num!I$48</f>
        <v>17709.999999999996</v>
      </c>
      <c r="J9" s="67">
        <f>RES_hhdet_num!J$48</f>
        <v>21230.999999999996</v>
      </c>
      <c r="K9" s="67">
        <f>RES_hhdet_num!K$48</f>
        <v>25360.999999999993</v>
      </c>
      <c r="L9" s="67">
        <f>RES_hhdet_num!L$48</f>
        <v>32435.999999999996</v>
      </c>
      <c r="M9" s="67">
        <f>RES_hhdet_num!M$48</f>
        <v>37997.999999999993</v>
      </c>
      <c r="N9" s="67">
        <f>RES_hhdet_num!N$48</f>
        <v>42182</v>
      </c>
      <c r="O9" s="67">
        <f>RES_hhdet_num!O$48</f>
        <v>47170.000000000007</v>
      </c>
      <c r="P9" s="67">
        <f>RES_hhdet_num!P$48</f>
        <v>51799.000000000007</v>
      </c>
      <c r="Q9" s="67">
        <f>RES_hhdet_num!Q$48</f>
        <v>57297.000000000015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1346347</v>
      </c>
      <c r="C11" s="67">
        <f>RES_hhdet_num!C$50</f>
        <v>1413640.9999999998</v>
      </c>
      <c r="D11" s="67">
        <f>RES_hhdet_num!D$50</f>
        <v>1282420.9999999998</v>
      </c>
      <c r="E11" s="67">
        <f>RES_hhdet_num!E$50</f>
        <v>1241056.9999999998</v>
      </c>
      <c r="F11" s="67">
        <f>RES_hhdet_num!F$50</f>
        <v>1336185.9999999998</v>
      </c>
      <c r="G11" s="67">
        <f>RES_hhdet_num!G$50</f>
        <v>1347040</v>
      </c>
      <c r="H11" s="67">
        <f>RES_hhdet_num!H$50</f>
        <v>1459798</v>
      </c>
      <c r="I11" s="67">
        <f>RES_hhdet_num!I$50</f>
        <v>1400172.0000000005</v>
      </c>
      <c r="J11" s="67">
        <f>RES_hhdet_num!J$50</f>
        <v>1425463.0000000002</v>
      </c>
      <c r="K11" s="67">
        <f>RES_hhdet_num!K$50</f>
        <v>1538439</v>
      </c>
      <c r="L11" s="67">
        <f>RES_hhdet_num!L$50</f>
        <v>1546352.0000000002</v>
      </c>
      <c r="M11" s="67">
        <f>RES_hhdet_num!M$50</f>
        <v>1648598</v>
      </c>
      <c r="N11" s="67">
        <f>RES_hhdet_num!N$50</f>
        <v>1437701.0000000005</v>
      </c>
      <c r="O11" s="67">
        <f>RES_hhdet_num!O$50</f>
        <v>1550429.0000000005</v>
      </c>
      <c r="P11" s="67">
        <f>RES_hhdet_num!P$50</f>
        <v>1740104.0000000007</v>
      </c>
      <c r="Q11" s="67">
        <f>RES_hhdet_num!Q$50</f>
        <v>1653345.0000000014</v>
      </c>
    </row>
    <row r="12" spans="1:17" ht="12" customHeight="1" x14ac:dyDescent="0.25">
      <c r="A12" s="23" t="s">
        <v>164</v>
      </c>
      <c r="B12" s="67">
        <f>RES_hhdet_num!B$51</f>
        <v>15107</v>
      </c>
      <c r="C12" s="67">
        <f>RES_hhdet_num!C$51</f>
        <v>18604</v>
      </c>
      <c r="D12" s="67">
        <f>RES_hhdet_num!D$51</f>
        <v>20758.999999999804</v>
      </c>
      <c r="E12" s="67">
        <f>RES_hhdet_num!E$51</f>
        <v>24616.999999999996</v>
      </c>
      <c r="F12" s="67">
        <f>RES_hhdet_num!F$51</f>
        <v>32907.999999999993</v>
      </c>
      <c r="G12" s="67">
        <f>RES_hhdet_num!G$51</f>
        <v>39470.999999999985</v>
      </c>
      <c r="H12" s="67">
        <f>RES_hhdet_num!H$51</f>
        <v>43892.999999999985</v>
      </c>
      <c r="I12" s="67">
        <f>RES_hhdet_num!I$51</f>
        <v>42542.999999999985</v>
      </c>
      <c r="J12" s="67">
        <f>RES_hhdet_num!J$51</f>
        <v>42963.999999999978</v>
      </c>
      <c r="K12" s="67">
        <f>RES_hhdet_num!K$51</f>
        <v>52339.999999999971</v>
      </c>
      <c r="L12" s="67">
        <f>RES_hhdet_num!L$51</f>
        <v>61784.999999999978</v>
      </c>
      <c r="M12" s="67">
        <f>RES_hhdet_num!M$51</f>
        <v>74905.999999999971</v>
      </c>
      <c r="N12" s="67">
        <f>RES_hhdet_num!N$51</f>
        <v>69974.999999999985</v>
      </c>
      <c r="O12" s="67">
        <f>RES_hhdet_num!O$51</f>
        <v>75635.000000000015</v>
      </c>
      <c r="P12" s="67">
        <f>RES_hhdet_num!P$51</f>
        <v>86343.000000000015</v>
      </c>
      <c r="Q12" s="67">
        <f>RES_hhdet_num!Q$51</f>
        <v>85636.000000000044</v>
      </c>
    </row>
    <row r="13" spans="1:17" ht="12" customHeight="1" x14ac:dyDescent="0.25">
      <c r="A13" s="23" t="s">
        <v>142</v>
      </c>
      <c r="B13" s="67">
        <f>RES_hhdet_num!B$54</f>
        <v>498181</v>
      </c>
      <c r="C13" s="67">
        <f>RES_hhdet_num!C$54</f>
        <v>525185.99999999988</v>
      </c>
      <c r="D13" s="67">
        <f>RES_hhdet_num!D$54</f>
        <v>426163</v>
      </c>
      <c r="E13" s="67">
        <f>RES_hhdet_num!E$54</f>
        <v>410902.00000000006</v>
      </c>
      <c r="F13" s="67">
        <f>RES_hhdet_num!F$54</f>
        <v>434360.99999999994</v>
      </c>
      <c r="G13" s="67">
        <f>RES_hhdet_num!G$54</f>
        <v>429213.99999999988</v>
      </c>
      <c r="H13" s="67">
        <f>RES_hhdet_num!H$54</f>
        <v>353059</v>
      </c>
      <c r="I13" s="67">
        <f>RES_hhdet_num!I$54</f>
        <v>414201.99999999977</v>
      </c>
      <c r="J13" s="67">
        <f>RES_hhdet_num!J$54</f>
        <v>391433.99999999977</v>
      </c>
      <c r="K13" s="67">
        <f>RES_hhdet_num!K$54</f>
        <v>324960.99999999983</v>
      </c>
      <c r="L13" s="67">
        <f>RES_hhdet_num!L$54</f>
        <v>300823.99999999977</v>
      </c>
      <c r="M13" s="67">
        <f>RES_hhdet_num!M$54</f>
        <v>185524</v>
      </c>
      <c r="N13" s="67">
        <f>RES_hhdet_num!N$54</f>
        <v>344162.99999999988</v>
      </c>
      <c r="O13" s="67">
        <f>RES_hhdet_num!O$54</f>
        <v>229598.00000000006</v>
      </c>
      <c r="P13" s="67">
        <f>RES_hhdet_num!P$54</f>
        <v>129177.00000000004</v>
      </c>
      <c r="Q13" s="67">
        <f>RES_hhdet_num!Q$54</f>
        <v>216631.99999999971</v>
      </c>
    </row>
    <row r="14" spans="1:17" ht="12" customHeight="1" x14ac:dyDescent="0.25">
      <c r="A14" s="23" t="s">
        <v>141</v>
      </c>
      <c r="B14" s="67">
        <f>RES_hhdet_num!B$55</f>
        <v>5590</v>
      </c>
      <c r="C14" s="67">
        <f>RES_hhdet_num!C$55</f>
        <v>6912</v>
      </c>
      <c r="D14" s="67">
        <f>RES_hhdet_num!D$55</f>
        <v>6897.9999999999645</v>
      </c>
      <c r="E14" s="67">
        <f>RES_hhdet_num!E$55</f>
        <v>8151.0000000000009</v>
      </c>
      <c r="F14" s="67">
        <f>RES_hhdet_num!F$55</f>
        <v>10697.999999999998</v>
      </c>
      <c r="G14" s="67">
        <f>RES_hhdet_num!G$55</f>
        <v>12576.999999999998</v>
      </c>
      <c r="H14" s="67">
        <f>RES_hhdet_num!H$55</f>
        <v>10615.999999999998</v>
      </c>
      <c r="I14" s="67">
        <f>RES_hhdet_num!I$55</f>
        <v>12584.999999999996</v>
      </c>
      <c r="J14" s="67">
        <f>RES_hhdet_num!J$55</f>
        <v>11797.999999999995</v>
      </c>
      <c r="K14" s="67">
        <f>RES_hhdet_num!K$55</f>
        <v>11055.999999999996</v>
      </c>
      <c r="L14" s="67">
        <f>RES_hhdet_num!L$55</f>
        <v>12019.999999999998</v>
      </c>
      <c r="M14" s="67">
        <f>RES_hhdet_num!M$55</f>
        <v>8429.9999999999982</v>
      </c>
      <c r="N14" s="67">
        <f>RES_hhdet_num!N$55</f>
        <v>16751</v>
      </c>
      <c r="O14" s="67">
        <f>RES_hhdet_num!O$55</f>
        <v>11200.000000000002</v>
      </c>
      <c r="P14" s="67">
        <f>RES_hhdet_num!P$55</f>
        <v>6410.0000000000018</v>
      </c>
      <c r="Q14" s="67">
        <f>RES_hhdet_num!Q$55</f>
        <v>11221.000000000005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248876</v>
      </c>
      <c r="C16" s="67">
        <f>RES_hhdet_num!C$59</f>
        <v>660419</v>
      </c>
      <c r="D16" s="67">
        <f>RES_hhdet_num!D$59</f>
        <v>436903</v>
      </c>
      <c r="E16" s="67">
        <f>RES_hhdet_num!E$59</f>
        <v>513532.99999999988</v>
      </c>
      <c r="F16" s="67">
        <f>RES_hhdet_num!F$59</f>
        <v>505615.99999999994</v>
      </c>
      <c r="G16" s="67">
        <f>RES_hhdet_num!G$59</f>
        <v>371203</v>
      </c>
      <c r="H16" s="67">
        <f>RES_hhdet_num!H$59</f>
        <v>416150.99999999988</v>
      </c>
      <c r="I16" s="67">
        <f>RES_hhdet_num!I$59</f>
        <v>85733.999999999985</v>
      </c>
      <c r="J16" s="67">
        <f>RES_hhdet_num!J$59</f>
        <v>365037.99999999983</v>
      </c>
      <c r="K16" s="67">
        <f>RES_hhdet_num!K$59</f>
        <v>249158.99999999991</v>
      </c>
      <c r="L16" s="67">
        <f>RES_hhdet_num!L$59</f>
        <v>556422.99999999977</v>
      </c>
      <c r="M16" s="67">
        <f>RES_hhdet_num!M$59</f>
        <v>328683.99999999994</v>
      </c>
      <c r="N16" s="67">
        <f>RES_hhdet_num!N$59</f>
        <v>358730.00000000006</v>
      </c>
      <c r="O16" s="67">
        <f>RES_hhdet_num!O$59</f>
        <v>403857.00000000023</v>
      </c>
      <c r="P16" s="67">
        <f>RES_hhdet_num!P$59</f>
        <v>277143.00000000006</v>
      </c>
      <c r="Q16" s="67">
        <f>RES_hhdet_num!Q$59</f>
        <v>248857.00000000015</v>
      </c>
    </row>
    <row r="17" spans="1:17" ht="12" customHeight="1" x14ac:dyDescent="0.25">
      <c r="A17" s="29" t="s">
        <v>140</v>
      </c>
      <c r="B17" s="83">
        <f>RES_hhdet_num!B$60</f>
        <v>1616349</v>
      </c>
      <c r="C17" s="83">
        <f>RES_hhdet_num!C$60</f>
        <v>1303924</v>
      </c>
      <c r="D17" s="83">
        <f>RES_hhdet_num!D$60</f>
        <v>1299338</v>
      </c>
      <c r="E17" s="83">
        <f>RES_hhdet_num!E$60</f>
        <v>1171193.9999999998</v>
      </c>
      <c r="F17" s="83">
        <f>RES_hhdet_num!F$60</f>
        <v>1308537</v>
      </c>
      <c r="G17" s="83">
        <f>RES_hhdet_num!G$60</f>
        <v>1457099</v>
      </c>
      <c r="H17" s="83">
        <f>RES_hhdet_num!H$60</f>
        <v>1451214.9999999998</v>
      </c>
      <c r="I17" s="83">
        <f>RES_hhdet_num!I$60</f>
        <v>1783767.9999999998</v>
      </c>
      <c r="J17" s="83">
        <f>RES_hhdet_num!J$60</f>
        <v>1506620.9999999995</v>
      </c>
      <c r="K17" s="83">
        <f>RES_hhdet_num!K$60</f>
        <v>1677636.9999999991</v>
      </c>
      <c r="L17" s="83">
        <f>RES_hhdet_num!L$60</f>
        <v>1364557.9999999998</v>
      </c>
      <c r="M17" s="83">
        <f>RES_hhdet_num!M$60</f>
        <v>1588773.9999999995</v>
      </c>
      <c r="N17" s="83">
        <f>RES_hhdet_num!N$60</f>
        <v>1509859.9999999998</v>
      </c>
      <c r="O17" s="83">
        <f>RES_hhdet_num!O$60</f>
        <v>1463005.0000000002</v>
      </c>
      <c r="P17" s="83">
        <f>RES_hhdet_num!P$60</f>
        <v>1684891.0000000002</v>
      </c>
      <c r="Q17" s="83">
        <f>RES_hhdet_num!Q$60</f>
        <v>1717977.0000000007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116576.56250000047</v>
      </c>
      <c r="D21" s="67">
        <f t="shared" si="0"/>
        <v>228102</v>
      </c>
      <c r="E21" s="67">
        <f t="shared" si="0"/>
        <v>116576.56249999977</v>
      </c>
      <c r="F21" s="67">
        <f t="shared" si="0"/>
        <v>116576.5625</v>
      </c>
      <c r="G21" s="67">
        <f t="shared" si="0"/>
        <v>116576.56249999977</v>
      </c>
      <c r="H21" s="67">
        <f t="shared" si="0"/>
        <v>116576.5625</v>
      </c>
      <c r="I21" s="67">
        <f t="shared" si="0"/>
        <v>116576.56249999977</v>
      </c>
      <c r="J21" s="67">
        <f t="shared" si="0"/>
        <v>116576.56250000023</v>
      </c>
      <c r="K21" s="67">
        <f t="shared" si="0"/>
        <v>116576.56250000023</v>
      </c>
      <c r="L21" s="67">
        <f t="shared" si="0"/>
        <v>116576.56249999977</v>
      </c>
      <c r="M21" s="67">
        <f t="shared" si="0"/>
        <v>116576.5625</v>
      </c>
      <c r="N21" s="67">
        <f t="shared" si="0"/>
        <v>116576.56249999953</v>
      </c>
      <c r="O21" s="67">
        <f t="shared" si="0"/>
        <v>116576.5625</v>
      </c>
      <c r="P21" s="67">
        <f t="shared" si="0"/>
        <v>116576.56249999977</v>
      </c>
      <c r="Q21" s="67">
        <f t="shared" si="0"/>
        <v>116576.56249999953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635</v>
      </c>
      <c r="D23" s="67">
        <f t="shared" si="1"/>
        <v>680</v>
      </c>
      <c r="E23" s="67">
        <f t="shared" si="1"/>
        <v>1471.0000000000009</v>
      </c>
      <c r="F23" s="67">
        <f t="shared" si="1"/>
        <v>1473.5000000000018</v>
      </c>
      <c r="G23" s="67">
        <f t="shared" si="1"/>
        <v>1391</v>
      </c>
      <c r="H23" s="67">
        <f t="shared" si="1"/>
        <v>1366.5</v>
      </c>
      <c r="I23" s="67">
        <f t="shared" si="1"/>
        <v>1268.0000000000036</v>
      </c>
      <c r="J23" s="67">
        <f t="shared" si="1"/>
        <v>1146.5</v>
      </c>
      <c r="K23" s="67">
        <f t="shared" si="1"/>
        <v>2186.0000000000036</v>
      </c>
      <c r="L23" s="67">
        <f t="shared" si="1"/>
        <v>1671.9999999999964</v>
      </c>
      <c r="M23" s="67">
        <f t="shared" si="1"/>
        <v>2228.0000000000073</v>
      </c>
      <c r="N23" s="67">
        <f t="shared" si="1"/>
        <v>3495.9999999999927</v>
      </c>
      <c r="O23" s="67">
        <f t="shared" si="1"/>
        <v>2560.9999999999927</v>
      </c>
      <c r="P23" s="67">
        <f t="shared" si="1"/>
        <v>3842</v>
      </c>
      <c r="Q23" s="67">
        <f t="shared" si="1"/>
        <v>3590.9999999999927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74471.865195528837</v>
      </c>
      <c r="D25" s="67">
        <f t="shared" si="2"/>
        <v>131220</v>
      </c>
      <c r="E25" s="67">
        <f t="shared" si="2"/>
        <v>83281.877403757069</v>
      </c>
      <c r="F25" s="67">
        <f t="shared" si="2"/>
        <v>72517.907318084035</v>
      </c>
      <c r="G25" s="67">
        <f t="shared" si="2"/>
        <v>77621.665638780221</v>
      </c>
      <c r="H25" s="67">
        <f t="shared" si="2"/>
        <v>63110.25</v>
      </c>
      <c r="I25" s="67">
        <f t="shared" si="2"/>
        <v>127937.04679374979</v>
      </c>
      <c r="J25" s="67">
        <f t="shared" si="2"/>
        <v>68915.599620146444</v>
      </c>
      <c r="K25" s="67">
        <f t="shared" si="2"/>
        <v>66907.889727924252</v>
      </c>
      <c r="L25" s="67">
        <f t="shared" si="2"/>
        <v>72256.678911305731</v>
      </c>
      <c r="M25" s="67">
        <f t="shared" si="2"/>
        <v>78332.263156956062</v>
      </c>
      <c r="N25" s="67">
        <f t="shared" si="2"/>
        <v>237038.61551937135</v>
      </c>
      <c r="O25" s="67">
        <f t="shared" si="2"/>
        <v>63110.249999999767</v>
      </c>
      <c r="P25" s="67">
        <f t="shared" si="2"/>
        <v>88574.181985276053</v>
      </c>
      <c r="Q25" s="67">
        <f t="shared" si="2"/>
        <v>136924.81919093919</v>
      </c>
    </row>
    <row r="26" spans="1:17" ht="12" customHeight="1" x14ac:dyDescent="0.25">
      <c r="A26" s="23" t="s">
        <v>164</v>
      </c>
      <c r="B26" s="67"/>
      <c r="C26" s="67">
        <f t="shared" si="2"/>
        <v>1624.1259672197739</v>
      </c>
      <c r="D26" s="67">
        <f t="shared" si="2"/>
        <v>708</v>
      </c>
      <c r="E26" s="67">
        <f t="shared" si="2"/>
        <v>708.00000000000364</v>
      </c>
      <c r="F26" s="67">
        <f t="shared" si="2"/>
        <v>2763.332911208985</v>
      </c>
      <c r="G26" s="67">
        <f t="shared" si="2"/>
        <v>1559.4949989856759</v>
      </c>
      <c r="H26" s="67">
        <f t="shared" si="2"/>
        <v>2370.2179717877443</v>
      </c>
      <c r="I26" s="67">
        <f t="shared" si="2"/>
        <v>2059.8864778033603</v>
      </c>
      <c r="J26" s="67">
        <f t="shared" si="2"/>
        <v>1451.4769968690453</v>
      </c>
      <c r="K26" s="67">
        <f t="shared" si="2"/>
        <v>2473.8156266908336</v>
      </c>
      <c r="L26" s="67">
        <f t="shared" si="2"/>
        <v>1197.5659444782868</v>
      </c>
      <c r="M26" s="67">
        <f t="shared" si="2"/>
        <v>1709.8460579187376</v>
      </c>
      <c r="N26" s="67">
        <f t="shared" si="2"/>
        <v>4930.9999999999854</v>
      </c>
      <c r="O26" s="67">
        <f t="shared" si="2"/>
        <v>2170.8865328708926</v>
      </c>
      <c r="P26" s="67">
        <f t="shared" si="2"/>
        <v>4073.4708472724742</v>
      </c>
      <c r="Q26" s="67">
        <f t="shared" si="2"/>
        <v>706.9999999999709</v>
      </c>
    </row>
    <row r="27" spans="1:17" ht="12" customHeight="1" x14ac:dyDescent="0.25">
      <c r="A27" s="23" t="s">
        <v>142</v>
      </c>
      <c r="B27" s="67"/>
      <c r="C27" s="67">
        <f t="shared" si="2"/>
        <v>46704.75</v>
      </c>
      <c r="D27" s="67">
        <f t="shared" si="2"/>
        <v>99022.999999999884</v>
      </c>
      <c r="E27" s="67">
        <f t="shared" si="2"/>
        <v>46704.750000000058</v>
      </c>
      <c r="F27" s="67">
        <f t="shared" si="2"/>
        <v>46704.750000000058</v>
      </c>
      <c r="G27" s="67">
        <f t="shared" si="2"/>
        <v>46704.75</v>
      </c>
      <c r="H27" s="67">
        <f t="shared" si="2"/>
        <v>90654.263416220434</v>
      </c>
      <c r="I27" s="67">
        <f t="shared" si="2"/>
        <v>46704.75</v>
      </c>
      <c r="J27" s="67">
        <f t="shared" si="2"/>
        <v>46704.750000000058</v>
      </c>
      <c r="K27" s="67">
        <f t="shared" si="2"/>
        <v>113893.91817025666</v>
      </c>
      <c r="L27" s="67">
        <f t="shared" si="2"/>
        <v>46704.749999999942</v>
      </c>
      <c r="M27" s="67">
        <f t="shared" si="2"/>
        <v>115299.99999999977</v>
      </c>
      <c r="N27" s="67">
        <f t="shared" si="2"/>
        <v>42425.376529969042</v>
      </c>
      <c r="O27" s="67">
        <f t="shared" si="2"/>
        <v>124079.77413464867</v>
      </c>
      <c r="P27" s="67">
        <f t="shared" si="2"/>
        <v>100421.00000000001</v>
      </c>
      <c r="Q27" s="67">
        <f t="shared" si="2"/>
        <v>37227.934724983526</v>
      </c>
    </row>
    <row r="28" spans="1:17" ht="12" customHeight="1" x14ac:dyDescent="0.25">
      <c r="A28" s="23" t="s">
        <v>141</v>
      </c>
      <c r="B28" s="67"/>
      <c r="C28" s="67">
        <f t="shared" si="2"/>
        <v>786.51031238013638</v>
      </c>
      <c r="D28" s="67">
        <f t="shared" si="2"/>
        <v>524.25</v>
      </c>
      <c r="E28" s="67">
        <f t="shared" si="2"/>
        <v>524.25000000000273</v>
      </c>
      <c r="F28" s="67">
        <f t="shared" si="2"/>
        <v>1146.2358876883354</v>
      </c>
      <c r="G28" s="67">
        <f t="shared" si="2"/>
        <v>628.30023223277749</v>
      </c>
      <c r="H28" s="67">
        <f t="shared" si="2"/>
        <v>2025.2498782238417</v>
      </c>
      <c r="I28" s="67">
        <f t="shared" si="2"/>
        <v>990.26407781865782</v>
      </c>
      <c r="J28" s="67">
        <f t="shared" si="2"/>
        <v>1122.5612319880947</v>
      </c>
      <c r="K28" s="67">
        <f t="shared" si="2"/>
        <v>1454.3283226839849</v>
      </c>
      <c r="L28" s="67">
        <f t="shared" si="2"/>
        <v>464.88498796173917</v>
      </c>
      <c r="M28" s="67">
        <f t="shared" si="2"/>
        <v>3590</v>
      </c>
      <c r="N28" s="67">
        <f t="shared" si="2"/>
        <v>1058.5491134422409</v>
      </c>
      <c r="O28" s="67">
        <f t="shared" si="2"/>
        <v>5550.9999999999982</v>
      </c>
      <c r="P28" s="67">
        <f t="shared" si="2"/>
        <v>4790</v>
      </c>
      <c r="Q28" s="67">
        <f t="shared" si="2"/>
        <v>2392.0892325259592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23332.499999999884</v>
      </c>
      <c r="D30" s="67">
        <f t="shared" si="3"/>
        <v>223516</v>
      </c>
      <c r="E30" s="67">
        <f t="shared" si="3"/>
        <v>23332.5</v>
      </c>
      <c r="F30" s="67">
        <f t="shared" si="3"/>
        <v>53450.982476761856</v>
      </c>
      <c r="G30" s="67">
        <f t="shared" si="3"/>
        <v>150680.92352201993</v>
      </c>
      <c r="H30" s="67">
        <f t="shared" si="3"/>
        <v>23332.500000000116</v>
      </c>
      <c r="I30" s="67">
        <f t="shared" si="3"/>
        <v>330416.99999999988</v>
      </c>
      <c r="J30" s="67">
        <f t="shared" si="3"/>
        <v>0</v>
      </c>
      <c r="K30" s="67">
        <f t="shared" si="3"/>
        <v>132737.27685621017</v>
      </c>
      <c r="L30" s="67">
        <f t="shared" si="3"/>
        <v>23332.5</v>
      </c>
      <c r="M30" s="67">
        <f t="shared" si="3"/>
        <v>247504.00009744236</v>
      </c>
      <c r="N30" s="67">
        <f t="shared" si="3"/>
        <v>68154.843758850067</v>
      </c>
      <c r="O30" s="67">
        <f t="shared" si="3"/>
        <v>39600.423522019875</v>
      </c>
      <c r="P30" s="67">
        <f t="shared" si="3"/>
        <v>142806.01114405668</v>
      </c>
      <c r="Q30" s="67">
        <f t="shared" si="3"/>
        <v>28285.999999999913</v>
      </c>
    </row>
    <row r="31" spans="1:17" ht="12" customHeight="1" x14ac:dyDescent="0.25">
      <c r="A31" s="29" t="s">
        <v>140</v>
      </c>
      <c r="B31" s="83"/>
      <c r="C31" s="83">
        <f t="shared" si="3"/>
        <v>482499.96326828771</v>
      </c>
      <c r="D31" s="83">
        <f t="shared" si="3"/>
        <v>173997.62451054505</v>
      </c>
      <c r="E31" s="83">
        <f t="shared" si="3"/>
        <v>180288.25910544908</v>
      </c>
      <c r="F31" s="83">
        <f t="shared" si="3"/>
        <v>151533</v>
      </c>
      <c r="G31" s="83">
        <f t="shared" si="3"/>
        <v>151532.99999999977</v>
      </c>
      <c r="H31" s="83">
        <f t="shared" si="3"/>
        <v>151533.00000000023</v>
      </c>
      <c r="I31" s="83">
        <f t="shared" si="3"/>
        <v>151533</v>
      </c>
      <c r="J31" s="83">
        <f t="shared" si="3"/>
        <v>374928.91397558851</v>
      </c>
      <c r="K31" s="83">
        <f t="shared" si="3"/>
        <v>321607.96326828818</v>
      </c>
      <c r="L31" s="83">
        <f t="shared" si="3"/>
        <v>392224.19527704013</v>
      </c>
      <c r="M31" s="83">
        <f t="shared" si="3"/>
        <v>203677.25910544908</v>
      </c>
      <c r="N31" s="83">
        <f t="shared" si="3"/>
        <v>352001.58002323797</v>
      </c>
      <c r="O31" s="83">
        <f t="shared" si="3"/>
        <v>265990.63897797954</v>
      </c>
      <c r="P31" s="83">
        <f t="shared" si="3"/>
        <v>229165.3206796092</v>
      </c>
      <c r="Q31" s="83">
        <f t="shared" si="3"/>
        <v>384834.10060160165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215694.56249999997</v>
      </c>
      <c r="D35" s="67">
        <f>RES_hhdet_in!D$45</f>
        <v>0</v>
      </c>
      <c r="E35" s="67">
        <f>RES_hhdet_in!E$45</f>
        <v>65062.562500000007</v>
      </c>
      <c r="F35" s="67">
        <f>RES_hhdet_in!F$45</f>
        <v>246002.56250000003</v>
      </c>
      <c r="G35" s="67">
        <f>RES_hhdet_in!G$45</f>
        <v>130725.5625</v>
      </c>
      <c r="H35" s="67">
        <f>RES_hhdet_in!H$45</f>
        <v>155640.5625</v>
      </c>
      <c r="I35" s="67">
        <f>RES_hhdet_in!I$45</f>
        <v>118712.56250000001</v>
      </c>
      <c r="J35" s="67">
        <f>RES_hhdet_in!J$45</f>
        <v>118733.56250000001</v>
      </c>
      <c r="K35" s="67">
        <f>RES_hhdet_in!K$45</f>
        <v>171713.5625</v>
      </c>
      <c r="L35" s="67">
        <f>RES_hhdet_in!L$45</f>
        <v>110761.56249999999</v>
      </c>
      <c r="M35" s="67">
        <f>RES_hhdet_in!M$45</f>
        <v>113053.5625</v>
      </c>
      <c r="N35" s="67">
        <f>RES_hhdet_in!N$45</f>
        <v>67708.5625</v>
      </c>
      <c r="O35" s="67">
        <f>RES_hhdet_in!O$45</f>
        <v>114848.5625</v>
      </c>
      <c r="P35" s="67">
        <f>RES_hhdet_in!P$45</f>
        <v>211748.56249999997</v>
      </c>
      <c r="Q35" s="67">
        <f>RES_hhdet_in!Q$45</f>
        <v>121376.5625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1648</v>
      </c>
      <c r="D37" s="67">
        <f>RES_hhdet_in!D$48</f>
        <v>1194</v>
      </c>
      <c r="E37" s="67">
        <f>RES_hhdet_in!E$48</f>
        <v>2274</v>
      </c>
      <c r="F37" s="67">
        <f>RES_hhdet_in!F$48</f>
        <v>4031.5</v>
      </c>
      <c r="G37" s="67">
        <f>RES_hhdet_in!G$48</f>
        <v>2856</v>
      </c>
      <c r="H37" s="67">
        <f>RES_hhdet_in!H$48</f>
        <v>4631.5</v>
      </c>
      <c r="I37" s="67">
        <f>RES_hhdet_in!I$48</f>
        <v>4259</v>
      </c>
      <c r="J37" s="67">
        <f>RES_hhdet_in!J$48</f>
        <v>4667.5</v>
      </c>
      <c r="K37" s="67">
        <f>RES_hhdet_in!K$48</f>
        <v>6316</v>
      </c>
      <c r="L37" s="67">
        <f>RES_hhdet_in!L$48</f>
        <v>8747</v>
      </c>
      <c r="M37" s="67">
        <f>RES_hhdet_in!M$48</f>
        <v>7790</v>
      </c>
      <c r="N37" s="67">
        <f>RES_hhdet_in!N$48</f>
        <v>7680</v>
      </c>
      <c r="O37" s="67">
        <f>RES_hhdet_in!O$48</f>
        <v>7549</v>
      </c>
      <c r="P37" s="67">
        <f>RES_hhdet_in!P$48</f>
        <v>8471</v>
      </c>
      <c r="Q37" s="67">
        <f>RES_hhdet_in!Q$48</f>
        <v>9089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141765.86519552855</v>
      </c>
      <c r="D39" s="67">
        <f>RES_hhdet_in!D$50</f>
        <v>0</v>
      </c>
      <c r="E39" s="67">
        <f>RES_hhdet_in!E$50</f>
        <v>41917.877403757171</v>
      </c>
      <c r="F39" s="67">
        <f>RES_hhdet_in!F$50</f>
        <v>167646.90731808395</v>
      </c>
      <c r="G39" s="67">
        <f>RES_hhdet_in!G$50</f>
        <v>88475.665638780512</v>
      </c>
      <c r="H39" s="67">
        <f>RES_hhdet_in!H$50</f>
        <v>175868.24999999997</v>
      </c>
      <c r="I39" s="67">
        <f>RES_hhdet_in!I$50</f>
        <v>68311.046793750284</v>
      </c>
      <c r="J39" s="67">
        <f>RES_hhdet_in!J$50</f>
        <v>94206.599620146211</v>
      </c>
      <c r="K39" s="67">
        <f>RES_hhdet_in!K$50</f>
        <v>179883.88972792396</v>
      </c>
      <c r="L39" s="67">
        <f>RES_hhdet_in!L$50</f>
        <v>80169.678911306051</v>
      </c>
      <c r="M39" s="67">
        <f>RES_hhdet_in!M$50</f>
        <v>180578.26315695589</v>
      </c>
      <c r="N39" s="67">
        <f>RES_hhdet_in!N$50</f>
        <v>26141.615519371771</v>
      </c>
      <c r="O39" s="67">
        <f>RES_hhdet_in!O$50</f>
        <v>175838.24999999983</v>
      </c>
      <c r="P39" s="67">
        <f>RES_hhdet_in!P$50</f>
        <v>278249.18198527629</v>
      </c>
      <c r="Q39" s="67">
        <f>RES_hhdet_in!Q$50</f>
        <v>50165.819190939976</v>
      </c>
    </row>
    <row r="40" spans="1:17" ht="12" customHeight="1" x14ac:dyDescent="0.25">
      <c r="A40" s="23" t="s">
        <v>164</v>
      </c>
      <c r="B40" s="67"/>
      <c r="C40" s="67">
        <f>RES_hhdet_in!C$51</f>
        <v>5121.1259672197748</v>
      </c>
      <c r="D40" s="67">
        <f>RES_hhdet_in!D$51</f>
        <v>2862.9999999998022</v>
      </c>
      <c r="E40" s="67">
        <f>RES_hhdet_in!E$51</f>
        <v>4566.0000000001983</v>
      </c>
      <c r="F40" s="67">
        <f>RES_hhdet_in!F$51</f>
        <v>11054.33291120898</v>
      </c>
      <c r="G40" s="67">
        <f>RES_hhdet_in!G$51</f>
        <v>8122.4949989856677</v>
      </c>
      <c r="H40" s="67">
        <f>RES_hhdet_in!H$51</f>
        <v>6792.217971787748</v>
      </c>
      <c r="I40" s="67">
        <f>RES_hhdet_in!I$51</f>
        <v>709.88647780336396</v>
      </c>
      <c r="J40" s="67">
        <f>RES_hhdet_in!J$51</f>
        <v>1872.4769968690357</v>
      </c>
      <c r="K40" s="67">
        <f>RES_hhdet_in!K$51</f>
        <v>11849.81562669083</v>
      </c>
      <c r="L40" s="67">
        <f>RES_hhdet_in!L$51</f>
        <v>10642.565944478298</v>
      </c>
      <c r="M40" s="67">
        <f>RES_hhdet_in!M$51</f>
        <v>14830.846057918732</v>
      </c>
      <c r="N40" s="67">
        <f>RES_hhdet_in!N$51</f>
        <v>0</v>
      </c>
      <c r="O40" s="67">
        <f>RES_hhdet_in!O$51</f>
        <v>7830.8865328709162</v>
      </c>
      <c r="P40" s="67">
        <f>RES_hhdet_in!P$51</f>
        <v>14781.470847272474</v>
      </c>
      <c r="Q40" s="67">
        <f>RES_hhdet_in!Q$51</f>
        <v>0</v>
      </c>
    </row>
    <row r="41" spans="1:17" ht="12" customHeight="1" x14ac:dyDescent="0.25">
      <c r="A41" s="23" t="s">
        <v>142</v>
      </c>
      <c r="B41" s="67"/>
      <c r="C41" s="67">
        <f>RES_hhdet_in!C$54</f>
        <v>73709.749999999884</v>
      </c>
      <c r="D41" s="67">
        <f>RES_hhdet_in!D$54</f>
        <v>0</v>
      </c>
      <c r="E41" s="67">
        <f>RES_hhdet_in!E$54</f>
        <v>31443.750000000138</v>
      </c>
      <c r="F41" s="67">
        <f>RES_hhdet_in!F$54</f>
        <v>70163.749999999913</v>
      </c>
      <c r="G41" s="67">
        <f>RES_hhdet_in!G$54</f>
        <v>41557.749999999949</v>
      </c>
      <c r="H41" s="67">
        <f>RES_hhdet_in!H$54</f>
        <v>14499.263416220529</v>
      </c>
      <c r="I41" s="67">
        <f>RES_hhdet_in!I$54</f>
        <v>107847.7499999998</v>
      </c>
      <c r="J41" s="67">
        <f>RES_hhdet_in!J$54</f>
        <v>23936.750000000065</v>
      </c>
      <c r="K41" s="67">
        <f>RES_hhdet_in!K$54</f>
        <v>47420.918170256722</v>
      </c>
      <c r="L41" s="67">
        <f>RES_hhdet_in!L$54</f>
        <v>22567.749999999869</v>
      </c>
      <c r="M41" s="67">
        <f>RES_hhdet_in!M$54</f>
        <v>0</v>
      </c>
      <c r="N41" s="67">
        <f>RES_hhdet_in!N$54</f>
        <v>201064.37652996893</v>
      </c>
      <c r="O41" s="67">
        <f>RES_hhdet_in!O$54</f>
        <v>9514.7741346488456</v>
      </c>
      <c r="P41" s="67">
        <f>RES_hhdet_in!P$54</f>
        <v>0</v>
      </c>
      <c r="Q41" s="67">
        <f>RES_hhdet_in!Q$54</f>
        <v>124682.93472498321</v>
      </c>
    </row>
    <row r="42" spans="1:17" ht="12" customHeight="1" x14ac:dyDescent="0.25">
      <c r="A42" s="23" t="s">
        <v>141</v>
      </c>
      <c r="B42" s="67"/>
      <c r="C42" s="67">
        <f>RES_hhdet_in!C$55</f>
        <v>2108.5103123801364</v>
      </c>
      <c r="D42" s="67">
        <f>RES_hhdet_in!D$55</f>
        <v>510.24999999996481</v>
      </c>
      <c r="E42" s="67">
        <f>RES_hhdet_in!E$55</f>
        <v>1777.2500000000382</v>
      </c>
      <c r="F42" s="67">
        <f>RES_hhdet_in!F$55</f>
        <v>3693.2358876883318</v>
      </c>
      <c r="G42" s="67">
        <f>RES_hhdet_in!G$55</f>
        <v>2507.3002322327775</v>
      </c>
      <c r="H42" s="67">
        <f>RES_hhdet_in!H$55</f>
        <v>64.249878223841847</v>
      </c>
      <c r="I42" s="67">
        <f>RES_hhdet_in!I$55</f>
        <v>2959.264077818656</v>
      </c>
      <c r="J42" s="67">
        <f>RES_hhdet_in!J$55</f>
        <v>335.56123198809377</v>
      </c>
      <c r="K42" s="67">
        <f>RES_hhdet_in!K$55</f>
        <v>712.32832268398624</v>
      </c>
      <c r="L42" s="67">
        <f>RES_hhdet_in!L$55</f>
        <v>1428.8849879617403</v>
      </c>
      <c r="M42" s="67">
        <f>RES_hhdet_in!M$55</f>
        <v>0</v>
      </c>
      <c r="N42" s="67">
        <f>RES_hhdet_in!N$55</f>
        <v>9379.5491134422409</v>
      </c>
      <c r="O42" s="67">
        <f>RES_hhdet_in!O$55</f>
        <v>0</v>
      </c>
      <c r="P42" s="67">
        <f>RES_hhdet_in!P$55</f>
        <v>0</v>
      </c>
      <c r="Q42" s="67">
        <f>RES_hhdet_in!Q$55</f>
        <v>7203.0892325259629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434875.49999999988</v>
      </c>
      <c r="D44" s="67">
        <f>RES_hhdet_in!D$59</f>
        <v>0</v>
      </c>
      <c r="E44" s="67">
        <f>RES_hhdet_in!E$59</f>
        <v>99962.499999999913</v>
      </c>
      <c r="F44" s="67">
        <f>RES_hhdet_in!F$59</f>
        <v>45533.982476761899</v>
      </c>
      <c r="G44" s="67">
        <f>RES_hhdet_in!G$59</f>
        <v>16267.923522019992</v>
      </c>
      <c r="H44" s="67">
        <f>RES_hhdet_in!H$59</f>
        <v>68280.499999999971</v>
      </c>
      <c r="I44" s="67">
        <f>RES_hhdet_in!I$59</f>
        <v>0</v>
      </c>
      <c r="J44" s="67">
        <f>RES_hhdet_in!J$59</f>
        <v>279303.99999999994</v>
      </c>
      <c r="K44" s="67">
        <f>RES_hhdet_in!K$59</f>
        <v>16858.276856210239</v>
      </c>
      <c r="L44" s="67">
        <f>RES_hhdet_in!L$59</f>
        <v>330596.49999999988</v>
      </c>
      <c r="M44" s="67">
        <f>RES_hhdet_in!M$59</f>
        <v>19765.000097442578</v>
      </c>
      <c r="N44" s="67">
        <f>RES_hhdet_in!N$59</f>
        <v>98200.843758850155</v>
      </c>
      <c r="O44" s="67">
        <f>RES_hhdet_in!O$59</f>
        <v>84727.423522020021</v>
      </c>
      <c r="P44" s="67">
        <f>RES_hhdet_in!P$59</f>
        <v>16092.011144056523</v>
      </c>
      <c r="Q44" s="67">
        <f>RES_hhdet_in!Q$59</f>
        <v>0</v>
      </c>
    </row>
    <row r="45" spans="1:17" ht="12" customHeight="1" x14ac:dyDescent="0.25">
      <c r="A45" s="29" t="s">
        <v>140</v>
      </c>
      <c r="B45" s="83"/>
      <c r="C45" s="83">
        <f>RES_hhdet_in!C$60</f>
        <v>170074.96326828777</v>
      </c>
      <c r="D45" s="83">
        <f>RES_hhdet_in!D$60</f>
        <v>169411.62451054508</v>
      </c>
      <c r="E45" s="83">
        <f>RES_hhdet_in!E$60</f>
        <v>52144.259105448931</v>
      </c>
      <c r="F45" s="83">
        <f>RES_hhdet_in!F$60</f>
        <v>288876.00000000012</v>
      </c>
      <c r="G45" s="83">
        <f>RES_hhdet_in!G$60</f>
        <v>300094.99999999983</v>
      </c>
      <c r="H45" s="83">
        <f>RES_hhdet_in!H$60</f>
        <v>145649.00000000003</v>
      </c>
      <c r="I45" s="83">
        <f>RES_hhdet_in!I$60</f>
        <v>484085.99999999994</v>
      </c>
      <c r="J45" s="83">
        <f>RES_hhdet_in!J$60</f>
        <v>97781.913975588337</v>
      </c>
      <c r="K45" s="83">
        <f>RES_hhdet_in!K$60</f>
        <v>492623.96326828771</v>
      </c>
      <c r="L45" s="83">
        <f>RES_hhdet_in!L$60</f>
        <v>79145.195277040795</v>
      </c>
      <c r="M45" s="83">
        <f>RES_hhdet_in!M$60</f>
        <v>427893.2591054489</v>
      </c>
      <c r="N45" s="83">
        <f>RES_hhdet_in!N$60</f>
        <v>273087.58002323814</v>
      </c>
      <c r="O45" s="83">
        <f>RES_hhdet_in!O$60</f>
        <v>219135.63897798001</v>
      </c>
      <c r="P45" s="83">
        <f>RES_hhdet_in!P$60</f>
        <v>451051.3206796092</v>
      </c>
      <c r="Q45" s="83">
        <f>RES_hhdet_in!Q$60</f>
        <v>417920.10060160223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85940.628426184296</v>
      </c>
      <c r="D49" s="67">
        <f>RES_hhdet_in_new!D$45</f>
        <v>0</v>
      </c>
      <c r="E49" s="67">
        <f>RES_hhdet_in_new!E$45</f>
        <v>25200.794962838743</v>
      </c>
      <c r="F49" s="67">
        <f>RES_hhdet_in_new!F$45</f>
        <v>100015.75219121046</v>
      </c>
      <c r="G49" s="67">
        <f>RES_hhdet_in_new!G$45</f>
        <v>54800.683912166009</v>
      </c>
      <c r="H49" s="67">
        <f>RES_hhdet_in_new!H$45</f>
        <v>59831.081778013482</v>
      </c>
      <c r="I49" s="67">
        <f>RES_hhdet_in_new!I$45</f>
        <v>42468.085936076866</v>
      </c>
      <c r="J49" s="67">
        <f>RES_hhdet_in_new!J$45</f>
        <v>47340.741797687886</v>
      </c>
      <c r="K49" s="67">
        <f>RES_hhdet_in_new!K$45</f>
        <v>77164.137655134313</v>
      </c>
      <c r="L49" s="67">
        <f>RES_hhdet_in_new!L$45</f>
        <v>51036.381656603939</v>
      </c>
      <c r="M49" s="67">
        <f>RES_hhdet_in_new!M$45</f>
        <v>52462.661818908578</v>
      </c>
      <c r="N49" s="67">
        <f>RES_hhdet_in_new!N$45</f>
        <v>31128.306711772031</v>
      </c>
      <c r="O49" s="67">
        <f>RES_hhdet_in_new!O$45</f>
        <v>52331.520317131108</v>
      </c>
      <c r="P49" s="67">
        <f>RES_hhdet_in_new!P$45</f>
        <v>96875.710278635946</v>
      </c>
      <c r="Q49" s="67">
        <f>RES_hhdet_in_new!Q$45</f>
        <v>53384.630505190049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657</v>
      </c>
      <c r="D51" s="67">
        <f>RES_hhdet_in_new!D$48</f>
        <v>0</v>
      </c>
      <c r="E51" s="67">
        <f>RES_hhdet_in_new!E$48</f>
        <v>494.99999999999994</v>
      </c>
      <c r="F51" s="67">
        <f>RES_hhdet_in_new!F$48</f>
        <v>1267.9999999999998</v>
      </c>
      <c r="G51" s="67">
        <f>RES_hhdet_in_new!G$48</f>
        <v>824.99999999999989</v>
      </c>
      <c r="H51" s="67">
        <f>RES_hhdet_in_new!H$48</f>
        <v>1476.9999999999998</v>
      </c>
      <c r="I51" s="67">
        <f>RES_hhdet_in_new!I$48</f>
        <v>1284.9999999999998</v>
      </c>
      <c r="J51" s="67">
        <f>RES_hhdet_in_new!J$48</f>
        <v>1829.9999999999993</v>
      </c>
      <c r="K51" s="67">
        <f>RES_hhdet_in_new!K$48</f>
        <v>2837.9999999999991</v>
      </c>
      <c r="L51" s="67">
        <f>RES_hhdet_in_new!L$48</f>
        <v>4029.9999999999995</v>
      </c>
      <c r="M51" s="67">
        <f>RES_hhdet_in_new!M$48</f>
        <v>3614.9999999999995</v>
      </c>
      <c r="N51" s="67">
        <f>RES_hhdet_in_new!N$48</f>
        <v>3531</v>
      </c>
      <c r="O51" s="67">
        <f>RES_hhdet_in_new!O$48</f>
        <v>3440.0000000000009</v>
      </c>
      <c r="P51" s="67">
        <f>RES_hhdet_in_new!P$48</f>
        <v>3876.0000000000009</v>
      </c>
      <c r="Q51" s="67">
        <f>RES_hhdet_in_new!Q$48</f>
        <v>3998.0000000000018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47389.660778198464</v>
      </c>
      <c r="D53" s="67">
        <f>RES_hhdet_in_new!D$50</f>
        <v>0</v>
      </c>
      <c r="E53" s="67">
        <f>RES_hhdet_in_new!E$50</f>
        <v>11896.743947087914</v>
      </c>
      <c r="F53" s="67">
        <f>RES_hhdet_in_new!F$50</f>
        <v>55967.05798368754</v>
      </c>
      <c r="G53" s="67">
        <f>RES_hhdet_in_new!G$50</f>
        <v>29643.566301123614</v>
      </c>
      <c r="H53" s="67">
        <f>RES_hhdet_in_new!H$50</f>
        <v>53791.681110933379</v>
      </c>
      <c r="I53" s="67">
        <f>RES_hhdet_in_new!I$50</f>
        <v>6712.9314717119196</v>
      </c>
      <c r="J53" s="67">
        <f>RES_hhdet_in_new!J$50</f>
        <v>34413.689498960121</v>
      </c>
      <c r="K53" s="67">
        <f>RES_hhdet_in_new!K$50</f>
        <v>63203.754968612411</v>
      </c>
      <c r="L53" s="67">
        <f>RES_hhdet_in_new!L$50</f>
        <v>27431.794631977791</v>
      </c>
      <c r="M53" s="67">
        <f>RES_hhdet_in_new!M$50</f>
        <v>37631.815760989848</v>
      </c>
      <c r="N53" s="67">
        <f>RES_hhdet_in_new!N$50</f>
        <v>0</v>
      </c>
      <c r="O53" s="67">
        <f>RES_hhdet_in_new!O$50</f>
        <v>44500.633784260193</v>
      </c>
      <c r="P53" s="67">
        <f>RES_hhdet_in_new!P$50</f>
        <v>82094.239431363472</v>
      </c>
      <c r="Q53" s="67">
        <f>RES_hhdet_in_new!Q$50</f>
        <v>0</v>
      </c>
    </row>
    <row r="54" spans="1:17" ht="12" customHeight="1" x14ac:dyDescent="0.25">
      <c r="A54" s="148" t="s">
        <v>164</v>
      </c>
      <c r="B54" s="67"/>
      <c r="C54" s="67">
        <f>RES_hhdet_in_new!C$51</f>
        <v>4120.6641757826801</v>
      </c>
      <c r="D54" s="67">
        <f>RES_hhdet_in_new!D$51</f>
        <v>0</v>
      </c>
      <c r="E54" s="67">
        <f>RES_hhdet_in_new!E$51</f>
        <v>4093.9779975822726</v>
      </c>
      <c r="F54" s="67">
        <f>RES_hhdet_in_new!F$51</f>
        <v>9669.3739270784063</v>
      </c>
      <c r="G54" s="67">
        <f>RES_hhdet_in_new!G$51</f>
        <v>7431.616526214254</v>
      </c>
      <c r="H54" s="67">
        <f>RES_hhdet_in_new!H$51</f>
        <v>6039.4006670801018</v>
      </c>
      <c r="I54" s="67">
        <f>RES_hhdet_in_new!I$51</f>
        <v>203.96654382535874</v>
      </c>
      <c r="J54" s="67">
        <f>RES_hhdet_in_new!J$51</f>
        <v>1458.2417632960817</v>
      </c>
      <c r="K54" s="67">
        <f>RES_hhdet_in_new!K$51</f>
        <v>11526.286449483645</v>
      </c>
      <c r="L54" s="67">
        <f>RES_hhdet_in_new!L$51</f>
        <v>10541.046327962033</v>
      </c>
      <c r="M54" s="67">
        <f>RES_hhdet_in_new!M$51</f>
        <v>14830.84605791873</v>
      </c>
      <c r="N54" s="67">
        <f>RES_hhdet_in_new!N$51</f>
        <v>0</v>
      </c>
      <c r="O54" s="67">
        <f>RES_hhdet_in_new!O$51</f>
        <v>7830.8865328709162</v>
      </c>
      <c r="P54" s="67">
        <f>RES_hhdet_in_new!P$51</f>
        <v>14781.470847272474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32678.223686900692</v>
      </c>
      <c r="D55" s="67">
        <f>RES_hhdet_in_new!D$54</f>
        <v>0</v>
      </c>
      <c r="E55" s="67">
        <f>RES_hhdet_in_new!E$54</f>
        <v>7802.2999890503024</v>
      </c>
      <c r="F55" s="67">
        <f>RES_hhdet_in_new!F$54</f>
        <v>31067.158442665263</v>
      </c>
      <c r="G55" s="67">
        <f>RES_hhdet_in_new!G$54</f>
        <v>15395.379527023919</v>
      </c>
      <c r="H55" s="67">
        <f>RES_hhdet_in_new!H$54</f>
        <v>0</v>
      </c>
      <c r="I55" s="67">
        <f>RES_hhdet_in_new!I$54</f>
        <v>32591.923842720931</v>
      </c>
      <c r="J55" s="67">
        <f>RES_hhdet_in_new!J$54</f>
        <v>11133.24930344359</v>
      </c>
      <c r="K55" s="67">
        <f>RES_hhdet_in_new!K$54</f>
        <v>2354.0069320426956</v>
      </c>
      <c r="L55" s="67">
        <f>RES_hhdet_in_new!L$54</f>
        <v>11634.655708702374</v>
      </c>
      <c r="M55" s="67">
        <f>RES_hhdet_in_new!M$54</f>
        <v>0</v>
      </c>
      <c r="N55" s="67">
        <f>RES_hhdet_in_new!N$54</f>
        <v>21748.75759832979</v>
      </c>
      <c r="O55" s="67">
        <f>RES_hhdet_in_new!O$54</f>
        <v>0</v>
      </c>
      <c r="P55" s="67">
        <f>RES_hhdet_in_new!P$54</f>
        <v>0</v>
      </c>
      <c r="Q55" s="67">
        <f>RES_hhdet_in_new!Q$54</f>
        <v>46181.541272664086</v>
      </c>
    </row>
    <row r="56" spans="1:17" ht="12" customHeight="1" x14ac:dyDescent="0.25">
      <c r="A56" s="148" t="s">
        <v>141</v>
      </c>
      <c r="B56" s="67"/>
      <c r="C56" s="67">
        <f>RES_hhdet_in_new!C$55</f>
        <v>1752.0797853024596</v>
      </c>
      <c r="D56" s="67">
        <f>RES_hhdet_in_new!D$55</f>
        <v>0</v>
      </c>
      <c r="E56" s="67">
        <f>RES_hhdet_in_new!E$55</f>
        <v>1407.7730291182543</v>
      </c>
      <c r="F56" s="67">
        <f>RES_hhdet_in_new!F$55</f>
        <v>3312.1618377792502</v>
      </c>
      <c r="G56" s="67">
        <f>RES_hhdet_in_new!G$55</f>
        <v>2330.1215578042179</v>
      </c>
      <c r="H56" s="67">
        <f>RES_hhdet_in_new!H$55</f>
        <v>0</v>
      </c>
      <c r="I56" s="67">
        <f>RES_hhdet_in_new!I$55</f>
        <v>2959.2640778186556</v>
      </c>
      <c r="J56" s="67">
        <f>RES_hhdet_in_new!J$55</f>
        <v>335.56123198809365</v>
      </c>
      <c r="K56" s="67">
        <f>RES_hhdet_in_new!K$55</f>
        <v>80.089304995565755</v>
      </c>
      <c r="L56" s="67">
        <f>RES_hhdet_in_new!L$55</f>
        <v>1428.8849879617401</v>
      </c>
      <c r="M56" s="67">
        <f>RES_hhdet_in_new!M$55</f>
        <v>0</v>
      </c>
      <c r="N56" s="67">
        <f>RES_hhdet_in_new!N$55</f>
        <v>9379.5491134422409</v>
      </c>
      <c r="O56" s="67">
        <f>RES_hhdet_in_new!O$55</f>
        <v>0</v>
      </c>
      <c r="P56" s="67">
        <f>RES_hhdet_in_new!P$55</f>
        <v>0</v>
      </c>
      <c r="Q56" s="67">
        <f>RES_hhdet_in_new!Q$55</f>
        <v>7203.0892325259629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85940.628426184296</v>
      </c>
      <c r="D59" s="83">
        <f>RES_hhdet_in_new!D$60</f>
        <v>0</v>
      </c>
      <c r="E59" s="83">
        <f>RES_hhdet_in_new!E$60</f>
        <v>25200.794962838743</v>
      </c>
      <c r="F59" s="83">
        <f>RES_hhdet_in_new!F$60</f>
        <v>100015.75219121046</v>
      </c>
      <c r="G59" s="83">
        <f>RES_hhdet_in_new!G$60</f>
        <v>54800.683912166001</v>
      </c>
      <c r="H59" s="83">
        <f>RES_hhdet_in_new!H$60</f>
        <v>59831.081778013482</v>
      </c>
      <c r="I59" s="83">
        <f>RES_hhdet_in_new!I$60</f>
        <v>42468.085936076859</v>
      </c>
      <c r="J59" s="83">
        <f>RES_hhdet_in_new!J$60</f>
        <v>47340.741797687886</v>
      </c>
      <c r="K59" s="83">
        <f>RES_hhdet_in_new!K$60</f>
        <v>77164.137655134313</v>
      </c>
      <c r="L59" s="83">
        <f>RES_hhdet_in_new!L$60</f>
        <v>51036.381656603939</v>
      </c>
      <c r="M59" s="83">
        <f>RES_hhdet_in_new!M$60</f>
        <v>52462.661818908578</v>
      </c>
      <c r="N59" s="83">
        <f>RES_hhdet_in_new!N$60</f>
        <v>31128.306711772031</v>
      </c>
      <c r="O59" s="83">
        <f>RES_hhdet_in_new!O$60</f>
        <v>52331.520317131115</v>
      </c>
      <c r="P59" s="83">
        <f>RES_hhdet_in_new!P$60</f>
        <v>96875.710278635946</v>
      </c>
      <c r="Q59" s="83">
        <f>RES_hhdet_in_new!Q$60</f>
        <v>53384.630505190049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129753.93407381568</v>
      </c>
      <c r="D63" s="67">
        <f t="shared" si="4"/>
        <v>0</v>
      </c>
      <c r="E63" s="67">
        <f t="shared" si="4"/>
        <v>39861.767537161264</v>
      </c>
      <c r="F63" s="67">
        <f t="shared" si="4"/>
        <v>145986.81030878957</v>
      </c>
      <c r="G63" s="67">
        <f t="shared" si="4"/>
        <v>75924.878587833984</v>
      </c>
      <c r="H63" s="67">
        <f t="shared" si="4"/>
        <v>95809.480721986518</v>
      </c>
      <c r="I63" s="67">
        <f t="shared" si="4"/>
        <v>76244.476563923148</v>
      </c>
      <c r="J63" s="67">
        <f t="shared" si="4"/>
        <v>71392.820702312136</v>
      </c>
      <c r="K63" s="67">
        <f t="shared" si="4"/>
        <v>94549.424844865687</v>
      </c>
      <c r="L63" s="67">
        <f t="shared" si="4"/>
        <v>59725.180843396047</v>
      </c>
      <c r="M63" s="67">
        <f t="shared" si="4"/>
        <v>60590.900681091422</v>
      </c>
      <c r="N63" s="67">
        <f t="shared" si="4"/>
        <v>36580.255788227965</v>
      </c>
      <c r="O63" s="67">
        <f t="shared" si="4"/>
        <v>62517.042182868892</v>
      </c>
      <c r="P63" s="67">
        <f t="shared" si="4"/>
        <v>114872.85222136402</v>
      </c>
      <c r="Q63" s="67">
        <f t="shared" si="4"/>
        <v>67991.931994809944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991</v>
      </c>
      <c r="D65" s="67">
        <f t="shared" si="5"/>
        <v>1194</v>
      </c>
      <c r="E65" s="67">
        <f t="shared" si="5"/>
        <v>1779</v>
      </c>
      <c r="F65" s="67">
        <f t="shared" si="5"/>
        <v>2763.5</v>
      </c>
      <c r="G65" s="67">
        <f t="shared" si="5"/>
        <v>2031</v>
      </c>
      <c r="H65" s="67">
        <f t="shared" si="5"/>
        <v>3154.5</v>
      </c>
      <c r="I65" s="67">
        <f t="shared" si="5"/>
        <v>2974</v>
      </c>
      <c r="J65" s="67">
        <f t="shared" si="5"/>
        <v>2837.5000000000009</v>
      </c>
      <c r="K65" s="67">
        <f t="shared" si="5"/>
        <v>3478.0000000000009</v>
      </c>
      <c r="L65" s="67">
        <f t="shared" si="5"/>
        <v>4717</v>
      </c>
      <c r="M65" s="67">
        <f t="shared" si="5"/>
        <v>4175</v>
      </c>
      <c r="N65" s="67">
        <f t="shared" si="5"/>
        <v>4149</v>
      </c>
      <c r="O65" s="67">
        <f t="shared" si="5"/>
        <v>4108.9999999999991</v>
      </c>
      <c r="P65" s="67">
        <f t="shared" si="5"/>
        <v>4594.9999999999991</v>
      </c>
      <c r="Q65" s="67">
        <f t="shared" si="5"/>
        <v>5090.9999999999982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94376.204417330082</v>
      </c>
      <c r="D67" s="67">
        <f t="shared" si="6"/>
        <v>0</v>
      </c>
      <c r="E67" s="67">
        <f t="shared" si="6"/>
        <v>30021.133456669257</v>
      </c>
      <c r="F67" s="67">
        <f t="shared" si="6"/>
        <v>111679.84933439641</v>
      </c>
      <c r="G67" s="67">
        <f t="shared" si="6"/>
        <v>58832.099337656895</v>
      </c>
      <c r="H67" s="67">
        <f t="shared" si="6"/>
        <v>122076.56888906659</v>
      </c>
      <c r="I67" s="67">
        <f t="shared" si="6"/>
        <v>61598.115322038364</v>
      </c>
      <c r="J67" s="67">
        <f t="shared" si="6"/>
        <v>59792.910121186091</v>
      </c>
      <c r="K67" s="67">
        <f t="shared" si="6"/>
        <v>116680.13475931155</v>
      </c>
      <c r="L67" s="67">
        <f t="shared" si="6"/>
        <v>52737.88427932826</v>
      </c>
      <c r="M67" s="67">
        <f t="shared" si="6"/>
        <v>142946.44739596604</v>
      </c>
      <c r="N67" s="67">
        <f t="shared" si="6"/>
        <v>26141.615519371771</v>
      </c>
      <c r="O67" s="67">
        <f t="shared" si="6"/>
        <v>131337.61621573963</v>
      </c>
      <c r="P67" s="67">
        <f t="shared" si="6"/>
        <v>196154.94255391281</v>
      </c>
      <c r="Q67" s="67">
        <f t="shared" si="6"/>
        <v>50165.819190939976</v>
      </c>
    </row>
    <row r="68" spans="1:17" ht="12" customHeight="1" x14ac:dyDescent="0.25">
      <c r="A68" s="148" t="s">
        <v>164</v>
      </c>
      <c r="B68" s="67"/>
      <c r="C68" s="67">
        <f t="shared" si="6"/>
        <v>1000.4617914370947</v>
      </c>
      <c r="D68" s="67">
        <f t="shared" si="6"/>
        <v>2862.9999999998022</v>
      </c>
      <c r="E68" s="67">
        <f t="shared" si="6"/>
        <v>472.02200241792571</v>
      </c>
      <c r="F68" s="67">
        <f t="shared" si="6"/>
        <v>1384.9589841305733</v>
      </c>
      <c r="G68" s="67">
        <f t="shared" si="6"/>
        <v>690.87847277141373</v>
      </c>
      <c r="H68" s="67">
        <f t="shared" si="6"/>
        <v>752.81730470764614</v>
      </c>
      <c r="I68" s="67">
        <f t="shared" si="6"/>
        <v>505.91993397800525</v>
      </c>
      <c r="J68" s="67">
        <f t="shared" si="6"/>
        <v>414.23523357295403</v>
      </c>
      <c r="K68" s="67">
        <f t="shared" si="6"/>
        <v>323.52917720718506</v>
      </c>
      <c r="L68" s="67">
        <f t="shared" si="6"/>
        <v>101.51961651626516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41031.526313099195</v>
      </c>
      <c r="D69" s="67">
        <f t="shared" si="6"/>
        <v>0</v>
      </c>
      <c r="E69" s="67">
        <f t="shared" si="6"/>
        <v>23641.450010949837</v>
      </c>
      <c r="F69" s="67">
        <f t="shared" si="6"/>
        <v>39096.59155733465</v>
      </c>
      <c r="G69" s="67">
        <f t="shared" si="6"/>
        <v>26162.370472976028</v>
      </c>
      <c r="H69" s="67">
        <f t="shared" si="6"/>
        <v>14499.263416220529</v>
      </c>
      <c r="I69" s="67">
        <f t="shared" si="6"/>
        <v>75255.826157278862</v>
      </c>
      <c r="J69" s="67">
        <f t="shared" si="6"/>
        <v>12803.500696556475</v>
      </c>
      <c r="K69" s="67">
        <f t="shared" si="6"/>
        <v>45066.91123821403</v>
      </c>
      <c r="L69" s="67">
        <f t="shared" si="6"/>
        <v>10933.094291297495</v>
      </c>
      <c r="M69" s="67">
        <f t="shared" si="6"/>
        <v>0</v>
      </c>
      <c r="N69" s="67">
        <f t="shared" si="6"/>
        <v>179315.61893163912</v>
      </c>
      <c r="O69" s="67">
        <f t="shared" si="6"/>
        <v>9514.7741346488456</v>
      </c>
      <c r="P69" s="67">
        <f t="shared" si="6"/>
        <v>0</v>
      </c>
      <c r="Q69" s="67">
        <f t="shared" si="6"/>
        <v>78501.393452319113</v>
      </c>
    </row>
    <row r="70" spans="1:17" ht="12" customHeight="1" x14ac:dyDescent="0.25">
      <c r="A70" s="148" t="s">
        <v>141</v>
      </c>
      <c r="B70" s="67"/>
      <c r="C70" s="67">
        <f t="shared" si="6"/>
        <v>356.43052707767674</v>
      </c>
      <c r="D70" s="67">
        <f t="shared" si="6"/>
        <v>510.24999999996481</v>
      </c>
      <c r="E70" s="67">
        <f t="shared" si="6"/>
        <v>369.47697088178393</v>
      </c>
      <c r="F70" s="67">
        <f t="shared" si="6"/>
        <v>381.07404990908162</v>
      </c>
      <c r="G70" s="67">
        <f t="shared" si="6"/>
        <v>177.17867442855959</v>
      </c>
      <c r="H70" s="67">
        <f t="shared" si="6"/>
        <v>64.249878223841847</v>
      </c>
      <c r="I70" s="67">
        <f t="shared" si="6"/>
        <v>0</v>
      </c>
      <c r="J70" s="67">
        <f t="shared" si="6"/>
        <v>0</v>
      </c>
      <c r="K70" s="67">
        <f t="shared" si="6"/>
        <v>632.23901768842052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434875.49999999988</v>
      </c>
      <c r="D72" s="67">
        <f t="shared" si="7"/>
        <v>0</v>
      </c>
      <c r="E72" s="67">
        <f t="shared" si="7"/>
        <v>99962.499999999913</v>
      </c>
      <c r="F72" s="67">
        <f t="shared" si="7"/>
        <v>45533.982476761899</v>
      </c>
      <c r="G72" s="67">
        <f t="shared" si="7"/>
        <v>16267.923522019992</v>
      </c>
      <c r="H72" s="67">
        <f t="shared" si="7"/>
        <v>68280.499999999971</v>
      </c>
      <c r="I72" s="67">
        <f t="shared" si="7"/>
        <v>0</v>
      </c>
      <c r="J72" s="67">
        <f t="shared" si="7"/>
        <v>279303.99999999994</v>
      </c>
      <c r="K72" s="67">
        <f t="shared" si="7"/>
        <v>16858.276856210239</v>
      </c>
      <c r="L72" s="67">
        <f t="shared" si="7"/>
        <v>330596.49999999988</v>
      </c>
      <c r="M72" s="67">
        <f t="shared" si="7"/>
        <v>19765.000097442578</v>
      </c>
      <c r="N72" s="67">
        <f t="shared" si="7"/>
        <v>98200.843758850155</v>
      </c>
      <c r="O72" s="67">
        <f t="shared" si="7"/>
        <v>84727.423522020021</v>
      </c>
      <c r="P72" s="67">
        <f t="shared" si="7"/>
        <v>16092.011144056523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84134.334842103475</v>
      </c>
      <c r="D73" s="83">
        <f t="shared" si="7"/>
        <v>169411.62451054508</v>
      </c>
      <c r="E73" s="83">
        <f t="shared" si="7"/>
        <v>26943.464142610188</v>
      </c>
      <c r="F73" s="83">
        <f t="shared" si="7"/>
        <v>188860.24780878966</v>
      </c>
      <c r="G73" s="83">
        <f t="shared" si="7"/>
        <v>245294.31608783384</v>
      </c>
      <c r="H73" s="83">
        <f t="shared" si="7"/>
        <v>85817.918221986547</v>
      </c>
      <c r="I73" s="83">
        <f t="shared" si="7"/>
        <v>441617.91406392306</v>
      </c>
      <c r="J73" s="83">
        <f t="shared" si="7"/>
        <v>50441.172177900451</v>
      </c>
      <c r="K73" s="83">
        <f t="shared" si="7"/>
        <v>415459.8256131534</v>
      </c>
      <c r="L73" s="83">
        <f t="shared" si="7"/>
        <v>28108.813620436857</v>
      </c>
      <c r="M73" s="83">
        <f t="shared" si="7"/>
        <v>375430.59728654032</v>
      </c>
      <c r="N73" s="83">
        <f t="shared" si="7"/>
        <v>241959.27331146612</v>
      </c>
      <c r="O73" s="83">
        <f t="shared" si="7"/>
        <v>166804.11866084888</v>
      </c>
      <c r="P73" s="83">
        <f t="shared" si="7"/>
        <v>354175.61040097324</v>
      </c>
      <c r="Q73" s="83">
        <f t="shared" si="7"/>
        <v>364535.47009641217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5051.1250000000018</v>
      </c>
      <c r="C79" s="80">
        <f>RES_hhdet_numvin!C45</f>
        <v>215694.56250000009</v>
      </c>
      <c r="D79" s="80">
        <f>RES_hhdet_numvin!D45</f>
        <v>0</v>
      </c>
      <c r="E79" s="80">
        <f>RES_hhdet_numvin!E45</f>
        <v>65062.562500000029</v>
      </c>
      <c r="F79" s="80">
        <f>RES_hhdet_numvin!F45</f>
        <v>246002.56250000012</v>
      </c>
      <c r="G79" s="80">
        <f>RES_hhdet_numvin!G45</f>
        <v>130725.56250000006</v>
      </c>
      <c r="H79" s="80">
        <f>RES_hhdet_numvin!H45</f>
        <v>155640.56250000006</v>
      </c>
      <c r="I79" s="80">
        <f>RES_hhdet_numvin!I45</f>
        <v>118712.56250000006</v>
      </c>
      <c r="J79" s="80">
        <f>RES_hhdet_numvin!J45</f>
        <v>118733.56250000006</v>
      </c>
      <c r="K79" s="80">
        <f>RES_hhdet_numvin!K45</f>
        <v>171713.56250000009</v>
      </c>
      <c r="L79" s="80">
        <f>RES_hhdet_numvin!L45</f>
        <v>110761.56250000006</v>
      </c>
      <c r="M79" s="80">
        <f>RES_hhdet_numvin!M45</f>
        <v>113053.56250000004</v>
      </c>
      <c r="N79" s="80">
        <f>RES_hhdet_numvin!N45</f>
        <v>67708.562500000029</v>
      </c>
      <c r="O79" s="80">
        <f>RES_hhdet_numvin!O45</f>
        <v>114848.56250000006</v>
      </c>
      <c r="P79" s="80">
        <f>RES_hhdet_numvin!P45</f>
        <v>211748.56250000012</v>
      </c>
      <c r="Q79" s="80">
        <f>RES_hhdet_numvin!Q45</f>
        <v>121376.56250000006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1655.0000000000007</v>
      </c>
      <c r="K81" s="80">
        <f>RES_hhdet_numvin!K48</f>
        <v>6316.0000000000027</v>
      </c>
      <c r="L81" s="80">
        <f>RES_hhdet_numvin!L48</f>
        <v>8747.0000000000036</v>
      </c>
      <c r="M81" s="80">
        <f>RES_hhdet_numvin!M48</f>
        <v>7790.0000000000036</v>
      </c>
      <c r="N81" s="80">
        <f>RES_hhdet_numvin!N48</f>
        <v>7680.0000000000036</v>
      </c>
      <c r="O81" s="80">
        <f>RES_hhdet_numvin!O48</f>
        <v>7549.0000000000036</v>
      </c>
      <c r="P81" s="80">
        <f>RES_hhdet_numvin!P48</f>
        <v>8471.0000000000036</v>
      </c>
      <c r="Q81" s="80">
        <f>RES_hhdet_numvin!Q48</f>
        <v>9089.0000000000036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2.3283064365386973E-10</v>
      </c>
      <c r="C83" s="80">
        <f>RES_hhdet_numvin!C50</f>
        <v>200397.4308090602</v>
      </c>
      <c r="D83" s="80">
        <f>RES_hhdet_numvin!D50</f>
        <v>0</v>
      </c>
      <c r="E83" s="80">
        <f>RES_hhdet_numvin!E50</f>
        <v>65062.562500000029</v>
      </c>
      <c r="F83" s="80">
        <f>RES_hhdet_numvin!F50</f>
        <v>237078.1894842984</v>
      </c>
      <c r="G83" s="80">
        <f>RES_hhdet_numvin!G50</f>
        <v>122603.06750101439</v>
      </c>
      <c r="H83" s="80">
        <f>RES_hhdet_numvin!H50</f>
        <v>148848.3445282123</v>
      </c>
      <c r="I83" s="80">
        <f>RES_hhdet_numvin!I50</f>
        <v>80774.741297213142</v>
      </c>
      <c r="J83" s="80">
        <f>RES_hhdet_numvin!J50</f>
        <v>94542.160852134111</v>
      </c>
      <c r="K83" s="80">
        <f>RES_hhdet_numvin!K50</f>
        <v>150470.24537775767</v>
      </c>
      <c r="L83" s="80">
        <f>RES_hhdet_numvin!L50</f>
        <v>81598.56389926761</v>
      </c>
      <c r="M83" s="80">
        <f>RES_hhdet_numvin!M50</f>
        <v>98222.716442081306</v>
      </c>
      <c r="N83" s="80">
        <f>RES_hhdet_numvin!N50</f>
        <v>29111.164632813779</v>
      </c>
      <c r="O83" s="80">
        <f>RES_hhdet_numvin!O50</f>
        <v>97502.901832480289</v>
      </c>
      <c r="P83" s="80">
        <f>RES_hhdet_numvin!P50</f>
        <v>196967.09165272763</v>
      </c>
      <c r="Q83" s="80">
        <f>RES_hhdet_numvin!Q50</f>
        <v>50165.819190939997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8217.3730157017017</v>
      </c>
      <c r="G84" s="80">
        <f>RES_hhdet_numvin!G51</f>
        <v>8122.4949989856714</v>
      </c>
      <c r="H84" s="80">
        <f>RES_hhdet_numvin!H51</f>
        <v>6792.2179717877507</v>
      </c>
      <c r="I84" s="80">
        <f>RES_hhdet_numvin!I51</f>
        <v>709.8864778033643</v>
      </c>
      <c r="J84" s="80">
        <f>RES_hhdet_numvin!J51</f>
        <v>1872.4769968690366</v>
      </c>
      <c r="K84" s="80">
        <f>RES_hhdet_numvin!K51</f>
        <v>11835.781156312079</v>
      </c>
      <c r="L84" s="80">
        <f>RES_hhdet_numvin!L51</f>
        <v>10642.565944478303</v>
      </c>
      <c r="M84" s="80">
        <f>RES_hhdet_numvin!M51</f>
        <v>14830.846057918739</v>
      </c>
      <c r="N84" s="80">
        <f>RES_hhdet_numvin!N51</f>
        <v>0</v>
      </c>
      <c r="O84" s="80">
        <f>RES_hhdet_numvin!O51</f>
        <v>7830.886532870918</v>
      </c>
      <c r="P84" s="80">
        <f>RES_hhdet_numvin!P51</f>
        <v>14781.470847272478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5051.124999999769</v>
      </c>
      <c r="C85" s="80">
        <f>RES_hhdet_numvin!C54</f>
        <v>15297.131690939896</v>
      </c>
      <c r="D85" s="80">
        <f>RES_hhdet_numvin!D54</f>
        <v>0</v>
      </c>
      <c r="E85" s="80">
        <f>RES_hhdet_numvin!E54</f>
        <v>0</v>
      </c>
      <c r="F85" s="80">
        <f>RES_hhdet_numvin!F54</f>
        <v>707.00000000000034</v>
      </c>
      <c r="G85" s="80">
        <f>RES_hhdet_numvin!G54</f>
        <v>0</v>
      </c>
      <c r="H85" s="80">
        <f>RES_hhdet_numvin!H54</f>
        <v>0</v>
      </c>
      <c r="I85" s="80">
        <f>RES_hhdet_numvin!I54</f>
        <v>37227.934724983555</v>
      </c>
      <c r="J85" s="80">
        <f>RES_hhdet_numvin!J54</f>
        <v>22318.924650996913</v>
      </c>
      <c r="K85" s="80">
        <f>RES_hhdet_numvin!K54</f>
        <v>9407.5359659303322</v>
      </c>
      <c r="L85" s="80">
        <f>RES_hhdet_numvin!L54</f>
        <v>18520.432656254146</v>
      </c>
      <c r="M85" s="80">
        <f>RES_hhdet_numvin!M54</f>
        <v>0</v>
      </c>
      <c r="N85" s="80">
        <f>RES_hhdet_numvin!N54</f>
        <v>34579.487099712213</v>
      </c>
      <c r="O85" s="80">
        <f>RES_hhdet_numvin!O54</f>
        <v>9514.7741346488492</v>
      </c>
      <c r="P85" s="80">
        <f>RES_hhdet_numvin!P54</f>
        <v>0</v>
      </c>
      <c r="Q85" s="80">
        <f>RES_hhdet_numvin!Q54</f>
        <v>64007.654076534091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0</v>
      </c>
      <c r="L86" s="80">
        <f>RES_hhdet_numvin!L55</f>
        <v>0</v>
      </c>
      <c r="M86" s="80">
        <f>RES_hhdet_numvin!M55</f>
        <v>0</v>
      </c>
      <c r="N86" s="80">
        <f>RES_hhdet_numvin!N55</f>
        <v>4017.9107674740426</v>
      </c>
      <c r="O86" s="80">
        <f>RES_hhdet_numvin!O55</f>
        <v>0</v>
      </c>
      <c r="P86" s="80">
        <f>RES_hhdet_numvin!P55</f>
        <v>0</v>
      </c>
      <c r="Q86" s="80">
        <f>RES_hhdet_numvin!Q55</f>
        <v>7203.0892325259629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60683.893439761101</v>
      </c>
      <c r="G88" s="80">
        <f>RES_hhdet_numvin!G59</f>
        <v>38121.261726209952</v>
      </c>
      <c r="H88" s="80">
        <f>RES_hhdet_numvin!H59</f>
        <v>0</v>
      </c>
      <c r="I88" s="80">
        <f>RES_hhdet_numvin!I59</f>
        <v>0</v>
      </c>
      <c r="J88" s="80">
        <f>RES_hhdet_numvin!J59</f>
        <v>20951.648524411685</v>
      </c>
      <c r="K88" s="80">
        <f>RES_hhdet_numvin!K59</f>
        <v>16858.276856210217</v>
      </c>
      <c r="L88" s="80">
        <f>RES_hhdet_numvin!L59</f>
        <v>31616.367222959223</v>
      </c>
      <c r="M88" s="80">
        <f>RES_hhdet_numvin!M59</f>
        <v>19765.000097442586</v>
      </c>
      <c r="N88" s="80">
        <f>RES_hhdet_numvin!N59</f>
        <v>15160.185893570368</v>
      </c>
      <c r="O88" s="80">
        <f>RES_hhdet_numvin!O59</f>
        <v>29608.355095378469</v>
      </c>
      <c r="P88" s="80">
        <f>RES_hhdet_numvin!P59</f>
        <v>16092.011144056531</v>
      </c>
      <c r="Q88" s="80">
        <f>RES_hhdet_numvin!Q59</f>
        <v>0</v>
      </c>
    </row>
    <row r="89" spans="1:17" ht="12" customHeight="1" x14ac:dyDescent="0.25">
      <c r="A89" s="29" t="s">
        <v>140</v>
      </c>
      <c r="B89" s="78">
        <f>RES_hhdet_numvin!B60</f>
        <v>5051.1250000000018</v>
      </c>
      <c r="C89" s="78">
        <f>RES_hhdet_numvin!C60</f>
        <v>215694.56250000012</v>
      </c>
      <c r="D89" s="78">
        <f>RES_hhdet_numvin!D60</f>
        <v>0</v>
      </c>
      <c r="E89" s="78">
        <f>RES_hhdet_numvin!E60</f>
        <v>65062.562500000029</v>
      </c>
      <c r="F89" s="78">
        <f>RES_hhdet_numvin!F60</f>
        <v>185318.66906023899</v>
      </c>
      <c r="G89" s="78">
        <f>RES_hhdet_numvin!G60</f>
        <v>92604.300773790106</v>
      </c>
      <c r="H89" s="78">
        <f>RES_hhdet_numvin!H60</f>
        <v>155640.56250000006</v>
      </c>
      <c r="I89" s="78">
        <f>RES_hhdet_numvin!I60</f>
        <v>118712.56250000006</v>
      </c>
      <c r="J89" s="78">
        <f>RES_hhdet_numvin!J60</f>
        <v>97781.913975588381</v>
      </c>
      <c r="K89" s="78">
        <f>RES_hhdet_numvin!K60</f>
        <v>154855.28564378986</v>
      </c>
      <c r="L89" s="78">
        <f>RES_hhdet_numvin!L60</f>
        <v>79145.195277040824</v>
      </c>
      <c r="M89" s="78">
        <f>RES_hhdet_numvin!M60</f>
        <v>93288.562402557465</v>
      </c>
      <c r="N89" s="78">
        <f>RES_hhdet_numvin!N60</f>
        <v>52548.376606429665</v>
      </c>
      <c r="O89" s="78">
        <f>RES_hhdet_numvin!O60</f>
        <v>85240.207404621586</v>
      </c>
      <c r="P89" s="78">
        <f>RES_hhdet_numvin!P60</f>
        <v>195656.55135594358</v>
      </c>
      <c r="Q89" s="78">
        <f>RES_hhdet_numvin!Q60</f>
        <v>121376.56250000006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2956.4115669886382</v>
      </c>
      <c r="C93" s="168">
        <f t="shared" ref="C93:Q93" si="8">SUM(C94,C97,C99,C108)</f>
        <v>3194.6150993711572</v>
      </c>
      <c r="D93" s="168">
        <f t="shared" si="8"/>
        <v>2740.9239308025817</v>
      </c>
      <c r="E93" s="168">
        <f t="shared" si="8"/>
        <v>2713.0024981553079</v>
      </c>
      <c r="F93" s="168">
        <f t="shared" si="8"/>
        <v>2965.1857536098969</v>
      </c>
      <c r="G93" s="168">
        <f t="shared" si="8"/>
        <v>2838.979066707604</v>
      </c>
      <c r="H93" s="168">
        <f t="shared" si="8"/>
        <v>2959.1641295554459</v>
      </c>
      <c r="I93" s="168">
        <f t="shared" si="8"/>
        <v>2682.6191586692157</v>
      </c>
      <c r="J93" s="168">
        <f t="shared" si="8"/>
        <v>2728.8831422968651</v>
      </c>
      <c r="K93" s="168">
        <f t="shared" si="8"/>
        <v>2721.9549979800936</v>
      </c>
      <c r="L93" s="168">
        <f t="shared" si="8"/>
        <v>3007.7521784012106</v>
      </c>
      <c r="M93" s="168">
        <f t="shared" si="8"/>
        <v>2400.6776929922539</v>
      </c>
      <c r="N93" s="168">
        <f t="shared" si="8"/>
        <v>2447.421595073446</v>
      </c>
      <c r="O93" s="168">
        <f t="shared" si="8"/>
        <v>2549.614905072222</v>
      </c>
      <c r="P93" s="168">
        <f t="shared" si="8"/>
        <v>2316.8553071462734</v>
      </c>
      <c r="Q93" s="168">
        <f t="shared" si="8"/>
        <v>2292.5458855079105</v>
      </c>
    </row>
    <row r="94" spans="1:17" ht="12" customHeight="1" x14ac:dyDescent="0.25">
      <c r="A94" s="158" t="s">
        <v>65</v>
      </c>
      <c r="B94" s="157">
        <f>SUM(B95:B96)</f>
        <v>2317.7168680099599</v>
      </c>
      <c r="C94" s="157">
        <f t="shared" ref="C94:Q94" si="9">SUM(C95:C96)</f>
        <v>2517.4247537403644</v>
      </c>
      <c r="D94" s="157">
        <f t="shared" si="9"/>
        <v>2156.9950408866816</v>
      </c>
      <c r="E94" s="157">
        <f t="shared" si="9"/>
        <v>2143.7663934942675</v>
      </c>
      <c r="F94" s="157">
        <f t="shared" si="9"/>
        <v>2362.5346135391874</v>
      </c>
      <c r="G94" s="157">
        <f t="shared" si="9"/>
        <v>2239.8553374912281</v>
      </c>
      <c r="H94" s="157">
        <f t="shared" si="9"/>
        <v>2344.7352472867924</v>
      </c>
      <c r="I94" s="157">
        <f t="shared" si="9"/>
        <v>2084.4341069519965</v>
      </c>
      <c r="J94" s="157">
        <f t="shared" si="9"/>
        <v>2133.2557587924252</v>
      </c>
      <c r="K94" s="157">
        <f t="shared" si="9"/>
        <v>2114.7930917246558</v>
      </c>
      <c r="L94" s="157">
        <f t="shared" si="9"/>
        <v>2403.6677440291901</v>
      </c>
      <c r="M94" s="157">
        <f t="shared" si="9"/>
        <v>1796.702716614474</v>
      </c>
      <c r="N94" s="157">
        <f t="shared" si="9"/>
        <v>1864.3745965328972</v>
      </c>
      <c r="O94" s="157">
        <f t="shared" si="9"/>
        <v>1965.364214213349</v>
      </c>
      <c r="P94" s="157">
        <f t="shared" si="9"/>
        <v>1692.8363746786863</v>
      </c>
      <c r="Q94" s="157">
        <f t="shared" si="9"/>
        <v>1684.2200426451363</v>
      </c>
    </row>
    <row r="95" spans="1:17" ht="12" customHeight="1" x14ac:dyDescent="0.25">
      <c r="A95" s="23" t="s">
        <v>166</v>
      </c>
      <c r="B95" s="156">
        <f>RES_hhdet_fec!B$45</f>
        <v>2287.4162121442455</v>
      </c>
      <c r="C95" s="156">
        <f>RES_hhdet_fec!C$45</f>
        <v>2482.0206776674322</v>
      </c>
      <c r="D95" s="156">
        <f>RES_hhdet_fec!D$45</f>
        <v>2133.0394494167963</v>
      </c>
      <c r="E95" s="156">
        <f>RES_hhdet_fec!E$45</f>
        <v>2104.5268568656547</v>
      </c>
      <c r="F95" s="156">
        <f>RES_hhdet_fec!F$45</f>
        <v>2327.5958137164098</v>
      </c>
      <c r="G95" s="156">
        <f>RES_hhdet_fec!G$45</f>
        <v>2200.1724807340388</v>
      </c>
      <c r="H95" s="156">
        <f>RES_hhdet_fec!H$45</f>
        <v>2301.6475281575604</v>
      </c>
      <c r="I95" s="156">
        <f>RES_hhdet_fec!I$45</f>
        <v>2043.5896306809282</v>
      </c>
      <c r="J95" s="156">
        <f>RES_hhdet_fec!J$45</f>
        <v>2101.2083923488867</v>
      </c>
      <c r="K95" s="156">
        <f>RES_hhdet_fec!K$45</f>
        <v>2077.5693822466528</v>
      </c>
      <c r="L95" s="156">
        <f>RES_hhdet_fec!L$45</f>
        <v>2376.1447133282231</v>
      </c>
      <c r="M95" s="156">
        <f>RES_hhdet_fec!M$45</f>
        <v>1762.4505626959576</v>
      </c>
      <c r="N95" s="156">
        <f>RES_hhdet_fec!N$45</f>
        <v>1836.45790766248</v>
      </c>
      <c r="O95" s="156">
        <f>RES_hhdet_fec!O$45</f>
        <v>1936.9783768621203</v>
      </c>
      <c r="P95" s="156">
        <f>RES_hhdet_fec!P$45</f>
        <v>1658.394013770516</v>
      </c>
      <c r="Q95" s="156">
        <f>RES_hhdet_fec!Q$45</f>
        <v>1653.5346513000472</v>
      </c>
    </row>
    <row r="96" spans="1:17" ht="12" customHeight="1" x14ac:dyDescent="0.25">
      <c r="A96" s="23" t="s">
        <v>60</v>
      </c>
      <c r="B96" s="156">
        <f>RES_hhdet_fec!B$46</f>
        <v>30.300655865714315</v>
      </c>
      <c r="C96" s="156">
        <f>RES_hhdet_fec!C$46</f>
        <v>35.404076072931971</v>
      </c>
      <c r="D96" s="156">
        <f>RES_hhdet_fec!D$46</f>
        <v>23.955591469885317</v>
      </c>
      <c r="E96" s="156">
        <f>RES_hhdet_fec!E$46</f>
        <v>39.239536628612939</v>
      </c>
      <c r="F96" s="156">
        <f>RES_hhdet_fec!F$46</f>
        <v>34.938799822777554</v>
      </c>
      <c r="G96" s="156">
        <f>RES_hhdet_fec!G$46</f>
        <v>39.682856757189406</v>
      </c>
      <c r="H96" s="156">
        <f>RES_hhdet_fec!H$46</f>
        <v>43.087719129231836</v>
      </c>
      <c r="I96" s="156">
        <f>RES_hhdet_fec!I$46</f>
        <v>40.844476271068501</v>
      </c>
      <c r="J96" s="156">
        <f>RES_hhdet_fec!J$46</f>
        <v>32.047366443538444</v>
      </c>
      <c r="K96" s="156">
        <f>RES_hhdet_fec!K$46</f>
        <v>37.223709478002981</v>
      </c>
      <c r="L96" s="156">
        <f>RES_hhdet_fec!L$46</f>
        <v>27.523030700966856</v>
      </c>
      <c r="M96" s="156">
        <f>RES_hhdet_fec!M$46</f>
        <v>34.252153918516449</v>
      </c>
      <c r="N96" s="156">
        <f>RES_hhdet_fec!N$46</f>
        <v>27.916688870417069</v>
      </c>
      <c r="O96" s="156">
        <f>RES_hhdet_fec!O$46</f>
        <v>28.385837351228684</v>
      </c>
      <c r="P96" s="156">
        <f>RES_hhdet_fec!P$46</f>
        <v>34.44236090817018</v>
      </c>
      <c r="Q96" s="156">
        <f>RES_hhdet_fec!Q$46</f>
        <v>30.685391345089048</v>
      </c>
    </row>
    <row r="97" spans="1:17" ht="12" customHeight="1" x14ac:dyDescent="0.25">
      <c r="A97" s="158" t="s">
        <v>112</v>
      </c>
      <c r="B97" s="157">
        <f>B98</f>
        <v>0.2847833802947779</v>
      </c>
      <c r="C97" s="157">
        <f t="shared" ref="C97:Q97" si="10">C98</f>
        <v>0.32823722620086854</v>
      </c>
      <c r="D97" s="157">
        <f t="shared" si="10"/>
        <v>0.34658793054112658</v>
      </c>
      <c r="E97" s="157">
        <f t="shared" si="10"/>
        <v>0.37932881611794977</v>
      </c>
      <c r="F97" s="157">
        <f t="shared" si="10"/>
        <v>0.48598965266690997</v>
      </c>
      <c r="G97" s="157">
        <f t="shared" si="10"/>
        <v>0.5426009557413205</v>
      </c>
      <c r="H97" s="157">
        <f t="shared" si="10"/>
        <v>0.66990427649669582</v>
      </c>
      <c r="I97" s="157">
        <f t="shared" si="10"/>
        <v>0.77554431444049809</v>
      </c>
      <c r="J97" s="157">
        <f t="shared" si="10"/>
        <v>0.88624475574091555</v>
      </c>
      <c r="K97" s="157">
        <f t="shared" si="10"/>
        <v>1.0038839095756418</v>
      </c>
      <c r="L97" s="157">
        <f t="shared" si="10"/>
        <v>1.2265007492115898</v>
      </c>
      <c r="M97" s="157">
        <f t="shared" si="10"/>
        <v>1.3580607766601869</v>
      </c>
      <c r="N97" s="157">
        <f t="shared" si="10"/>
        <v>1.4184839041708126</v>
      </c>
      <c r="O97" s="157">
        <f t="shared" si="10"/>
        <v>1.5117241886182577</v>
      </c>
      <c r="P97" s="157">
        <f t="shared" si="10"/>
        <v>1.5898234347811191</v>
      </c>
      <c r="Q97" s="157">
        <f t="shared" si="10"/>
        <v>1.6865811192749627</v>
      </c>
    </row>
    <row r="98" spans="1:17" ht="12" customHeight="1" x14ac:dyDescent="0.25">
      <c r="A98" s="23" t="s">
        <v>60</v>
      </c>
      <c r="B98" s="156">
        <f>RES_hhdet_fec!B$48</f>
        <v>0.2847833802947779</v>
      </c>
      <c r="C98" s="156">
        <f>RES_hhdet_fec!C$48</f>
        <v>0.32823722620086854</v>
      </c>
      <c r="D98" s="156">
        <f>RES_hhdet_fec!D$48</f>
        <v>0.34658793054112658</v>
      </c>
      <c r="E98" s="156">
        <f>RES_hhdet_fec!E$48</f>
        <v>0.37932881611794977</v>
      </c>
      <c r="F98" s="156">
        <f>RES_hhdet_fec!F$48</f>
        <v>0.48598965266690997</v>
      </c>
      <c r="G98" s="156">
        <f>RES_hhdet_fec!G$48</f>
        <v>0.5426009557413205</v>
      </c>
      <c r="H98" s="156">
        <f>RES_hhdet_fec!H$48</f>
        <v>0.66990427649669582</v>
      </c>
      <c r="I98" s="156">
        <f>RES_hhdet_fec!I$48</f>
        <v>0.77554431444049809</v>
      </c>
      <c r="J98" s="156">
        <f>RES_hhdet_fec!J$48</f>
        <v>0.88624475574091555</v>
      </c>
      <c r="K98" s="156">
        <f>RES_hhdet_fec!K$48</f>
        <v>1.0038839095756418</v>
      </c>
      <c r="L98" s="156">
        <f>RES_hhdet_fec!L$48</f>
        <v>1.2265007492115898</v>
      </c>
      <c r="M98" s="156">
        <f>RES_hhdet_fec!M$48</f>
        <v>1.3580607766601869</v>
      </c>
      <c r="N98" s="156">
        <f>RES_hhdet_fec!N$48</f>
        <v>1.4184839041708126</v>
      </c>
      <c r="O98" s="156">
        <f>RES_hhdet_fec!O$48</f>
        <v>1.5117241886182577</v>
      </c>
      <c r="P98" s="156">
        <f>RES_hhdet_fec!P$48</f>
        <v>1.5898234347811191</v>
      </c>
      <c r="Q98" s="156">
        <f>RES_hhdet_fec!Q$48</f>
        <v>1.6865811192749627</v>
      </c>
    </row>
    <row r="99" spans="1:17" ht="12" customHeight="1" x14ac:dyDescent="0.25">
      <c r="A99" s="158" t="s">
        <v>63</v>
      </c>
      <c r="B99" s="157">
        <f>SUM(B100:B101,B104:B105)</f>
        <v>552.76847011712368</v>
      </c>
      <c r="C99" s="157">
        <f t="shared" ref="C99:Q99" si="11">SUM(C100:C101,C104:C105)</f>
        <v>577.43211930458119</v>
      </c>
      <c r="D99" s="157">
        <f t="shared" si="11"/>
        <v>499.58474051172129</v>
      </c>
      <c r="E99" s="157">
        <f t="shared" si="11"/>
        <v>483.64803728321164</v>
      </c>
      <c r="F99" s="157">
        <f t="shared" si="11"/>
        <v>512.4961062381135</v>
      </c>
      <c r="G99" s="157">
        <f t="shared" si="11"/>
        <v>510.08541440485391</v>
      </c>
      <c r="H99" s="157">
        <f t="shared" si="11"/>
        <v>522.32510371908904</v>
      </c>
      <c r="I99" s="157">
        <f t="shared" si="11"/>
        <v>512.90884098297659</v>
      </c>
      <c r="J99" s="157">
        <f t="shared" si="11"/>
        <v>504.51263336724662</v>
      </c>
      <c r="K99" s="157">
        <f t="shared" si="11"/>
        <v>514.6843237665413</v>
      </c>
      <c r="L99" s="157">
        <f t="shared" si="11"/>
        <v>506.55521936519602</v>
      </c>
      <c r="M99" s="157">
        <f t="shared" si="11"/>
        <v>509.2059529373949</v>
      </c>
      <c r="N99" s="157">
        <f t="shared" si="11"/>
        <v>485.33003045923499</v>
      </c>
      <c r="O99" s="157">
        <f t="shared" si="11"/>
        <v>485.00350347375553</v>
      </c>
      <c r="P99" s="157">
        <f t="shared" si="11"/>
        <v>519.43254916028582</v>
      </c>
      <c r="Q99" s="157">
        <f t="shared" si="11"/>
        <v>502.36017980205179</v>
      </c>
    </row>
    <row r="100" spans="1:17" ht="12" customHeight="1" x14ac:dyDescent="0.25">
      <c r="A100" s="167" t="s">
        <v>165</v>
      </c>
      <c r="B100" s="132">
        <f>RES_hhdet_fec!B$50</f>
        <v>419.85727693304005</v>
      </c>
      <c r="C100" s="132">
        <f>RES_hhdet_fec!C$50</f>
        <v>436.79937028293995</v>
      </c>
      <c r="D100" s="132">
        <f>RES_hhdet_fec!D$50</f>
        <v>388.01712329716145</v>
      </c>
      <c r="E100" s="132">
        <f>RES_hhdet_fec!E$50</f>
        <v>371.5189124774912</v>
      </c>
      <c r="F100" s="132">
        <f>RES_hhdet_fec!F$50</f>
        <v>395.17105060177431</v>
      </c>
      <c r="G100" s="132">
        <f>RES_hhdet_fec!G$50</f>
        <v>393.57997838861115</v>
      </c>
      <c r="H100" s="132">
        <f>RES_hhdet_fec!H$50</f>
        <v>421.31725695509687</v>
      </c>
      <c r="I100" s="132">
        <f>RES_hhdet_fec!I$50</f>
        <v>399.79173326156575</v>
      </c>
      <c r="J100" s="132">
        <f>RES_hhdet_fec!J$50</f>
        <v>399.70674209276842</v>
      </c>
      <c r="K100" s="132">
        <f>RES_hhdet_fec!K$50</f>
        <v>423.65311248224236</v>
      </c>
      <c r="L100" s="132">
        <f>RES_hhdet_fec!L$50</f>
        <v>421.73759988018696</v>
      </c>
      <c r="M100" s="132">
        <f>RES_hhdet_fec!M$50</f>
        <v>445.83937587220066</v>
      </c>
      <c r="N100" s="132">
        <f>RES_hhdet_fec!N$50</f>
        <v>386.18974957119411</v>
      </c>
      <c r="O100" s="132">
        <f>RES_hhdet_fec!O$50</f>
        <v>412.35914725743299</v>
      </c>
      <c r="P100" s="132">
        <f>RES_hhdet_fec!P$50</f>
        <v>466.58848131277597</v>
      </c>
      <c r="Q100" s="132">
        <f>RES_hhdet_fec!Q$50</f>
        <v>430.97753293359136</v>
      </c>
    </row>
    <row r="101" spans="1:17" ht="12" customHeight="1" x14ac:dyDescent="0.25">
      <c r="A101" s="167" t="s">
        <v>164</v>
      </c>
      <c r="B101" s="132">
        <f>SUM(B102:B103)</f>
        <v>4.1497822438777838</v>
      </c>
      <c r="C101" s="132">
        <f t="shared" ref="C101:Q101" si="12">SUM(C102:C103)</f>
        <v>5.0691505194841628</v>
      </c>
      <c r="D101" s="132">
        <f t="shared" si="12"/>
        <v>5.5450047628906169</v>
      </c>
      <c r="E101" s="132">
        <f t="shared" si="12"/>
        <v>6.5132266307028868</v>
      </c>
      <c r="F101" s="132">
        <f t="shared" si="12"/>
        <v>8.6118785556171602</v>
      </c>
      <c r="G101" s="132">
        <f t="shared" si="12"/>
        <v>10.217261840465246</v>
      </c>
      <c r="H101" s="132">
        <f t="shared" si="12"/>
        <v>10.918582328655324</v>
      </c>
      <c r="I101" s="132">
        <f t="shared" si="12"/>
        <v>10.1007514446075</v>
      </c>
      <c r="J101" s="132">
        <f t="shared" si="12"/>
        <v>10.705916754959532</v>
      </c>
      <c r="K101" s="132">
        <f t="shared" si="12"/>
        <v>12.824525489727989</v>
      </c>
      <c r="L101" s="132">
        <f t="shared" si="12"/>
        <v>15.01242031660442</v>
      </c>
      <c r="M101" s="132">
        <f t="shared" si="12"/>
        <v>18.050203231194089</v>
      </c>
      <c r="N101" s="132">
        <f t="shared" si="12"/>
        <v>16.754580191118418</v>
      </c>
      <c r="O101" s="132">
        <f t="shared" si="12"/>
        <v>17.93882799835119</v>
      </c>
      <c r="P101" s="132">
        <f t="shared" si="12"/>
        <v>20.655896656609563</v>
      </c>
      <c r="Q101" s="132">
        <f t="shared" si="12"/>
        <v>19.928292269885002</v>
      </c>
    </row>
    <row r="102" spans="1:17" ht="12" customHeight="1" x14ac:dyDescent="0.25">
      <c r="A102" s="166" t="s">
        <v>163</v>
      </c>
      <c r="B102" s="165">
        <f>RES_hhdet_fec!B$52</f>
        <v>3.5333297522634561</v>
      </c>
      <c r="C102" s="165">
        <f>RES_hhdet_fec!C$52</f>
        <v>4.3113220496278455</v>
      </c>
      <c r="D102" s="165">
        <f>RES_hhdet_fec!D$52</f>
        <v>4.7107272860428102</v>
      </c>
      <c r="E102" s="165">
        <f>RES_hhdet_fec!E$52</f>
        <v>5.5269506568542957</v>
      </c>
      <c r="F102" s="165">
        <f>RES_hhdet_fec!F$52</f>
        <v>7.2992956818155772</v>
      </c>
      <c r="G102" s="165">
        <f>RES_hhdet_fec!G$52</f>
        <v>8.6495178281509748</v>
      </c>
      <c r="H102" s="165">
        <f>RES_hhdet_fec!H$52</f>
        <v>8.8043348873429199</v>
      </c>
      <c r="I102" s="165">
        <f>RES_hhdet_fec!I$52</f>
        <v>7.5920760575069126</v>
      </c>
      <c r="J102" s="165">
        <f>RES_hhdet_fec!J$52</f>
        <v>9.035485558345103</v>
      </c>
      <c r="K102" s="165">
        <f>RES_hhdet_fec!K$52</f>
        <v>10.809985271103015</v>
      </c>
      <c r="L102" s="165">
        <f>RES_hhdet_fec!L$52</f>
        <v>12.637997820967087</v>
      </c>
      <c r="M102" s="165">
        <f>RES_hhdet_fec!M$52</f>
        <v>15.19292951757336</v>
      </c>
      <c r="N102" s="165">
        <f>RES_hhdet_fec!N$52</f>
        <v>14.097312858990394</v>
      </c>
      <c r="O102" s="165">
        <f>RES_hhdet_fec!O$52</f>
        <v>15.087171406824895</v>
      </c>
      <c r="P102" s="165">
        <f>RES_hhdet_fec!P$52</f>
        <v>17.363897175968756</v>
      </c>
      <c r="Q102" s="165">
        <f>RES_hhdet_fec!Q$52</f>
        <v>16.742055655489875</v>
      </c>
    </row>
    <row r="103" spans="1:17" ht="12" customHeight="1" x14ac:dyDescent="0.25">
      <c r="A103" s="147" t="s">
        <v>59</v>
      </c>
      <c r="B103" s="164">
        <f>RES_hhdet_fec!B$53</f>
        <v>0.61645249161432747</v>
      </c>
      <c r="C103" s="164">
        <f>RES_hhdet_fec!C$53</f>
        <v>0.75782846985631735</v>
      </c>
      <c r="D103" s="164">
        <f>RES_hhdet_fec!D$53</f>
        <v>0.83427747684780706</v>
      </c>
      <c r="E103" s="164">
        <f>RES_hhdet_fec!E$53</f>
        <v>0.98627597384859111</v>
      </c>
      <c r="F103" s="164">
        <f>RES_hhdet_fec!F$53</f>
        <v>1.312582873801583</v>
      </c>
      <c r="G103" s="164">
        <f>RES_hhdet_fec!G$53</f>
        <v>1.5677440123142719</v>
      </c>
      <c r="H103" s="164">
        <f>RES_hhdet_fec!H$53</f>
        <v>2.1142474413124042</v>
      </c>
      <c r="I103" s="164">
        <f>RES_hhdet_fec!I$53</f>
        <v>2.5086753871005869</v>
      </c>
      <c r="J103" s="164">
        <f>RES_hhdet_fec!J$53</f>
        <v>1.6704311966144276</v>
      </c>
      <c r="K103" s="164">
        <f>RES_hhdet_fec!K$53</f>
        <v>2.0145402186249748</v>
      </c>
      <c r="L103" s="164">
        <f>RES_hhdet_fec!L$53</f>
        <v>2.374422495637333</v>
      </c>
      <c r="M103" s="164">
        <f>RES_hhdet_fec!M$53</f>
        <v>2.8572737136207285</v>
      </c>
      <c r="N103" s="164">
        <f>RES_hhdet_fec!N$53</f>
        <v>2.6572673321280225</v>
      </c>
      <c r="O103" s="164">
        <f>RES_hhdet_fec!O$53</f>
        <v>2.8516565915262961</v>
      </c>
      <c r="P103" s="164">
        <f>RES_hhdet_fec!P$53</f>
        <v>3.2919994806408086</v>
      </c>
      <c r="Q103" s="164">
        <f>RES_hhdet_fec!Q$53</f>
        <v>3.1862366143951268</v>
      </c>
    </row>
    <row r="104" spans="1:17" ht="12" customHeight="1" x14ac:dyDescent="0.25">
      <c r="A104" s="163" t="s">
        <v>142</v>
      </c>
      <c r="B104" s="162">
        <f>RES_hhdet_fec!B$54</f>
        <v>127.4606469268939</v>
      </c>
      <c r="C104" s="162">
        <f>RES_hhdet_fec!C$54</f>
        <v>133.95975181871199</v>
      </c>
      <c r="D104" s="162">
        <f>RES_hhdet_fec!D$54</f>
        <v>104.47706823604994</v>
      </c>
      <c r="E104" s="162">
        <f>RES_hhdet_fec!E$54</f>
        <v>103.74583702598675</v>
      </c>
      <c r="F104" s="162">
        <f>RES_hhdet_fec!F$54</f>
        <v>106.32248700846706</v>
      </c>
      <c r="G104" s="162">
        <f>RES_hhdet_fec!G$54</f>
        <v>103.51372932040113</v>
      </c>
      <c r="H104" s="162">
        <f>RES_hhdet_fec!H$54</f>
        <v>87.744257758797247</v>
      </c>
      <c r="I104" s="162">
        <f>RES_hhdet_fec!I$54</f>
        <v>100.3682678598977</v>
      </c>
      <c r="J104" s="162">
        <f>RES_hhdet_fec!J$54</f>
        <v>91.571270760986692</v>
      </c>
      <c r="K104" s="162">
        <f>RES_hhdet_fec!K$54</f>
        <v>75.845795721735513</v>
      </c>
      <c r="L104" s="162">
        <f>RES_hhdet_fec!L$54</f>
        <v>67.325670963150586</v>
      </c>
      <c r="M104" s="162">
        <f>RES_hhdet_fec!M$54</f>
        <v>43.511962598474469</v>
      </c>
      <c r="N104" s="162">
        <f>RES_hhdet_fec!N$54</f>
        <v>78.870517521606743</v>
      </c>
      <c r="O104" s="162">
        <f>RES_hhdet_fec!O$54</f>
        <v>52.367360345141961</v>
      </c>
      <c r="P104" s="162">
        <f>RES_hhdet_fec!P$54</f>
        <v>30.797601945875641</v>
      </c>
      <c r="Q104" s="162">
        <f>RES_hhdet_fec!Q$54</f>
        <v>49.128314172244409</v>
      </c>
    </row>
    <row r="105" spans="1:17" ht="12" customHeight="1" x14ac:dyDescent="0.25">
      <c r="A105" s="161" t="s">
        <v>141</v>
      </c>
      <c r="B105" s="160">
        <f>SUM(B106:B107)</f>
        <v>1.3007640133120131</v>
      </c>
      <c r="C105" s="160">
        <f t="shared" ref="C105:Q105" si="13">SUM(C106:C107)</f>
        <v>1.6038466834450893</v>
      </c>
      <c r="D105" s="160">
        <f t="shared" si="13"/>
        <v>1.545544215619286</v>
      </c>
      <c r="E105" s="160">
        <f t="shared" si="13"/>
        <v>1.8700611490307861</v>
      </c>
      <c r="F105" s="160">
        <f t="shared" si="13"/>
        <v>2.3906900722549631</v>
      </c>
      <c r="G105" s="160">
        <f t="shared" si="13"/>
        <v>2.7744448553763612</v>
      </c>
      <c r="H105" s="160">
        <f t="shared" si="13"/>
        <v>2.3450066765396116</v>
      </c>
      <c r="I105" s="160">
        <f t="shared" si="13"/>
        <v>2.6480884169055909</v>
      </c>
      <c r="J105" s="160">
        <f t="shared" si="13"/>
        <v>2.5287037585319854</v>
      </c>
      <c r="K105" s="160">
        <f t="shared" si="13"/>
        <v>2.3608900728354172</v>
      </c>
      <c r="L105" s="160">
        <f t="shared" si="13"/>
        <v>2.479528205254026</v>
      </c>
      <c r="M105" s="160">
        <f t="shared" si="13"/>
        <v>1.8044112355257402</v>
      </c>
      <c r="N105" s="160">
        <f t="shared" si="13"/>
        <v>3.5151831753157112</v>
      </c>
      <c r="O105" s="160">
        <f t="shared" si="13"/>
        <v>2.3381678728293607</v>
      </c>
      <c r="P105" s="160">
        <f t="shared" si="13"/>
        <v>1.3905692450246363</v>
      </c>
      <c r="Q105" s="160">
        <f t="shared" si="13"/>
        <v>2.3260404263310073</v>
      </c>
    </row>
    <row r="106" spans="1:17" ht="12" customHeight="1" x14ac:dyDescent="0.25">
      <c r="A106" s="148" t="s">
        <v>60</v>
      </c>
      <c r="B106" s="156">
        <f>RES_hhdet_fec!B$56</f>
        <v>1.0726598610564964</v>
      </c>
      <c r="C106" s="156">
        <f>RES_hhdet_fec!C$56</f>
        <v>1.3222883957840021</v>
      </c>
      <c r="D106" s="156">
        <f>RES_hhdet_fec!D$56</f>
        <v>1.2683224787679843</v>
      </c>
      <c r="E106" s="156">
        <f>RES_hhdet_fec!E$56</f>
        <v>1.5434927019072588</v>
      </c>
      <c r="F106" s="156">
        <f>RES_hhdet_fec!F$56</f>
        <v>1.9639849676017078</v>
      </c>
      <c r="G106" s="156">
        <f>RES_hhdet_fec!G$56</f>
        <v>2.2749004698052686</v>
      </c>
      <c r="H106" s="156">
        <f>RES_hhdet_fec!H$56</f>
        <v>1.8336529108600617</v>
      </c>
      <c r="I106" s="156">
        <f>RES_hhdet_fec!I$56</f>
        <v>1.9059762069847843</v>
      </c>
      <c r="J106" s="156">
        <f>RES_hhdet_fec!J$56</f>
        <v>2.0700000238318408</v>
      </c>
      <c r="K106" s="156">
        <f>RES_hhdet_fec!K$56</f>
        <v>1.9353502054850598</v>
      </c>
      <c r="L106" s="156">
        <f>RES_hhdet_fec!L$56</f>
        <v>2.0175947521900017</v>
      </c>
      <c r="M106" s="156">
        <f>RES_hhdet_fec!M$56</f>
        <v>1.4828506475111254</v>
      </c>
      <c r="N106" s="156">
        <f>RES_hhdet_fec!N$56</f>
        <v>2.8790719201463437</v>
      </c>
      <c r="O106" s="156">
        <f>RES_hhdet_fec!O$56</f>
        <v>1.9158957260045508</v>
      </c>
      <c r="P106" s="156">
        <f>RES_hhdet_fec!P$56</f>
        <v>1.1461751809904057</v>
      </c>
      <c r="Q106" s="156">
        <f>RES_hhdet_fec!Q$56</f>
        <v>1.9085435669479476</v>
      </c>
    </row>
    <row r="107" spans="1:17" ht="12" customHeight="1" x14ac:dyDescent="0.25">
      <c r="A107" s="148" t="s">
        <v>59</v>
      </c>
      <c r="B107" s="156">
        <f>RES_hhdet_fec!B$57</f>
        <v>0.22810415225551664</v>
      </c>
      <c r="C107" s="156">
        <f>RES_hhdet_fec!C$57</f>
        <v>0.28155828766108709</v>
      </c>
      <c r="D107" s="156">
        <f>RES_hhdet_fec!D$57</f>
        <v>0.27722173685130169</v>
      </c>
      <c r="E107" s="156">
        <f>RES_hhdet_fec!E$57</f>
        <v>0.32656844712352717</v>
      </c>
      <c r="F107" s="156">
        <f>RES_hhdet_fec!F$57</f>
        <v>0.42670510465325545</v>
      </c>
      <c r="G107" s="156">
        <f>RES_hhdet_fec!G$57</f>
        <v>0.49954438557109276</v>
      </c>
      <c r="H107" s="156">
        <f>RES_hhdet_fec!H$57</f>
        <v>0.51135376567955004</v>
      </c>
      <c r="I107" s="156">
        <f>RES_hhdet_fec!I$57</f>
        <v>0.74211220992080662</v>
      </c>
      <c r="J107" s="156">
        <f>RES_hhdet_fec!J$57</f>
        <v>0.45870373470014458</v>
      </c>
      <c r="K107" s="156">
        <f>RES_hhdet_fec!K$57</f>
        <v>0.42553986735035743</v>
      </c>
      <c r="L107" s="156">
        <f>RES_hhdet_fec!L$57</f>
        <v>0.46193345306402434</v>
      </c>
      <c r="M107" s="156">
        <f>RES_hhdet_fec!M$57</f>
        <v>0.32156058801461479</v>
      </c>
      <c r="N107" s="156">
        <f>RES_hhdet_fec!N$57</f>
        <v>0.63611125516936762</v>
      </c>
      <c r="O107" s="156">
        <f>RES_hhdet_fec!O$57</f>
        <v>0.42227214682481001</v>
      </c>
      <c r="P107" s="156">
        <f>RES_hhdet_fec!P$57</f>
        <v>0.2443940640342307</v>
      </c>
      <c r="Q107" s="156">
        <f>RES_hhdet_fec!Q$57</f>
        <v>0.41749685938305975</v>
      </c>
    </row>
    <row r="108" spans="1:17" ht="12" customHeight="1" x14ac:dyDescent="0.25">
      <c r="A108" s="158" t="s">
        <v>62</v>
      </c>
      <c r="B108" s="157">
        <f>SUM(B109:B110)</f>
        <v>85.641445481259979</v>
      </c>
      <c r="C108" s="157">
        <f t="shared" ref="C108:Q108" si="14">SUM(C109:C110)</f>
        <v>99.429989100010744</v>
      </c>
      <c r="D108" s="157">
        <f t="shared" si="14"/>
        <v>83.99756147363756</v>
      </c>
      <c r="E108" s="157">
        <f t="shared" si="14"/>
        <v>85.208738561711201</v>
      </c>
      <c r="F108" s="157">
        <f t="shared" si="14"/>
        <v>89.669044179929017</v>
      </c>
      <c r="G108" s="157">
        <f t="shared" si="14"/>
        <v>88.495713855780792</v>
      </c>
      <c r="H108" s="157">
        <f t="shared" si="14"/>
        <v>91.433874273067772</v>
      </c>
      <c r="I108" s="157">
        <f t="shared" si="14"/>
        <v>84.500666419802172</v>
      </c>
      <c r="J108" s="157">
        <f t="shared" si="14"/>
        <v>90.228505381452351</v>
      </c>
      <c r="K108" s="157">
        <f t="shared" si="14"/>
        <v>91.473698579321123</v>
      </c>
      <c r="L108" s="157">
        <f t="shared" si="14"/>
        <v>96.302714257612749</v>
      </c>
      <c r="M108" s="157">
        <f t="shared" si="14"/>
        <v>93.410962663724575</v>
      </c>
      <c r="N108" s="157">
        <f t="shared" si="14"/>
        <v>96.298484177142882</v>
      </c>
      <c r="O108" s="157">
        <f t="shared" si="14"/>
        <v>97.735463196498841</v>
      </c>
      <c r="P108" s="157">
        <f t="shared" si="14"/>
        <v>102.99655987252031</v>
      </c>
      <c r="Q108" s="157">
        <f t="shared" si="14"/>
        <v>104.2790819414477</v>
      </c>
    </row>
    <row r="109" spans="1:17" ht="12" customHeight="1" x14ac:dyDescent="0.25">
      <c r="A109" s="23" t="s">
        <v>57</v>
      </c>
      <c r="B109" s="156">
        <f>RES_hhdet_fec!B$59</f>
        <v>18.484553522928451</v>
      </c>
      <c r="C109" s="156">
        <f>RES_hhdet_fec!C$59</f>
        <v>47.015579937444848</v>
      </c>
      <c r="D109" s="156">
        <f>RES_hhdet_fec!D$59</f>
        <v>31.459946705865619</v>
      </c>
      <c r="E109" s="156">
        <f>RES_hhdet_fec!E$59</f>
        <v>36.477567942104933</v>
      </c>
      <c r="F109" s="156">
        <f>RES_hhdet_fec!F$59</f>
        <v>36.086738382851358</v>
      </c>
      <c r="G109" s="156">
        <f>RES_hhdet_fec!G$59</f>
        <v>26.901883969285834</v>
      </c>
      <c r="H109" s="156">
        <f>RES_hhdet_fec!H$59</f>
        <v>30.000963375325547</v>
      </c>
      <c r="I109" s="156">
        <f>RES_hhdet_fec!I$59</f>
        <v>6.329464239103026</v>
      </c>
      <c r="J109" s="156">
        <f>RES_hhdet_fec!J$59</f>
        <v>26.416072502535698</v>
      </c>
      <c r="K109" s="156">
        <f>RES_hhdet_fec!K$59</f>
        <v>18.207346625393949</v>
      </c>
      <c r="L109" s="156">
        <f>RES_hhdet_fec!L$59</f>
        <v>39.426196707816075</v>
      </c>
      <c r="M109" s="156">
        <f>RES_hhdet_fec!M$59</f>
        <v>23.616410668935622</v>
      </c>
      <c r="N109" s="156">
        <f>RES_hhdet_fec!N$59</f>
        <v>26.875834366963804</v>
      </c>
      <c r="O109" s="156">
        <f>RES_hhdet_fec!O$59</f>
        <v>30.121136372034563</v>
      </c>
      <c r="P109" s="156">
        <f>RES_hhdet_fec!P$59</f>
        <v>21.172602749738378</v>
      </c>
      <c r="Q109" s="156">
        <f>RES_hhdet_fec!Q$59</f>
        <v>19.169014607332553</v>
      </c>
    </row>
    <row r="110" spans="1:17" ht="12" customHeight="1" x14ac:dyDescent="0.25">
      <c r="A110" s="29" t="s">
        <v>140</v>
      </c>
      <c r="B110" s="57">
        <f>RES_hhdet_fec!B$60</f>
        <v>67.156891958331528</v>
      </c>
      <c r="C110" s="57">
        <f>RES_hhdet_fec!C$60</f>
        <v>52.414409162565903</v>
      </c>
      <c r="D110" s="57">
        <f>RES_hhdet_fec!D$60</f>
        <v>52.537614767771942</v>
      </c>
      <c r="E110" s="57">
        <f>RES_hhdet_fec!E$60</f>
        <v>48.731170619606267</v>
      </c>
      <c r="F110" s="57">
        <f>RES_hhdet_fec!F$60</f>
        <v>53.582305797077652</v>
      </c>
      <c r="G110" s="57">
        <f>RES_hhdet_fec!G$60</f>
        <v>61.593829886494959</v>
      </c>
      <c r="H110" s="57">
        <f>RES_hhdet_fec!H$60</f>
        <v>61.432910897742218</v>
      </c>
      <c r="I110" s="57">
        <f>RES_hhdet_fec!I$60</f>
        <v>78.17120218069914</v>
      </c>
      <c r="J110" s="57">
        <f>RES_hhdet_fec!J$60</f>
        <v>63.81243287891666</v>
      </c>
      <c r="K110" s="57">
        <f>RES_hhdet_fec!K$60</f>
        <v>73.26635195392717</v>
      </c>
      <c r="L110" s="57">
        <f>RES_hhdet_fec!L$60</f>
        <v>56.876517549796674</v>
      </c>
      <c r="M110" s="57">
        <f>RES_hhdet_fec!M$60</f>
        <v>69.794551994788961</v>
      </c>
      <c r="N110" s="57">
        <f>RES_hhdet_fec!N$60</f>
        <v>69.422649810179081</v>
      </c>
      <c r="O110" s="57">
        <f>RES_hhdet_fec!O$60</f>
        <v>67.614326824464285</v>
      </c>
      <c r="P110" s="57">
        <f>RES_hhdet_fec!P$60</f>
        <v>81.823957122781934</v>
      </c>
      <c r="Q110" s="57">
        <f>RES_hhdet_fec!Q$60</f>
        <v>85.110067334115143</v>
      </c>
    </row>
    <row r="112" spans="1:17" ht="12" customHeight="1" x14ac:dyDescent="0.25">
      <c r="A112" s="152" t="s">
        <v>119</v>
      </c>
      <c r="B112" s="168">
        <f>SUM(B113,B116,B118,B127)</f>
        <v>1752.0190005800491</v>
      </c>
      <c r="C112" s="168">
        <f t="shared" ref="C112:Q112" si="15">SUM(C113,C116,C118,C127)</f>
        <v>1909.66103421761</v>
      </c>
      <c r="D112" s="168">
        <f t="shared" si="15"/>
        <v>1640.093975934494</v>
      </c>
      <c r="E112" s="168">
        <f t="shared" si="15"/>
        <v>1637.4272609480797</v>
      </c>
      <c r="F112" s="168">
        <f t="shared" si="15"/>
        <v>1815.2174047673111</v>
      </c>
      <c r="G112" s="168">
        <f t="shared" si="15"/>
        <v>1758.4721949239829</v>
      </c>
      <c r="H112" s="168">
        <f t="shared" si="15"/>
        <v>1849.2435914930845</v>
      </c>
      <c r="I112" s="168">
        <f t="shared" si="15"/>
        <v>1700.3896578475417</v>
      </c>
      <c r="J112" s="168">
        <f t="shared" si="15"/>
        <v>1734.2660193344739</v>
      </c>
      <c r="K112" s="168">
        <f t="shared" si="15"/>
        <v>1750.2487303536063</v>
      </c>
      <c r="L112" s="168">
        <f t="shared" si="15"/>
        <v>1941.203012717617</v>
      </c>
      <c r="M112" s="168">
        <f t="shared" si="15"/>
        <v>1562.6733996581054</v>
      </c>
      <c r="N112" s="168">
        <f t="shared" si="15"/>
        <v>1613.7847349353847</v>
      </c>
      <c r="O112" s="168">
        <f t="shared" si="15"/>
        <v>1692.2543064624156</v>
      </c>
      <c r="P112" s="168">
        <f t="shared" si="15"/>
        <v>1551.6575719416537</v>
      </c>
      <c r="Q112" s="168">
        <f t="shared" si="15"/>
        <v>1554.6043500031005</v>
      </c>
    </row>
    <row r="113" spans="1:17" ht="12" customHeight="1" x14ac:dyDescent="0.25">
      <c r="A113" s="158" t="s">
        <v>65</v>
      </c>
      <c r="B113" s="157">
        <f>SUM(B114:B115)</f>
        <v>1379.4363937468927</v>
      </c>
      <c r="C113" s="157">
        <f t="shared" ref="C113:Q113" si="16">SUM(C114:C115)</f>
        <v>1519.5813275214184</v>
      </c>
      <c r="D113" s="157">
        <f t="shared" si="16"/>
        <v>1301.7397788620547</v>
      </c>
      <c r="E113" s="157">
        <f t="shared" si="16"/>
        <v>1307.153405782353</v>
      </c>
      <c r="F113" s="157">
        <f t="shared" si="16"/>
        <v>1461.9751467887024</v>
      </c>
      <c r="G113" s="157">
        <f t="shared" si="16"/>
        <v>1402.1640204846465</v>
      </c>
      <c r="H113" s="157">
        <f t="shared" si="16"/>
        <v>1484.5945052668121</v>
      </c>
      <c r="I113" s="157">
        <f t="shared" si="16"/>
        <v>1332.9527627710218</v>
      </c>
      <c r="J113" s="157">
        <f t="shared" si="16"/>
        <v>1373.5770340322281</v>
      </c>
      <c r="K113" s="157">
        <f t="shared" si="16"/>
        <v>1379.6708239507093</v>
      </c>
      <c r="L113" s="157">
        <f t="shared" si="16"/>
        <v>1577.8315423812849</v>
      </c>
      <c r="M113" s="157">
        <f t="shared" si="16"/>
        <v>1195.7507375974758</v>
      </c>
      <c r="N113" s="157">
        <f t="shared" si="16"/>
        <v>1249.0212466801299</v>
      </c>
      <c r="O113" s="157">
        <f t="shared" si="16"/>
        <v>1330.2579788848086</v>
      </c>
      <c r="P113" s="157">
        <f t="shared" si="16"/>
        <v>1163.6439612148865</v>
      </c>
      <c r="Q113" s="157">
        <f t="shared" si="16"/>
        <v>1168.5357540270336</v>
      </c>
    </row>
    <row r="114" spans="1:17" ht="12" customHeight="1" x14ac:dyDescent="0.25">
      <c r="A114" s="23" t="s">
        <v>166</v>
      </c>
      <c r="B114" s="156">
        <f>RES_hhdet_tes!B$45</f>
        <v>1349.1357378811783</v>
      </c>
      <c r="C114" s="156">
        <f>RES_hhdet_tes!C$45</f>
        <v>1484.1772514484865</v>
      </c>
      <c r="D114" s="156">
        <f>RES_hhdet_tes!D$45</f>
        <v>1277.7841873921693</v>
      </c>
      <c r="E114" s="156">
        <f>RES_hhdet_tes!E$45</f>
        <v>1267.9138691537401</v>
      </c>
      <c r="F114" s="156">
        <f>RES_hhdet_tes!F$45</f>
        <v>1427.0363469659248</v>
      </c>
      <c r="G114" s="156">
        <f>RES_hhdet_tes!G$45</f>
        <v>1362.481163727457</v>
      </c>
      <c r="H114" s="156">
        <f>RES_hhdet_tes!H$45</f>
        <v>1441.5067861375803</v>
      </c>
      <c r="I114" s="156">
        <f>RES_hhdet_tes!I$45</f>
        <v>1292.1082864999532</v>
      </c>
      <c r="J114" s="156">
        <f>RES_hhdet_tes!J$45</f>
        <v>1341.5296675886896</v>
      </c>
      <c r="K114" s="156">
        <f>RES_hhdet_tes!K$45</f>
        <v>1342.4471144727063</v>
      </c>
      <c r="L114" s="156">
        <f>RES_hhdet_tes!L$45</f>
        <v>1550.3085116803179</v>
      </c>
      <c r="M114" s="156">
        <f>RES_hhdet_tes!M$45</f>
        <v>1161.4985836789592</v>
      </c>
      <c r="N114" s="156">
        <f>RES_hhdet_tes!N$45</f>
        <v>1221.1045578097128</v>
      </c>
      <c r="O114" s="156">
        <f>RES_hhdet_tes!O$45</f>
        <v>1301.8721415335799</v>
      </c>
      <c r="P114" s="156">
        <f>RES_hhdet_tes!P$45</f>
        <v>1129.2016003067163</v>
      </c>
      <c r="Q114" s="156">
        <f>RES_hhdet_tes!Q$45</f>
        <v>1137.8503626819445</v>
      </c>
    </row>
    <row r="115" spans="1:17" ht="12" customHeight="1" x14ac:dyDescent="0.25">
      <c r="A115" s="23" t="s">
        <v>60</v>
      </c>
      <c r="B115" s="156">
        <f>RES_hhdet_tes!B$46</f>
        <v>30.300655865714319</v>
      </c>
      <c r="C115" s="156">
        <f>RES_hhdet_tes!C$46</f>
        <v>35.404076072931979</v>
      </c>
      <c r="D115" s="156">
        <f>RES_hhdet_tes!D$46</f>
        <v>23.955591469885317</v>
      </c>
      <c r="E115" s="156">
        <f>RES_hhdet_tes!E$46</f>
        <v>39.239536628612953</v>
      </c>
      <c r="F115" s="156">
        <f>RES_hhdet_tes!F$46</f>
        <v>34.938799822777554</v>
      </c>
      <c r="G115" s="156">
        <f>RES_hhdet_tes!G$46</f>
        <v>39.682856757189391</v>
      </c>
      <c r="H115" s="156">
        <f>RES_hhdet_tes!H$46</f>
        <v>43.087719129231822</v>
      </c>
      <c r="I115" s="156">
        <f>RES_hhdet_tes!I$46</f>
        <v>40.844476271068494</v>
      </c>
      <c r="J115" s="156">
        <f>RES_hhdet_tes!J$46</f>
        <v>32.047366443538444</v>
      </c>
      <c r="K115" s="156">
        <f>RES_hhdet_tes!K$46</f>
        <v>37.223709478002988</v>
      </c>
      <c r="L115" s="156">
        <f>RES_hhdet_tes!L$46</f>
        <v>27.523030700966856</v>
      </c>
      <c r="M115" s="156">
        <f>RES_hhdet_tes!M$46</f>
        <v>34.252153918516463</v>
      </c>
      <c r="N115" s="156">
        <f>RES_hhdet_tes!N$46</f>
        <v>27.916688870417058</v>
      </c>
      <c r="O115" s="156">
        <f>RES_hhdet_tes!O$46</f>
        <v>28.385837351228684</v>
      </c>
      <c r="P115" s="156">
        <f>RES_hhdet_tes!P$46</f>
        <v>34.44236090817018</v>
      </c>
      <c r="Q115" s="156">
        <f>RES_hhdet_tes!Q$46</f>
        <v>30.68539134508903</v>
      </c>
    </row>
    <row r="116" spans="1:17" ht="12" customHeight="1" x14ac:dyDescent="0.25">
      <c r="A116" s="158" t="s">
        <v>112</v>
      </c>
      <c r="B116" s="157">
        <f>B117</f>
        <v>0.45777112309403695</v>
      </c>
      <c r="C116" s="157">
        <f t="shared" ref="C116:Q116" si="17">C117</f>
        <v>0.55299720294269061</v>
      </c>
      <c r="D116" s="157">
        <f t="shared" si="17"/>
        <v>0.60317765819601288</v>
      </c>
      <c r="E116" s="157">
        <f t="shared" si="17"/>
        <v>0.6813480111110034</v>
      </c>
      <c r="F116" s="157">
        <f t="shared" si="17"/>
        <v>0.92343543025312891</v>
      </c>
      <c r="G116" s="157">
        <f t="shared" si="17"/>
        <v>1.0650834795746482</v>
      </c>
      <c r="H116" s="157">
        <f t="shared" si="17"/>
        <v>1.3843201527020483</v>
      </c>
      <c r="I116" s="157">
        <f t="shared" si="17"/>
        <v>1.6741836999017718</v>
      </c>
      <c r="J116" s="157">
        <f t="shared" si="17"/>
        <v>2.0245503410193026</v>
      </c>
      <c r="K116" s="157">
        <f t="shared" si="17"/>
        <v>2.4579085273107548</v>
      </c>
      <c r="L116" s="157">
        <f t="shared" si="17"/>
        <v>3.2323232798795569</v>
      </c>
      <c r="M116" s="157">
        <f t="shared" si="17"/>
        <v>3.8086419834550154</v>
      </c>
      <c r="N116" s="157">
        <f t="shared" si="17"/>
        <v>4.2470771489196144</v>
      </c>
      <c r="O116" s="157">
        <f t="shared" si="17"/>
        <v>4.7821307117062046</v>
      </c>
      <c r="P116" s="157">
        <f t="shared" si="17"/>
        <v>5.3569987279444371</v>
      </c>
      <c r="Q116" s="157">
        <f t="shared" si="17"/>
        <v>6.0292974497417458</v>
      </c>
    </row>
    <row r="117" spans="1:17" ht="12" customHeight="1" x14ac:dyDescent="0.25">
      <c r="A117" s="23" t="s">
        <v>60</v>
      </c>
      <c r="B117" s="156">
        <f>RES_hhdet_tes!B$48</f>
        <v>0.45777112309403695</v>
      </c>
      <c r="C117" s="156">
        <f>RES_hhdet_tes!C$48</f>
        <v>0.55299720294269061</v>
      </c>
      <c r="D117" s="156">
        <f>RES_hhdet_tes!D$48</f>
        <v>0.60317765819601288</v>
      </c>
      <c r="E117" s="156">
        <f>RES_hhdet_tes!E$48</f>
        <v>0.6813480111110034</v>
      </c>
      <c r="F117" s="156">
        <f>RES_hhdet_tes!F$48</f>
        <v>0.92343543025312891</v>
      </c>
      <c r="G117" s="156">
        <f>RES_hhdet_tes!G$48</f>
        <v>1.0650834795746482</v>
      </c>
      <c r="H117" s="156">
        <f>RES_hhdet_tes!H$48</f>
        <v>1.3843201527020483</v>
      </c>
      <c r="I117" s="156">
        <f>RES_hhdet_tes!I$48</f>
        <v>1.6741836999017718</v>
      </c>
      <c r="J117" s="156">
        <f>RES_hhdet_tes!J$48</f>
        <v>2.0245503410193026</v>
      </c>
      <c r="K117" s="156">
        <f>RES_hhdet_tes!K$48</f>
        <v>2.4579085273107548</v>
      </c>
      <c r="L117" s="156">
        <f>RES_hhdet_tes!L$48</f>
        <v>3.2323232798795569</v>
      </c>
      <c r="M117" s="156">
        <f>RES_hhdet_tes!M$48</f>
        <v>3.8086419834550154</v>
      </c>
      <c r="N117" s="156">
        <f>RES_hhdet_tes!N$48</f>
        <v>4.2470771489196144</v>
      </c>
      <c r="O117" s="156">
        <f>RES_hhdet_tes!O$48</f>
        <v>4.7821307117062046</v>
      </c>
      <c r="P117" s="156">
        <f>RES_hhdet_tes!P$48</f>
        <v>5.3569987279444371</v>
      </c>
      <c r="Q117" s="156">
        <f>RES_hhdet_tes!Q$48</f>
        <v>6.0292974497417458</v>
      </c>
    </row>
    <row r="118" spans="1:17" ht="12" customHeight="1" x14ac:dyDescent="0.25">
      <c r="A118" s="158" t="s">
        <v>63</v>
      </c>
      <c r="B118" s="157">
        <f>SUM(B119:B120,B123:B124)</f>
        <v>310.86997831391773</v>
      </c>
      <c r="C118" s="157">
        <f t="shared" ref="C118:Q118" si="18">SUM(C119:C120,C123:C124)</f>
        <v>327.08746475257919</v>
      </c>
      <c r="D118" s="157">
        <f t="shared" si="18"/>
        <v>281.4766928215949</v>
      </c>
      <c r="E118" s="157">
        <f t="shared" si="18"/>
        <v>274.02318780735993</v>
      </c>
      <c r="F118" s="157">
        <f t="shared" si="18"/>
        <v>292.66779687834713</v>
      </c>
      <c r="G118" s="157">
        <f t="shared" si="18"/>
        <v>292.83670262747336</v>
      </c>
      <c r="H118" s="157">
        <f t="shared" si="18"/>
        <v>299.31332669934932</v>
      </c>
      <c r="I118" s="157">
        <f t="shared" si="18"/>
        <v>298.19400019452968</v>
      </c>
      <c r="J118" s="157">
        <f t="shared" si="18"/>
        <v>293.40077207641866</v>
      </c>
      <c r="K118" s="157">
        <f t="shared" si="18"/>
        <v>298.69633680210205</v>
      </c>
      <c r="L118" s="157">
        <f t="shared" si="18"/>
        <v>294.30726308622002</v>
      </c>
      <c r="M118" s="157">
        <f t="shared" si="18"/>
        <v>293.74103918600269</v>
      </c>
      <c r="N118" s="157">
        <f t="shared" si="18"/>
        <v>289.86860608071305</v>
      </c>
      <c r="O118" s="157">
        <f t="shared" si="18"/>
        <v>286.32417329929223</v>
      </c>
      <c r="P118" s="157">
        <f t="shared" si="18"/>
        <v>303.79160569464125</v>
      </c>
      <c r="Q118" s="157">
        <f t="shared" si="18"/>
        <v>298.93937070084348</v>
      </c>
    </row>
    <row r="119" spans="1:17" ht="12" customHeight="1" x14ac:dyDescent="0.25">
      <c r="A119" s="167" t="s">
        <v>165</v>
      </c>
      <c r="B119" s="132">
        <f>RES_hhdet_tes!B$50</f>
        <v>219.75690220183589</v>
      </c>
      <c r="C119" s="132">
        <f>RES_hhdet_tes!C$50</f>
        <v>229.99994182716824</v>
      </c>
      <c r="D119" s="132">
        <f>RES_hhdet_tes!D$50</f>
        <v>204.43830529459183</v>
      </c>
      <c r="E119" s="132">
        <f>RES_hhdet_tes!E$50</f>
        <v>196.21124296816404</v>
      </c>
      <c r="F119" s="132">
        <f>RES_hhdet_tes!F$50</f>
        <v>210.53645892562201</v>
      </c>
      <c r="G119" s="132">
        <f>RES_hhdet_tes!G$50</f>
        <v>210.75497085255441</v>
      </c>
      <c r="H119" s="132">
        <f>RES_hhdet_tes!H$50</f>
        <v>227.62074400636106</v>
      </c>
      <c r="I119" s="132">
        <f>RES_hhdet_tes!I$50</f>
        <v>216.54943121052887</v>
      </c>
      <c r="J119" s="132">
        <f>RES_hhdet_tes!J$50</f>
        <v>217.81836722356996</v>
      </c>
      <c r="K119" s="132">
        <f>RES_hhdet_tes!K$50</f>
        <v>232.93338384525154</v>
      </c>
      <c r="L119" s="132">
        <f>RES_hhdet_tes!L$50</f>
        <v>233.1425421157771</v>
      </c>
      <c r="M119" s="132">
        <f>RES_hhdet_tes!M$50</f>
        <v>248.4624892866988</v>
      </c>
      <c r="N119" s="132">
        <f>RES_hhdet_tes!N$50</f>
        <v>217.13973861439376</v>
      </c>
      <c r="O119" s="132">
        <f>RES_hhdet_tes!O$50</f>
        <v>233.30857227502236</v>
      </c>
      <c r="P119" s="132">
        <f>RES_hhdet_tes!P$50</f>
        <v>265.86776705275093</v>
      </c>
      <c r="Q119" s="132">
        <f>RES_hhdet_tes!Q$50</f>
        <v>246.6256551550463</v>
      </c>
    </row>
    <row r="120" spans="1:17" ht="12" customHeight="1" x14ac:dyDescent="0.25">
      <c r="A120" s="167" t="s">
        <v>164</v>
      </c>
      <c r="B120" s="132">
        <f>SUM(B121:B122)</f>
        <v>2.4658276090041134</v>
      </c>
      <c r="C120" s="132">
        <f t="shared" ref="C120:Q120" si="19">SUM(C121:C122)</f>
        <v>3.0519710884515612</v>
      </c>
      <c r="D120" s="132">
        <f t="shared" si="19"/>
        <v>3.3525904905075588</v>
      </c>
      <c r="E120" s="132">
        <f t="shared" si="19"/>
        <v>3.9682552958281576</v>
      </c>
      <c r="F120" s="132">
        <f t="shared" si="19"/>
        <v>5.328235543160055</v>
      </c>
      <c r="G120" s="132">
        <f t="shared" si="19"/>
        <v>6.3716750634128818</v>
      </c>
      <c r="H120" s="132">
        <f t="shared" si="19"/>
        <v>7.0637348680303003</v>
      </c>
      <c r="I120" s="132">
        <f t="shared" si="19"/>
        <v>6.7807635814789329</v>
      </c>
      <c r="J120" s="132">
        <f t="shared" si="19"/>
        <v>6.76875419920695</v>
      </c>
      <c r="K120" s="132">
        <f t="shared" si="19"/>
        <v>8.1613714985984647</v>
      </c>
      <c r="L120" s="132">
        <f t="shared" si="19"/>
        <v>9.5941891637121479</v>
      </c>
      <c r="M120" s="132">
        <f t="shared" si="19"/>
        <v>11.599380665918092</v>
      </c>
      <c r="N120" s="132">
        <f t="shared" si="19"/>
        <v>10.780288381136366</v>
      </c>
      <c r="O120" s="132">
        <f t="shared" si="19"/>
        <v>11.59059371805396</v>
      </c>
      <c r="P120" s="132">
        <f t="shared" si="19"/>
        <v>13.419761814699697</v>
      </c>
      <c r="Q120" s="132">
        <f t="shared" si="19"/>
        <v>12.952734527269399</v>
      </c>
    </row>
    <row r="121" spans="1:17" ht="12" customHeight="1" x14ac:dyDescent="0.25">
      <c r="A121" s="166" t="s">
        <v>163</v>
      </c>
      <c r="B121" s="165">
        <f>RES_hhdet_tes!B$52</f>
        <v>1.8493751173897859</v>
      </c>
      <c r="C121" s="165">
        <f>RES_hhdet_tes!C$52</f>
        <v>2.2941426185952438</v>
      </c>
      <c r="D121" s="165">
        <f>RES_hhdet_tes!D$52</f>
        <v>2.5183130136597516</v>
      </c>
      <c r="E121" s="165">
        <f>RES_hhdet_tes!E$52</f>
        <v>2.9819793219795665</v>
      </c>
      <c r="F121" s="165">
        <f>RES_hhdet_tes!F$52</f>
        <v>4.0156526693584729</v>
      </c>
      <c r="G121" s="165">
        <f>RES_hhdet_tes!G$52</f>
        <v>4.8039310510986102</v>
      </c>
      <c r="H121" s="165">
        <f>RES_hhdet_tes!H$52</f>
        <v>4.9494874267178952</v>
      </c>
      <c r="I121" s="165">
        <f>RES_hhdet_tes!I$52</f>
        <v>4.2720881943783464</v>
      </c>
      <c r="J121" s="165">
        <f>RES_hhdet_tes!J$52</f>
        <v>5.0983230025925232</v>
      </c>
      <c r="K121" s="165">
        <f>RES_hhdet_tes!K$52</f>
        <v>6.1468312799734903</v>
      </c>
      <c r="L121" s="165">
        <f>RES_hhdet_tes!L$52</f>
        <v>7.219766668074814</v>
      </c>
      <c r="M121" s="165">
        <f>RES_hhdet_tes!M$52</f>
        <v>8.7421069522973625</v>
      </c>
      <c r="N121" s="165">
        <f>RES_hhdet_tes!N$52</f>
        <v>8.1230210490083437</v>
      </c>
      <c r="O121" s="165">
        <f>RES_hhdet_tes!O$52</f>
        <v>8.7389371265276647</v>
      </c>
      <c r="P121" s="165">
        <f>RES_hhdet_tes!P$52</f>
        <v>10.127762334058888</v>
      </c>
      <c r="Q121" s="165">
        <f>RES_hhdet_tes!Q$52</f>
        <v>9.7664979128742715</v>
      </c>
    </row>
    <row r="122" spans="1:17" ht="12" customHeight="1" x14ac:dyDescent="0.25">
      <c r="A122" s="147" t="s">
        <v>59</v>
      </c>
      <c r="B122" s="164">
        <f>RES_hhdet_tes!B$53</f>
        <v>0.61645249161432736</v>
      </c>
      <c r="C122" s="164">
        <f>RES_hhdet_tes!C$53</f>
        <v>0.75782846985631747</v>
      </c>
      <c r="D122" s="164">
        <f>RES_hhdet_tes!D$53</f>
        <v>0.83427747684780706</v>
      </c>
      <c r="E122" s="164">
        <f>RES_hhdet_tes!E$53</f>
        <v>0.98627597384859123</v>
      </c>
      <c r="F122" s="164">
        <f>RES_hhdet_tes!F$53</f>
        <v>1.3125828738015826</v>
      </c>
      <c r="G122" s="164">
        <f>RES_hhdet_tes!G$53</f>
        <v>1.5677440123142719</v>
      </c>
      <c r="H122" s="164">
        <f>RES_hhdet_tes!H$53</f>
        <v>2.1142474413124051</v>
      </c>
      <c r="I122" s="164">
        <f>RES_hhdet_tes!I$53</f>
        <v>2.508675387100586</v>
      </c>
      <c r="J122" s="164">
        <f>RES_hhdet_tes!J$53</f>
        <v>1.670431196614427</v>
      </c>
      <c r="K122" s="164">
        <f>RES_hhdet_tes!K$53</f>
        <v>2.0145402186249743</v>
      </c>
      <c r="L122" s="164">
        <f>RES_hhdet_tes!L$53</f>
        <v>2.3744224956373334</v>
      </c>
      <c r="M122" s="164">
        <f>RES_hhdet_tes!M$53</f>
        <v>2.8572737136207293</v>
      </c>
      <c r="N122" s="164">
        <f>RES_hhdet_tes!N$53</f>
        <v>2.6572673321280216</v>
      </c>
      <c r="O122" s="164">
        <f>RES_hhdet_tes!O$53</f>
        <v>2.8516565915262948</v>
      </c>
      <c r="P122" s="164">
        <f>RES_hhdet_tes!P$53</f>
        <v>3.2919994806408086</v>
      </c>
      <c r="Q122" s="164">
        <f>RES_hhdet_tes!Q$53</f>
        <v>3.1862366143951268</v>
      </c>
    </row>
    <row r="123" spans="1:17" ht="12" customHeight="1" x14ac:dyDescent="0.25">
      <c r="A123" s="163" t="s">
        <v>142</v>
      </c>
      <c r="B123" s="162">
        <f>RES_hhdet_tes!B$54</f>
        <v>87.681252597593186</v>
      </c>
      <c r="C123" s="162">
        <f>RES_hhdet_tes!C$54</f>
        <v>92.830116659851498</v>
      </c>
      <c r="D123" s="162">
        <f>RES_hhdet_tes!D$54</f>
        <v>72.522376383546501</v>
      </c>
      <c r="E123" s="162">
        <f>RES_hhdet_tes!E$54</f>
        <v>72.426541508943018</v>
      </c>
      <c r="F123" s="162">
        <f>RES_hhdet_tes!F$54</f>
        <v>74.963333220837498</v>
      </c>
      <c r="G123" s="162">
        <f>RES_hhdet_tes!G$54</f>
        <v>73.556867465685215</v>
      </c>
      <c r="H123" s="162">
        <f>RES_hhdet_tes!H$54</f>
        <v>62.78055299409008</v>
      </c>
      <c r="I123" s="162">
        <f>RES_hhdet_tes!I$54</f>
        <v>72.721204099572745</v>
      </c>
      <c r="J123" s="162">
        <f>RES_hhdet_tes!J$54</f>
        <v>66.831513587843347</v>
      </c>
      <c r="K123" s="162">
        <f>RES_hhdet_tes!K$54</f>
        <v>55.74828932094394</v>
      </c>
      <c r="L123" s="162">
        <f>RES_hhdet_tes!L$54</f>
        <v>49.616073419046693</v>
      </c>
      <c r="M123" s="162">
        <f>RES_hhdet_tes!M$54</f>
        <v>32.256212099975443</v>
      </c>
      <c r="N123" s="162">
        <f>RES_hhdet_tes!N$54</f>
        <v>59.127306982042434</v>
      </c>
      <c r="O123" s="162">
        <f>RES_hhdet_tes!O$54</f>
        <v>39.54770927639786</v>
      </c>
      <c r="P123" s="162">
        <f>RES_hhdet_tes!P$54</f>
        <v>23.389220695649506</v>
      </c>
      <c r="Q123" s="162">
        <f>RES_hhdet_tes!Q$54</f>
        <v>37.480728715140593</v>
      </c>
    </row>
    <row r="124" spans="1:17" ht="12" customHeight="1" x14ac:dyDescent="0.25">
      <c r="A124" s="161" t="s">
        <v>141</v>
      </c>
      <c r="B124" s="160">
        <f>SUM(B125:B126)</f>
        <v>0.96599590548456038</v>
      </c>
      <c r="C124" s="160">
        <f t="shared" ref="C124:Q124" si="20">SUM(C125:C126)</f>
        <v>1.2054351771079088</v>
      </c>
      <c r="D124" s="160">
        <f t="shared" si="20"/>
        <v>1.1634206529490252</v>
      </c>
      <c r="E124" s="160">
        <f t="shared" si="20"/>
        <v>1.4171480344246925</v>
      </c>
      <c r="F124" s="160">
        <f t="shared" si="20"/>
        <v>1.8397691887275762</v>
      </c>
      <c r="G124" s="160">
        <f t="shared" si="20"/>
        <v>2.1531892458208457</v>
      </c>
      <c r="H124" s="160">
        <f t="shared" si="20"/>
        <v>1.8482948308678502</v>
      </c>
      <c r="I124" s="160">
        <f t="shared" si="20"/>
        <v>2.1426013029491</v>
      </c>
      <c r="J124" s="160">
        <f t="shared" si="20"/>
        <v>1.9821370657983828</v>
      </c>
      <c r="K124" s="160">
        <f t="shared" si="20"/>
        <v>1.8532921373080837</v>
      </c>
      <c r="L124" s="160">
        <f t="shared" si="20"/>
        <v>1.9544583876840758</v>
      </c>
      <c r="M124" s="160">
        <f t="shared" si="20"/>
        <v>1.4229571334103779</v>
      </c>
      <c r="N124" s="160">
        <f t="shared" si="20"/>
        <v>2.8212721031404926</v>
      </c>
      <c r="O124" s="160">
        <f t="shared" si="20"/>
        <v>1.8772980298180504</v>
      </c>
      <c r="P124" s="160">
        <f t="shared" si="20"/>
        <v>1.1148561315411025</v>
      </c>
      <c r="Q124" s="160">
        <f t="shared" si="20"/>
        <v>1.8802523033872278</v>
      </c>
    </row>
    <row r="125" spans="1:17" ht="12" customHeight="1" x14ac:dyDescent="0.25">
      <c r="A125" s="148" t="s">
        <v>60</v>
      </c>
      <c r="B125" s="156">
        <f>RES_hhdet_tes!B$56</f>
        <v>0.73789175322904377</v>
      </c>
      <c r="C125" s="156">
        <f>RES_hhdet_tes!C$56</f>
        <v>0.92387688944682167</v>
      </c>
      <c r="D125" s="156">
        <f>RES_hhdet_tes!D$56</f>
        <v>0.8861989160977235</v>
      </c>
      <c r="E125" s="156">
        <f>RES_hhdet_tes!E$56</f>
        <v>1.0905795873011652</v>
      </c>
      <c r="F125" s="156">
        <f>RES_hhdet_tes!F$56</f>
        <v>1.4130640840743207</v>
      </c>
      <c r="G125" s="156">
        <f>RES_hhdet_tes!G$56</f>
        <v>1.6536448602497527</v>
      </c>
      <c r="H125" s="156">
        <f>RES_hhdet_tes!H$56</f>
        <v>1.3369410651883</v>
      </c>
      <c r="I125" s="156">
        <f>RES_hhdet_tes!I$56</f>
        <v>1.4004890930282934</v>
      </c>
      <c r="J125" s="156">
        <f>RES_hhdet_tes!J$56</f>
        <v>1.5234333310982382</v>
      </c>
      <c r="K125" s="156">
        <f>RES_hhdet_tes!K$56</f>
        <v>1.4277522699577261</v>
      </c>
      <c r="L125" s="156">
        <f>RES_hhdet_tes!L$56</f>
        <v>1.4925249346200513</v>
      </c>
      <c r="M125" s="156">
        <f>RES_hhdet_tes!M$56</f>
        <v>1.101396545395763</v>
      </c>
      <c r="N125" s="156">
        <f>RES_hhdet_tes!N$56</f>
        <v>2.1851608479711251</v>
      </c>
      <c r="O125" s="156">
        <f>RES_hhdet_tes!O$56</f>
        <v>1.4550258829932401</v>
      </c>
      <c r="P125" s="156">
        <f>RES_hhdet_tes!P$56</f>
        <v>0.87046206750687183</v>
      </c>
      <c r="Q125" s="156">
        <f>RES_hhdet_tes!Q$56</f>
        <v>1.4627554440041681</v>
      </c>
    </row>
    <row r="126" spans="1:17" ht="12" customHeight="1" x14ac:dyDescent="0.25">
      <c r="A126" s="148" t="s">
        <v>59</v>
      </c>
      <c r="B126" s="156">
        <f>RES_hhdet_tes!B$57</f>
        <v>0.22810415225551667</v>
      </c>
      <c r="C126" s="156">
        <f>RES_hhdet_tes!C$57</f>
        <v>0.28155828766108715</v>
      </c>
      <c r="D126" s="156">
        <f>RES_hhdet_tes!D$57</f>
        <v>0.27722173685130164</v>
      </c>
      <c r="E126" s="156">
        <f>RES_hhdet_tes!E$57</f>
        <v>0.32656844712352723</v>
      </c>
      <c r="F126" s="156">
        <f>RES_hhdet_tes!F$57</f>
        <v>0.42670510465325545</v>
      </c>
      <c r="G126" s="156">
        <f>RES_hhdet_tes!G$57</f>
        <v>0.49954438557109287</v>
      </c>
      <c r="H126" s="156">
        <f>RES_hhdet_tes!H$57</f>
        <v>0.51135376567955004</v>
      </c>
      <c r="I126" s="156">
        <f>RES_hhdet_tes!I$57</f>
        <v>0.74211220992080662</v>
      </c>
      <c r="J126" s="156">
        <f>RES_hhdet_tes!J$57</f>
        <v>0.45870373470014458</v>
      </c>
      <c r="K126" s="156">
        <f>RES_hhdet_tes!K$57</f>
        <v>0.4255398673503577</v>
      </c>
      <c r="L126" s="156">
        <f>RES_hhdet_tes!L$57</f>
        <v>0.46193345306402439</v>
      </c>
      <c r="M126" s="156">
        <f>RES_hhdet_tes!M$57</f>
        <v>0.32156058801461485</v>
      </c>
      <c r="N126" s="156">
        <f>RES_hhdet_tes!N$57</f>
        <v>0.63611125516936751</v>
      </c>
      <c r="O126" s="156">
        <f>RES_hhdet_tes!O$57</f>
        <v>0.42227214682481018</v>
      </c>
      <c r="P126" s="156">
        <f>RES_hhdet_tes!P$57</f>
        <v>0.2443940640342307</v>
      </c>
      <c r="Q126" s="156">
        <f>RES_hhdet_tes!Q$57</f>
        <v>0.41749685938305975</v>
      </c>
    </row>
    <row r="127" spans="1:17" ht="12" customHeight="1" x14ac:dyDescent="0.25">
      <c r="A127" s="158" t="s">
        <v>62</v>
      </c>
      <c r="B127" s="157">
        <f>SUM(B128:B129)</f>
        <v>61.254857396144537</v>
      </c>
      <c r="C127" s="157">
        <f t="shared" ref="C127:Q127" si="21">SUM(C128:C129)</f>
        <v>62.439244740670006</v>
      </c>
      <c r="D127" s="157">
        <f t="shared" si="21"/>
        <v>56.274326592648393</v>
      </c>
      <c r="E127" s="157">
        <f t="shared" si="21"/>
        <v>55.569319347255998</v>
      </c>
      <c r="F127" s="157">
        <f t="shared" si="21"/>
        <v>59.651025670008316</v>
      </c>
      <c r="G127" s="157">
        <f t="shared" si="21"/>
        <v>62.406388332288259</v>
      </c>
      <c r="H127" s="157">
        <f t="shared" si="21"/>
        <v>63.951439374221003</v>
      </c>
      <c r="I127" s="157">
        <f t="shared" si="21"/>
        <v>67.56871118208845</v>
      </c>
      <c r="J127" s="157">
        <f t="shared" si="21"/>
        <v>65.2636628848079</v>
      </c>
      <c r="K127" s="157">
        <f t="shared" si="21"/>
        <v>69.423661073484325</v>
      </c>
      <c r="L127" s="157">
        <f t="shared" si="21"/>
        <v>65.831883970232383</v>
      </c>
      <c r="M127" s="157">
        <f t="shared" si="21"/>
        <v>69.372980891171878</v>
      </c>
      <c r="N127" s="157">
        <f t="shared" si="21"/>
        <v>70.647805025622034</v>
      </c>
      <c r="O127" s="157">
        <f t="shared" si="21"/>
        <v>70.89002356660859</v>
      </c>
      <c r="P127" s="157">
        <f t="shared" si="21"/>
        <v>78.865006304181449</v>
      </c>
      <c r="Q127" s="157">
        <f t="shared" si="21"/>
        <v>81.0999278254817</v>
      </c>
    </row>
    <row r="128" spans="1:17" ht="12" customHeight="1" x14ac:dyDescent="0.25">
      <c r="A128" s="23" t="s">
        <v>57</v>
      </c>
      <c r="B128" s="156">
        <f>RES_hhdet_tes!B$59</f>
        <v>7.6539473569557375</v>
      </c>
      <c r="C128" s="156">
        <f>RES_hhdet_tes!C$59</f>
        <v>20.522081452276371</v>
      </c>
      <c r="D128" s="156">
        <f>RES_hhdet_tes!D$59</f>
        <v>14.079156079352622</v>
      </c>
      <c r="E128" s="156">
        <f>RES_hhdet_tes!E$59</f>
        <v>16.35053771836693</v>
      </c>
      <c r="F128" s="156">
        <f>RES_hhdet_tes!F$59</f>
        <v>16.175754708766704</v>
      </c>
      <c r="G128" s="156">
        <f>RES_hhdet_tes!G$59</f>
        <v>12.065690701872132</v>
      </c>
      <c r="H128" s="156">
        <f>RES_hhdet_tes!H$59</f>
        <v>13.490507578768552</v>
      </c>
      <c r="I128" s="156">
        <f>RES_hhdet_tes!I$59</f>
        <v>2.8858608065142599</v>
      </c>
      <c r="J128" s="156">
        <f>RES_hhdet_tes!J$59</f>
        <v>12.199344003281707</v>
      </c>
      <c r="K128" s="156">
        <f>RES_hhdet_tes!K$59</f>
        <v>8.4412609127811056</v>
      </c>
      <c r="L128" s="156">
        <f>RES_hhdet_tes!L$59</f>
        <v>18.393293925796115</v>
      </c>
      <c r="M128" s="156">
        <f>RES_hhdet_tes!M$59</f>
        <v>11.065195086592496</v>
      </c>
      <c r="N128" s="156">
        <f>RES_hhdet_tes!N$59</f>
        <v>12.603451175856847</v>
      </c>
      <c r="O128" s="156">
        <f>RES_hhdet_tes!O$59</f>
        <v>14.147156562884117</v>
      </c>
      <c r="P128" s="156">
        <f>RES_hhdet_tes!P$59</f>
        <v>9.9605492966126068</v>
      </c>
      <c r="Q128" s="156">
        <f>RES_hhdet_tes!Q$59</f>
        <v>9.0213781660174455</v>
      </c>
    </row>
    <row r="129" spans="1:17" ht="12" customHeight="1" x14ac:dyDescent="0.25">
      <c r="A129" s="29" t="s">
        <v>140</v>
      </c>
      <c r="B129" s="57">
        <f>RES_hhdet_tes!B$60</f>
        <v>53.600910039188797</v>
      </c>
      <c r="C129" s="57">
        <f>RES_hhdet_tes!C$60</f>
        <v>41.917163288393638</v>
      </c>
      <c r="D129" s="57">
        <f>RES_hhdet_tes!D$60</f>
        <v>42.195170513295771</v>
      </c>
      <c r="E129" s="57">
        <f>RES_hhdet_tes!E$60</f>
        <v>39.218781628889069</v>
      </c>
      <c r="F129" s="57">
        <f>RES_hhdet_tes!F$60</f>
        <v>43.475270961241613</v>
      </c>
      <c r="G129" s="57">
        <f>RES_hhdet_tes!G$60</f>
        <v>50.34069763041613</v>
      </c>
      <c r="H129" s="57">
        <f>RES_hhdet_tes!H$60</f>
        <v>50.460931795452453</v>
      </c>
      <c r="I129" s="57">
        <f>RES_hhdet_tes!I$60</f>
        <v>64.682850375574191</v>
      </c>
      <c r="J129" s="57">
        <f>RES_hhdet_tes!J$60</f>
        <v>53.064318881526198</v>
      </c>
      <c r="K129" s="57">
        <f>RES_hhdet_tes!K$60</f>
        <v>60.982400160703222</v>
      </c>
      <c r="L129" s="57">
        <f>RES_hhdet_tes!L$60</f>
        <v>47.43859004443626</v>
      </c>
      <c r="M129" s="57">
        <f>RES_hhdet_tes!M$60</f>
        <v>58.307785804579382</v>
      </c>
      <c r="N129" s="57">
        <f>RES_hhdet_tes!N$60</f>
        <v>58.044353849765194</v>
      </c>
      <c r="O129" s="57">
        <f>RES_hhdet_tes!O$60</f>
        <v>56.742867003724477</v>
      </c>
      <c r="P129" s="57">
        <f>RES_hhdet_tes!P$60</f>
        <v>68.904457007568837</v>
      </c>
      <c r="Q129" s="57">
        <f>RES_hhdet_tes!Q$60</f>
        <v>72.078549659464258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0.59261674529457764</v>
      </c>
      <c r="C131" s="175">
        <f t="shared" si="22"/>
        <v>0.597774997868606</v>
      </c>
      <c r="D131" s="175">
        <f t="shared" si="22"/>
        <v>0.59837267189471066</v>
      </c>
      <c r="E131" s="175">
        <f t="shared" si="22"/>
        <v>0.60354801075982789</v>
      </c>
      <c r="F131" s="175">
        <f t="shared" si="22"/>
        <v>0.61217662419881003</v>
      </c>
      <c r="G131" s="175">
        <f t="shared" si="22"/>
        <v>0.6194030155225142</v>
      </c>
      <c r="H131" s="175">
        <f t="shared" si="22"/>
        <v>0.62492092717104397</v>
      </c>
      <c r="I131" s="175">
        <f t="shared" si="22"/>
        <v>0.63385428839293945</v>
      </c>
      <c r="J131" s="175">
        <f t="shared" si="22"/>
        <v>0.63552227372945147</v>
      </c>
      <c r="K131" s="175">
        <f t="shared" si="22"/>
        <v>0.64301163378984205</v>
      </c>
      <c r="L131" s="175">
        <f t="shared" si="22"/>
        <v>0.64539991913478578</v>
      </c>
      <c r="M131" s="175">
        <f t="shared" si="22"/>
        <v>0.65093011203447193</v>
      </c>
      <c r="N131" s="175">
        <f t="shared" si="22"/>
        <v>0.65938158680296999</v>
      </c>
      <c r="O131" s="175">
        <f t="shared" si="22"/>
        <v>0.66372937461882298</v>
      </c>
      <c r="P131" s="175">
        <f t="shared" si="22"/>
        <v>0.6697257127605728</v>
      </c>
      <c r="Q131" s="175">
        <f t="shared" si="22"/>
        <v>0.67811264316686948</v>
      </c>
    </row>
    <row r="132" spans="1:17" ht="12" customHeight="1" x14ac:dyDescent="0.25">
      <c r="A132" s="158" t="s">
        <v>65</v>
      </c>
      <c r="B132" s="169">
        <f t="shared" si="22"/>
        <v>0.59517036476129448</v>
      </c>
      <c r="C132" s="169">
        <f t="shared" si="22"/>
        <v>0.60362532197383045</v>
      </c>
      <c r="D132" s="169">
        <f t="shared" si="22"/>
        <v>0.60349688070072938</v>
      </c>
      <c r="E132" s="169">
        <f t="shared" si="22"/>
        <v>0.60974619704329669</v>
      </c>
      <c r="F132" s="169">
        <f t="shared" si="22"/>
        <v>0.61881639253470888</v>
      </c>
      <c r="G132" s="169">
        <f t="shared" si="22"/>
        <v>0.62600650899854726</v>
      </c>
      <c r="H132" s="169">
        <f t="shared" si="22"/>
        <v>0.63316082571996513</v>
      </c>
      <c r="I132" s="169">
        <f t="shared" si="22"/>
        <v>0.63947944352155961</v>
      </c>
      <c r="J132" s="169">
        <f t="shared" si="22"/>
        <v>0.64388764843169599</v>
      </c>
      <c r="K132" s="169">
        <f t="shared" si="22"/>
        <v>0.65239045339681923</v>
      </c>
      <c r="L132" s="169">
        <f t="shared" si="22"/>
        <v>0.65642664062064471</v>
      </c>
      <c r="M132" s="169">
        <f t="shared" si="22"/>
        <v>0.66552509023341844</v>
      </c>
      <c r="N132" s="169">
        <f t="shared" si="22"/>
        <v>0.66994114219475243</v>
      </c>
      <c r="O132" s="169">
        <f t="shared" si="22"/>
        <v>0.67685061591357698</v>
      </c>
      <c r="P132" s="169">
        <f t="shared" si="22"/>
        <v>0.68739305146119356</v>
      </c>
      <c r="Q132" s="169">
        <f t="shared" si="22"/>
        <v>0.69381418368101144</v>
      </c>
    </row>
    <row r="133" spans="1:17" ht="12" customHeight="1" x14ac:dyDescent="0.25">
      <c r="A133" s="23" t="s">
        <v>166</v>
      </c>
      <c r="B133" s="73">
        <f t="shared" si="22"/>
        <v>0.58980771873453053</v>
      </c>
      <c r="C133" s="73">
        <f t="shared" si="22"/>
        <v>0.59797134842699828</v>
      </c>
      <c r="D133" s="73">
        <f t="shared" si="22"/>
        <v>0.5990438609757236</v>
      </c>
      <c r="E133" s="73">
        <f t="shared" si="22"/>
        <v>0.60246979743565188</v>
      </c>
      <c r="F133" s="73">
        <f t="shared" si="22"/>
        <v>0.61309456674413509</v>
      </c>
      <c r="G133" s="73">
        <f t="shared" si="22"/>
        <v>0.61926106960164107</v>
      </c>
      <c r="H133" s="73">
        <f t="shared" si="22"/>
        <v>0.62629345653610491</v>
      </c>
      <c r="I133" s="73">
        <f t="shared" si="22"/>
        <v>0.63227385141380865</v>
      </c>
      <c r="J133" s="73">
        <f t="shared" si="22"/>
        <v>0.63845626758087903</v>
      </c>
      <c r="K133" s="73">
        <f t="shared" si="22"/>
        <v>0.64616235007323986</v>
      </c>
      <c r="L133" s="73">
        <f t="shared" si="22"/>
        <v>0.65244700921806598</v>
      </c>
      <c r="M133" s="73">
        <f t="shared" si="22"/>
        <v>0.6590247739501166</v>
      </c>
      <c r="N133" s="73">
        <f t="shared" si="22"/>
        <v>0.66492379308817673</v>
      </c>
      <c r="O133" s="73">
        <f t="shared" si="22"/>
        <v>0.67211495857924641</v>
      </c>
      <c r="P133" s="73">
        <f t="shared" si="22"/>
        <v>0.68090067313941238</v>
      </c>
      <c r="Q133" s="73">
        <f t="shared" si="22"/>
        <v>0.68813215482804679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1.0000000000000002</v>
      </c>
      <c r="D134" s="73">
        <f t="shared" si="22"/>
        <v>1</v>
      </c>
      <c r="E134" s="73">
        <f t="shared" si="22"/>
        <v>1.0000000000000004</v>
      </c>
      <c r="F134" s="73">
        <f t="shared" si="22"/>
        <v>1</v>
      </c>
      <c r="G134" s="73">
        <f t="shared" si="22"/>
        <v>0.99999999999999967</v>
      </c>
      <c r="H134" s="73">
        <f t="shared" si="22"/>
        <v>0.99999999999999967</v>
      </c>
      <c r="I134" s="73">
        <f t="shared" si="22"/>
        <v>0.99999999999999978</v>
      </c>
      <c r="J134" s="73">
        <f t="shared" si="22"/>
        <v>1</v>
      </c>
      <c r="K134" s="73">
        <f t="shared" si="22"/>
        <v>1.0000000000000002</v>
      </c>
      <c r="L134" s="73">
        <f t="shared" si="22"/>
        <v>1</v>
      </c>
      <c r="M134" s="73">
        <f t="shared" si="22"/>
        <v>1.0000000000000004</v>
      </c>
      <c r="N134" s="73">
        <f t="shared" si="22"/>
        <v>0.99999999999999967</v>
      </c>
      <c r="O134" s="73">
        <f t="shared" si="22"/>
        <v>1</v>
      </c>
      <c r="P134" s="73">
        <f t="shared" si="22"/>
        <v>1</v>
      </c>
      <c r="Q134" s="73">
        <f t="shared" si="22"/>
        <v>0.99999999999999944</v>
      </c>
    </row>
    <row r="135" spans="1:17" ht="12" customHeight="1" x14ac:dyDescent="0.25">
      <c r="A135" s="158" t="s">
        <v>112</v>
      </c>
      <c r="B135" s="169">
        <f t="shared" si="22"/>
        <v>1.6074362296711284</v>
      </c>
      <c r="C135" s="169">
        <f t="shared" si="22"/>
        <v>1.6847485866952752</v>
      </c>
      <c r="D135" s="169">
        <f t="shared" si="22"/>
        <v>1.7403308224099829</v>
      </c>
      <c r="E135" s="169">
        <f t="shared" si="22"/>
        <v>1.796193650890848</v>
      </c>
      <c r="F135" s="169">
        <f t="shared" si="22"/>
        <v>1.900113356705637</v>
      </c>
      <c r="G135" s="169">
        <f t="shared" si="22"/>
        <v>1.96292223282116</v>
      </c>
      <c r="H135" s="169">
        <f t="shared" si="22"/>
        <v>2.0664447164622275</v>
      </c>
      <c r="I135" s="169">
        <f t="shared" si="22"/>
        <v>2.1587208734933223</v>
      </c>
      <c r="J135" s="169">
        <f t="shared" si="22"/>
        <v>2.2844144666636073</v>
      </c>
      <c r="K135" s="169">
        <f t="shared" si="22"/>
        <v>2.4483991663435996</v>
      </c>
      <c r="L135" s="169">
        <f t="shared" si="22"/>
        <v>2.6354026134572974</v>
      </c>
      <c r="M135" s="169">
        <f t="shared" si="22"/>
        <v>2.8044709404106523</v>
      </c>
      <c r="N135" s="169">
        <f t="shared" si="22"/>
        <v>2.9940961165874356</v>
      </c>
      <c r="O135" s="169">
        <f t="shared" si="22"/>
        <v>3.1633619066961916</v>
      </c>
      <c r="P135" s="169">
        <f t="shared" si="22"/>
        <v>3.3695557699977976</v>
      </c>
      <c r="Q135" s="169">
        <f t="shared" si="22"/>
        <v>3.5748635988132342</v>
      </c>
    </row>
    <row r="136" spans="1:17" ht="12" customHeight="1" x14ac:dyDescent="0.25">
      <c r="A136" s="23" t="s">
        <v>60</v>
      </c>
      <c r="B136" s="73">
        <f t="shared" si="22"/>
        <v>1.6074362296711284</v>
      </c>
      <c r="C136" s="73">
        <f t="shared" si="22"/>
        <v>1.6847485866952752</v>
      </c>
      <c r="D136" s="73">
        <f t="shared" si="22"/>
        <v>1.7403308224099829</v>
      </c>
      <c r="E136" s="73">
        <f t="shared" si="22"/>
        <v>1.796193650890848</v>
      </c>
      <c r="F136" s="73">
        <f t="shared" si="22"/>
        <v>1.900113356705637</v>
      </c>
      <c r="G136" s="73">
        <f t="shared" si="22"/>
        <v>1.96292223282116</v>
      </c>
      <c r="H136" s="73">
        <f t="shared" si="22"/>
        <v>2.0664447164622275</v>
      </c>
      <c r="I136" s="73">
        <f t="shared" si="22"/>
        <v>2.1587208734933223</v>
      </c>
      <c r="J136" s="73">
        <f t="shared" si="22"/>
        <v>2.2844144666636073</v>
      </c>
      <c r="K136" s="73">
        <f t="shared" si="22"/>
        <v>2.4483991663435996</v>
      </c>
      <c r="L136" s="73">
        <f t="shared" si="22"/>
        <v>2.6354026134572974</v>
      </c>
      <c r="M136" s="73">
        <f t="shared" si="22"/>
        <v>2.8044709404106523</v>
      </c>
      <c r="N136" s="73">
        <f t="shared" si="22"/>
        <v>2.9940961165874356</v>
      </c>
      <c r="O136" s="73">
        <f t="shared" si="22"/>
        <v>3.1633619066961916</v>
      </c>
      <c r="P136" s="73">
        <f t="shared" si="22"/>
        <v>3.3695557699977976</v>
      </c>
      <c r="Q136" s="73">
        <f t="shared" si="22"/>
        <v>3.5748635988132342</v>
      </c>
    </row>
    <row r="137" spans="1:17" ht="12" customHeight="1" x14ac:dyDescent="0.25">
      <c r="A137" s="158" t="s">
        <v>63</v>
      </c>
      <c r="B137" s="169">
        <f t="shared" si="22"/>
        <v>0.56238731968205213</v>
      </c>
      <c r="C137" s="169">
        <f t="shared" si="22"/>
        <v>0.56645180241532189</v>
      </c>
      <c r="D137" s="169">
        <f t="shared" si="22"/>
        <v>0.56342131773936932</v>
      </c>
      <c r="E137" s="169">
        <f t="shared" si="22"/>
        <v>0.56657562252630234</v>
      </c>
      <c r="F137" s="169">
        <f t="shared" si="22"/>
        <v>0.57106345456285124</v>
      </c>
      <c r="G137" s="169">
        <f t="shared" si="22"/>
        <v>0.57409346426645591</v>
      </c>
      <c r="H137" s="169">
        <f t="shared" si="22"/>
        <v>0.57304028576869359</v>
      </c>
      <c r="I137" s="169">
        <f t="shared" si="22"/>
        <v>0.58137816385275898</v>
      </c>
      <c r="J137" s="169">
        <f t="shared" si="22"/>
        <v>0.58155287434169234</v>
      </c>
      <c r="K137" s="169">
        <f t="shared" si="22"/>
        <v>0.58034861955031969</v>
      </c>
      <c r="L137" s="169">
        <f t="shared" si="22"/>
        <v>0.58099739541730411</v>
      </c>
      <c r="M137" s="169">
        <f t="shared" si="22"/>
        <v>0.57686096851683333</v>
      </c>
      <c r="N137" s="169">
        <f t="shared" si="22"/>
        <v>0.59726080788042313</v>
      </c>
      <c r="O137" s="169">
        <f t="shared" si="22"/>
        <v>0.59035485568360591</v>
      </c>
      <c r="P137" s="169">
        <f t="shared" si="22"/>
        <v>0.58485284795061554</v>
      </c>
      <c r="Q137" s="169">
        <f t="shared" si="22"/>
        <v>0.59506979796574733</v>
      </c>
    </row>
    <row r="138" spans="1:17" ht="12" customHeight="1" x14ac:dyDescent="0.25">
      <c r="A138" s="167" t="s">
        <v>165</v>
      </c>
      <c r="B138" s="174">
        <f t="shared" si="22"/>
        <v>0.52340858257146106</v>
      </c>
      <c r="C138" s="174">
        <f t="shared" si="22"/>
        <v>0.52655740249392791</v>
      </c>
      <c r="D138" s="174">
        <f t="shared" si="22"/>
        <v>0.52687959633684389</v>
      </c>
      <c r="E138" s="174">
        <f t="shared" si="22"/>
        <v>0.52813258323706924</v>
      </c>
      <c r="F138" s="174">
        <f t="shared" si="22"/>
        <v>0.53277298173794085</v>
      </c>
      <c r="G138" s="174">
        <f t="shared" si="22"/>
        <v>0.53548194121922577</v>
      </c>
      <c r="H138" s="174">
        <f t="shared" si="22"/>
        <v>0.54025972173890902</v>
      </c>
      <c r="I138" s="174">
        <f t="shared" si="22"/>
        <v>0.54165560013931136</v>
      </c>
      <c r="J138" s="174">
        <f t="shared" si="22"/>
        <v>0.5449454419585853</v>
      </c>
      <c r="K138" s="174">
        <f t="shared" si="22"/>
        <v>0.54982101389616267</v>
      </c>
      <c r="L138" s="174">
        <f t="shared" si="22"/>
        <v>0.55281421950997833</v>
      </c>
      <c r="M138" s="174">
        <f t="shared" si="22"/>
        <v>0.55729148821956065</v>
      </c>
      <c r="N138" s="174">
        <f t="shared" si="22"/>
        <v>0.56226178673953653</v>
      </c>
      <c r="O138" s="174">
        <f t="shared" si="22"/>
        <v>0.56578973408675082</v>
      </c>
      <c r="P138" s="174">
        <f t="shared" si="22"/>
        <v>0.56981211003048182</v>
      </c>
      <c r="Q138" s="174">
        <f t="shared" si="22"/>
        <v>0.57224712730686234</v>
      </c>
    </row>
    <row r="139" spans="1:17" ht="12" customHeight="1" x14ac:dyDescent="0.25">
      <c r="A139" s="167" t="s">
        <v>164</v>
      </c>
      <c r="B139" s="174">
        <f t="shared" si="22"/>
        <v>0.5942065062912576</v>
      </c>
      <c r="C139" s="174">
        <f t="shared" si="22"/>
        <v>0.60206756077192392</v>
      </c>
      <c r="D139" s="174">
        <f t="shared" si="22"/>
        <v>0.60461453756440953</v>
      </c>
      <c r="E139" s="174">
        <f t="shared" si="22"/>
        <v>0.60926104998743402</v>
      </c>
      <c r="F139" s="174">
        <f t="shared" si="22"/>
        <v>0.61870769643920198</v>
      </c>
      <c r="G139" s="174">
        <f t="shared" si="22"/>
        <v>0.62361865271750194</v>
      </c>
      <c r="H139" s="174">
        <f t="shared" si="22"/>
        <v>0.64694615614078843</v>
      </c>
      <c r="I139" s="174">
        <f t="shared" si="22"/>
        <v>0.6713127848620597</v>
      </c>
      <c r="J139" s="174">
        <f t="shared" si="22"/>
        <v>0.63224423971644605</v>
      </c>
      <c r="K139" s="174">
        <f t="shared" si="22"/>
        <v>0.63638779502098908</v>
      </c>
      <c r="L139" s="174">
        <f t="shared" si="22"/>
        <v>0.63908343633974452</v>
      </c>
      <c r="M139" s="174">
        <f t="shared" si="22"/>
        <v>0.64261773218554219</v>
      </c>
      <c r="N139" s="174">
        <f t="shared" si="22"/>
        <v>0.64342336591942684</v>
      </c>
      <c r="O139" s="174">
        <f t="shared" si="22"/>
        <v>0.64611766828464401</v>
      </c>
      <c r="P139" s="174">
        <f t="shared" si="22"/>
        <v>0.6496818820211121</v>
      </c>
      <c r="Q139" s="174">
        <f t="shared" si="22"/>
        <v>0.64996710966765359</v>
      </c>
    </row>
    <row r="140" spans="1:17" ht="12" customHeight="1" x14ac:dyDescent="0.25">
      <c r="A140" s="166" t="s">
        <v>163</v>
      </c>
      <c r="B140" s="173">
        <f t="shared" si="22"/>
        <v>0.52340858257146072</v>
      </c>
      <c r="C140" s="173">
        <f t="shared" si="22"/>
        <v>0.53212044755350041</v>
      </c>
      <c r="D140" s="173">
        <f t="shared" si="22"/>
        <v>0.53459112802414643</v>
      </c>
      <c r="E140" s="173">
        <f t="shared" si="22"/>
        <v>0.53953427615306082</v>
      </c>
      <c r="F140" s="173">
        <f t="shared" si="22"/>
        <v>0.55014248557740941</v>
      </c>
      <c r="G140" s="173">
        <f t="shared" si="22"/>
        <v>0.55539871083490866</v>
      </c>
      <c r="H140" s="173">
        <f t="shared" si="22"/>
        <v>0.56216483017169883</v>
      </c>
      <c r="I140" s="173">
        <f t="shared" si="22"/>
        <v>0.56270355592054166</v>
      </c>
      <c r="J140" s="173">
        <f t="shared" si="22"/>
        <v>0.56425556431593793</v>
      </c>
      <c r="K140" s="173">
        <f t="shared" si="22"/>
        <v>0.56862531500436431</v>
      </c>
      <c r="L140" s="173">
        <f t="shared" si="22"/>
        <v>0.5712745618690368</v>
      </c>
      <c r="M140" s="173">
        <f t="shared" si="22"/>
        <v>0.5754062731736852</v>
      </c>
      <c r="N140" s="173">
        <f t="shared" si="22"/>
        <v>0.57621059632141047</v>
      </c>
      <c r="O140" s="173">
        <f t="shared" si="22"/>
        <v>0.57922965749394772</v>
      </c>
      <c r="P140" s="173">
        <f t="shared" si="22"/>
        <v>0.5832655095467556</v>
      </c>
      <c r="Q140" s="173">
        <f t="shared" si="22"/>
        <v>0.58335117943964943</v>
      </c>
    </row>
    <row r="141" spans="1:17" ht="12" customHeight="1" x14ac:dyDescent="0.25">
      <c r="A141" s="147" t="s">
        <v>59</v>
      </c>
      <c r="B141" s="172">
        <f t="shared" si="22"/>
        <v>0.99999999999999978</v>
      </c>
      <c r="C141" s="172">
        <f t="shared" si="22"/>
        <v>1.0000000000000002</v>
      </c>
      <c r="D141" s="172">
        <f t="shared" si="22"/>
        <v>1</v>
      </c>
      <c r="E141" s="172">
        <f t="shared" si="22"/>
        <v>1.0000000000000002</v>
      </c>
      <c r="F141" s="172">
        <f t="shared" si="22"/>
        <v>0.99999999999999967</v>
      </c>
      <c r="G141" s="172">
        <f t="shared" si="22"/>
        <v>1</v>
      </c>
      <c r="H141" s="172">
        <f t="shared" si="22"/>
        <v>1.0000000000000004</v>
      </c>
      <c r="I141" s="172">
        <f t="shared" si="22"/>
        <v>0.99999999999999967</v>
      </c>
      <c r="J141" s="172">
        <f t="shared" si="22"/>
        <v>0.99999999999999956</v>
      </c>
      <c r="K141" s="172">
        <f t="shared" si="22"/>
        <v>0.99999999999999978</v>
      </c>
      <c r="L141" s="172">
        <f t="shared" si="22"/>
        <v>1.0000000000000002</v>
      </c>
      <c r="M141" s="172">
        <f t="shared" si="22"/>
        <v>1.0000000000000002</v>
      </c>
      <c r="N141" s="172">
        <f t="shared" si="22"/>
        <v>0.99999999999999967</v>
      </c>
      <c r="O141" s="172">
        <f t="shared" si="22"/>
        <v>0.99999999999999956</v>
      </c>
      <c r="P141" s="172">
        <f t="shared" si="22"/>
        <v>1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0.68790842280820597</v>
      </c>
      <c r="C142" s="171">
        <f t="shared" si="22"/>
        <v>0.69297020485286276</v>
      </c>
      <c r="D142" s="171">
        <f t="shared" si="22"/>
        <v>0.69414635774133027</v>
      </c>
      <c r="E142" s="171">
        <f t="shared" si="22"/>
        <v>0.69811515898031917</v>
      </c>
      <c r="F142" s="171">
        <f t="shared" si="22"/>
        <v>0.70505624285169088</v>
      </c>
      <c r="G142" s="171">
        <f t="shared" si="22"/>
        <v>0.71060011023279956</v>
      </c>
      <c r="H142" s="171">
        <f t="shared" si="22"/>
        <v>0.71549471837427103</v>
      </c>
      <c r="I142" s="171">
        <f t="shared" si="22"/>
        <v>0.72454377912631707</v>
      </c>
      <c r="J142" s="171">
        <f t="shared" si="22"/>
        <v>0.72983057931217932</v>
      </c>
      <c r="K142" s="171">
        <f t="shared" si="22"/>
        <v>0.73502148392607436</v>
      </c>
      <c r="L142" s="171">
        <f t="shared" si="22"/>
        <v>0.73695624134519355</v>
      </c>
      <c r="M142" s="171">
        <f t="shared" si="22"/>
        <v>0.74131825304304588</v>
      </c>
      <c r="N142" s="171">
        <f t="shared" si="22"/>
        <v>0.74967565625323029</v>
      </c>
      <c r="O142" s="171">
        <f t="shared" si="22"/>
        <v>0.75519768450705649</v>
      </c>
      <c r="P142" s="171">
        <f t="shared" si="22"/>
        <v>0.75944941222223139</v>
      </c>
      <c r="Q142" s="171">
        <f t="shared" si="22"/>
        <v>0.76291501849081866</v>
      </c>
    </row>
    <row r="143" spans="1:17" ht="12" customHeight="1" x14ac:dyDescent="0.25">
      <c r="A143" s="161" t="s">
        <v>141</v>
      </c>
      <c r="B143" s="170">
        <f t="shared" si="22"/>
        <v>0.74263732360256174</v>
      </c>
      <c r="C143" s="170">
        <f t="shared" si="22"/>
        <v>0.75159003011348569</v>
      </c>
      <c r="D143" s="170">
        <f t="shared" si="22"/>
        <v>0.75275792254371232</v>
      </c>
      <c r="E143" s="170">
        <f t="shared" si="22"/>
        <v>0.75780839314220871</v>
      </c>
      <c r="F143" s="170">
        <f t="shared" si="22"/>
        <v>0.76955570698139741</v>
      </c>
      <c r="G143" s="170">
        <f t="shared" si="22"/>
        <v>0.77607930885645937</v>
      </c>
      <c r="H143" s="170">
        <f t="shared" si="22"/>
        <v>0.7881831848748807</v>
      </c>
      <c r="I143" s="170">
        <f t="shared" si="22"/>
        <v>0.8091124485385669</v>
      </c>
      <c r="J143" s="170">
        <f t="shared" si="22"/>
        <v>0.78385499254728574</v>
      </c>
      <c r="K143" s="170">
        <f t="shared" si="22"/>
        <v>0.78499721720727522</v>
      </c>
      <c r="L143" s="170">
        <f t="shared" si="22"/>
        <v>0.78823801380547021</v>
      </c>
      <c r="M143" s="170">
        <f t="shared" si="22"/>
        <v>0.78859913161412987</v>
      </c>
      <c r="N143" s="170">
        <f t="shared" si="22"/>
        <v>0.80259604192236844</v>
      </c>
      <c r="O143" s="170">
        <f t="shared" si="22"/>
        <v>0.80289274847762626</v>
      </c>
      <c r="P143" s="170">
        <f t="shared" si="22"/>
        <v>0.80172644082988542</v>
      </c>
      <c r="Q143" s="170">
        <f t="shared" si="22"/>
        <v>0.80834893585794387</v>
      </c>
    </row>
    <row r="144" spans="1:17" ht="12" customHeight="1" x14ac:dyDescent="0.25">
      <c r="A144" s="148" t="s">
        <v>60</v>
      </c>
      <c r="B144" s="73">
        <f t="shared" si="22"/>
        <v>0.68790842280820597</v>
      </c>
      <c r="C144" s="73">
        <f t="shared" si="22"/>
        <v>0.69869545281688938</v>
      </c>
      <c r="D144" s="73">
        <f t="shared" si="22"/>
        <v>0.69871734589026147</v>
      </c>
      <c r="E144" s="73">
        <f t="shared" si="22"/>
        <v>0.70656607961512274</v>
      </c>
      <c r="F144" s="73">
        <f t="shared" si="22"/>
        <v>0.71948823814057183</v>
      </c>
      <c r="G144" s="73">
        <f t="shared" si="22"/>
        <v>0.7269086635650942</v>
      </c>
      <c r="H144" s="73">
        <f t="shared" si="22"/>
        <v>0.72911348558393063</v>
      </c>
      <c r="I144" s="73">
        <f t="shared" si="22"/>
        <v>0.73478833990474557</v>
      </c>
      <c r="J144" s="73">
        <f t="shared" si="22"/>
        <v>0.73595812249227122</v>
      </c>
      <c r="K144" s="73">
        <f t="shared" si="22"/>
        <v>0.73772295366041329</v>
      </c>
      <c r="L144" s="73">
        <f t="shared" si="22"/>
        <v>0.73975456815596274</v>
      </c>
      <c r="M144" s="73">
        <f t="shared" si="22"/>
        <v>0.74275622244518702</v>
      </c>
      <c r="N144" s="73">
        <f t="shared" si="22"/>
        <v>0.75898098713006545</v>
      </c>
      <c r="O144" s="73">
        <f t="shared" si="22"/>
        <v>0.75944941222223072</v>
      </c>
      <c r="P144" s="73">
        <f t="shared" si="22"/>
        <v>0.75944941222223006</v>
      </c>
      <c r="Q144" s="73">
        <f t="shared" si="22"/>
        <v>0.76642496893237666</v>
      </c>
    </row>
    <row r="145" spans="1:17" ht="12" customHeight="1" x14ac:dyDescent="0.25">
      <c r="A145" s="148" t="s">
        <v>59</v>
      </c>
      <c r="B145" s="73">
        <f t="shared" si="22"/>
        <v>1.0000000000000002</v>
      </c>
      <c r="C145" s="73">
        <f t="shared" si="22"/>
        <v>1.0000000000000002</v>
      </c>
      <c r="D145" s="73">
        <f t="shared" si="22"/>
        <v>0.99999999999999978</v>
      </c>
      <c r="E145" s="73">
        <f t="shared" si="22"/>
        <v>1.0000000000000002</v>
      </c>
      <c r="F145" s="73">
        <f t="shared" si="22"/>
        <v>1</v>
      </c>
      <c r="G145" s="73">
        <f t="shared" si="22"/>
        <v>1.0000000000000002</v>
      </c>
      <c r="H145" s="73">
        <f t="shared" si="22"/>
        <v>1</v>
      </c>
      <c r="I145" s="73">
        <f t="shared" si="22"/>
        <v>1</v>
      </c>
      <c r="J145" s="73">
        <f t="shared" si="22"/>
        <v>1</v>
      </c>
      <c r="K145" s="73">
        <f t="shared" si="22"/>
        <v>1.0000000000000007</v>
      </c>
      <c r="L145" s="73">
        <f t="shared" si="22"/>
        <v>1.0000000000000002</v>
      </c>
      <c r="M145" s="73">
        <f t="shared" si="22"/>
        <v>1.0000000000000002</v>
      </c>
      <c r="N145" s="73">
        <f t="shared" si="22"/>
        <v>0.99999999999999978</v>
      </c>
      <c r="O145" s="73">
        <f t="shared" si="22"/>
        <v>1.0000000000000004</v>
      </c>
      <c r="P145" s="73">
        <f t="shared" si="22"/>
        <v>1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0.71524782249907604</v>
      </c>
      <c r="C146" s="169">
        <f t="shared" si="22"/>
        <v>0.62797195600480316</v>
      </c>
      <c r="D146" s="169">
        <f t="shared" si="22"/>
        <v>0.66995190819092953</v>
      </c>
      <c r="E146" s="169">
        <f t="shared" si="22"/>
        <v>0.65215516958992092</v>
      </c>
      <c r="F146" s="169">
        <f t="shared" si="22"/>
        <v>0.66523543565729504</v>
      </c>
      <c r="G146" s="169">
        <f t="shared" si="22"/>
        <v>0.70519108342343406</v>
      </c>
      <c r="H146" s="169">
        <f t="shared" si="22"/>
        <v>0.69942830141080614</v>
      </c>
      <c r="I146" s="169">
        <f t="shared" si="22"/>
        <v>0.7996234118013319</v>
      </c>
      <c r="J146" s="169">
        <f t="shared" si="22"/>
        <v>0.72331534927789798</v>
      </c>
      <c r="K146" s="169">
        <f t="shared" si="22"/>
        <v>0.75894669343979593</v>
      </c>
      <c r="L146" s="169">
        <f t="shared" si="22"/>
        <v>0.68359323491267387</v>
      </c>
      <c r="M146" s="169">
        <f t="shared" si="22"/>
        <v>0.7426642324724948</v>
      </c>
      <c r="N146" s="169">
        <f t="shared" si="22"/>
        <v>0.73363361458176291</v>
      </c>
      <c r="O146" s="169">
        <f t="shared" si="22"/>
        <v>0.7253254985253712</v>
      </c>
      <c r="P146" s="169">
        <f t="shared" si="22"/>
        <v>0.76570524687225783</v>
      </c>
      <c r="Q146" s="169">
        <f t="shared" ref="Q146" si="23">IF(Q127=0,"",Q127/Q108)</f>
        <v>0.77772000209034253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0.41407261189520722</v>
      </c>
      <c r="C147" s="73">
        <f t="shared" si="24"/>
        <v>0.43649533791950251</v>
      </c>
      <c r="D147" s="73">
        <f t="shared" si="24"/>
        <v>0.44752638047945587</v>
      </c>
      <c r="E147" s="73">
        <f t="shared" si="24"/>
        <v>0.44823541263270483</v>
      </c>
      <c r="F147" s="73">
        <f t="shared" si="24"/>
        <v>0.44824651474885086</v>
      </c>
      <c r="G147" s="73">
        <f t="shared" si="24"/>
        <v>0.4485072761315772</v>
      </c>
      <c r="H147" s="73">
        <f t="shared" si="24"/>
        <v>0.44966914595362267</v>
      </c>
      <c r="I147" s="73">
        <f t="shared" si="24"/>
        <v>0.45594077120865872</v>
      </c>
      <c r="J147" s="73">
        <f t="shared" si="24"/>
        <v>0.46181520746926641</v>
      </c>
      <c r="K147" s="73">
        <f t="shared" si="24"/>
        <v>0.4636184001137213</v>
      </c>
      <c r="L147" s="73">
        <f t="shared" si="24"/>
        <v>0.46652468312140599</v>
      </c>
      <c r="M147" s="73">
        <f t="shared" si="24"/>
        <v>0.4685383922946153</v>
      </c>
      <c r="N147" s="73">
        <f t="shared" si="24"/>
        <v>0.46895106599366476</v>
      </c>
      <c r="O147" s="73">
        <f t="shared" si="24"/>
        <v>0.4696753929914409</v>
      </c>
      <c r="P147" s="73">
        <f t="shared" si="24"/>
        <v>0.47044519818120545</v>
      </c>
      <c r="Q147" s="73">
        <f t="shared" si="24"/>
        <v>0.47062294806570693</v>
      </c>
    </row>
    <row r="148" spans="1:17" ht="12" customHeight="1" x14ac:dyDescent="0.25">
      <c r="A148" s="29" t="s">
        <v>140</v>
      </c>
      <c r="B148" s="65">
        <f t="shared" si="24"/>
        <v>0.79814459061694309</v>
      </c>
      <c r="C148" s="65">
        <f t="shared" si="24"/>
        <v>0.79972595242627775</v>
      </c>
      <c r="D148" s="65">
        <f t="shared" si="24"/>
        <v>0.8031421049434373</v>
      </c>
      <c r="E148" s="65">
        <f t="shared" si="24"/>
        <v>0.80479867670385841</v>
      </c>
      <c r="F148" s="65">
        <f t="shared" si="24"/>
        <v>0.81137364871693762</v>
      </c>
      <c r="G148" s="65">
        <f t="shared" si="24"/>
        <v>0.81730098165975251</v>
      </c>
      <c r="H148" s="65">
        <f t="shared" si="24"/>
        <v>0.82139900353162321</v>
      </c>
      <c r="I148" s="65">
        <f t="shared" si="24"/>
        <v>0.82745114020447685</v>
      </c>
      <c r="J148" s="65">
        <f t="shared" si="24"/>
        <v>0.8315670863421728</v>
      </c>
      <c r="K148" s="65">
        <f t="shared" si="24"/>
        <v>0.83233842731860608</v>
      </c>
      <c r="L148" s="65">
        <f t="shared" si="24"/>
        <v>0.83406284505556627</v>
      </c>
      <c r="M148" s="65">
        <f t="shared" si="24"/>
        <v>0.83542030342042728</v>
      </c>
      <c r="N148" s="65">
        <f t="shared" si="24"/>
        <v>0.83610109969116242</v>
      </c>
      <c r="O148" s="65">
        <f t="shared" si="24"/>
        <v>0.83921366474647374</v>
      </c>
      <c r="P148" s="65">
        <f t="shared" si="24"/>
        <v>0.84210614385434102</v>
      </c>
      <c r="Q148" s="65">
        <f t="shared" si="24"/>
        <v>0.84688629579514629</v>
      </c>
    </row>
    <row r="150" spans="1:17" ht="12" customHeight="1" x14ac:dyDescent="0.25">
      <c r="A150" s="152" t="s">
        <v>121</v>
      </c>
      <c r="B150" s="168">
        <f>SUM(B151,B154,B156,B165)</f>
        <v>8223.7338383405622</v>
      </c>
      <c r="C150" s="168">
        <f t="shared" ref="C150:Q150" si="25">SUM(C151,C154,C156,C165)</f>
        <v>8943.269864761096</v>
      </c>
      <c r="D150" s="168">
        <f t="shared" si="25"/>
        <v>7706.395420525334</v>
      </c>
      <c r="E150" s="168">
        <f t="shared" si="25"/>
        <v>7583.3651097062939</v>
      </c>
      <c r="F150" s="168">
        <f t="shared" si="25"/>
        <v>8328.7794019006487</v>
      </c>
      <c r="G150" s="168">
        <f t="shared" si="25"/>
        <v>7918.4137473289029</v>
      </c>
      <c r="H150" s="168">
        <f t="shared" si="25"/>
        <v>8318.8662238089128</v>
      </c>
      <c r="I150" s="168">
        <f t="shared" si="25"/>
        <v>7411.2399840621592</v>
      </c>
      <c r="J150" s="168">
        <f t="shared" si="25"/>
        <v>7640.9902958282801</v>
      </c>
      <c r="K150" s="168">
        <f t="shared" si="25"/>
        <v>7622.4582290397047</v>
      </c>
      <c r="L150" s="168">
        <f t="shared" si="25"/>
        <v>8580.1380836416156</v>
      </c>
      <c r="M150" s="168">
        <f t="shared" si="25"/>
        <v>6769.0941582380774</v>
      </c>
      <c r="N150" s="168">
        <f t="shared" si="25"/>
        <v>6817.6420728145167</v>
      </c>
      <c r="O150" s="168">
        <f t="shared" si="25"/>
        <v>7209.7653839899876</v>
      </c>
      <c r="P150" s="168">
        <f t="shared" si="25"/>
        <v>6518.0711765341157</v>
      </c>
      <c r="Q150" s="168">
        <f t="shared" si="25"/>
        <v>6388.5170144812864</v>
      </c>
    </row>
    <row r="151" spans="1:17" ht="12" customHeight="1" x14ac:dyDescent="0.25">
      <c r="A151" s="158" t="s">
        <v>65</v>
      </c>
      <c r="B151" s="157">
        <f>SUM(B152:B153)</f>
        <v>6898.0934921039188</v>
      </c>
      <c r="C151" s="157">
        <f t="shared" ref="C151:Q151" si="26">SUM(C152:C153)</f>
        <v>7488.2338271606377</v>
      </c>
      <c r="D151" s="157">
        <f t="shared" si="26"/>
        <v>6437.9493283644788</v>
      </c>
      <c r="E151" s="157">
        <f t="shared" si="26"/>
        <v>6349.4348634946036</v>
      </c>
      <c r="F151" s="157">
        <f t="shared" si="26"/>
        <v>7019.6567067824908</v>
      </c>
      <c r="G151" s="157">
        <f t="shared" si="26"/>
        <v>6634.4504225849996</v>
      </c>
      <c r="H151" s="157">
        <f t="shared" si="26"/>
        <v>6942.2676398267067</v>
      </c>
      <c r="I151" s="157">
        <f t="shared" si="26"/>
        <v>6165.4527920453138</v>
      </c>
      <c r="J151" s="157">
        <f t="shared" si="26"/>
        <v>6338.2418727011855</v>
      </c>
      <c r="K151" s="157">
        <f t="shared" si="26"/>
        <v>6264.3504191400543</v>
      </c>
      <c r="L151" s="157">
        <f t="shared" si="26"/>
        <v>7165.9873817916878</v>
      </c>
      <c r="M151" s="157">
        <f t="shared" si="26"/>
        <v>5316.0885713923526</v>
      </c>
      <c r="N151" s="157">
        <f t="shared" si="26"/>
        <v>5539.2634351666129</v>
      </c>
      <c r="O151" s="157">
        <f t="shared" si="26"/>
        <v>5841.1766693425707</v>
      </c>
      <c r="P151" s="157">
        <f t="shared" si="26"/>
        <v>5002.3504714765359</v>
      </c>
      <c r="Q151" s="157">
        <f t="shared" si="26"/>
        <v>4987.4478080612598</v>
      </c>
    </row>
    <row r="152" spans="1:17" ht="12" customHeight="1" x14ac:dyDescent="0.25">
      <c r="A152" s="23" t="s">
        <v>166</v>
      </c>
      <c r="B152" s="156">
        <f>RES_hhdet_emi!B$45</f>
        <v>6898.0934921039188</v>
      </c>
      <c r="C152" s="156">
        <f>RES_hhdet_emi!C$45</f>
        <v>7488.2338271606377</v>
      </c>
      <c r="D152" s="156">
        <f>RES_hhdet_emi!D$45</f>
        <v>6437.9493283644788</v>
      </c>
      <c r="E152" s="156">
        <f>RES_hhdet_emi!E$45</f>
        <v>6349.4348634946036</v>
      </c>
      <c r="F152" s="156">
        <f>RES_hhdet_emi!F$45</f>
        <v>7019.6567067824908</v>
      </c>
      <c r="G152" s="156">
        <f>RES_hhdet_emi!G$45</f>
        <v>6634.4504225849996</v>
      </c>
      <c r="H152" s="156">
        <f>RES_hhdet_emi!H$45</f>
        <v>6942.2676398267067</v>
      </c>
      <c r="I152" s="156">
        <f>RES_hhdet_emi!I$45</f>
        <v>6165.4527920453138</v>
      </c>
      <c r="J152" s="156">
        <f>RES_hhdet_emi!J$45</f>
        <v>6338.2418727011855</v>
      </c>
      <c r="K152" s="156">
        <f>RES_hhdet_emi!K$45</f>
        <v>6264.3504191400543</v>
      </c>
      <c r="L152" s="156">
        <f>RES_hhdet_emi!L$45</f>
        <v>7165.9873817916878</v>
      </c>
      <c r="M152" s="156">
        <f>RES_hhdet_emi!M$45</f>
        <v>5316.0885713923526</v>
      </c>
      <c r="N152" s="156">
        <f>RES_hhdet_emi!N$45</f>
        <v>5539.2634351666129</v>
      </c>
      <c r="O152" s="156">
        <f>RES_hhdet_emi!O$45</f>
        <v>5841.1766693425707</v>
      </c>
      <c r="P152" s="156">
        <f>RES_hhdet_emi!P$45</f>
        <v>5002.3504714765359</v>
      </c>
      <c r="Q152" s="156">
        <f>RES_hhdet_emi!Q$45</f>
        <v>4987.4478080612598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1276.8065440333814</v>
      </c>
      <c r="C156" s="157">
        <f t="shared" ref="C156:Q156" si="28">SUM(C157:C158,C161:C162)</f>
        <v>1330.8269498186564</v>
      </c>
      <c r="D156" s="157">
        <f t="shared" si="28"/>
        <v>1185.332977589072</v>
      </c>
      <c r="E156" s="157">
        <f t="shared" si="28"/>
        <v>1137.5612246104274</v>
      </c>
      <c r="F156" s="157">
        <f t="shared" si="28"/>
        <v>1213.7861947172632</v>
      </c>
      <c r="G156" s="157">
        <f t="shared" si="28"/>
        <v>1212.8920230204585</v>
      </c>
      <c r="H156" s="157">
        <f t="shared" si="28"/>
        <v>1297.3399148690639</v>
      </c>
      <c r="I156" s="157">
        <f t="shared" si="28"/>
        <v>1229.0655652639157</v>
      </c>
      <c r="J156" s="157">
        <f t="shared" si="28"/>
        <v>1232.9605725319625</v>
      </c>
      <c r="K156" s="157">
        <f t="shared" si="28"/>
        <v>1310.0063525045434</v>
      </c>
      <c r="L156" s="157">
        <f t="shared" si="28"/>
        <v>1309.9917840124926</v>
      </c>
      <c r="M156" s="157">
        <f t="shared" si="28"/>
        <v>1390.6140810986556</v>
      </c>
      <c r="N156" s="157">
        <f t="shared" si="28"/>
        <v>1207.3761556081854</v>
      </c>
      <c r="O156" s="157">
        <f t="shared" si="28"/>
        <v>1289.0125640033211</v>
      </c>
      <c r="P156" s="157">
        <f t="shared" si="28"/>
        <v>1459.7854240930467</v>
      </c>
      <c r="Q156" s="157">
        <f t="shared" si="28"/>
        <v>1350.4271464641415</v>
      </c>
    </row>
    <row r="157" spans="1:17" ht="12" customHeight="1" x14ac:dyDescent="0.25">
      <c r="A157" s="167" t="s">
        <v>165</v>
      </c>
      <c r="B157" s="132">
        <f>RES_hhdet_emi!B$50</f>
        <v>1266.1511858873018</v>
      </c>
      <c r="C157" s="132">
        <f>RES_hhdet_emi!C$50</f>
        <v>1317.8197303775407</v>
      </c>
      <c r="D157" s="132">
        <f>RES_hhdet_emi!D$50</f>
        <v>1171.1150391559222</v>
      </c>
      <c r="E157" s="132">
        <f>RES_hhdet_emi!E$50</f>
        <v>1120.886211376474</v>
      </c>
      <c r="F157" s="132">
        <f>RES_hhdet_emi!F$50</f>
        <v>1191.772686364267</v>
      </c>
      <c r="G157" s="132">
        <f>RES_hhdet_emi!G$50</f>
        <v>1186.8100691224679</v>
      </c>
      <c r="H157" s="132">
        <f>RES_hhdet_emi!H$50</f>
        <v>1270.7841332253274</v>
      </c>
      <c r="I157" s="132">
        <f>RES_hhdet_emi!I$50</f>
        <v>1206.1604840169632</v>
      </c>
      <c r="J157" s="132">
        <f>RES_hhdet_emi!J$50</f>
        <v>1205.7052592966722</v>
      </c>
      <c r="K157" s="132">
        <f>RES_hhdet_emi!K$50</f>
        <v>1277.4117559810313</v>
      </c>
      <c r="L157" s="132">
        <f>RES_hhdet_emi!L$50</f>
        <v>1271.8780561708454</v>
      </c>
      <c r="M157" s="132">
        <f>RES_hhdet_emi!M$50</f>
        <v>1344.7875707364046</v>
      </c>
      <c r="N157" s="132">
        <f>RES_hhdet_emi!N$50</f>
        <v>1164.8547728266415</v>
      </c>
      <c r="O157" s="132">
        <f>RES_hhdet_emi!O$50</f>
        <v>1243.5154977063385</v>
      </c>
      <c r="P157" s="132">
        <f>RES_hhdet_emi!P$50</f>
        <v>1407.4092707159657</v>
      </c>
      <c r="Q157" s="132">
        <f>RES_hhdet_emi!Q$50</f>
        <v>1299.9291851932587</v>
      </c>
    </row>
    <row r="158" spans="1:17" ht="12" customHeight="1" x14ac:dyDescent="0.25">
      <c r="A158" s="167" t="s">
        <v>164</v>
      </c>
      <c r="B158" s="132">
        <f>SUM(B159:B160)</f>
        <v>10.655358146079587</v>
      </c>
      <c r="C158" s="132">
        <f t="shared" ref="C158:Q158" si="29">SUM(C159:C160)</f>
        <v>13.007219441115613</v>
      </c>
      <c r="D158" s="132">
        <f t="shared" si="29"/>
        <v>14.217938433149698</v>
      </c>
      <c r="E158" s="132">
        <f t="shared" si="29"/>
        <v>16.675013233953365</v>
      </c>
      <c r="F158" s="132">
        <f t="shared" si="29"/>
        <v>22.013508352996208</v>
      </c>
      <c r="G158" s="132">
        <f t="shared" si="29"/>
        <v>26.081953897990559</v>
      </c>
      <c r="H158" s="132">
        <f t="shared" si="29"/>
        <v>26.55578164373652</v>
      </c>
      <c r="I158" s="132">
        <f t="shared" si="29"/>
        <v>22.90508124695253</v>
      </c>
      <c r="J158" s="132">
        <f t="shared" si="29"/>
        <v>27.255313235290352</v>
      </c>
      <c r="K158" s="132">
        <f t="shared" si="29"/>
        <v>32.594596523512124</v>
      </c>
      <c r="L158" s="132">
        <f t="shared" si="29"/>
        <v>38.113727841647311</v>
      </c>
      <c r="M158" s="132">
        <f t="shared" si="29"/>
        <v>45.826510362250929</v>
      </c>
      <c r="N158" s="132">
        <f t="shared" si="29"/>
        <v>42.521382781543949</v>
      </c>
      <c r="O158" s="132">
        <f t="shared" si="29"/>
        <v>45.497066296982744</v>
      </c>
      <c r="P158" s="132">
        <f t="shared" si="29"/>
        <v>52.376153377080904</v>
      </c>
      <c r="Q158" s="132">
        <f t="shared" si="29"/>
        <v>50.497961270882875</v>
      </c>
    </row>
    <row r="159" spans="1:17" ht="12" customHeight="1" x14ac:dyDescent="0.25">
      <c r="A159" s="166" t="s">
        <v>163</v>
      </c>
      <c r="B159" s="165">
        <f>RES_hhdet_emi!B$52</f>
        <v>10.655358146079587</v>
      </c>
      <c r="C159" s="165">
        <f>RES_hhdet_emi!C$52</f>
        <v>13.007219441115613</v>
      </c>
      <c r="D159" s="165">
        <f>RES_hhdet_emi!D$52</f>
        <v>14.217938433149698</v>
      </c>
      <c r="E159" s="165">
        <f>RES_hhdet_emi!E$52</f>
        <v>16.675013233953365</v>
      </c>
      <c r="F159" s="165">
        <f>RES_hhdet_emi!F$52</f>
        <v>22.013508352996208</v>
      </c>
      <c r="G159" s="165">
        <f>RES_hhdet_emi!G$52</f>
        <v>26.081953897990559</v>
      </c>
      <c r="H159" s="165">
        <f>RES_hhdet_emi!H$52</f>
        <v>26.55578164373652</v>
      </c>
      <c r="I159" s="165">
        <f>RES_hhdet_emi!I$52</f>
        <v>22.90508124695253</v>
      </c>
      <c r="J159" s="165">
        <f>RES_hhdet_emi!J$52</f>
        <v>27.255313235290352</v>
      </c>
      <c r="K159" s="165">
        <f>RES_hhdet_emi!K$52</f>
        <v>32.594596523512124</v>
      </c>
      <c r="L159" s="165">
        <f>RES_hhdet_emi!L$52</f>
        <v>38.113727841647311</v>
      </c>
      <c r="M159" s="165">
        <f>RES_hhdet_emi!M$52</f>
        <v>45.826510362250929</v>
      </c>
      <c r="N159" s="165">
        <f>RES_hhdet_emi!N$52</f>
        <v>42.521382781543949</v>
      </c>
      <c r="O159" s="165">
        <f>RES_hhdet_emi!O$52</f>
        <v>45.497066296982744</v>
      </c>
      <c r="P159" s="165">
        <f>RES_hhdet_emi!P$52</f>
        <v>52.376153377080904</v>
      </c>
      <c r="Q159" s="165">
        <f>RES_hhdet_emi!Q$52</f>
        <v>50.497961270882875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48.833802203261818</v>
      </c>
      <c r="C165" s="157">
        <f t="shared" ref="C165:Q165" si="31">SUM(C166:C167)</f>
        <v>124.2090877818014</v>
      </c>
      <c r="D165" s="157">
        <f t="shared" si="31"/>
        <v>83.113114571782589</v>
      </c>
      <c r="E165" s="157">
        <f t="shared" si="31"/>
        <v>96.369021601263142</v>
      </c>
      <c r="F165" s="157">
        <f t="shared" si="31"/>
        <v>95.336500400894252</v>
      </c>
      <c r="G165" s="157">
        <f t="shared" si="31"/>
        <v>71.071301723444364</v>
      </c>
      <c r="H165" s="157">
        <f t="shared" si="31"/>
        <v>79.25866911314202</v>
      </c>
      <c r="I165" s="157">
        <f t="shared" si="31"/>
        <v>16.721626752930508</v>
      </c>
      <c r="J165" s="157">
        <f t="shared" si="31"/>
        <v>69.787850595132014</v>
      </c>
      <c r="K165" s="157">
        <f t="shared" si="31"/>
        <v>48.101457395106834</v>
      </c>
      <c r="L165" s="157">
        <f t="shared" si="31"/>
        <v>104.15891783743545</v>
      </c>
      <c r="M165" s="157">
        <f t="shared" si="31"/>
        <v>62.391505747069495</v>
      </c>
      <c r="N165" s="157">
        <f t="shared" si="31"/>
        <v>71.002482039718174</v>
      </c>
      <c r="O165" s="157">
        <f t="shared" si="31"/>
        <v>79.576150644096074</v>
      </c>
      <c r="P165" s="157">
        <f t="shared" si="31"/>
        <v>55.935280964533547</v>
      </c>
      <c r="Q165" s="157">
        <f t="shared" si="31"/>
        <v>50.642059955885358</v>
      </c>
    </row>
    <row r="166" spans="1:17" ht="12" customHeight="1" x14ac:dyDescent="0.25">
      <c r="A166" s="23" t="s">
        <v>57</v>
      </c>
      <c r="B166" s="156">
        <f>RES_hhdet_emi!B$59</f>
        <v>48.833802203261818</v>
      </c>
      <c r="C166" s="156">
        <f>RES_hhdet_emi!C$59</f>
        <v>124.2090877818014</v>
      </c>
      <c r="D166" s="156">
        <f>RES_hhdet_emi!D$59</f>
        <v>83.113114571782589</v>
      </c>
      <c r="E166" s="156">
        <f>RES_hhdet_emi!E$59</f>
        <v>96.369021601263142</v>
      </c>
      <c r="F166" s="156">
        <f>RES_hhdet_emi!F$59</f>
        <v>95.336500400894252</v>
      </c>
      <c r="G166" s="156">
        <f>RES_hhdet_emi!G$59</f>
        <v>71.071301723444364</v>
      </c>
      <c r="H166" s="156">
        <f>RES_hhdet_emi!H$59</f>
        <v>79.25866911314202</v>
      </c>
      <c r="I166" s="156">
        <f>RES_hhdet_emi!I$59</f>
        <v>16.721626752930508</v>
      </c>
      <c r="J166" s="156">
        <f>RES_hhdet_emi!J$59</f>
        <v>69.787850595132014</v>
      </c>
      <c r="K166" s="156">
        <f>RES_hhdet_emi!K$59</f>
        <v>48.101457395106834</v>
      </c>
      <c r="L166" s="156">
        <f>RES_hhdet_emi!L$59</f>
        <v>104.15891783743545</v>
      </c>
      <c r="M166" s="156">
        <f>RES_hhdet_emi!M$59</f>
        <v>62.391505747069495</v>
      </c>
      <c r="N166" s="156">
        <f>RES_hhdet_emi!N$59</f>
        <v>71.002482039718174</v>
      </c>
      <c r="O166" s="156">
        <f>RES_hhdet_emi!O$59</f>
        <v>79.576150644096074</v>
      </c>
      <c r="P166" s="156">
        <f>RES_hhdet_emi!P$59</f>
        <v>55.935280964533547</v>
      </c>
      <c r="Q166" s="156">
        <f>RES_hhdet_emi!Q$59</f>
        <v>50.642059955885358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18430.419218010909</v>
      </c>
      <c r="C169" s="168">
        <f t="shared" ref="C169:Q169" si="32">SUM(C170,C173,C175,C184)</f>
        <v>18910.48925874463</v>
      </c>
      <c r="D169" s="168">
        <f t="shared" si="32"/>
        <v>18356.442739057795</v>
      </c>
      <c r="E169" s="168">
        <f t="shared" si="32"/>
        <v>18725.016383203048</v>
      </c>
      <c r="F169" s="168">
        <f t="shared" si="32"/>
        <v>19005.510622170779</v>
      </c>
      <c r="G169" s="168">
        <f t="shared" si="32"/>
        <v>18055.761300157224</v>
      </c>
      <c r="H169" s="168">
        <f t="shared" si="32"/>
        <v>18426.42804216683</v>
      </c>
      <c r="I169" s="168">
        <f t="shared" si="32"/>
        <v>16685.323701733079</v>
      </c>
      <c r="J169" s="168">
        <f t="shared" si="32"/>
        <v>16953.515212457671</v>
      </c>
      <c r="K169" s="168">
        <f t="shared" si="32"/>
        <v>16426.564883566523</v>
      </c>
      <c r="L169" s="168">
        <f t="shared" si="32"/>
        <v>18206.251149568354</v>
      </c>
      <c r="M169" s="168">
        <f t="shared" si="32"/>
        <v>14558.262499235325</v>
      </c>
      <c r="N169" s="168">
        <f t="shared" si="32"/>
        <v>15229.874204822299</v>
      </c>
      <c r="O169" s="168">
        <f t="shared" si="32"/>
        <v>15880.49086793788</v>
      </c>
      <c r="P169" s="168">
        <f t="shared" si="32"/>
        <v>13730.739625344384</v>
      </c>
      <c r="Q169" s="168">
        <f t="shared" si="32"/>
        <v>13553.513055297803</v>
      </c>
    </row>
    <row r="170" spans="1:17" ht="12" customHeight="1" x14ac:dyDescent="0.25">
      <c r="A170" s="158" t="s">
        <v>65</v>
      </c>
      <c r="B170" s="157">
        <f>SUM(B171:B172)</f>
        <v>14448.764164993872</v>
      </c>
      <c r="C170" s="157">
        <f t="shared" ref="C170:Q170" si="33">SUM(C171:C172)</f>
        <v>14901.868389301717</v>
      </c>
      <c r="D170" s="157">
        <f t="shared" si="33"/>
        <v>14445.769731695578</v>
      </c>
      <c r="E170" s="157">
        <f t="shared" si="33"/>
        <v>14796.175406117265</v>
      </c>
      <c r="F170" s="157">
        <f t="shared" si="33"/>
        <v>15142.787138445297</v>
      </c>
      <c r="G170" s="157">
        <f t="shared" si="33"/>
        <v>14245.365101450394</v>
      </c>
      <c r="H170" s="157">
        <f t="shared" si="33"/>
        <v>14600.438982258484</v>
      </c>
      <c r="I170" s="157">
        <f t="shared" si="33"/>
        <v>12964.739216535023</v>
      </c>
      <c r="J170" s="157">
        <f t="shared" si="33"/>
        <v>13253.108349780678</v>
      </c>
      <c r="K170" s="157">
        <f t="shared" si="33"/>
        <v>12762.439482765967</v>
      </c>
      <c r="L170" s="157">
        <f t="shared" si="33"/>
        <v>14549.662349899339</v>
      </c>
      <c r="M170" s="157">
        <f t="shared" si="33"/>
        <v>10895.61912368181</v>
      </c>
      <c r="N170" s="157">
        <f t="shared" si="33"/>
        <v>11601.675262250948</v>
      </c>
      <c r="O170" s="157">
        <f t="shared" si="33"/>
        <v>12241.43630235912</v>
      </c>
      <c r="P170" s="157">
        <f t="shared" si="33"/>
        <v>10032.519258897973</v>
      </c>
      <c r="Q170" s="157">
        <f t="shared" si="33"/>
        <v>9957.0955069140346</v>
      </c>
    </row>
    <row r="171" spans="1:17" ht="12" customHeight="1" x14ac:dyDescent="0.25">
      <c r="A171" s="23" t="s">
        <v>166</v>
      </c>
      <c r="B171" s="156">
        <f>IF(B95=0,0,B95/0.086*1000000/B$7)</f>
        <v>14259.868343985219</v>
      </c>
      <c r="C171" s="156">
        <f t="shared" ref="C171:Q172" si="34">IF(C95=0,0,C95/0.086*1000000/C$7)</f>
        <v>14692.294346899944</v>
      </c>
      <c r="D171" s="156">
        <f t="shared" si="34"/>
        <v>14285.334982611372</v>
      </c>
      <c r="E171" s="156">
        <f t="shared" si="34"/>
        <v>14525.345959133832</v>
      </c>
      <c r="F171" s="156">
        <f t="shared" si="34"/>
        <v>14918.845103667445</v>
      </c>
      <c r="G171" s="156">
        <f t="shared" si="34"/>
        <v>13992.984167149571</v>
      </c>
      <c r="H171" s="156">
        <f t="shared" si="34"/>
        <v>14332.135934074684</v>
      </c>
      <c r="I171" s="156">
        <f t="shared" si="34"/>
        <v>12710.695214124851</v>
      </c>
      <c r="J171" s="156">
        <f t="shared" si="34"/>
        <v>13054.010225680562</v>
      </c>
      <c r="K171" s="156">
        <f t="shared" si="34"/>
        <v>12537.800324733893</v>
      </c>
      <c r="L171" s="156">
        <f t="shared" si="34"/>
        <v>14383.062450832707</v>
      </c>
      <c r="M171" s="156">
        <f t="shared" si="34"/>
        <v>10687.906172724015</v>
      </c>
      <c r="N171" s="156">
        <f t="shared" si="34"/>
        <v>11427.954616585543</v>
      </c>
      <c r="O171" s="156">
        <f t="shared" si="34"/>
        <v>12064.632727066957</v>
      </c>
      <c r="P171" s="156">
        <f t="shared" si="34"/>
        <v>9828.3981434128928</v>
      </c>
      <c r="Q171" s="156">
        <f t="shared" si="34"/>
        <v>9775.6837171515599</v>
      </c>
    </row>
    <row r="172" spans="1:17" ht="12" customHeight="1" x14ac:dyDescent="0.25">
      <c r="A172" s="23" t="s">
        <v>60</v>
      </c>
      <c r="B172" s="156">
        <f>IF(B96=0,0,B96/0.086*1000000/B$7)</f>
        <v>188.89582100865266</v>
      </c>
      <c r="C172" s="156">
        <f t="shared" si="34"/>
        <v>209.57404240177385</v>
      </c>
      <c r="D172" s="156">
        <f t="shared" si="34"/>
        <v>160.43474908420725</v>
      </c>
      <c r="E172" s="156">
        <f t="shared" si="34"/>
        <v>270.8294469834326</v>
      </c>
      <c r="F172" s="156">
        <f t="shared" si="34"/>
        <v>223.94203477785155</v>
      </c>
      <c r="G172" s="156">
        <f t="shared" si="34"/>
        <v>252.38093430082279</v>
      </c>
      <c r="H172" s="156">
        <f t="shared" si="34"/>
        <v>268.30304818379943</v>
      </c>
      <c r="I172" s="156">
        <f t="shared" si="34"/>
        <v>254.04400241017112</v>
      </c>
      <c r="J172" s="156">
        <f t="shared" si="34"/>
        <v>199.0981241001156</v>
      </c>
      <c r="K172" s="156">
        <f t="shared" si="34"/>
        <v>224.63915803207482</v>
      </c>
      <c r="L172" s="156">
        <f t="shared" si="34"/>
        <v>166.59989906663156</v>
      </c>
      <c r="M172" s="156">
        <f t="shared" si="34"/>
        <v>207.71295095779575</v>
      </c>
      <c r="N172" s="156">
        <f t="shared" si="34"/>
        <v>173.7206456654051</v>
      </c>
      <c r="O172" s="156">
        <f t="shared" si="34"/>
        <v>176.8035752921628</v>
      </c>
      <c r="P172" s="156">
        <f t="shared" si="34"/>
        <v>204.12111548507986</v>
      </c>
      <c r="Q172" s="156">
        <f t="shared" si="34"/>
        <v>181.41178976247431</v>
      </c>
    </row>
    <row r="173" spans="1:17" ht="12" customHeight="1" x14ac:dyDescent="0.25">
      <c r="A173" s="158" t="s">
        <v>112</v>
      </c>
      <c r="B173" s="157">
        <f>B174</f>
        <v>1.7753539946067853</v>
      </c>
      <c r="C173" s="157">
        <f t="shared" ref="C173:Q173" si="35">C174</f>
        <v>1.9429966826405776</v>
      </c>
      <c r="D173" s="157">
        <f t="shared" si="35"/>
        <v>2.3211594563165465</v>
      </c>
      <c r="E173" s="157">
        <f t="shared" si="35"/>
        <v>2.6181097515609477</v>
      </c>
      <c r="F173" s="157">
        <f t="shared" si="35"/>
        <v>3.1149756789372489</v>
      </c>
      <c r="G173" s="157">
        <f t="shared" si="35"/>
        <v>3.4509142575201275</v>
      </c>
      <c r="H173" s="157">
        <f t="shared" si="35"/>
        <v>4.1714289595219665</v>
      </c>
      <c r="I173" s="157">
        <f t="shared" si="35"/>
        <v>4.8237215818206964</v>
      </c>
      <c r="J173" s="157">
        <f t="shared" si="35"/>
        <v>5.5059022922352518</v>
      </c>
      <c r="K173" s="157">
        <f t="shared" si="35"/>
        <v>6.0582795044186497</v>
      </c>
      <c r="L173" s="157">
        <f t="shared" si="35"/>
        <v>7.4241424661354891</v>
      </c>
      <c r="M173" s="157">
        <f t="shared" si="35"/>
        <v>8.2355933635936829</v>
      </c>
      <c r="N173" s="157">
        <f t="shared" si="35"/>
        <v>8.8269758939666385</v>
      </c>
      <c r="O173" s="157">
        <f t="shared" si="35"/>
        <v>9.4159012501980222</v>
      </c>
      <c r="P173" s="157">
        <f t="shared" si="35"/>
        <v>9.4220176658930335</v>
      </c>
      <c r="Q173" s="157">
        <f t="shared" si="35"/>
        <v>9.9710541731851023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1.7753539946067853</v>
      </c>
      <c r="C174" s="156">
        <f t="shared" si="36"/>
        <v>1.9429966826405776</v>
      </c>
      <c r="D174" s="156">
        <f t="shared" si="36"/>
        <v>2.3211594563165465</v>
      </c>
      <c r="E174" s="156">
        <f t="shared" si="36"/>
        <v>2.6181097515609477</v>
      </c>
      <c r="F174" s="156">
        <f t="shared" si="36"/>
        <v>3.1149756789372489</v>
      </c>
      <c r="G174" s="156">
        <f t="shared" si="36"/>
        <v>3.4509142575201275</v>
      </c>
      <c r="H174" s="156">
        <f t="shared" si="36"/>
        <v>4.1714289595219665</v>
      </c>
      <c r="I174" s="156">
        <f t="shared" si="36"/>
        <v>4.8237215818206964</v>
      </c>
      <c r="J174" s="156">
        <f t="shared" si="36"/>
        <v>5.5059022922352518</v>
      </c>
      <c r="K174" s="156">
        <f t="shared" si="36"/>
        <v>6.0582795044186497</v>
      </c>
      <c r="L174" s="156">
        <f t="shared" si="36"/>
        <v>7.4241424661354891</v>
      </c>
      <c r="M174" s="156">
        <f t="shared" si="36"/>
        <v>8.2355933635936829</v>
      </c>
      <c r="N174" s="156">
        <f t="shared" si="36"/>
        <v>8.8269758939666385</v>
      </c>
      <c r="O174" s="156">
        <f t="shared" si="36"/>
        <v>9.4159012501980222</v>
      </c>
      <c r="P174" s="156">
        <f t="shared" si="36"/>
        <v>9.4220176658930335</v>
      </c>
      <c r="Q174" s="156">
        <f t="shared" si="36"/>
        <v>9.9710541731851023</v>
      </c>
    </row>
    <row r="175" spans="1:17" ht="12" customHeight="1" x14ac:dyDescent="0.25">
      <c r="A175" s="158" t="s">
        <v>63</v>
      </c>
      <c r="B175" s="157">
        <f t="shared" si="36"/>
        <v>3445.9865968980221</v>
      </c>
      <c r="C175" s="157">
        <f t="shared" si="36"/>
        <v>3418.1031360907559</v>
      </c>
      <c r="D175" s="157">
        <f t="shared" si="36"/>
        <v>3345.8056166575839</v>
      </c>
      <c r="E175" s="157">
        <f t="shared" si="36"/>
        <v>3338.1161381126381</v>
      </c>
      <c r="F175" s="157">
        <f t="shared" si="36"/>
        <v>3284.8701566408072</v>
      </c>
      <c r="G175" s="157">
        <f t="shared" si="36"/>
        <v>3244.1170818024866</v>
      </c>
      <c r="H175" s="157">
        <f t="shared" si="36"/>
        <v>3252.4677635042231</v>
      </c>
      <c r="I175" s="157">
        <f t="shared" si="36"/>
        <v>3190.1844932499284</v>
      </c>
      <c r="J175" s="157">
        <f t="shared" si="36"/>
        <v>3134.3455027793998</v>
      </c>
      <c r="K175" s="157">
        <f t="shared" si="36"/>
        <v>3106.0379195025475</v>
      </c>
      <c r="L175" s="157">
        <f t="shared" si="36"/>
        <v>3066.2338510181748</v>
      </c>
      <c r="M175" s="157">
        <f t="shared" si="36"/>
        <v>3087.9421884392809</v>
      </c>
      <c r="N175" s="157">
        <f t="shared" si="36"/>
        <v>3020.1234338192999</v>
      </c>
      <c r="O175" s="157">
        <f t="shared" si="36"/>
        <v>3020.8851119085684</v>
      </c>
      <c r="P175" s="157">
        <f t="shared" si="36"/>
        <v>3078.3938312633231</v>
      </c>
      <c r="Q175" s="157">
        <f t="shared" si="36"/>
        <v>2969.9493905224022</v>
      </c>
    </row>
    <row r="176" spans="1:17" ht="12" customHeight="1" x14ac:dyDescent="0.25">
      <c r="A176" s="167" t="s">
        <v>165</v>
      </c>
      <c r="B176" s="132">
        <f>IF(B100=0,0,B100/0.086*1000000/B$11)</f>
        <v>3626.1538516344685</v>
      </c>
      <c r="C176" s="132">
        <f t="shared" ref="C176:Q176" si="37">IF(C100=0,0,C100/0.086*1000000/C$11)</f>
        <v>3592.894125984225</v>
      </c>
      <c r="D176" s="132">
        <f t="shared" si="37"/>
        <v>3518.2104902237829</v>
      </c>
      <c r="E176" s="132">
        <f t="shared" si="37"/>
        <v>3480.8935886018398</v>
      </c>
      <c r="F176" s="132">
        <f t="shared" si="37"/>
        <v>3438.9016321827221</v>
      </c>
      <c r="G176" s="132">
        <f t="shared" si="37"/>
        <v>3397.4576676355255</v>
      </c>
      <c r="H176" s="132">
        <f t="shared" si="37"/>
        <v>3355.9697105838577</v>
      </c>
      <c r="I176" s="132">
        <f t="shared" si="37"/>
        <v>3320.1214453915732</v>
      </c>
      <c r="J176" s="132">
        <f t="shared" si="37"/>
        <v>3260.5215393399831</v>
      </c>
      <c r="K176" s="132">
        <f t="shared" si="37"/>
        <v>3202.0762489456233</v>
      </c>
      <c r="L176" s="132">
        <f t="shared" si="37"/>
        <v>3171.2867316123197</v>
      </c>
      <c r="M176" s="132">
        <f t="shared" si="37"/>
        <v>3144.5984947280276</v>
      </c>
      <c r="N176" s="132">
        <f t="shared" si="37"/>
        <v>3123.4439451499147</v>
      </c>
      <c r="O176" s="132">
        <f t="shared" si="37"/>
        <v>3092.6110162535579</v>
      </c>
      <c r="P176" s="132">
        <f t="shared" si="37"/>
        <v>3117.8868947633591</v>
      </c>
      <c r="Q176" s="132">
        <f t="shared" si="37"/>
        <v>3031.0471571381054</v>
      </c>
    </row>
    <row r="177" spans="1:17" ht="12" customHeight="1" x14ac:dyDescent="0.25">
      <c r="A177" s="167" t="s">
        <v>164</v>
      </c>
      <c r="B177" s="132">
        <f>IF(B101=0,0,B101/0.086*1000000/B$12)</f>
        <v>3194.1008741348796</v>
      </c>
      <c r="C177" s="132">
        <f t="shared" ref="C177:Q177" si="38">IF(C101=0,0,C101/0.086*1000000/C$12)</f>
        <v>3168.3299662264199</v>
      </c>
      <c r="D177" s="132">
        <f t="shared" si="38"/>
        <v>3105.9684748059231</v>
      </c>
      <c r="E177" s="132">
        <f t="shared" si="38"/>
        <v>3076.5403331139514</v>
      </c>
      <c r="F177" s="132">
        <f t="shared" si="38"/>
        <v>3042.972004975521</v>
      </c>
      <c r="G177" s="132">
        <f t="shared" si="38"/>
        <v>3009.9407219976197</v>
      </c>
      <c r="H177" s="132">
        <f t="shared" si="38"/>
        <v>2892.494466897389</v>
      </c>
      <c r="I177" s="132">
        <f t="shared" si="38"/>
        <v>2760.7502572247026</v>
      </c>
      <c r="J177" s="132">
        <f t="shared" si="38"/>
        <v>2897.4817085801246</v>
      </c>
      <c r="K177" s="132">
        <f t="shared" si="38"/>
        <v>2849.1094653313303</v>
      </c>
      <c r="L177" s="132">
        <f t="shared" si="38"/>
        <v>2825.3302085823543</v>
      </c>
      <c r="M177" s="132">
        <f t="shared" si="38"/>
        <v>2801.992952282224</v>
      </c>
      <c r="N177" s="132">
        <f t="shared" si="38"/>
        <v>2784.1471939510661</v>
      </c>
      <c r="O177" s="132">
        <f t="shared" si="38"/>
        <v>2757.8637302391976</v>
      </c>
      <c r="P177" s="132">
        <f t="shared" si="38"/>
        <v>2781.752369552798</v>
      </c>
      <c r="Q177" s="132">
        <f t="shared" si="38"/>
        <v>2705.9219104067561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2719.615388725892</v>
      </c>
      <c r="C178" s="165">
        <f t="shared" si="39"/>
        <v>2694.6705944882106</v>
      </c>
      <c r="D178" s="165">
        <f t="shared" si="39"/>
        <v>2638.657867667851</v>
      </c>
      <c r="E178" s="165">
        <f t="shared" si="39"/>
        <v>2610.6701914513119</v>
      </c>
      <c r="F178" s="165">
        <f t="shared" si="39"/>
        <v>2579.1762241370516</v>
      </c>
      <c r="G178" s="165">
        <f t="shared" si="39"/>
        <v>2548.0932507266089</v>
      </c>
      <c r="H178" s="165">
        <f t="shared" si="39"/>
        <v>2332.3989488557859</v>
      </c>
      <c r="I178" s="165">
        <f t="shared" si="39"/>
        <v>2075.0759033697004</v>
      </c>
      <c r="J178" s="165">
        <f t="shared" si="39"/>
        <v>2445.3911545049909</v>
      </c>
      <c r="K178" s="165">
        <f t="shared" si="39"/>
        <v>2401.5571867092226</v>
      </c>
      <c r="L178" s="165">
        <f t="shared" si="39"/>
        <v>2378.4650487092508</v>
      </c>
      <c r="M178" s="165">
        <f t="shared" si="39"/>
        <v>2358.4488710460314</v>
      </c>
      <c r="N178" s="165">
        <f t="shared" si="39"/>
        <v>2342.5829588624506</v>
      </c>
      <c r="O178" s="165">
        <f t="shared" si="39"/>
        <v>2319.4582621901841</v>
      </c>
      <c r="P178" s="165">
        <f t="shared" si="39"/>
        <v>2338.4151710725332</v>
      </c>
      <c r="Q178" s="165">
        <f t="shared" si="39"/>
        <v>2273.2853678535907</v>
      </c>
    </row>
    <row r="179" spans="1:17" ht="12" customHeight="1" x14ac:dyDescent="0.25">
      <c r="A179" s="147" t="s">
        <v>59</v>
      </c>
      <c r="B179" s="164">
        <f t="shared" si="39"/>
        <v>474.48548540898759</v>
      </c>
      <c r="C179" s="164">
        <f t="shared" si="39"/>
        <v>473.65937173820924</v>
      </c>
      <c r="D179" s="164">
        <f t="shared" si="39"/>
        <v>467.31060713807238</v>
      </c>
      <c r="E179" s="164">
        <f t="shared" si="39"/>
        <v>465.8701416626397</v>
      </c>
      <c r="F179" s="164">
        <f t="shared" si="39"/>
        <v>463.79578083846985</v>
      </c>
      <c r="G179" s="164">
        <f t="shared" si="39"/>
        <v>461.84747127101042</v>
      </c>
      <c r="H179" s="164">
        <f t="shared" si="39"/>
        <v>560.09551804160253</v>
      </c>
      <c r="I179" s="164">
        <f t="shared" si="39"/>
        <v>685.67435385500198</v>
      </c>
      <c r="J179" s="164">
        <f t="shared" si="39"/>
        <v>452.09055407513392</v>
      </c>
      <c r="K179" s="164">
        <f t="shared" si="39"/>
        <v>447.55227862210768</v>
      </c>
      <c r="L179" s="164">
        <f t="shared" si="39"/>
        <v>446.86515987310349</v>
      </c>
      <c r="M179" s="164">
        <f t="shared" si="39"/>
        <v>443.54408123619271</v>
      </c>
      <c r="N179" s="164">
        <f t="shared" si="39"/>
        <v>441.56423508861525</v>
      </c>
      <c r="O179" s="164">
        <f t="shared" si="39"/>
        <v>438.40546804901373</v>
      </c>
      <c r="P179" s="164">
        <f t="shared" si="39"/>
        <v>443.3371984802647</v>
      </c>
      <c r="Q179" s="164">
        <f t="shared" si="39"/>
        <v>432.63654255316516</v>
      </c>
    </row>
    <row r="180" spans="1:17" ht="12" customHeight="1" x14ac:dyDescent="0.25">
      <c r="A180" s="163" t="s">
        <v>142</v>
      </c>
      <c r="B180" s="162">
        <f>IF(B104=0,0,B104/0.086*1000000/B$13)</f>
        <v>2975.024229469926</v>
      </c>
      <c r="C180" s="162">
        <f t="shared" ref="C180:Q180" si="40">IF(C104=0,0,C104/0.086*1000000/C$13)</f>
        <v>2965.9426046690533</v>
      </c>
      <c r="D180" s="162">
        <f t="shared" si="40"/>
        <v>2850.6689474490831</v>
      </c>
      <c r="E180" s="162">
        <f t="shared" si="40"/>
        <v>2935.8507433953509</v>
      </c>
      <c r="F180" s="162">
        <f t="shared" si="40"/>
        <v>2846.2683999496908</v>
      </c>
      <c r="G180" s="162">
        <f t="shared" si="40"/>
        <v>2804.3074441968388</v>
      </c>
      <c r="H180" s="162">
        <f t="shared" si="40"/>
        <v>2889.8344666550315</v>
      </c>
      <c r="I180" s="162">
        <f t="shared" si="40"/>
        <v>2817.6418319849604</v>
      </c>
      <c r="J180" s="162">
        <f t="shared" si="40"/>
        <v>2720.2088171978135</v>
      </c>
      <c r="K180" s="162">
        <f t="shared" si="40"/>
        <v>2713.9498500727263</v>
      </c>
      <c r="L180" s="162">
        <f t="shared" si="40"/>
        <v>2602.3742756774818</v>
      </c>
      <c r="M180" s="162">
        <f t="shared" si="40"/>
        <v>2727.1568825091813</v>
      </c>
      <c r="N180" s="162">
        <f t="shared" si="40"/>
        <v>2664.7229392727168</v>
      </c>
      <c r="O180" s="162">
        <f t="shared" si="40"/>
        <v>2652.1258665622217</v>
      </c>
      <c r="P180" s="162">
        <f t="shared" si="40"/>
        <v>2772.2555140112995</v>
      </c>
      <c r="Q180" s="162">
        <f t="shared" si="40"/>
        <v>2637.0040765866624</v>
      </c>
    </row>
    <row r="181" spans="1:17" ht="12" customHeight="1" x14ac:dyDescent="0.25">
      <c r="A181" s="161" t="s">
        <v>141</v>
      </c>
      <c r="B181" s="160">
        <f>IF(B105=0,0,B105/0.086*1000000/B$14)</f>
        <v>2705.7536575113641</v>
      </c>
      <c r="C181" s="160">
        <f t="shared" ref="C181:Q181" si="41">IF(C105=0,0,C105/0.086*1000000/C$14)</f>
        <v>2698.1163252400434</v>
      </c>
      <c r="D181" s="160">
        <f t="shared" si="41"/>
        <v>2605.3123177248781</v>
      </c>
      <c r="E181" s="160">
        <f t="shared" si="41"/>
        <v>2667.7581992090941</v>
      </c>
      <c r="F181" s="160">
        <f t="shared" si="41"/>
        <v>2598.4970808007624</v>
      </c>
      <c r="G181" s="160">
        <f t="shared" si="41"/>
        <v>2565.0780544186059</v>
      </c>
      <c r="H181" s="160">
        <f t="shared" si="41"/>
        <v>2568.5304723668664</v>
      </c>
      <c r="I181" s="160">
        <f t="shared" si="41"/>
        <v>2446.7004988456097</v>
      </c>
      <c r="J181" s="160">
        <f t="shared" si="41"/>
        <v>2492.2471669734987</v>
      </c>
      <c r="K181" s="160">
        <f t="shared" si="41"/>
        <v>2483.0146661766507</v>
      </c>
      <c r="L181" s="160">
        <f t="shared" si="41"/>
        <v>2398.6458666312215</v>
      </c>
      <c r="M181" s="160">
        <f t="shared" si="41"/>
        <v>2488.911743118073</v>
      </c>
      <c r="N181" s="160">
        <f t="shared" si="41"/>
        <v>2440.1064395431522</v>
      </c>
      <c r="O181" s="160">
        <f t="shared" si="41"/>
        <v>2427.4998679706814</v>
      </c>
      <c r="P181" s="160">
        <f t="shared" si="41"/>
        <v>2522.5288339887461</v>
      </c>
      <c r="Q181" s="160">
        <f t="shared" si="41"/>
        <v>2410.3895999931674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2231.2681721023764</v>
      </c>
      <c r="C182" s="156">
        <f t="shared" si="42"/>
        <v>2224.4569535018341</v>
      </c>
      <c r="D182" s="156">
        <f t="shared" si="42"/>
        <v>2138.0017105868078</v>
      </c>
      <c r="E182" s="156">
        <f t="shared" si="42"/>
        <v>2201.8880575464541</v>
      </c>
      <c r="F182" s="156">
        <f t="shared" si="42"/>
        <v>2134.701299962293</v>
      </c>
      <c r="G182" s="156">
        <f t="shared" si="42"/>
        <v>2103.2305831475965</v>
      </c>
      <c r="H182" s="156">
        <f t="shared" si="42"/>
        <v>2008.434954325264</v>
      </c>
      <c r="I182" s="156">
        <f t="shared" si="42"/>
        <v>1761.0261449906079</v>
      </c>
      <c r="J182" s="156">
        <f t="shared" si="42"/>
        <v>2040.1566128983648</v>
      </c>
      <c r="K182" s="156">
        <f t="shared" si="42"/>
        <v>2035.4623875545433</v>
      </c>
      <c r="L182" s="156">
        <f t="shared" si="42"/>
        <v>1951.7807067581184</v>
      </c>
      <c r="M182" s="156">
        <f t="shared" si="42"/>
        <v>2045.3676618818808</v>
      </c>
      <c r="N182" s="156">
        <f t="shared" si="42"/>
        <v>1998.5422044545373</v>
      </c>
      <c r="O182" s="156">
        <f t="shared" si="42"/>
        <v>1989.0943999216679</v>
      </c>
      <c r="P182" s="156">
        <f t="shared" si="42"/>
        <v>2079.1916355084813</v>
      </c>
      <c r="Q182" s="156">
        <f t="shared" si="42"/>
        <v>1977.7530574400023</v>
      </c>
    </row>
    <row r="183" spans="1:17" ht="12" customHeight="1" x14ac:dyDescent="0.25">
      <c r="A183" s="148" t="s">
        <v>59</v>
      </c>
      <c r="B183" s="156">
        <f t="shared" si="42"/>
        <v>474.48548540898753</v>
      </c>
      <c r="C183" s="156">
        <f t="shared" si="42"/>
        <v>473.65937173820919</v>
      </c>
      <c r="D183" s="156">
        <f t="shared" si="42"/>
        <v>467.31060713807028</v>
      </c>
      <c r="E183" s="156">
        <f t="shared" si="42"/>
        <v>465.87014166263975</v>
      </c>
      <c r="F183" s="156">
        <f t="shared" si="42"/>
        <v>463.79578083846968</v>
      </c>
      <c r="G183" s="156">
        <f t="shared" si="42"/>
        <v>461.84747127101048</v>
      </c>
      <c r="H183" s="156">
        <f t="shared" si="42"/>
        <v>560.09551804160253</v>
      </c>
      <c r="I183" s="156">
        <f t="shared" si="42"/>
        <v>685.67435385500164</v>
      </c>
      <c r="J183" s="156">
        <f t="shared" si="42"/>
        <v>452.09055407513375</v>
      </c>
      <c r="K183" s="156">
        <f t="shared" si="42"/>
        <v>447.55227862210728</v>
      </c>
      <c r="L183" s="156">
        <f t="shared" si="42"/>
        <v>446.86515987310338</v>
      </c>
      <c r="M183" s="156">
        <f t="shared" si="42"/>
        <v>443.54408123619254</v>
      </c>
      <c r="N183" s="156">
        <f t="shared" si="42"/>
        <v>441.56423508861508</v>
      </c>
      <c r="O183" s="156">
        <f t="shared" si="42"/>
        <v>438.40546804901362</v>
      </c>
      <c r="P183" s="156">
        <f t="shared" si="42"/>
        <v>443.33719848026459</v>
      </c>
      <c r="Q183" s="156">
        <f t="shared" si="42"/>
        <v>432.63654255316504</v>
      </c>
    </row>
    <row r="184" spans="1:17" ht="12" customHeight="1" x14ac:dyDescent="0.25">
      <c r="A184" s="158" t="s">
        <v>62</v>
      </c>
      <c r="B184" s="157">
        <f t="shared" si="36"/>
        <v>533.89310212440853</v>
      </c>
      <c r="C184" s="157">
        <f t="shared" si="36"/>
        <v>588.57473666951944</v>
      </c>
      <c r="D184" s="157">
        <f t="shared" si="36"/>
        <v>562.5462312483171</v>
      </c>
      <c r="E184" s="157">
        <f t="shared" si="36"/>
        <v>588.10672922158506</v>
      </c>
      <c r="F184" s="157">
        <f t="shared" si="36"/>
        <v>574.73835140574113</v>
      </c>
      <c r="G184" s="157">
        <f t="shared" si="36"/>
        <v>562.82820264682243</v>
      </c>
      <c r="H184" s="157">
        <f t="shared" si="36"/>
        <v>569.3498674446015</v>
      </c>
      <c r="I184" s="157">
        <f t="shared" si="36"/>
        <v>525.57627036630652</v>
      </c>
      <c r="J184" s="157">
        <f t="shared" si="36"/>
        <v>560.55545760535983</v>
      </c>
      <c r="K184" s="157">
        <f t="shared" si="36"/>
        <v>552.02920179359057</v>
      </c>
      <c r="L184" s="157">
        <f t="shared" si="36"/>
        <v>582.9308061847031</v>
      </c>
      <c r="M184" s="157">
        <f t="shared" si="36"/>
        <v>566.46559375063953</v>
      </c>
      <c r="N184" s="157">
        <f t="shared" si="36"/>
        <v>599.2485328580849</v>
      </c>
      <c r="O184" s="157">
        <f t="shared" si="36"/>
        <v>608.75355241999318</v>
      </c>
      <c r="P184" s="157">
        <f t="shared" si="36"/>
        <v>610.40451751719331</v>
      </c>
      <c r="Q184" s="157">
        <f t="shared" si="36"/>
        <v>616.49710368818</v>
      </c>
    </row>
    <row r="185" spans="1:17" ht="12" customHeight="1" x14ac:dyDescent="0.25">
      <c r="A185" s="23" t="s">
        <v>57</v>
      </c>
      <c r="B185" s="156">
        <f>IF(B109=0,0,B109/0.086*1000000/B$16)</f>
        <v>863.62955395964696</v>
      </c>
      <c r="C185" s="156">
        <f t="shared" ref="C185:Q185" si="43">IF(C109=0,0,C109/0.086*1000000/C$16)</f>
        <v>827.7968834486727</v>
      </c>
      <c r="D185" s="156">
        <f t="shared" si="43"/>
        <v>837.28730127542076</v>
      </c>
      <c r="E185" s="156">
        <f t="shared" si="43"/>
        <v>825.96009753737758</v>
      </c>
      <c r="F185" s="156">
        <f t="shared" si="43"/>
        <v>829.90498127017258</v>
      </c>
      <c r="G185" s="156">
        <f t="shared" si="43"/>
        <v>842.69955871590844</v>
      </c>
      <c r="H185" s="156">
        <f t="shared" si="43"/>
        <v>838.27363466865347</v>
      </c>
      <c r="I185" s="156">
        <f t="shared" si="43"/>
        <v>858.45080580538558</v>
      </c>
      <c r="J185" s="156">
        <f t="shared" si="43"/>
        <v>841.45659835528147</v>
      </c>
      <c r="K185" s="156">
        <f t="shared" si="43"/>
        <v>849.71176178030134</v>
      </c>
      <c r="L185" s="156">
        <f t="shared" si="43"/>
        <v>823.91300820653248</v>
      </c>
      <c r="M185" s="156">
        <f t="shared" si="43"/>
        <v>835.48157617338359</v>
      </c>
      <c r="N185" s="156">
        <f t="shared" si="43"/>
        <v>871.15574928620288</v>
      </c>
      <c r="O185" s="156">
        <f t="shared" si="43"/>
        <v>867.25195246793692</v>
      </c>
      <c r="P185" s="156">
        <f t="shared" si="43"/>
        <v>888.32499911423338</v>
      </c>
      <c r="Q185" s="156">
        <f t="shared" si="43"/>
        <v>895.67711050889989</v>
      </c>
    </row>
    <row r="186" spans="1:17" ht="12" customHeight="1" x14ac:dyDescent="0.25">
      <c r="A186" s="29" t="s">
        <v>140</v>
      </c>
      <c r="B186" s="57">
        <f>IF(B110=0,0,B110/0.086*1000000/B$17)</f>
        <v>483.12220475821664</v>
      </c>
      <c r="C186" s="57">
        <f t="shared" ref="C186:Q186" si="44">IF(C110=0,0,C110/0.086*1000000/C$17)</f>
        <v>467.41211449695265</v>
      </c>
      <c r="D186" s="57">
        <f t="shared" si="44"/>
        <v>470.16442011214463</v>
      </c>
      <c r="E186" s="57">
        <f t="shared" si="44"/>
        <v>483.81525078905042</v>
      </c>
      <c r="F186" s="57">
        <f t="shared" si="44"/>
        <v>476.14249150607105</v>
      </c>
      <c r="G186" s="57">
        <f t="shared" si="44"/>
        <v>491.52962445349931</v>
      </c>
      <c r="H186" s="57">
        <f t="shared" si="44"/>
        <v>492.23317925294378</v>
      </c>
      <c r="I186" s="57">
        <f t="shared" si="44"/>
        <v>509.57718000178949</v>
      </c>
      <c r="J186" s="57">
        <f t="shared" si="44"/>
        <v>492.49614433608411</v>
      </c>
      <c r="K186" s="57">
        <f t="shared" si="44"/>
        <v>507.8180351563928</v>
      </c>
      <c r="L186" s="57">
        <f t="shared" si="44"/>
        <v>484.66599091441628</v>
      </c>
      <c r="M186" s="57">
        <f t="shared" si="44"/>
        <v>510.81183231783859</v>
      </c>
      <c r="N186" s="57">
        <f t="shared" si="44"/>
        <v>534.64567183172608</v>
      </c>
      <c r="O186" s="57">
        <f t="shared" si="44"/>
        <v>537.39604622680702</v>
      </c>
      <c r="P186" s="57">
        <f t="shared" si="44"/>
        <v>564.69015615420403</v>
      </c>
      <c r="Q186" s="57">
        <f t="shared" si="44"/>
        <v>576.05657453244407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10922.175051392262</v>
      </c>
      <c r="C188" s="168">
        <f t="shared" ref="C188:Q188" si="45">SUM(C189,C192,C194,C203)</f>
        <v>11304.21767634037</v>
      </c>
      <c r="D188" s="168">
        <f t="shared" si="45"/>
        <v>10983.993688252274</v>
      </c>
      <c r="E188" s="168">
        <f t="shared" si="45"/>
        <v>11301.446389527388</v>
      </c>
      <c r="F188" s="168">
        <f t="shared" si="45"/>
        <v>11634.729333855137</v>
      </c>
      <c r="G188" s="168">
        <f t="shared" si="45"/>
        <v>11183.792996872095</v>
      </c>
      <c r="H188" s="168">
        <f t="shared" si="45"/>
        <v>11515.06049656142</v>
      </c>
      <c r="I188" s="168">
        <f t="shared" si="45"/>
        <v>10576.063981567864</v>
      </c>
      <c r="J188" s="168">
        <f t="shared" si="45"/>
        <v>10774.336535527946</v>
      </c>
      <c r="K188" s="168">
        <f t="shared" si="45"/>
        <v>10562.472323336957</v>
      </c>
      <c r="L188" s="168">
        <f t="shared" si="45"/>
        <v>11750.313019679015</v>
      </c>
      <c r="M188" s="168">
        <f t="shared" si="45"/>
        <v>9476.4114396545028</v>
      </c>
      <c r="N188" s="168">
        <f t="shared" si="45"/>
        <v>10042.298619985346</v>
      </c>
      <c r="O188" s="168">
        <f t="shared" si="45"/>
        <v>10540.348272416339</v>
      </c>
      <c r="P188" s="168">
        <f t="shared" si="45"/>
        <v>9195.8293823136064</v>
      </c>
      <c r="Q188" s="168">
        <f t="shared" si="45"/>
        <v>9190.8085621246646</v>
      </c>
    </row>
    <row r="189" spans="1:17" ht="12" customHeight="1" x14ac:dyDescent="0.25">
      <c r="A189" s="158" t="s">
        <v>65</v>
      </c>
      <c r="B189" s="157">
        <f>SUM(B190:B191)</f>
        <v>8599.4762384293226</v>
      </c>
      <c r="C189" s="157">
        <f t="shared" ref="C189:Q189" si="46">SUM(C190:C191)</f>
        <v>8995.1451045038957</v>
      </c>
      <c r="D189" s="157">
        <f t="shared" si="46"/>
        <v>8717.976972399294</v>
      </c>
      <c r="E189" s="157">
        <f t="shared" si="46"/>
        <v>9021.9116846655579</v>
      </c>
      <c r="F189" s="157">
        <f t="shared" si="46"/>
        <v>9370.6049099337069</v>
      </c>
      <c r="G189" s="157">
        <f t="shared" si="46"/>
        <v>8917.6912765686957</v>
      </c>
      <c r="H189" s="157">
        <f t="shared" si="46"/>
        <v>9244.4260018807508</v>
      </c>
      <c r="I189" s="157">
        <f t="shared" si="46"/>
        <v>8290.6842195919562</v>
      </c>
      <c r="J189" s="157">
        <f t="shared" si="46"/>
        <v>8533.5127697507578</v>
      </c>
      <c r="K189" s="157">
        <f t="shared" si="46"/>
        <v>8326.0936806111567</v>
      </c>
      <c r="L189" s="157">
        <f t="shared" si="46"/>
        <v>9550.7859785090986</v>
      </c>
      <c r="M189" s="157">
        <f t="shared" si="46"/>
        <v>7251.3079004372958</v>
      </c>
      <c r="N189" s="157">
        <f t="shared" si="46"/>
        <v>7772.4395765650033</v>
      </c>
      <c r="O189" s="157">
        <f t="shared" si="46"/>
        <v>8285.6237009185916</v>
      </c>
      <c r="P189" s="157">
        <f t="shared" si="46"/>
        <v>6896.2840272170697</v>
      </c>
      <c r="Q189" s="157">
        <f t="shared" si="46"/>
        <v>6908.3740909634289</v>
      </c>
    </row>
    <row r="190" spans="1:17" ht="12" customHeight="1" x14ac:dyDescent="0.25">
      <c r="A190" s="23" t="s">
        <v>166</v>
      </c>
      <c r="B190" s="156">
        <f>IF(B114=0,0,B114/0.086*1000000/B$7)</f>
        <v>8410.5804174206696</v>
      </c>
      <c r="C190" s="156">
        <f t="shared" ref="C190:Q191" si="47">IF(C114=0,0,C114/0.086*1000000/C$7)</f>
        <v>8785.5710621021226</v>
      </c>
      <c r="D190" s="156">
        <f t="shared" si="47"/>
        <v>8557.5422233150875</v>
      </c>
      <c r="E190" s="156">
        <f t="shared" si="47"/>
        <v>8751.0822376821252</v>
      </c>
      <c r="F190" s="156">
        <f t="shared" si="47"/>
        <v>9146.6628751558546</v>
      </c>
      <c r="G190" s="156">
        <f t="shared" si="47"/>
        <v>8665.3103422678723</v>
      </c>
      <c r="H190" s="156">
        <f t="shared" si="47"/>
        <v>8976.1229536969513</v>
      </c>
      <c r="I190" s="156">
        <f t="shared" si="47"/>
        <v>8036.6402171817845</v>
      </c>
      <c r="J190" s="156">
        <f t="shared" si="47"/>
        <v>8334.4146456506423</v>
      </c>
      <c r="K190" s="156">
        <f t="shared" si="47"/>
        <v>8101.4545225790816</v>
      </c>
      <c r="L190" s="156">
        <f t="shared" si="47"/>
        <v>9384.1860794424665</v>
      </c>
      <c r="M190" s="156">
        <f t="shared" si="47"/>
        <v>7043.5949494794995</v>
      </c>
      <c r="N190" s="156">
        <f t="shared" si="47"/>
        <v>7598.7189308995985</v>
      </c>
      <c r="O190" s="156">
        <f t="shared" si="47"/>
        <v>8108.8201256264292</v>
      </c>
      <c r="P190" s="156">
        <f t="shared" si="47"/>
        <v>6692.1629117319899</v>
      </c>
      <c r="Q190" s="156">
        <f t="shared" si="47"/>
        <v>6726.9623012009542</v>
      </c>
    </row>
    <row r="191" spans="1:17" ht="12" customHeight="1" x14ac:dyDescent="0.25">
      <c r="A191" s="23" t="s">
        <v>60</v>
      </c>
      <c r="B191" s="156">
        <f>IF(B115=0,0,B115/0.086*1000000/B$7)</f>
        <v>188.89582100865269</v>
      </c>
      <c r="C191" s="156">
        <f t="shared" si="47"/>
        <v>209.57404240177391</v>
      </c>
      <c r="D191" s="156">
        <f t="shared" si="47"/>
        <v>160.43474908420725</v>
      </c>
      <c r="E191" s="156">
        <f t="shared" si="47"/>
        <v>270.82944698343272</v>
      </c>
      <c r="F191" s="156">
        <f t="shared" si="47"/>
        <v>223.94203477785155</v>
      </c>
      <c r="G191" s="156">
        <f t="shared" si="47"/>
        <v>252.38093430082267</v>
      </c>
      <c r="H191" s="156">
        <f t="shared" si="47"/>
        <v>268.30304818379938</v>
      </c>
      <c r="I191" s="156">
        <f t="shared" si="47"/>
        <v>254.04400241017109</v>
      </c>
      <c r="J191" s="156">
        <f t="shared" si="47"/>
        <v>199.0981241001156</v>
      </c>
      <c r="K191" s="156">
        <f t="shared" si="47"/>
        <v>224.63915803207485</v>
      </c>
      <c r="L191" s="156">
        <f t="shared" si="47"/>
        <v>166.59989906663156</v>
      </c>
      <c r="M191" s="156">
        <f t="shared" si="47"/>
        <v>207.71295095779584</v>
      </c>
      <c r="N191" s="156">
        <f t="shared" si="47"/>
        <v>173.72064566540504</v>
      </c>
      <c r="O191" s="156">
        <f t="shared" si="47"/>
        <v>176.8035752921628</v>
      </c>
      <c r="P191" s="156">
        <f t="shared" si="47"/>
        <v>204.12111548507986</v>
      </c>
      <c r="Q191" s="156">
        <f t="shared" si="47"/>
        <v>181.41178976247423</v>
      </c>
    </row>
    <row r="192" spans="1:17" ht="12" customHeight="1" x14ac:dyDescent="0.25">
      <c r="A192" s="158" t="s">
        <v>112</v>
      </c>
      <c r="B192" s="157">
        <f>B193</f>
        <v>2.8537683314223075</v>
      </c>
      <c r="C192" s="157">
        <f t="shared" ref="C192:Q192" si="48">C193</f>
        <v>3.2734609150323211</v>
      </c>
      <c r="D192" s="157">
        <f t="shared" si="48"/>
        <v>4.039585345556084</v>
      </c>
      <c r="E192" s="157">
        <f t="shared" si="48"/>
        <v>4.7026321130891908</v>
      </c>
      <c r="F192" s="157">
        <f t="shared" si="48"/>
        <v>5.9188068933618769</v>
      </c>
      <c r="G192" s="157">
        <f t="shared" si="48"/>
        <v>6.773876319645785</v>
      </c>
      <c r="H192" s="157">
        <f t="shared" si="48"/>
        <v>8.6200273335016959</v>
      </c>
      <c r="I192" s="157">
        <f t="shared" si="48"/>
        <v>10.413068466596563</v>
      </c>
      <c r="J192" s="157">
        <f t="shared" si="48"/>
        <v>12.577762848418526</v>
      </c>
      <c r="K192" s="157">
        <f t="shared" si="48"/>
        <v>14.833086488095139</v>
      </c>
      <c r="L192" s="157">
        <f t="shared" si="48"/>
        <v>19.565604457932768</v>
      </c>
      <c r="M192" s="157">
        <f t="shared" si="48"/>
        <v>23.096482265237306</v>
      </c>
      <c r="N192" s="157">
        <f t="shared" si="48"/>
        <v>26.428814245336419</v>
      </c>
      <c r="O192" s="157">
        <f t="shared" si="48"/>
        <v>29.785903332089468</v>
      </c>
      <c r="P192" s="157">
        <f t="shared" si="48"/>
        <v>31.74801399113106</v>
      </c>
      <c r="Q192" s="157">
        <f t="shared" si="48"/>
        <v>35.645158605514212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2.8537683314223075</v>
      </c>
      <c r="C193" s="156">
        <f t="shared" si="49"/>
        <v>3.2734609150323211</v>
      </c>
      <c r="D193" s="156">
        <f t="shared" si="49"/>
        <v>4.039585345556084</v>
      </c>
      <c r="E193" s="156">
        <f t="shared" si="49"/>
        <v>4.7026321130891908</v>
      </c>
      <c r="F193" s="156">
        <f t="shared" si="49"/>
        <v>5.9188068933618769</v>
      </c>
      <c r="G193" s="156">
        <f t="shared" si="49"/>
        <v>6.773876319645785</v>
      </c>
      <c r="H193" s="156">
        <f t="shared" si="49"/>
        <v>8.6200273335016959</v>
      </c>
      <c r="I193" s="156">
        <f t="shared" si="49"/>
        <v>10.413068466596563</v>
      </c>
      <c r="J193" s="156">
        <f t="shared" si="49"/>
        <v>12.577762848418526</v>
      </c>
      <c r="K193" s="156">
        <f t="shared" si="49"/>
        <v>14.833086488095139</v>
      </c>
      <c r="L193" s="156">
        <f t="shared" si="49"/>
        <v>19.565604457932768</v>
      </c>
      <c r="M193" s="156">
        <f t="shared" si="49"/>
        <v>23.096482265237306</v>
      </c>
      <c r="N193" s="156">
        <f t="shared" si="49"/>
        <v>26.428814245336419</v>
      </c>
      <c r="O193" s="156">
        <f t="shared" si="49"/>
        <v>29.785903332089468</v>
      </c>
      <c r="P193" s="156">
        <f t="shared" si="49"/>
        <v>31.74801399113106</v>
      </c>
      <c r="Q193" s="156">
        <f t="shared" si="49"/>
        <v>35.645158605514212</v>
      </c>
    </row>
    <row r="194" spans="1:17" ht="12" customHeight="1" x14ac:dyDescent="0.25">
      <c r="A194" s="158" t="s">
        <v>63</v>
      </c>
      <c r="B194" s="157">
        <f t="shared" si="49"/>
        <v>1937.979165889755</v>
      </c>
      <c r="C194" s="157">
        <f t="shared" si="49"/>
        <v>1936.1906822800727</v>
      </c>
      <c r="D194" s="157">
        <f t="shared" si="49"/>
        <v>1885.0982094369988</v>
      </c>
      <c r="E194" s="157">
        <f t="shared" si="49"/>
        <v>1891.2952290162639</v>
      </c>
      <c r="F194" s="157">
        <f t="shared" si="49"/>
        <v>1875.8692994417138</v>
      </c>
      <c r="G194" s="157">
        <f t="shared" si="49"/>
        <v>1862.4264139779755</v>
      </c>
      <c r="H194" s="157">
        <f t="shared" si="49"/>
        <v>1863.7950566519235</v>
      </c>
      <c r="I194" s="157">
        <f t="shared" si="49"/>
        <v>1854.7036030371878</v>
      </c>
      <c r="J194" s="157">
        <f t="shared" si="49"/>
        <v>1822.7876363213168</v>
      </c>
      <c r="K194" s="157">
        <f t="shared" si="49"/>
        <v>1802.5848188542502</v>
      </c>
      <c r="L194" s="157">
        <f t="shared" si="49"/>
        <v>1781.47388118193</v>
      </c>
      <c r="M194" s="157">
        <f t="shared" si="49"/>
        <v>1781.3133215470734</v>
      </c>
      <c r="N194" s="157">
        <f t="shared" si="49"/>
        <v>1803.8013619815129</v>
      </c>
      <c r="O194" s="157">
        <f t="shared" si="49"/>
        <v>1783.3941942775368</v>
      </c>
      <c r="P194" s="157">
        <f t="shared" si="49"/>
        <v>1800.407399327961</v>
      </c>
      <c r="Q194" s="157">
        <f t="shared" si="49"/>
        <v>1767.3271837866605</v>
      </c>
    </row>
    <row r="195" spans="1:17" ht="12" customHeight="1" x14ac:dyDescent="0.25">
      <c r="A195" s="167" t="s">
        <v>165</v>
      </c>
      <c r="B195" s="132">
        <f>IF(B119=0,0,B119/0.086*1000000/B$11)</f>
        <v>1897.9600476700416</v>
      </c>
      <c r="C195" s="132">
        <f t="shared" ref="C195:Q195" si="50">IF(C119=0,0,C119/0.086*1000000/C$11)</f>
        <v>1891.8649984139449</v>
      </c>
      <c r="D195" s="132">
        <f t="shared" si="50"/>
        <v>1853.6733229171566</v>
      </c>
      <c r="E195" s="132">
        <f t="shared" si="50"/>
        <v>1838.3733229216418</v>
      </c>
      <c r="F195" s="132">
        <f t="shared" si="50"/>
        <v>1832.1538764814602</v>
      </c>
      <c r="G195" s="132">
        <f t="shared" si="50"/>
        <v>1819.2772270756141</v>
      </c>
      <c r="H195" s="132">
        <f t="shared" si="50"/>
        <v>1813.0952620042419</v>
      </c>
      <c r="I195" s="132">
        <f t="shared" si="50"/>
        <v>1798.3623740389703</v>
      </c>
      <c r="J195" s="132">
        <f t="shared" si="50"/>
        <v>1776.8063512711142</v>
      </c>
      <c r="K195" s="132">
        <f t="shared" si="50"/>
        <v>1760.5688097681036</v>
      </c>
      <c r="L195" s="132">
        <f t="shared" si="50"/>
        <v>1753.1323993786148</v>
      </c>
      <c r="M195" s="132">
        <f t="shared" si="50"/>
        <v>1752.4579749799725</v>
      </c>
      <c r="N195" s="132">
        <f t="shared" si="50"/>
        <v>1756.1931733807778</v>
      </c>
      <c r="O195" s="132">
        <f t="shared" si="50"/>
        <v>1749.7675645198569</v>
      </c>
      <c r="P195" s="132">
        <f t="shared" si="50"/>
        <v>1776.6097103414966</v>
      </c>
      <c r="Q195" s="132">
        <f t="shared" si="50"/>
        <v>1734.5080284039125</v>
      </c>
    </row>
    <row r="196" spans="1:17" ht="12" customHeight="1" x14ac:dyDescent="0.25">
      <c r="A196" s="167" t="s">
        <v>164</v>
      </c>
      <c r="B196" s="132">
        <f>IF(B120=0,0,B120/0.086*1000000/B$12)</f>
        <v>1897.9555211615391</v>
      </c>
      <c r="C196" s="132">
        <f t="shared" ref="C196:Q196" si="51">IF(C120=0,0,C120/0.086*1000000/C$12)</f>
        <v>1907.5486944865329</v>
      </c>
      <c r="D196" s="132">
        <f t="shared" si="51"/>
        <v>1877.9136930844174</v>
      </c>
      <c r="E196" s="132">
        <f t="shared" si="51"/>
        <v>1874.4161936816961</v>
      </c>
      <c r="F196" s="132">
        <f t="shared" si="51"/>
        <v>1882.7101995273845</v>
      </c>
      <c r="G196" s="132">
        <f t="shared" si="51"/>
        <v>1877.0551778117006</v>
      </c>
      <c r="H196" s="132">
        <f t="shared" si="51"/>
        <v>1871.2881770177644</v>
      </c>
      <c r="I196" s="132">
        <f t="shared" si="51"/>
        <v>1853.3269434861625</v>
      </c>
      <c r="J196" s="132">
        <f t="shared" si="51"/>
        <v>1831.9161199335499</v>
      </c>
      <c r="K196" s="132">
        <f t="shared" si="51"/>
        <v>1813.1384904156344</v>
      </c>
      <c r="L196" s="132">
        <f t="shared" si="51"/>
        <v>1805.6217384952981</v>
      </c>
      <c r="M196" s="132">
        <f t="shared" si="51"/>
        <v>1800.6103565954754</v>
      </c>
      <c r="N196" s="132">
        <f t="shared" si="51"/>
        <v>1791.3853587471222</v>
      </c>
      <c r="O196" s="132">
        <f t="shared" si="51"/>
        <v>1781.9044828289411</v>
      </c>
      <c r="P196" s="132">
        <f t="shared" si="51"/>
        <v>1807.2541147677496</v>
      </c>
      <c r="Q196" s="132">
        <f t="shared" si="51"/>
        <v>1758.7602430934546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1423.4700357525512</v>
      </c>
      <c r="C197" s="165">
        <f t="shared" si="52"/>
        <v>1433.8893227483236</v>
      </c>
      <c r="D197" s="165">
        <f t="shared" si="52"/>
        <v>1410.6030859463453</v>
      </c>
      <c r="E197" s="165">
        <f t="shared" si="52"/>
        <v>1408.5460520190561</v>
      </c>
      <c r="F197" s="165">
        <f t="shared" si="52"/>
        <v>1418.914418688915</v>
      </c>
      <c r="G197" s="165">
        <f t="shared" si="52"/>
        <v>1415.2077065406902</v>
      </c>
      <c r="H197" s="165">
        <f t="shared" si="52"/>
        <v>1311.1926589761617</v>
      </c>
      <c r="I197" s="165">
        <f t="shared" si="52"/>
        <v>1167.6525896311605</v>
      </c>
      <c r="J197" s="165">
        <f t="shared" si="52"/>
        <v>1379.8255658584164</v>
      </c>
      <c r="K197" s="165">
        <f t="shared" si="52"/>
        <v>1365.5862117935269</v>
      </c>
      <c r="L197" s="165">
        <f t="shared" si="52"/>
        <v>1358.7565786221946</v>
      </c>
      <c r="M197" s="165">
        <f t="shared" si="52"/>
        <v>1357.0662753592821</v>
      </c>
      <c r="N197" s="165">
        <f t="shared" si="52"/>
        <v>1349.8211236585068</v>
      </c>
      <c r="O197" s="165">
        <f t="shared" si="52"/>
        <v>1343.4990147799274</v>
      </c>
      <c r="P197" s="165">
        <f t="shared" si="52"/>
        <v>1363.9169162874848</v>
      </c>
      <c r="Q197" s="165">
        <f t="shared" si="52"/>
        <v>1326.1237005402893</v>
      </c>
    </row>
    <row r="198" spans="1:17" ht="12" customHeight="1" x14ac:dyDescent="0.25">
      <c r="A198" s="147" t="s">
        <v>59</v>
      </c>
      <c r="B198" s="164">
        <f t="shared" si="52"/>
        <v>474.48548540898753</v>
      </c>
      <c r="C198" s="164">
        <f t="shared" si="52"/>
        <v>473.65937173820936</v>
      </c>
      <c r="D198" s="164">
        <f t="shared" si="52"/>
        <v>467.31060713807238</v>
      </c>
      <c r="E198" s="164">
        <f t="shared" si="52"/>
        <v>465.87014166263975</v>
      </c>
      <c r="F198" s="164">
        <f t="shared" si="52"/>
        <v>463.79578083846968</v>
      </c>
      <c r="G198" s="164">
        <f t="shared" si="52"/>
        <v>461.84747127101042</v>
      </c>
      <c r="H198" s="164">
        <f t="shared" si="52"/>
        <v>560.09551804160276</v>
      </c>
      <c r="I198" s="164">
        <f t="shared" si="52"/>
        <v>685.67435385500175</v>
      </c>
      <c r="J198" s="164">
        <f t="shared" si="52"/>
        <v>452.09055407513375</v>
      </c>
      <c r="K198" s="164">
        <f t="shared" si="52"/>
        <v>447.55227862210762</v>
      </c>
      <c r="L198" s="164">
        <f t="shared" si="52"/>
        <v>446.86515987310355</v>
      </c>
      <c r="M198" s="164">
        <f t="shared" si="52"/>
        <v>443.54408123619294</v>
      </c>
      <c r="N198" s="164">
        <f t="shared" si="52"/>
        <v>441.56423508861508</v>
      </c>
      <c r="O198" s="164">
        <f t="shared" si="52"/>
        <v>438.40546804901362</v>
      </c>
      <c r="P198" s="164">
        <f t="shared" si="52"/>
        <v>443.3371984802647</v>
      </c>
      <c r="Q198" s="164">
        <f t="shared" si="52"/>
        <v>432.63654255316516</v>
      </c>
    </row>
    <row r="199" spans="1:17" ht="12" customHeight="1" x14ac:dyDescent="0.25">
      <c r="A199" s="163" t="s">
        <v>142</v>
      </c>
      <c r="B199" s="162">
        <f>IF(B123=0,0,B123/0.086*1000000/B$13)</f>
        <v>2046.5442255108549</v>
      </c>
      <c r="C199" s="162">
        <f t="shared" ref="C199:Q199" si="53">IF(C123=0,0,C123/0.086*1000000/C$13)</f>
        <v>2055.3098543393471</v>
      </c>
      <c r="D199" s="162">
        <f t="shared" si="53"/>
        <v>1978.7814669980928</v>
      </c>
      <c r="E199" s="162">
        <f t="shared" si="53"/>
        <v>2049.5619084679338</v>
      </c>
      <c r="F199" s="162">
        <f t="shared" si="53"/>
        <v>2006.7793042160224</v>
      </c>
      <c r="G199" s="162">
        <f t="shared" si="53"/>
        <v>1992.741178972934</v>
      </c>
      <c r="H199" s="162">
        <f t="shared" si="53"/>
        <v>2067.6612978676035</v>
      </c>
      <c r="I199" s="162">
        <f t="shared" si="53"/>
        <v>2041.5048611707823</v>
      </c>
      <c r="J199" s="162">
        <f t="shared" si="53"/>
        <v>1985.291576905578</v>
      </c>
      <c r="K199" s="162">
        <f t="shared" si="53"/>
        <v>1994.8114461014025</v>
      </c>
      <c r="L199" s="162">
        <f t="shared" si="53"/>
        <v>1917.8359647766977</v>
      </c>
      <c r="M199" s="162">
        <f t="shared" si="53"/>
        <v>2021.6911759160255</v>
      </c>
      <c r="N199" s="162">
        <f t="shared" si="53"/>
        <v>1997.6779182323107</v>
      </c>
      <c r="O199" s="162">
        <f t="shared" si="53"/>
        <v>2002.8793134490604</v>
      </c>
      <c r="P199" s="162">
        <f t="shared" si="53"/>
        <v>2105.3878206457211</v>
      </c>
      <c r="Q199" s="162">
        <f t="shared" si="53"/>
        <v>2011.8100138494779</v>
      </c>
    </row>
    <row r="200" spans="1:17" ht="12" customHeight="1" x14ac:dyDescent="0.25">
      <c r="A200" s="161" t="s">
        <v>141</v>
      </c>
      <c r="B200" s="160">
        <f>IF(B124=0,0,B124/0.086*1000000/B$14)</f>
        <v>2009.3936545420818</v>
      </c>
      <c r="C200" s="160">
        <f t="shared" ref="C200:Q200" si="54">IF(C124=0,0,C124/0.086*1000000/C$14)</f>
        <v>2027.8773301368512</v>
      </c>
      <c r="D200" s="160">
        <f t="shared" si="54"/>
        <v>1961.1694878681237</v>
      </c>
      <c r="E200" s="160">
        <f t="shared" si="54"/>
        <v>2021.6495542345958</v>
      </c>
      <c r="F200" s="160">
        <f t="shared" si="54"/>
        <v>1999.688258104728</v>
      </c>
      <c r="G200" s="160">
        <f t="shared" si="54"/>
        <v>1990.7040036360631</v>
      </c>
      <c r="H200" s="160">
        <f t="shared" si="54"/>
        <v>2024.4725281582987</v>
      </c>
      <c r="I200" s="160">
        <f t="shared" si="54"/>
        <v>1979.6558314615042</v>
      </c>
      <c r="J200" s="160">
        <f t="shared" si="54"/>
        <v>1953.5603844940058</v>
      </c>
      <c r="K200" s="160">
        <f t="shared" si="54"/>
        <v>1949.1596032335221</v>
      </c>
      <c r="L200" s="160">
        <f t="shared" si="54"/>
        <v>1890.703853736095</v>
      </c>
      <c r="M200" s="160">
        <f t="shared" si="54"/>
        <v>1962.753639287123</v>
      </c>
      <c r="N200" s="160">
        <f t="shared" si="54"/>
        <v>1958.419770246617</v>
      </c>
      <c r="O200" s="160">
        <f t="shared" si="54"/>
        <v>1949.0220409240553</v>
      </c>
      <c r="P200" s="160">
        <f t="shared" si="54"/>
        <v>2022.3780639645581</v>
      </c>
      <c r="Q200" s="160">
        <f t="shared" si="54"/>
        <v>1948.4358681575318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1534.9081691330941</v>
      </c>
      <c r="C201" s="156">
        <f t="shared" si="55"/>
        <v>1554.2179583986422</v>
      </c>
      <c r="D201" s="156">
        <f t="shared" si="55"/>
        <v>1493.8588807300532</v>
      </c>
      <c r="E201" s="156">
        <f t="shared" si="55"/>
        <v>1555.7794125719561</v>
      </c>
      <c r="F201" s="156">
        <f t="shared" si="55"/>
        <v>1535.8924772662581</v>
      </c>
      <c r="G201" s="156">
        <f t="shared" si="55"/>
        <v>1528.8565323650528</v>
      </c>
      <c r="H201" s="156">
        <f t="shared" si="55"/>
        <v>1464.3770101166958</v>
      </c>
      <c r="I201" s="156">
        <f t="shared" si="55"/>
        <v>1293.9814776065027</v>
      </c>
      <c r="J201" s="156">
        <f t="shared" si="55"/>
        <v>1501.4698304188719</v>
      </c>
      <c r="K201" s="156">
        <f t="shared" si="55"/>
        <v>1501.6073246114145</v>
      </c>
      <c r="L201" s="156">
        <f t="shared" si="55"/>
        <v>1443.8386938629915</v>
      </c>
      <c r="M201" s="156">
        <f t="shared" si="55"/>
        <v>1519.2095580509301</v>
      </c>
      <c r="N201" s="156">
        <f t="shared" si="55"/>
        <v>1516.8555351580019</v>
      </c>
      <c r="O201" s="156">
        <f t="shared" si="55"/>
        <v>1510.6165728750416</v>
      </c>
      <c r="P201" s="156">
        <f t="shared" si="55"/>
        <v>1579.0408654842936</v>
      </c>
      <c r="Q201" s="156">
        <f t="shared" si="55"/>
        <v>1515.7993256043669</v>
      </c>
    </row>
    <row r="202" spans="1:17" ht="12" customHeight="1" x14ac:dyDescent="0.25">
      <c r="A202" s="148" t="s">
        <v>59</v>
      </c>
      <c r="B202" s="156">
        <f t="shared" si="55"/>
        <v>474.48548540898759</v>
      </c>
      <c r="C202" s="156">
        <f t="shared" si="55"/>
        <v>473.65937173820919</v>
      </c>
      <c r="D202" s="156">
        <f t="shared" si="55"/>
        <v>467.31060713807017</v>
      </c>
      <c r="E202" s="156">
        <f t="shared" si="55"/>
        <v>465.87014166263981</v>
      </c>
      <c r="F202" s="156">
        <f t="shared" si="55"/>
        <v>463.79578083846968</v>
      </c>
      <c r="G202" s="156">
        <f t="shared" si="55"/>
        <v>461.84747127101059</v>
      </c>
      <c r="H202" s="156">
        <f t="shared" si="55"/>
        <v>560.09551804160253</v>
      </c>
      <c r="I202" s="156">
        <f t="shared" si="55"/>
        <v>685.67435385500164</v>
      </c>
      <c r="J202" s="156">
        <f t="shared" si="55"/>
        <v>452.09055407513375</v>
      </c>
      <c r="K202" s="156">
        <f t="shared" si="55"/>
        <v>447.55227862210762</v>
      </c>
      <c r="L202" s="156">
        <f t="shared" si="55"/>
        <v>446.86515987310338</v>
      </c>
      <c r="M202" s="156">
        <f t="shared" si="55"/>
        <v>443.54408123619265</v>
      </c>
      <c r="N202" s="156">
        <f t="shared" si="55"/>
        <v>441.56423508861502</v>
      </c>
      <c r="O202" s="156">
        <f t="shared" si="55"/>
        <v>438.4054680490139</v>
      </c>
      <c r="P202" s="156">
        <f t="shared" si="55"/>
        <v>443.33719848026459</v>
      </c>
      <c r="Q202" s="156">
        <f t="shared" si="55"/>
        <v>432.63654255316504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381.86587874176001</v>
      </c>
      <c r="C203" s="157">
        <f t="shared" si="56"/>
        <v>369.60842864137004</v>
      </c>
      <c r="D203" s="157">
        <f t="shared" si="56"/>
        <v>376.87892107042592</v>
      </c>
      <c r="E203" s="157">
        <f t="shared" si="56"/>
        <v>383.53684373247643</v>
      </c>
      <c r="F203" s="157">
        <f t="shared" si="56"/>
        <v>382.33631758635369</v>
      </c>
      <c r="G203" s="157">
        <f t="shared" si="56"/>
        <v>396.90143000577677</v>
      </c>
      <c r="H203" s="157">
        <f t="shared" si="56"/>
        <v>398.21941069524519</v>
      </c>
      <c r="I203" s="157">
        <f t="shared" si="56"/>
        <v>420.26309047212527</v>
      </c>
      <c r="J203" s="157">
        <f t="shared" si="56"/>
        <v>405.45836660745277</v>
      </c>
      <c r="K203" s="157">
        <f t="shared" si="56"/>
        <v>418.96073738345541</v>
      </c>
      <c r="L203" s="157">
        <f t="shared" si="56"/>
        <v>398.48755553005412</v>
      </c>
      <c r="M203" s="157">
        <f t="shared" si="56"/>
        <v>420.69373540489477</v>
      </c>
      <c r="N203" s="157">
        <f t="shared" si="56"/>
        <v>439.62886719349524</v>
      </c>
      <c r="O203" s="157">
        <f t="shared" si="56"/>
        <v>441.54447388812224</v>
      </c>
      <c r="P203" s="157">
        <f t="shared" si="56"/>
        <v>467.38994177744399</v>
      </c>
      <c r="Q203" s="157">
        <f t="shared" si="56"/>
        <v>479.46212876906139</v>
      </c>
    </row>
    <row r="204" spans="1:17" ht="12" customHeight="1" x14ac:dyDescent="0.25">
      <c r="A204" s="23" t="s">
        <v>57</v>
      </c>
      <c r="B204" s="156">
        <f>IF(B128=0,0,B128/0.086*1000000/B$16)</f>
        <v>357.60534511796379</v>
      </c>
      <c r="C204" s="156">
        <f t="shared" ref="C204:Q204" si="57">IF(C128=0,0,C128/0.086*1000000/C$16)</f>
        <v>361.32948036963938</v>
      </c>
      <c r="D204" s="156">
        <f t="shared" si="57"/>
        <v>374.70815536120068</v>
      </c>
      <c r="E204" s="156">
        <f t="shared" si="57"/>
        <v>370.2245651378156</v>
      </c>
      <c r="F204" s="156">
        <f t="shared" si="57"/>
        <v>372.0020154270652</v>
      </c>
      <c r="G204" s="156">
        <f t="shared" si="57"/>
        <v>377.95688367695413</v>
      </c>
      <c r="H204" s="156">
        <f t="shared" si="57"/>
        <v>376.94578937689261</v>
      </c>
      <c r="I204" s="156">
        <f t="shared" si="57"/>
        <v>391.40272244360199</v>
      </c>
      <c r="J204" s="156">
        <f t="shared" si="57"/>
        <v>388.59745354582759</v>
      </c>
      <c r="K204" s="156">
        <f t="shared" si="57"/>
        <v>393.94200755439482</v>
      </c>
      <c r="L204" s="156">
        <f t="shared" si="57"/>
        <v>384.37575507315694</v>
      </c>
      <c r="M204" s="156">
        <f t="shared" si="57"/>
        <v>391.45519449204824</v>
      </c>
      <c r="N204" s="156">
        <f t="shared" si="57"/>
        <v>408.52941727427464</v>
      </c>
      <c r="O204" s="156">
        <f t="shared" si="57"/>
        <v>407.32690159797266</v>
      </c>
      <c r="P204" s="156">
        <f t="shared" si="57"/>
        <v>417.90823025761472</v>
      </c>
      <c r="Q204" s="156">
        <f t="shared" si="57"/>
        <v>421.52620226267243</v>
      </c>
    </row>
    <row r="205" spans="1:17" ht="12" customHeight="1" x14ac:dyDescent="0.25">
      <c r="A205" s="29" t="s">
        <v>140</v>
      </c>
      <c r="B205" s="57">
        <f>IF(B129=0,0,B129/0.086*1000000/B$17)</f>
        <v>385.6013743347018</v>
      </c>
      <c r="C205" s="57">
        <f t="shared" ref="C205:Q205" si="58">IF(C129=0,0,C129/0.086*1000000/C$17)</f>
        <v>373.80159844165587</v>
      </c>
      <c r="D205" s="57">
        <f t="shared" si="58"/>
        <v>377.60884203837838</v>
      </c>
      <c r="E205" s="57">
        <f t="shared" si="58"/>
        <v>389.37387360417324</v>
      </c>
      <c r="F205" s="57">
        <f t="shared" si="58"/>
        <v>386.3294706424544</v>
      </c>
      <c r="G205" s="57">
        <f t="shared" si="58"/>
        <v>401.72764458069446</v>
      </c>
      <c r="H205" s="57">
        <f t="shared" si="58"/>
        <v>404.3198429435709</v>
      </c>
      <c r="I205" s="57">
        <f t="shared" si="58"/>
        <v>421.65021861466266</v>
      </c>
      <c r="J205" s="57">
        <f t="shared" si="58"/>
        <v>409.54358378031168</v>
      </c>
      <c r="K205" s="57">
        <f t="shared" si="58"/>
        <v>422.6764647460966</v>
      </c>
      <c r="L205" s="57">
        <f t="shared" si="58"/>
        <v>404.24189528375325</v>
      </c>
      <c r="M205" s="57">
        <f t="shared" si="58"/>
        <v>426.74257594571316</v>
      </c>
      <c r="N205" s="57">
        <f t="shared" si="58"/>
        <v>447.0178341636265</v>
      </c>
      <c r="O205" s="57">
        <f t="shared" si="58"/>
        <v>450.99010537426409</v>
      </c>
      <c r="P205" s="57">
        <f t="shared" si="58"/>
        <v>475.52904987152249</v>
      </c>
      <c r="Q205" s="57">
        <f t="shared" si="58"/>
        <v>487.85441857422211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4408.9768464075705</v>
      </c>
      <c r="C207" s="168">
        <f t="shared" ref="C207:Q207" si="59">SUM(C208,C211,C213,C222)</f>
        <v>4552.8046093584971</v>
      </c>
      <c r="D207" s="168">
        <f t="shared" si="59"/>
        <v>4438.5516875395379</v>
      </c>
      <c r="E207" s="168">
        <f t="shared" si="59"/>
        <v>4501.2426996814875</v>
      </c>
      <c r="F207" s="168">
        <f t="shared" si="59"/>
        <v>4591.0016420338579</v>
      </c>
      <c r="G207" s="168">
        <f t="shared" si="59"/>
        <v>4331.0206668968813</v>
      </c>
      <c r="H207" s="168">
        <f t="shared" si="59"/>
        <v>4454.8664931293133</v>
      </c>
      <c r="I207" s="168">
        <f t="shared" si="59"/>
        <v>3964.2856675532626</v>
      </c>
      <c r="J207" s="168">
        <f t="shared" si="59"/>
        <v>4082.4692402987293</v>
      </c>
      <c r="K207" s="168">
        <f t="shared" si="59"/>
        <v>3956.0276381307135</v>
      </c>
      <c r="L207" s="168">
        <f t="shared" si="59"/>
        <v>4466.5397958863805</v>
      </c>
      <c r="M207" s="168">
        <f t="shared" si="59"/>
        <v>3530.2437697399773</v>
      </c>
      <c r="N207" s="168">
        <f t="shared" si="59"/>
        <v>3648.5489448271233</v>
      </c>
      <c r="O207" s="168">
        <f t="shared" si="59"/>
        <v>3861.9701852573921</v>
      </c>
      <c r="P207" s="168">
        <f t="shared" si="59"/>
        <v>3322.0989934599065</v>
      </c>
      <c r="Q207" s="168">
        <f t="shared" si="59"/>
        <v>3248.1221162951642</v>
      </c>
    </row>
    <row r="208" spans="1:17" ht="12" customHeight="1" x14ac:dyDescent="0.25">
      <c r="A208" s="158" t="s">
        <v>65</v>
      </c>
      <c r="B208" s="157">
        <f>SUM(B209:B210)</f>
        <v>3698.2634760438655</v>
      </c>
      <c r="C208" s="157">
        <f t="shared" ref="C208:Q208" si="60">SUM(C209:C210)</f>
        <v>3812.0805924223214</v>
      </c>
      <c r="D208" s="157">
        <f t="shared" si="60"/>
        <v>3707.9813968017579</v>
      </c>
      <c r="E208" s="157">
        <f t="shared" si="60"/>
        <v>3768.8212176184056</v>
      </c>
      <c r="F208" s="157">
        <f t="shared" si="60"/>
        <v>3869.3851658501194</v>
      </c>
      <c r="G208" s="157">
        <f t="shared" si="60"/>
        <v>3628.7497484469195</v>
      </c>
      <c r="H208" s="157">
        <f t="shared" si="60"/>
        <v>3717.6791479692288</v>
      </c>
      <c r="I208" s="157">
        <f t="shared" si="60"/>
        <v>3297.91184606666</v>
      </c>
      <c r="J208" s="157">
        <f t="shared" si="60"/>
        <v>3386.4298318770593</v>
      </c>
      <c r="K208" s="157">
        <f t="shared" si="60"/>
        <v>3251.1747061650822</v>
      </c>
      <c r="L208" s="157">
        <f t="shared" si="60"/>
        <v>3730.3791041096647</v>
      </c>
      <c r="M208" s="157">
        <f t="shared" si="60"/>
        <v>2772.4667614061705</v>
      </c>
      <c r="N208" s="157">
        <f t="shared" si="60"/>
        <v>2964.4081554362442</v>
      </c>
      <c r="O208" s="157">
        <f t="shared" si="60"/>
        <v>3128.8743727937945</v>
      </c>
      <c r="P208" s="157">
        <f t="shared" si="60"/>
        <v>2549.5737950904695</v>
      </c>
      <c r="Q208" s="157">
        <f t="shared" si="60"/>
        <v>2535.7746551367613</v>
      </c>
    </row>
    <row r="209" spans="1:17" ht="12" customHeight="1" x14ac:dyDescent="0.25">
      <c r="A209" s="23" t="s">
        <v>166</v>
      </c>
      <c r="B209" s="156">
        <f>IF(B152=0,0,B152*1000000/B$7)</f>
        <v>3698.2634760438655</v>
      </c>
      <c r="C209" s="156">
        <f t="shared" ref="C209:Q210" si="61">IF(C152=0,0,C152*1000000/C$7)</f>
        <v>3812.0805924223214</v>
      </c>
      <c r="D209" s="156">
        <f t="shared" si="61"/>
        <v>3707.9813968017579</v>
      </c>
      <c r="E209" s="156">
        <f t="shared" si="61"/>
        <v>3768.8212176184056</v>
      </c>
      <c r="F209" s="156">
        <f t="shared" si="61"/>
        <v>3869.3851658501194</v>
      </c>
      <c r="G209" s="156">
        <f t="shared" si="61"/>
        <v>3628.7497484469195</v>
      </c>
      <c r="H209" s="156">
        <f t="shared" si="61"/>
        <v>3717.6791479692288</v>
      </c>
      <c r="I209" s="156">
        <f t="shared" si="61"/>
        <v>3297.91184606666</v>
      </c>
      <c r="J209" s="156">
        <f t="shared" si="61"/>
        <v>3386.4298318770593</v>
      </c>
      <c r="K209" s="156">
        <f t="shared" si="61"/>
        <v>3251.1747061650822</v>
      </c>
      <c r="L209" s="156">
        <f t="shared" si="61"/>
        <v>3730.3791041096647</v>
      </c>
      <c r="M209" s="156">
        <f t="shared" si="61"/>
        <v>2772.4667614061705</v>
      </c>
      <c r="N209" s="156">
        <f t="shared" si="61"/>
        <v>2964.4081554362442</v>
      </c>
      <c r="O209" s="156">
        <f t="shared" si="61"/>
        <v>3128.8743727937945</v>
      </c>
      <c r="P209" s="156">
        <f t="shared" si="61"/>
        <v>2549.5737950904695</v>
      </c>
      <c r="Q209" s="156">
        <f t="shared" si="61"/>
        <v>2535.7746551367613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684.53218460688731</v>
      </c>
      <c r="C213" s="157">
        <f t="shared" si="63"/>
        <v>677.49214359134669</v>
      </c>
      <c r="D213" s="157">
        <f t="shared" si="63"/>
        <v>682.7007181543762</v>
      </c>
      <c r="E213" s="157">
        <f t="shared" si="63"/>
        <v>675.21991670485932</v>
      </c>
      <c r="F213" s="157">
        <f t="shared" si="63"/>
        <v>669.06495467430989</v>
      </c>
      <c r="G213" s="157">
        <f t="shared" si="63"/>
        <v>663.39807264908006</v>
      </c>
      <c r="H213" s="157">
        <f t="shared" si="63"/>
        <v>694.74324522833979</v>
      </c>
      <c r="I213" s="157">
        <f t="shared" si="63"/>
        <v>657.42939310250301</v>
      </c>
      <c r="J213" s="157">
        <f t="shared" si="63"/>
        <v>658.75278164022529</v>
      </c>
      <c r="K213" s="157">
        <f t="shared" si="63"/>
        <v>679.888453424516</v>
      </c>
      <c r="L213" s="157">
        <f t="shared" si="63"/>
        <v>681.9389593194793</v>
      </c>
      <c r="M213" s="157">
        <f t="shared" si="63"/>
        <v>725.23835259946009</v>
      </c>
      <c r="N213" s="157">
        <f t="shared" si="63"/>
        <v>646.14289684103255</v>
      </c>
      <c r="O213" s="157">
        <f t="shared" si="63"/>
        <v>690.47019222809229</v>
      </c>
      <c r="P213" s="157">
        <f t="shared" si="63"/>
        <v>744.01637489108043</v>
      </c>
      <c r="Q213" s="157">
        <f t="shared" si="63"/>
        <v>686.59945194365196</v>
      </c>
    </row>
    <row r="214" spans="1:17" ht="12" customHeight="1" x14ac:dyDescent="0.25">
      <c r="A214" s="167" t="s">
        <v>165</v>
      </c>
      <c r="B214" s="132">
        <f>IF(B157=0,0,B157*1000000/B$11)</f>
        <v>940.43451345552216</v>
      </c>
      <c r="C214" s="132">
        <f t="shared" ref="C214:Q214" si="64">IF(C157=0,0,C157*1000000/C$11)</f>
        <v>932.21668753066797</v>
      </c>
      <c r="D214" s="132">
        <f t="shared" si="64"/>
        <v>913.2063800857303</v>
      </c>
      <c r="E214" s="132">
        <f t="shared" si="64"/>
        <v>903.17061293435688</v>
      </c>
      <c r="F214" s="132">
        <f t="shared" si="64"/>
        <v>891.92124926040765</v>
      </c>
      <c r="G214" s="132">
        <f t="shared" si="64"/>
        <v>881.05035420066815</v>
      </c>
      <c r="H214" s="132">
        <f t="shared" si="64"/>
        <v>870.52053313220563</v>
      </c>
      <c r="I214" s="132">
        <f t="shared" si="64"/>
        <v>861.43736913533678</v>
      </c>
      <c r="J214" s="132">
        <f t="shared" si="64"/>
        <v>845.83413199547942</v>
      </c>
      <c r="K214" s="132">
        <f t="shared" si="64"/>
        <v>830.32980571932421</v>
      </c>
      <c r="L214" s="132">
        <f t="shared" si="64"/>
        <v>822.50228678259884</v>
      </c>
      <c r="M214" s="132">
        <f t="shared" si="64"/>
        <v>815.71588145588225</v>
      </c>
      <c r="N214" s="132">
        <f t="shared" si="64"/>
        <v>810.220465052637</v>
      </c>
      <c r="O214" s="132">
        <f t="shared" si="64"/>
        <v>802.04607738009156</v>
      </c>
      <c r="P214" s="132">
        <f t="shared" si="64"/>
        <v>808.80756018948591</v>
      </c>
      <c r="Q214" s="132">
        <f t="shared" si="64"/>
        <v>786.24194296608255</v>
      </c>
    </row>
    <row r="215" spans="1:17" ht="12" customHeight="1" x14ac:dyDescent="0.25">
      <c r="A215" s="167" t="s">
        <v>164</v>
      </c>
      <c r="B215" s="132">
        <f>IF(B158=0,0,B158*1000000/B$12)</f>
        <v>705.32588509165203</v>
      </c>
      <c r="C215" s="132">
        <f t="shared" ref="C215:Q217" si="65">IF(C158=0,0,C158*1000000/C$12)</f>
        <v>699.16251564801189</v>
      </c>
      <c r="D215" s="132">
        <f t="shared" si="65"/>
        <v>684.90478506430134</v>
      </c>
      <c r="E215" s="132">
        <f t="shared" si="65"/>
        <v>677.37795970075013</v>
      </c>
      <c r="F215" s="132">
        <f t="shared" si="65"/>
        <v>668.94093694530852</v>
      </c>
      <c r="G215" s="132">
        <f t="shared" si="65"/>
        <v>660.78776565049191</v>
      </c>
      <c r="H215" s="132">
        <f t="shared" si="65"/>
        <v>605.01177052688422</v>
      </c>
      <c r="I215" s="132">
        <f t="shared" si="65"/>
        <v>538.39835570957712</v>
      </c>
      <c r="J215" s="132">
        <f t="shared" si="65"/>
        <v>634.37559899661028</v>
      </c>
      <c r="K215" s="132">
        <f t="shared" si="65"/>
        <v>622.74735428949452</v>
      </c>
      <c r="L215" s="132">
        <f t="shared" si="65"/>
        <v>616.87671508695189</v>
      </c>
      <c r="M215" s="132">
        <f t="shared" si="65"/>
        <v>611.78691109191448</v>
      </c>
      <c r="N215" s="132">
        <f t="shared" si="65"/>
        <v>607.6653487894813</v>
      </c>
      <c r="O215" s="132">
        <f t="shared" si="65"/>
        <v>601.53455803507279</v>
      </c>
      <c r="P215" s="132">
        <f t="shared" si="65"/>
        <v>606.60567014211802</v>
      </c>
      <c r="Q215" s="132">
        <f t="shared" si="65"/>
        <v>589.68145722456495</v>
      </c>
    </row>
    <row r="216" spans="1:17" ht="12" customHeight="1" x14ac:dyDescent="0.25">
      <c r="A216" s="166" t="s">
        <v>163</v>
      </c>
      <c r="B216" s="165">
        <f>IF(B159=0,0,B159*1000000/B$12)</f>
        <v>705.32588509165203</v>
      </c>
      <c r="C216" s="165">
        <f t="shared" si="65"/>
        <v>699.16251564801189</v>
      </c>
      <c r="D216" s="165">
        <f t="shared" si="65"/>
        <v>684.90478506430134</v>
      </c>
      <c r="E216" s="165">
        <f t="shared" si="65"/>
        <v>677.37795970075013</v>
      </c>
      <c r="F216" s="165">
        <f t="shared" si="65"/>
        <v>668.94093694530852</v>
      </c>
      <c r="G216" s="165">
        <f t="shared" si="65"/>
        <v>660.78776565049191</v>
      </c>
      <c r="H216" s="165">
        <f t="shared" si="65"/>
        <v>605.01177052688422</v>
      </c>
      <c r="I216" s="165">
        <f t="shared" si="65"/>
        <v>538.39835570957712</v>
      </c>
      <c r="J216" s="165">
        <f t="shared" si="65"/>
        <v>634.37559899661028</v>
      </c>
      <c r="K216" s="165">
        <f t="shared" si="65"/>
        <v>622.74735428949452</v>
      </c>
      <c r="L216" s="165">
        <f t="shared" si="65"/>
        <v>616.87671508695189</v>
      </c>
      <c r="M216" s="165">
        <f t="shared" si="65"/>
        <v>611.78691109191448</v>
      </c>
      <c r="N216" s="165">
        <f t="shared" si="65"/>
        <v>607.6653487894813</v>
      </c>
      <c r="O216" s="165">
        <f t="shared" si="65"/>
        <v>601.53455803507279</v>
      </c>
      <c r="P216" s="165">
        <f t="shared" si="65"/>
        <v>606.60567014211802</v>
      </c>
      <c r="Q216" s="165">
        <f t="shared" si="65"/>
        <v>589.68145722456495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26.181185756818515</v>
      </c>
      <c r="C222" s="157">
        <f t="shared" ref="C222:Q222" si="68">IF(C165=0,0,C165*1000000/C$5)</f>
        <v>63.231873344828998</v>
      </c>
      <c r="D222" s="157">
        <f t="shared" si="68"/>
        <v>47.869572583404384</v>
      </c>
      <c r="E222" s="157">
        <f t="shared" si="68"/>
        <v>57.201565358223114</v>
      </c>
      <c r="F222" s="157">
        <f t="shared" si="68"/>
        <v>52.551521509428511</v>
      </c>
      <c r="G222" s="157">
        <f t="shared" si="68"/>
        <v>38.872845800882104</v>
      </c>
      <c r="H222" s="157">
        <f t="shared" si="68"/>
        <v>42.44409993174451</v>
      </c>
      <c r="I222" s="157">
        <f t="shared" si="68"/>
        <v>8.9444283840993517</v>
      </c>
      <c r="J222" s="157">
        <f t="shared" si="68"/>
        <v>37.286626781444703</v>
      </c>
      <c r="K222" s="157">
        <f t="shared" si="68"/>
        <v>24.964478541115323</v>
      </c>
      <c r="L222" s="157">
        <f t="shared" si="68"/>
        <v>54.221732457236932</v>
      </c>
      <c r="M222" s="157">
        <f t="shared" si="68"/>
        <v>32.538655734346982</v>
      </c>
      <c r="N222" s="157">
        <f t="shared" si="68"/>
        <v>37.99789254984676</v>
      </c>
      <c r="O222" s="157">
        <f t="shared" si="68"/>
        <v>42.625620235505387</v>
      </c>
      <c r="P222" s="157">
        <f t="shared" si="68"/>
        <v>28.508823478356401</v>
      </c>
      <c r="Q222" s="157">
        <f t="shared" si="68"/>
        <v>25.748009214750876</v>
      </c>
    </row>
    <row r="223" spans="1:17" ht="12" customHeight="1" x14ac:dyDescent="0.25">
      <c r="A223" s="23" t="s">
        <v>57</v>
      </c>
      <c r="B223" s="156">
        <f>IF(B166=0,0,B166*1000000/B$16)</f>
        <v>196.21740225357937</v>
      </c>
      <c r="C223" s="156">
        <f t="shared" ref="C223:Q223" si="69">IF(C166=0,0,C166*1000000/C$16)</f>
        <v>188.07618766540847</v>
      </c>
      <c r="D223" s="156">
        <f t="shared" si="69"/>
        <v>190.23241903072901</v>
      </c>
      <c r="E223" s="156">
        <f t="shared" si="69"/>
        <v>187.65886827382693</v>
      </c>
      <c r="F223" s="156">
        <f t="shared" si="69"/>
        <v>188.55514936413061</v>
      </c>
      <c r="G223" s="156">
        <f t="shared" si="69"/>
        <v>191.4620887316222</v>
      </c>
      <c r="H223" s="156">
        <f t="shared" si="69"/>
        <v>190.45651485432461</v>
      </c>
      <c r="I223" s="156">
        <f t="shared" si="69"/>
        <v>195.04078607005982</v>
      </c>
      <c r="J223" s="156">
        <f t="shared" si="69"/>
        <v>191.17968703294463</v>
      </c>
      <c r="K223" s="156">
        <f t="shared" si="69"/>
        <v>193.05526750029841</v>
      </c>
      <c r="L223" s="156">
        <f t="shared" si="69"/>
        <v>187.19376775840593</v>
      </c>
      <c r="M223" s="156">
        <f t="shared" si="69"/>
        <v>189.82215668261767</v>
      </c>
      <c r="N223" s="156">
        <f t="shared" si="69"/>
        <v>197.92736052105531</v>
      </c>
      <c r="O223" s="156">
        <f t="shared" si="69"/>
        <v>197.04041441425068</v>
      </c>
      <c r="P223" s="156">
        <f t="shared" si="69"/>
        <v>201.82822934201309</v>
      </c>
      <c r="Q223" s="156">
        <f t="shared" si="69"/>
        <v>203.49863558543794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204.1580628367405</v>
      </c>
      <c r="C226" s="184">
        <f>C169/RES_summary!C$19</f>
        <v>209.22080628398209</v>
      </c>
      <c r="D226" s="184">
        <f>D169/RES_summary!D$19</f>
        <v>202.82440060894524</v>
      </c>
      <c r="E226" s="184">
        <f>E169/RES_summary!E$19</f>
        <v>206.59630850623213</v>
      </c>
      <c r="F226" s="184">
        <f>F169/RES_summary!F$19</f>
        <v>209.35231250581896</v>
      </c>
      <c r="G226" s="184">
        <f>G169/RES_summary!G$19</f>
        <v>198.5164554066215</v>
      </c>
      <c r="H226" s="184">
        <f>H169/RES_summary!H$19</f>
        <v>202.30835692790677</v>
      </c>
      <c r="I226" s="184">
        <f>I169/RES_summary!I$19</f>
        <v>182.90101956744732</v>
      </c>
      <c r="J226" s="184">
        <f>J169/RES_summary!J$19</f>
        <v>185.47988758387817</v>
      </c>
      <c r="K226" s="184">
        <f>K169/RES_summary!K$19</f>
        <v>179.29128060968114</v>
      </c>
      <c r="L226" s="184">
        <f>L169/RES_summary!L$19</f>
        <v>198.2412633168139</v>
      </c>
      <c r="M226" s="184">
        <f>M169/RES_summary!M$19</f>
        <v>158.11574076170777</v>
      </c>
      <c r="N226" s="184">
        <f>N169/RES_summary!N$19</f>
        <v>165.00753694673901</v>
      </c>
      <c r="O226" s="184">
        <f>O169/RES_summary!O$19</f>
        <v>171.66659308071141</v>
      </c>
      <c r="P226" s="184">
        <f>P169/RES_summary!P$19</f>
        <v>148.09033761789027</v>
      </c>
      <c r="Q226" s="184">
        <f>Q169/RES_summary!Q$19</f>
        <v>145.85702844315708</v>
      </c>
    </row>
    <row r="227" spans="1:17" ht="12" customHeight="1" x14ac:dyDescent="0.25">
      <c r="A227" s="158" t="s">
        <v>65</v>
      </c>
      <c r="B227" s="178">
        <f>B170/RES_summary!B$19</f>
        <v>160.05233887612144</v>
      </c>
      <c r="C227" s="178">
        <f>C170/RES_summary!C$19</f>
        <v>164.87045241866281</v>
      </c>
      <c r="D227" s="178">
        <f>D170/RES_summary!D$19</f>
        <v>159.61450858514155</v>
      </c>
      <c r="E227" s="178">
        <f>E170/RES_summary!E$19</f>
        <v>163.24873401214262</v>
      </c>
      <c r="F227" s="178">
        <f>F170/RES_summary!F$19</f>
        <v>166.80306929079515</v>
      </c>
      <c r="G227" s="178">
        <f>G170/RES_summary!G$19</f>
        <v>156.62255049242893</v>
      </c>
      <c r="H227" s="178">
        <f>H170/RES_summary!H$19</f>
        <v>160.30186719680296</v>
      </c>
      <c r="I227" s="178">
        <f>I170/RES_summary!I$19</f>
        <v>142.11675263357486</v>
      </c>
      <c r="J227" s="178">
        <f>J170/RES_summary!J$19</f>
        <v>144.99559625534002</v>
      </c>
      <c r="K227" s="178">
        <f>K170/RES_summary!K$19</f>
        <v>139.29839469101807</v>
      </c>
      <c r="L227" s="178">
        <f>L170/RES_summary!L$19</f>
        <v>158.42599453240609</v>
      </c>
      <c r="M227" s="178">
        <f>M170/RES_summary!M$19</f>
        <v>118.33616057471606</v>
      </c>
      <c r="N227" s="178">
        <f>N170/RES_summary!N$19</f>
        <v>125.69794298588417</v>
      </c>
      <c r="O227" s="178">
        <f>O170/RES_summary!O$19</f>
        <v>132.32875998079328</v>
      </c>
      <c r="P227" s="178">
        <f>P170/RES_summary!P$19</f>
        <v>108.20386991140862</v>
      </c>
      <c r="Q227" s="178">
        <f>Q170/RES_summary!Q$19</f>
        <v>107.15394279238264</v>
      </c>
    </row>
    <row r="228" spans="1:17" ht="12" customHeight="1" x14ac:dyDescent="0.25">
      <c r="A228" s="23" t="s">
        <v>166</v>
      </c>
      <c r="B228" s="177">
        <f>B171/RES_summary!B$19</f>
        <v>157.95989570166586</v>
      </c>
      <c r="C228" s="177">
        <f>C171/RES_summary!C$19</f>
        <v>162.55177892864634</v>
      </c>
      <c r="D228" s="177">
        <f>D171/RES_summary!D$19</f>
        <v>157.8418295164125</v>
      </c>
      <c r="E228" s="177">
        <f>E171/RES_summary!E$19</f>
        <v>160.26062640056517</v>
      </c>
      <c r="F228" s="177">
        <f>F171/RES_summary!F$19</f>
        <v>164.33626985667152</v>
      </c>
      <c r="G228" s="177">
        <f>G171/RES_summary!G$19</f>
        <v>153.84771493403159</v>
      </c>
      <c r="H228" s="177">
        <f>H171/RES_summary!H$19</f>
        <v>157.35610100095644</v>
      </c>
      <c r="I228" s="177">
        <f>I171/RES_summary!I$19</f>
        <v>139.33197555124656</v>
      </c>
      <c r="J228" s="177">
        <f>J171/RES_summary!J$19</f>
        <v>142.81736376411513</v>
      </c>
      <c r="K228" s="177">
        <f>K171/RES_summary!K$19</f>
        <v>136.84652221468895</v>
      </c>
      <c r="L228" s="177">
        <f>L171/RES_summary!L$19</f>
        <v>156.61194867595279</v>
      </c>
      <c r="M228" s="177">
        <f>M171/RES_summary!M$19</f>
        <v>116.08021230422587</v>
      </c>
      <c r="N228" s="177">
        <f>N171/RES_summary!N$19</f>
        <v>123.81577275436844</v>
      </c>
      <c r="O228" s="177">
        <f>O171/RES_summary!O$19</f>
        <v>130.41753017893794</v>
      </c>
      <c r="P228" s="177">
        <f>P171/RES_summary!P$19</f>
        <v>106.00235959718417</v>
      </c>
      <c r="Q228" s="177">
        <f>Q171/RES_summary!Q$19</f>
        <v>105.20166780128972</v>
      </c>
    </row>
    <row r="229" spans="1:17" ht="12" customHeight="1" x14ac:dyDescent="0.25">
      <c r="A229" s="23" t="s">
        <v>60</v>
      </c>
      <c r="B229" s="177">
        <f>B172/RES_summary!B$19</f>
        <v>2.0924431744555974</v>
      </c>
      <c r="C229" s="177">
        <f>C172/RES_summary!C$19</f>
        <v>2.3186734900164803</v>
      </c>
      <c r="D229" s="177">
        <f>D172/RES_summary!D$19</f>
        <v>1.772679068729037</v>
      </c>
      <c r="E229" s="177">
        <f>E172/RES_summary!E$19</f>
        <v>2.9881076115774503</v>
      </c>
      <c r="F229" s="177">
        <f>F172/RES_summary!F$19</f>
        <v>2.4667994341236423</v>
      </c>
      <c r="G229" s="177">
        <f>G172/RES_summary!G$19</f>
        <v>2.7748355583973345</v>
      </c>
      <c r="H229" s="177">
        <f>H172/RES_summary!H$19</f>
        <v>2.945766195846522</v>
      </c>
      <c r="I229" s="177">
        <f>I172/RES_summary!I$19</f>
        <v>2.7847770823282918</v>
      </c>
      <c r="J229" s="177">
        <f>J172/RES_summary!J$19</f>
        <v>2.1782324912248736</v>
      </c>
      <c r="K229" s="177">
        <f>K172/RES_summary!K$19</f>
        <v>2.4518724763291209</v>
      </c>
      <c r="L229" s="177">
        <f>L172/RES_summary!L$19</f>
        <v>1.8140458564533068</v>
      </c>
      <c r="M229" s="177">
        <f>M172/RES_summary!M$19</f>
        <v>2.2559482704901921</v>
      </c>
      <c r="N229" s="177">
        <f>N172/RES_summary!N$19</f>
        <v>1.8821702315157205</v>
      </c>
      <c r="O229" s="177">
        <f>O172/RES_summary!O$19</f>
        <v>1.9112298018553515</v>
      </c>
      <c r="P229" s="177">
        <f>P172/RES_summary!P$19</f>
        <v>2.201510314224437</v>
      </c>
      <c r="Q229" s="177">
        <f>Q172/RES_summary!Q$19</f>
        <v>1.9522749910929167</v>
      </c>
    </row>
    <row r="230" spans="1:17" ht="12" customHeight="1" x14ac:dyDescent="0.25">
      <c r="A230" s="158" t="s">
        <v>112</v>
      </c>
      <c r="B230" s="178">
        <f>B173/RES_summary!B$19</f>
        <v>1.9666011288239586E-2</v>
      </c>
      <c r="C230" s="178">
        <f>C173/RES_summary!C$19</f>
        <v>2.1496817294728767E-2</v>
      </c>
      <c r="D230" s="178">
        <f>D173/RES_summary!D$19</f>
        <v>2.5647004822098418E-2</v>
      </c>
      <c r="E230" s="178">
        <f>E173/RES_summary!E$19</f>
        <v>2.8886052693756679E-2</v>
      </c>
      <c r="F230" s="178">
        <f>F173/RES_summary!F$19</f>
        <v>3.4312540965048356E-2</v>
      </c>
      <c r="G230" s="178">
        <f>G173/RES_summary!G$19</f>
        <v>3.7941533171968959E-2</v>
      </c>
      <c r="H230" s="178">
        <f>H173/RES_summary!H$19</f>
        <v>4.5799160689807668E-2</v>
      </c>
      <c r="I230" s="178">
        <f>I173/RES_summary!I$19</f>
        <v>5.287662446326203E-2</v>
      </c>
      <c r="J230" s="178">
        <f>J173/RES_summary!J$19</f>
        <v>6.0237309219576783E-2</v>
      </c>
      <c r="K230" s="178">
        <f>K173/RES_summary!K$19</f>
        <v>6.6124396569684371E-2</v>
      </c>
      <c r="L230" s="178">
        <f>L173/RES_summary!L$19</f>
        <v>8.0838793743960816E-2</v>
      </c>
      <c r="M230" s="178">
        <f>M173/RES_summary!M$19</f>
        <v>8.9445903682889127E-2</v>
      </c>
      <c r="N230" s="178">
        <f>N173/RES_summary!N$19</f>
        <v>9.5635560173602183E-2</v>
      </c>
      <c r="O230" s="178">
        <f>O173/RES_summary!O$19</f>
        <v>0.10178499530322128</v>
      </c>
      <c r="P230" s="178">
        <f>P173/RES_summary!P$19</f>
        <v>0.10161941856419331</v>
      </c>
      <c r="Q230" s="178">
        <f>Q173/RES_summary!Q$19</f>
        <v>0.10730415990399207</v>
      </c>
    </row>
    <row r="231" spans="1:17" ht="12" customHeight="1" x14ac:dyDescent="0.25">
      <c r="A231" s="23" t="s">
        <v>60</v>
      </c>
      <c r="B231" s="177">
        <f>B174/RES_summary!B$19</f>
        <v>1.9666011288239586E-2</v>
      </c>
      <c r="C231" s="177">
        <f>C174/RES_summary!C$19</f>
        <v>2.1496817294728767E-2</v>
      </c>
      <c r="D231" s="177">
        <f>D174/RES_summary!D$19</f>
        <v>2.5647004822098418E-2</v>
      </c>
      <c r="E231" s="177">
        <f>E174/RES_summary!E$19</f>
        <v>2.8886052693756679E-2</v>
      </c>
      <c r="F231" s="177">
        <f>F174/RES_summary!F$19</f>
        <v>3.4312540965048356E-2</v>
      </c>
      <c r="G231" s="177">
        <f>G174/RES_summary!G$19</f>
        <v>3.7941533171968959E-2</v>
      </c>
      <c r="H231" s="177">
        <f>H174/RES_summary!H$19</f>
        <v>4.5799160689807668E-2</v>
      </c>
      <c r="I231" s="177">
        <f>I174/RES_summary!I$19</f>
        <v>5.287662446326203E-2</v>
      </c>
      <c r="J231" s="177">
        <f>J174/RES_summary!J$19</f>
        <v>6.0237309219576783E-2</v>
      </c>
      <c r="K231" s="177">
        <f>K174/RES_summary!K$19</f>
        <v>6.6124396569684371E-2</v>
      </c>
      <c r="L231" s="177">
        <f>L174/RES_summary!L$19</f>
        <v>8.0838793743960816E-2</v>
      </c>
      <c r="M231" s="177">
        <f>M174/RES_summary!M$19</f>
        <v>8.9445903682889127E-2</v>
      </c>
      <c r="N231" s="177">
        <f>N174/RES_summary!N$19</f>
        <v>9.5635560173602183E-2</v>
      </c>
      <c r="O231" s="177">
        <f>O174/RES_summary!O$19</f>
        <v>0.10178499530322128</v>
      </c>
      <c r="P231" s="177">
        <f>P174/RES_summary!P$19</f>
        <v>0.10161941856419331</v>
      </c>
      <c r="Q231" s="177">
        <f>Q174/RES_summary!Q$19</f>
        <v>0.10730415990399207</v>
      </c>
    </row>
    <row r="232" spans="1:17" ht="12" customHeight="1" x14ac:dyDescent="0.25">
      <c r="A232" s="158" t="s">
        <v>63</v>
      </c>
      <c r="B232" s="178">
        <f>B175/RES_summary!B$19</f>
        <v>38.171999229217725</v>
      </c>
      <c r="C232" s="178">
        <f>C175/RES_summary!C$19</f>
        <v>37.817017016840005</v>
      </c>
      <c r="D232" s="178">
        <f>D175/RES_summary!D$19</f>
        <v>36.968547141691396</v>
      </c>
      <c r="E232" s="178">
        <f>E175/RES_summary!E$19</f>
        <v>36.830006307379399</v>
      </c>
      <c r="F232" s="178">
        <f>F175/RES_summary!F$19</f>
        <v>36.18398775205111</v>
      </c>
      <c r="G232" s="178">
        <f>G175/RES_summary!G$19</f>
        <v>35.667874275558489</v>
      </c>
      <c r="H232" s="178">
        <f>H175/RES_summary!H$19</f>
        <v>35.70965613572853</v>
      </c>
      <c r="I232" s="178">
        <f>I175/RES_summary!I$19</f>
        <v>34.970133445062629</v>
      </c>
      <c r="J232" s="178">
        <f>J175/RES_summary!J$19</f>
        <v>34.291298543051859</v>
      </c>
      <c r="K232" s="178">
        <f>K175/RES_summary!K$19</f>
        <v>33.901519895188876</v>
      </c>
      <c r="L232" s="178">
        <f>L175/RES_summary!L$19</f>
        <v>33.387107936552539</v>
      </c>
      <c r="M232" s="178">
        <f>M175/RES_summary!M$19</f>
        <v>33.537811712081123</v>
      </c>
      <c r="N232" s="178">
        <f>N175/RES_summary!N$19</f>
        <v>32.721421226963116</v>
      </c>
      <c r="O232" s="178">
        <f>O175/RES_summary!O$19</f>
        <v>32.655480209153453</v>
      </c>
      <c r="P232" s="178">
        <f>P175/RES_summary!P$19</f>
        <v>33.201443930314291</v>
      </c>
      <c r="Q232" s="178">
        <f>Q175/RES_summary!Q$19</f>
        <v>31.961307076679898</v>
      </c>
    </row>
    <row r="233" spans="1:17" ht="12" customHeight="1" x14ac:dyDescent="0.25">
      <c r="A233" s="167" t="s">
        <v>165</v>
      </c>
      <c r="B233" s="183">
        <f>B176/RES_summary!B$19</f>
        <v>40.167754034277237</v>
      </c>
      <c r="C233" s="183">
        <f>C176/RES_summary!C$19</f>
        <v>39.750859729015005</v>
      </c>
      <c r="D233" s="183">
        <f>D176/RES_summary!D$19</f>
        <v>38.873486766443563</v>
      </c>
      <c r="E233" s="183">
        <f>E176/RES_summary!E$19</f>
        <v>38.405294339461463</v>
      </c>
      <c r="F233" s="183">
        <f>F176/RES_summary!F$19</f>
        <v>37.88069805068239</v>
      </c>
      <c r="G233" s="183">
        <f>G176/RES_summary!G$19</f>
        <v>37.353797625092618</v>
      </c>
      <c r="H233" s="183">
        <f>H176/RES_summary!H$19</f>
        <v>36.84602987048617</v>
      </c>
      <c r="I233" s="183">
        <f>I176/RES_summary!I$19</f>
        <v>36.394475067138856</v>
      </c>
      <c r="J233" s="183">
        <f>J176/RES_summary!J$19</f>
        <v>35.671727131681038</v>
      </c>
      <c r="K233" s="183">
        <f>K176/RES_summary!K$19</f>
        <v>34.949750928001436</v>
      </c>
      <c r="L233" s="183">
        <f>L176/RES_summary!L$19</f>
        <v>34.530990638870826</v>
      </c>
      <c r="M233" s="183">
        <f>M176/RES_summary!M$19</f>
        <v>34.153149829396831</v>
      </c>
      <c r="N233" s="183">
        <f>N176/RES_summary!N$19</f>
        <v>33.840843676647189</v>
      </c>
      <c r="O233" s="183">
        <f>O176/RES_summary!O$19</f>
        <v>33.430830400588448</v>
      </c>
      <c r="P233" s="183">
        <f>P176/RES_summary!P$19</f>
        <v>33.627389018988886</v>
      </c>
      <c r="Q233" s="183">
        <f>Q176/RES_summary!Q$19</f>
        <v>32.618814738842559</v>
      </c>
    </row>
    <row r="234" spans="1:17" ht="12" customHeight="1" x14ac:dyDescent="0.25">
      <c r="A234" s="167" t="s">
        <v>164</v>
      </c>
      <c r="B234" s="183">
        <f>B177/RES_summary!B$19</f>
        <v>35.381802185555173</v>
      </c>
      <c r="C234" s="183">
        <f>C177/RES_summary!C$19</f>
        <v>35.053590683861479</v>
      </c>
      <c r="D234" s="183">
        <f>D177/RES_summary!D$19</f>
        <v>34.318533452692606</v>
      </c>
      <c r="E234" s="183">
        <f>E177/RES_summary!E$19</f>
        <v>33.943995710574214</v>
      </c>
      <c r="F234" s="183">
        <f>F177/RES_summary!F$19</f>
        <v>33.519395442548259</v>
      </c>
      <c r="G234" s="183">
        <f>G177/RES_summary!G$19</f>
        <v>33.093191318928852</v>
      </c>
      <c r="H234" s="183">
        <f>H177/RES_summary!H$19</f>
        <v>31.757419380574611</v>
      </c>
      <c r="I234" s="183">
        <f>I177/RES_summary!I$19</f>
        <v>30.26276540053237</v>
      </c>
      <c r="J234" s="183">
        <f>J177/RES_summary!J$19</f>
        <v>31.699890839681316</v>
      </c>
      <c r="K234" s="183">
        <f>K177/RES_summary!K$19</f>
        <v>31.09721894121963</v>
      </c>
      <c r="L234" s="183">
        <f>L177/RES_summary!L$19</f>
        <v>30.763995576860008</v>
      </c>
      <c r="M234" s="183">
        <f>M177/RES_summary!M$19</f>
        <v>30.432147468316291</v>
      </c>
      <c r="N234" s="183">
        <f>N177/RES_summary!N$19</f>
        <v>30.164744947504349</v>
      </c>
      <c r="O234" s="183">
        <f>O177/RES_summary!O$19</f>
        <v>29.812244135782283</v>
      </c>
      <c r="P234" s="183">
        <f>P177/RES_summary!P$19</f>
        <v>30.002072635333938</v>
      </c>
      <c r="Q234" s="183">
        <f>Q177/RES_summary!Q$19</f>
        <v>29.119957861913033</v>
      </c>
    </row>
    <row r="235" spans="1:17" ht="12" customHeight="1" x14ac:dyDescent="0.25">
      <c r="A235" s="166" t="s">
        <v>163</v>
      </c>
      <c r="B235" s="182">
        <f>B178/RES_summary!B$19</f>
        <v>30.125815525708376</v>
      </c>
      <c r="C235" s="182">
        <f>C178/RES_summary!C$19</f>
        <v>29.813144796761716</v>
      </c>
      <c r="D235" s="182">
        <f>D178/RES_summary!D$19</f>
        <v>29.155115074832825</v>
      </c>
      <c r="E235" s="182">
        <f>E178/RES_summary!E$19</f>
        <v>28.803970754595348</v>
      </c>
      <c r="F235" s="182">
        <f>F178/RES_summary!F$19</f>
        <v>28.410523538011905</v>
      </c>
      <c r="G235" s="182">
        <f>G178/RES_summary!G$19</f>
        <v>28.015348218819074</v>
      </c>
      <c r="H235" s="182">
        <f>H178/RES_summary!H$19</f>
        <v>25.607990759987942</v>
      </c>
      <c r="I235" s="182">
        <f>I178/RES_summary!I$19</f>
        <v>22.746546916961425</v>
      </c>
      <c r="J235" s="182">
        <f>J178/RES_summary!J$19</f>
        <v>26.753795348760818</v>
      </c>
      <c r="K235" s="182">
        <f>K178/RES_summary!K$19</f>
        <v>26.212313196001134</v>
      </c>
      <c r="L235" s="182">
        <f>L178/RES_summary!L$19</f>
        <v>25.898242979153238</v>
      </c>
      <c r="M235" s="182">
        <f>M178/RES_summary!M$19</f>
        <v>25.614862372047742</v>
      </c>
      <c r="N235" s="182">
        <f>N178/RES_summary!N$19</f>
        <v>25.380632757485547</v>
      </c>
      <c r="O235" s="182">
        <f>O178/RES_summary!O$19</f>
        <v>25.073122800441503</v>
      </c>
      <c r="P235" s="182">
        <f>P178/RES_summary!P$19</f>
        <v>25.220541764241815</v>
      </c>
      <c r="Q235" s="182">
        <f>Q178/RES_summary!Q$19</f>
        <v>24.464111054132047</v>
      </c>
    </row>
    <row r="236" spans="1:17" ht="12" customHeight="1" x14ac:dyDescent="0.25">
      <c r="A236" s="147" t="s">
        <v>59</v>
      </c>
      <c r="B236" s="181">
        <f>B179/RES_summary!B$19</f>
        <v>5.2559866598467986</v>
      </c>
      <c r="C236" s="181">
        <f>C179/RES_summary!C$19</f>
        <v>5.2404458870997628</v>
      </c>
      <c r="D236" s="181">
        <f>D179/RES_summary!D$19</f>
        <v>5.1634183778597844</v>
      </c>
      <c r="E236" s="181">
        <f>E179/RES_summary!E$19</f>
        <v>5.1400249559788653</v>
      </c>
      <c r="F236" s="181">
        <f>F179/RES_summary!F$19</f>
        <v>5.1088719045363611</v>
      </c>
      <c r="G236" s="181">
        <f>G179/RES_summary!G$19</f>
        <v>5.0778431001097744</v>
      </c>
      <c r="H236" s="181">
        <f>H179/RES_summary!H$19</f>
        <v>6.1494286205866624</v>
      </c>
      <c r="I236" s="181">
        <f>I179/RES_summary!I$19</f>
        <v>7.5162184835709427</v>
      </c>
      <c r="J236" s="181">
        <f>J179/RES_summary!J$19</f>
        <v>4.946095490920503</v>
      </c>
      <c r="K236" s="181">
        <f>K179/RES_summary!K$19</f>
        <v>4.8849057452184956</v>
      </c>
      <c r="L236" s="181">
        <f>L179/RES_summary!L$19</f>
        <v>4.8657525977067682</v>
      </c>
      <c r="M236" s="181">
        <f>M179/RES_summary!M$19</f>
        <v>4.8172850962685523</v>
      </c>
      <c r="N236" s="181">
        <f>N179/RES_summary!N$19</f>
        <v>4.7841121900187993</v>
      </c>
      <c r="O236" s="181">
        <f>O179/RES_summary!O$19</f>
        <v>4.7391213353407826</v>
      </c>
      <c r="P236" s="181">
        <f>P179/RES_summary!P$19</f>
        <v>4.7815308710921203</v>
      </c>
      <c r="Q236" s="181">
        <f>Q179/RES_summary!Q$19</f>
        <v>4.6558468077809829</v>
      </c>
    </row>
    <row r="237" spans="1:17" ht="12" customHeight="1" x14ac:dyDescent="0.25">
      <c r="A237" s="163" t="s">
        <v>142</v>
      </c>
      <c r="B237" s="180">
        <f>B180/RES_summary!B$19</f>
        <v>32.955038970974485</v>
      </c>
      <c r="C237" s="180">
        <f>C180/RES_summary!C$19</f>
        <v>32.814428788716995</v>
      </c>
      <c r="D237" s="180">
        <f>D180/RES_summary!D$19</f>
        <v>31.497672442311686</v>
      </c>
      <c r="E237" s="180">
        <f>E180/RES_summary!E$19</f>
        <v>32.391743403484519</v>
      </c>
      <c r="F237" s="180">
        <f>F180/RES_summary!F$19</f>
        <v>31.352636789805196</v>
      </c>
      <c r="G237" s="180">
        <f>G180/RES_summary!G$19</f>
        <v>30.832329052085488</v>
      </c>
      <c r="H237" s="180">
        <f>H180/RES_summary!H$19</f>
        <v>31.728214573369019</v>
      </c>
      <c r="I237" s="180">
        <f>I180/RES_summary!I$19</f>
        <v>30.886398913100546</v>
      </c>
      <c r="J237" s="180">
        <f>J180/RES_summary!J$19</f>
        <v>29.760437248304644</v>
      </c>
      <c r="K237" s="180">
        <f>K180/RES_summary!K$19</f>
        <v>29.621990207872585</v>
      </c>
      <c r="L237" s="180">
        <f>L180/RES_summary!L$19</f>
        <v>28.336309314601198</v>
      </c>
      <c r="M237" s="180">
        <f>M180/RES_summary!M$19</f>
        <v>29.619360873179613</v>
      </c>
      <c r="N237" s="180">
        <f>N180/RES_summary!N$19</f>
        <v>28.870847056349415</v>
      </c>
      <c r="O237" s="180">
        <f>O180/RES_summary!O$19</f>
        <v>28.669227904860438</v>
      </c>
      <c r="P237" s="180">
        <f>P180/RES_summary!P$19</f>
        <v>29.899646066786026</v>
      </c>
      <c r="Q237" s="180">
        <f>Q180/RES_summary!Q$19</f>
        <v>28.378294028578768</v>
      </c>
    </row>
    <row r="238" spans="1:17" ht="12" customHeight="1" x14ac:dyDescent="0.25">
      <c r="A238" s="161" t="s">
        <v>141</v>
      </c>
      <c r="B238" s="179">
        <f>B181/RES_summary!B$19</f>
        <v>29.972265888076912</v>
      </c>
      <c r="C238" s="179">
        <f>C181/RES_summary!C$19</f>
        <v>29.851267478637997</v>
      </c>
      <c r="D238" s="179">
        <f>D181/RES_summary!D$19</f>
        <v>28.786672709593475</v>
      </c>
      <c r="E238" s="179">
        <f>E181/RES_summary!E$19</f>
        <v>29.433832508591607</v>
      </c>
      <c r="F238" s="179">
        <f>F181/RES_summary!F$19</f>
        <v>28.623349496890526</v>
      </c>
      <c r="G238" s="179">
        <f>G181/RES_summary!G$19</f>
        <v>28.202089889173521</v>
      </c>
      <c r="H238" s="179">
        <f>H181/RES_summary!H$19</f>
        <v>28.200537749078318</v>
      </c>
      <c r="I238" s="179">
        <f>I181/RES_summary!I$19</f>
        <v>26.820217804258863</v>
      </c>
      <c r="J238" s="179">
        <f>J181/RES_summary!J$19</f>
        <v>27.266423427149036</v>
      </c>
      <c r="K238" s="179">
        <f>K181/RES_summary!K$19</f>
        <v>27.101398401122914</v>
      </c>
      <c r="L238" s="179">
        <f>L181/RES_summary!L$19</f>
        <v>26.117984583657741</v>
      </c>
      <c r="M238" s="179">
        <f>M181/RES_summary!M$19</f>
        <v>27.0318057511532</v>
      </c>
      <c r="N238" s="179">
        <f>N181/RES_summary!N$19</f>
        <v>26.437247482280853</v>
      </c>
      <c r="O238" s="179">
        <f>O181/RES_summary!O$19</f>
        <v>26.241042263986127</v>
      </c>
      <c r="P238" s="179">
        <f>P181/RES_summary!P$19</f>
        <v>27.206265421181715</v>
      </c>
      <c r="Q238" s="179">
        <f>Q181/RES_summary!Q$19</f>
        <v>25.939567329215116</v>
      </c>
    </row>
    <row r="239" spans="1:17" ht="12" customHeight="1" x14ac:dyDescent="0.25">
      <c r="A239" s="148" t="s">
        <v>60</v>
      </c>
      <c r="B239" s="177">
        <f>B182/RES_summary!B$19</f>
        <v>24.71627922823011</v>
      </c>
      <c r="C239" s="177">
        <f>C182/RES_summary!C$19</f>
        <v>24.610821591538233</v>
      </c>
      <c r="D239" s="177">
        <f>D182/RES_summary!D$19</f>
        <v>23.623254331733712</v>
      </c>
      <c r="E239" s="177">
        <f>E182/RES_summary!E$19</f>
        <v>24.293807552612737</v>
      </c>
      <c r="F239" s="177">
        <f>F182/RES_summary!F$19</f>
        <v>23.514477592354169</v>
      </c>
      <c r="G239" s="177">
        <f>G182/RES_summary!G$19</f>
        <v>23.124246789063758</v>
      </c>
      <c r="H239" s="177">
        <f>H182/RES_summary!H$19</f>
        <v>22.051109128491657</v>
      </c>
      <c r="I239" s="177">
        <f>I182/RES_summary!I$19</f>
        <v>19.303999320687925</v>
      </c>
      <c r="J239" s="177">
        <f>J182/RES_summary!J$19</f>
        <v>22.320327936228534</v>
      </c>
      <c r="K239" s="177">
        <f>K182/RES_summary!K$19</f>
        <v>22.216492655904421</v>
      </c>
      <c r="L239" s="177">
        <f>L182/RES_summary!L$19</f>
        <v>21.252231985950974</v>
      </c>
      <c r="M239" s="177">
        <f>M182/RES_summary!M$19</f>
        <v>22.214520654884652</v>
      </c>
      <c r="N239" s="177">
        <f>N182/RES_summary!N$19</f>
        <v>21.653135292262061</v>
      </c>
      <c r="O239" s="177">
        <f>O182/RES_summary!O$19</f>
        <v>21.501920928645347</v>
      </c>
      <c r="P239" s="177">
        <f>P182/RES_summary!P$19</f>
        <v>22.424734550089592</v>
      </c>
      <c r="Q239" s="177">
        <f>Q182/RES_summary!Q$19</f>
        <v>21.283720521434134</v>
      </c>
    </row>
    <row r="240" spans="1:17" ht="12" customHeight="1" x14ac:dyDescent="0.25">
      <c r="A240" s="148" t="s">
        <v>59</v>
      </c>
      <c r="B240" s="177">
        <f>B183/RES_summary!B$19</f>
        <v>5.2559866598467977</v>
      </c>
      <c r="C240" s="177">
        <f>C183/RES_summary!C$19</f>
        <v>5.2404458870997619</v>
      </c>
      <c r="D240" s="177">
        <f>D183/RES_summary!D$19</f>
        <v>5.1634183778597613</v>
      </c>
      <c r="E240" s="177">
        <f>E183/RES_summary!E$19</f>
        <v>5.1400249559788662</v>
      </c>
      <c r="F240" s="177">
        <f>F183/RES_summary!F$19</f>
        <v>5.1088719045363584</v>
      </c>
      <c r="G240" s="177">
        <f>G183/RES_summary!G$19</f>
        <v>5.0778431001097744</v>
      </c>
      <c r="H240" s="177">
        <f>H183/RES_summary!H$19</f>
        <v>6.1494286205866624</v>
      </c>
      <c r="I240" s="177">
        <f>I183/RES_summary!I$19</f>
        <v>7.5162184835709391</v>
      </c>
      <c r="J240" s="177">
        <f>J183/RES_summary!J$19</f>
        <v>4.9460954909205013</v>
      </c>
      <c r="K240" s="177">
        <f>K183/RES_summary!K$19</f>
        <v>4.8849057452184912</v>
      </c>
      <c r="L240" s="177">
        <f>L183/RES_summary!L$19</f>
        <v>4.8657525977067673</v>
      </c>
      <c r="M240" s="177">
        <f>M183/RES_summary!M$19</f>
        <v>4.8172850962685505</v>
      </c>
      <c r="N240" s="177">
        <f>N183/RES_summary!N$19</f>
        <v>4.7841121900187975</v>
      </c>
      <c r="O240" s="177">
        <f>O183/RES_summary!O$19</f>
        <v>4.7391213353407808</v>
      </c>
      <c r="P240" s="177">
        <f>P183/RES_summary!P$19</f>
        <v>4.7815308710921194</v>
      </c>
      <c r="Q240" s="177">
        <f>Q183/RES_summary!Q$19</f>
        <v>4.655846807780982</v>
      </c>
    </row>
    <row r="241" spans="1:17" ht="12" customHeight="1" x14ac:dyDescent="0.25">
      <c r="A241" s="158" t="s">
        <v>62</v>
      </c>
      <c r="B241" s="178">
        <f>B184/RES_summary!B$19</f>
        <v>5.9140587201130908</v>
      </c>
      <c r="C241" s="178">
        <f>C184/RES_summary!C$19</f>
        <v>6.5118400311845805</v>
      </c>
      <c r="D241" s="178">
        <f>D184/RES_summary!D$19</f>
        <v>6.2156978772902205</v>
      </c>
      <c r="E241" s="178">
        <f>E184/RES_summary!E$19</f>
        <v>6.4886821340163845</v>
      </c>
      <c r="F241" s="178">
        <f>F184/RES_summary!F$19</f>
        <v>6.330942922007682</v>
      </c>
      <c r="G241" s="178">
        <f>G184/RES_summary!G$19</f>
        <v>6.188089105462085</v>
      </c>
      <c r="H241" s="178">
        <f>H184/RES_summary!H$19</f>
        <v>6.2510344346854714</v>
      </c>
      <c r="I241" s="178">
        <f>I184/RES_summary!I$19</f>
        <v>5.7612568643465449</v>
      </c>
      <c r="J241" s="178">
        <f>J184/RES_summary!J$19</f>
        <v>6.1327554762667562</v>
      </c>
      <c r="K241" s="178">
        <f>K184/RES_summary!K$19</f>
        <v>6.0252416269045153</v>
      </c>
      <c r="L241" s="178">
        <f>L184/RES_summary!L$19</f>
        <v>6.3473220541112951</v>
      </c>
      <c r="M241" s="178">
        <f>M184/RES_summary!M$19</f>
        <v>6.1523225712276801</v>
      </c>
      <c r="N241" s="178">
        <f>N184/RES_summary!N$19</f>
        <v>6.4925371737181274</v>
      </c>
      <c r="O241" s="178">
        <f>O184/RES_summary!O$19</f>
        <v>6.5805678954614333</v>
      </c>
      <c r="P241" s="178">
        <f>P184/RES_summary!P$19</f>
        <v>6.5834043576031576</v>
      </c>
      <c r="Q241" s="178">
        <f>Q184/RES_summary!Q$19</f>
        <v>6.6344744141905476</v>
      </c>
    </row>
    <row r="242" spans="1:17" ht="12" customHeight="1" x14ac:dyDescent="0.25">
      <c r="A242" s="23" t="s">
        <v>57</v>
      </c>
      <c r="B242" s="177">
        <f>B185/RES_summary!B$19</f>
        <v>9.5666264917433956</v>
      </c>
      <c r="C242" s="177">
        <f>C185/RES_summary!C$19</f>
        <v>9.1585325490407854</v>
      </c>
      <c r="D242" s="177">
        <f>D185/RES_summary!D$19</f>
        <v>9.2513727977006326</v>
      </c>
      <c r="E242" s="177">
        <f>E185/RES_summary!E$19</f>
        <v>9.1129590293837914</v>
      </c>
      <c r="F242" s="177">
        <f>F185/RES_summary!F$19</f>
        <v>9.1416921356656715</v>
      </c>
      <c r="G242" s="177">
        <f>G185/RES_summary!G$19</f>
        <v>9.2651717414734289</v>
      </c>
      <c r="H242" s="177">
        <f>H185/RES_summary!H$19</f>
        <v>9.2036156599484382</v>
      </c>
      <c r="I242" s="177">
        <f>I185/RES_summary!I$19</f>
        <v>9.4101577192651771</v>
      </c>
      <c r="J242" s="177">
        <f>J185/RES_summary!J$19</f>
        <v>9.2059536511322086</v>
      </c>
      <c r="K242" s="177">
        <f>K185/RES_summary!K$19</f>
        <v>9.2743620469979415</v>
      </c>
      <c r="L242" s="177">
        <f>L185/RES_summary!L$19</f>
        <v>8.9712898206334959</v>
      </c>
      <c r="M242" s="177">
        <f>M185/RES_summary!M$19</f>
        <v>9.0740765470022566</v>
      </c>
      <c r="N242" s="177">
        <f>N185/RES_summary!N$19</f>
        <v>9.4385063562240017</v>
      </c>
      <c r="O242" s="177">
        <f>O185/RES_summary!O$19</f>
        <v>9.3749109684855725</v>
      </c>
      <c r="P242" s="177">
        <f>P185/RES_summary!P$19</f>
        <v>9.5808640046176237</v>
      </c>
      <c r="Q242" s="177">
        <f>Q185/RES_summary!Q$19</f>
        <v>9.6388885487011375</v>
      </c>
    </row>
    <row r="243" spans="1:17" ht="12" customHeight="1" x14ac:dyDescent="0.25">
      <c r="A243" s="29" t="s">
        <v>140</v>
      </c>
      <c r="B243" s="176">
        <f>B186/RES_summary!B$19</f>
        <v>5.351657619402622</v>
      </c>
      <c r="C243" s="176">
        <f>C186/RES_summary!C$19</f>
        <v>5.1713278341929749</v>
      </c>
      <c r="D243" s="176">
        <f>D186/RES_summary!D$19</f>
        <v>5.1949507893484572</v>
      </c>
      <c r="E243" s="176">
        <f>E186/RES_summary!E$19</f>
        <v>5.3380164143245903</v>
      </c>
      <c r="F243" s="176">
        <f>F186/RES_summary!F$19</f>
        <v>5.2448752186008232</v>
      </c>
      <c r="G243" s="176">
        <f>G186/RES_summary!G$19</f>
        <v>5.4041874586039658</v>
      </c>
      <c r="H243" s="176">
        <f>H186/RES_summary!H$19</f>
        <v>5.4043510490572837</v>
      </c>
      <c r="I243" s="176">
        <f>I186/RES_summary!I$19</f>
        <v>5.585878190721056</v>
      </c>
      <c r="J243" s="176">
        <f>J186/RES_summary!J$19</f>
        <v>5.388152742495933</v>
      </c>
      <c r="K243" s="176">
        <f>K186/RES_summary!K$19</f>
        <v>5.5426893258107421</v>
      </c>
      <c r="L243" s="176">
        <f>L186/RES_summary!L$19</f>
        <v>5.2773521323112851</v>
      </c>
      <c r="M243" s="176">
        <f>M186/RES_summary!M$19</f>
        <v>5.5478729869737284</v>
      </c>
      <c r="N243" s="176">
        <f>N186/RES_summary!N$19</f>
        <v>5.7925997458504277</v>
      </c>
      <c r="O243" s="176">
        <f>O186/RES_summary!O$19</f>
        <v>5.8092000529439378</v>
      </c>
      <c r="P243" s="176">
        <f>P186/RES_summary!P$19</f>
        <v>6.0903606183033876</v>
      </c>
      <c r="Q243" s="176">
        <f>Q186/RES_summary!Q$19</f>
        <v>6.1992709811574516</v>
      </c>
    </row>
    <row r="245" spans="1:17" ht="12" customHeight="1" x14ac:dyDescent="0.25">
      <c r="A245" s="152" t="s">
        <v>71</v>
      </c>
      <c r="B245" s="184">
        <f>B188/RES_summary!B$19</f>
        <v>120.98748672395504</v>
      </c>
      <c r="C245" s="184">
        <f>C188/RES_summary!C$19</f>
        <v>125.06696703047544</v>
      </c>
      <c r="D245" s="184">
        <f>D188/RES_summary!D$19</f>
        <v>121.36457851781775</v>
      </c>
      <c r="E245" s="184">
        <f>E188/RES_summary!E$19</f>
        <v>124.69079102926013</v>
      </c>
      <c r="F245" s="184">
        <f>F188/RES_summary!F$19</f>
        <v>128.16059193802661</v>
      </c>
      <c r="G245" s="184">
        <f>G188/RES_summary!G$19</f>
        <v>122.96169110970206</v>
      </c>
      <c r="H245" s="184">
        <f>H188/RES_summary!H$19</f>
        <v>126.42672598583799</v>
      </c>
      <c r="I245" s="184">
        <f>I188/RES_summary!I$19</f>
        <v>115.93259560426738</v>
      </c>
      <c r="J245" s="184">
        <f>J188/RES_summary!J$19</f>
        <v>117.87659988838934</v>
      </c>
      <c r="K245" s="184">
        <f>K188/RES_summary!K$19</f>
        <v>115.28637926910409</v>
      </c>
      <c r="L245" s="184">
        <f>L188/RES_summary!L$19</f>
        <v>127.94489531384946</v>
      </c>
      <c r="M245" s="184">
        <f>M188/RES_summary!M$19</f>
        <v>102.92229684843197</v>
      </c>
      <c r="N245" s="184">
        <f>N188/RES_summary!N$19</f>
        <v>108.80293154639044</v>
      </c>
      <c r="O245" s="184">
        <f>O188/RES_summary!O$19</f>
        <v>113.94016046840454</v>
      </c>
      <c r="P245" s="184">
        <f>P188/RES_summary!P$19</f>
        <v>99.179906914095412</v>
      </c>
      <c r="Q245" s="184">
        <f>Q188/RES_summary!Q$19</f>
        <v>98.907495082054496</v>
      </c>
    </row>
    <row r="246" spans="1:17" ht="12" customHeight="1" x14ac:dyDescent="0.25">
      <c r="A246" s="158" t="s">
        <v>65</v>
      </c>
      <c r="B246" s="178">
        <f>B189/RES_summary!B$19</f>
        <v>95.258408909799513</v>
      </c>
      <c r="C246" s="178">
        <f>C189/RES_summary!C$19</f>
        <v>99.519979925186448</v>
      </c>
      <c r="D246" s="178">
        <f>D189/RES_summary!D$19</f>
        <v>96.326858045712711</v>
      </c>
      <c r="E246" s="178">
        <f>E189/RES_summary!E$19</f>
        <v>99.540294736036643</v>
      </c>
      <c r="F246" s="178">
        <f>F189/RES_summary!F$19</f>
        <v>103.22047360224695</v>
      </c>
      <c r="G246" s="178">
        <f>G189/RES_summary!G$19</f>
        <v>98.04673606421413</v>
      </c>
      <c r="H246" s="178">
        <f>H189/RES_summary!H$19</f>
        <v>101.49686259877997</v>
      </c>
      <c r="I246" s="178">
        <f>I189/RES_summary!I$19</f>
        <v>90.880741889209588</v>
      </c>
      <c r="J246" s="178">
        <f>J189/RES_summary!J$19</f>
        <v>93.36087350580253</v>
      </c>
      <c r="K246" s="178">
        <f>K189/RES_summary!K$19</f>
        <v>90.87694286992236</v>
      </c>
      <c r="L246" s="178">
        <f>L189/RES_summary!L$19</f>
        <v>103.99504337789196</v>
      </c>
      <c r="M246" s="178">
        <f>M189/RES_summary!M$19</f>
        <v>78.755683944364193</v>
      </c>
      <c r="N246" s="178">
        <f>N189/RES_summary!N$19</f>
        <v>84.210223495494105</v>
      </c>
      <c r="O246" s="178">
        <f>O189/RES_summary!O$19</f>
        <v>89.566802696079847</v>
      </c>
      <c r="P246" s="178">
        <f>P189/RES_summary!P$19</f>
        <v>74.378588318313192</v>
      </c>
      <c r="Q246" s="178">
        <f>Q189/RES_summary!Q$19</f>
        <v>74.344925346698773</v>
      </c>
    </row>
    <row r="247" spans="1:17" ht="12" customHeight="1" x14ac:dyDescent="0.25">
      <c r="A247" s="23" t="s">
        <v>166</v>
      </c>
      <c r="B247" s="177">
        <f>B190/RES_summary!B$19</f>
        <v>93.165965735343903</v>
      </c>
      <c r="C247" s="177">
        <f>C190/RES_summary!C$19</f>
        <v>97.201306435169968</v>
      </c>
      <c r="D247" s="177">
        <f>D190/RES_summary!D$19</f>
        <v>94.554178976983678</v>
      </c>
      <c r="E247" s="177">
        <f>E190/RES_summary!E$19</f>
        <v>96.552187124459181</v>
      </c>
      <c r="F247" s="177">
        <f>F190/RES_summary!F$19</f>
        <v>100.7536741681233</v>
      </c>
      <c r="G247" s="177">
        <f>G190/RES_summary!G$19</f>
        <v>95.271900505816788</v>
      </c>
      <c r="H247" s="177">
        <f>H190/RES_summary!H$19</f>
        <v>98.551096402933453</v>
      </c>
      <c r="I247" s="177">
        <f>I190/RES_summary!I$19</f>
        <v>88.095964806881284</v>
      </c>
      <c r="J247" s="177">
        <f>J190/RES_summary!J$19</f>
        <v>91.182641014577655</v>
      </c>
      <c r="K247" s="177">
        <f>K190/RES_summary!K$19</f>
        <v>88.425070393593231</v>
      </c>
      <c r="L247" s="177">
        <f>L190/RES_summary!L$19</f>
        <v>102.18099752143866</v>
      </c>
      <c r="M247" s="177">
        <f>M190/RES_summary!M$19</f>
        <v>76.499735673874</v>
      </c>
      <c r="N247" s="177">
        <f>N190/RES_summary!N$19</f>
        <v>82.328053263978376</v>
      </c>
      <c r="O247" s="177">
        <f>O190/RES_summary!O$19</f>
        <v>87.655572894224505</v>
      </c>
      <c r="P247" s="177">
        <f>P190/RES_summary!P$19</f>
        <v>72.177078004088756</v>
      </c>
      <c r="Q247" s="177">
        <f>Q190/RES_summary!Q$19</f>
        <v>72.392650355605852</v>
      </c>
    </row>
    <row r="248" spans="1:17" ht="12" customHeight="1" x14ac:dyDescent="0.25">
      <c r="A248" s="23" t="s">
        <v>60</v>
      </c>
      <c r="B248" s="177">
        <f>B191/RES_summary!B$19</f>
        <v>2.0924431744555978</v>
      </c>
      <c r="C248" s="177">
        <f>C191/RES_summary!C$19</f>
        <v>2.3186734900164812</v>
      </c>
      <c r="D248" s="177">
        <f>D191/RES_summary!D$19</f>
        <v>1.772679068729037</v>
      </c>
      <c r="E248" s="177">
        <f>E191/RES_summary!E$19</f>
        <v>2.9881076115774512</v>
      </c>
      <c r="F248" s="177">
        <f>F191/RES_summary!F$19</f>
        <v>2.4667994341236423</v>
      </c>
      <c r="G248" s="177">
        <f>G191/RES_summary!G$19</f>
        <v>2.7748355583973332</v>
      </c>
      <c r="H248" s="177">
        <f>H191/RES_summary!H$19</f>
        <v>2.9457661958465216</v>
      </c>
      <c r="I248" s="177">
        <f>I191/RES_summary!I$19</f>
        <v>2.7847770823282918</v>
      </c>
      <c r="J248" s="177">
        <f>J191/RES_summary!J$19</f>
        <v>2.1782324912248736</v>
      </c>
      <c r="K248" s="177">
        <f>K191/RES_summary!K$19</f>
        <v>2.4518724763291213</v>
      </c>
      <c r="L248" s="177">
        <f>L191/RES_summary!L$19</f>
        <v>1.8140458564533068</v>
      </c>
      <c r="M248" s="177">
        <f>M191/RES_summary!M$19</f>
        <v>2.255948270490193</v>
      </c>
      <c r="N248" s="177">
        <f>N191/RES_summary!N$19</f>
        <v>1.88217023151572</v>
      </c>
      <c r="O248" s="177">
        <f>O191/RES_summary!O$19</f>
        <v>1.9112298018553515</v>
      </c>
      <c r="P248" s="177">
        <f>P191/RES_summary!P$19</f>
        <v>2.201510314224437</v>
      </c>
      <c r="Q248" s="177">
        <f>Q191/RES_summary!Q$19</f>
        <v>1.9522749910929158</v>
      </c>
    </row>
    <row r="249" spans="1:17" ht="12" customHeight="1" x14ac:dyDescent="0.25">
      <c r="A249" s="158" t="s">
        <v>112</v>
      </c>
      <c r="B249" s="178">
        <f>B192/RES_summary!B$19</f>
        <v>3.1611859037837683E-2</v>
      </c>
      <c r="C249" s="178">
        <f>C192/RES_summary!C$19</f>
        <v>3.6216732555740837E-2</v>
      </c>
      <c r="D249" s="178">
        <f>D192/RES_summary!D$19</f>
        <v>4.463427299439534E-2</v>
      </c>
      <c r="E249" s="178">
        <f>E192/RES_summary!E$19</f>
        <v>5.1884944447824238E-2</v>
      </c>
      <c r="F249" s="178">
        <f>F192/RES_summary!F$19</f>
        <v>6.519771739019771E-2</v>
      </c>
      <c r="G249" s="178">
        <f>G192/RES_summary!G$19</f>
        <v>7.4476279010579433E-2</v>
      </c>
      <c r="H249" s="178">
        <f>H192/RES_summary!H$19</f>
        <v>9.4641433625857613E-2</v>
      </c>
      <c r="I249" s="178">
        <f>I192/RES_summary!I$19</f>
        <v>0.11414587294871137</v>
      </c>
      <c r="J249" s="178">
        <f>J192/RES_summary!J$19</f>
        <v>0.1376069806140903</v>
      </c>
      <c r="K249" s="178">
        <f>K192/RES_summary!K$19</f>
        <v>0.16189891743618881</v>
      </c>
      <c r="L249" s="178">
        <f>L192/RES_summary!L$19</f>
        <v>0.21304276830156971</v>
      </c>
      <c r="M249" s="178">
        <f>M192/RES_summary!M$19</f>
        <v>0.2508484376174327</v>
      </c>
      <c r="N249" s="178">
        <f>N192/RES_summary!N$19</f>
        <v>0.28634205932344631</v>
      </c>
      <c r="O249" s="178">
        <f>O192/RES_summary!O$19</f>
        <v>0.321982776815461</v>
      </c>
      <c r="P249" s="178">
        <f>P192/RES_summary!P$19</f>
        <v>0.34241229816679897</v>
      </c>
      <c r="Q249" s="178">
        <f>Q192/RES_summary!Q$19</f>
        <v>0.38359773524201585</v>
      </c>
    </row>
    <row r="250" spans="1:17" ht="12" customHeight="1" x14ac:dyDescent="0.25">
      <c r="A250" s="23" t="s">
        <v>60</v>
      </c>
      <c r="B250" s="177">
        <f>B193/RES_summary!B$19</f>
        <v>3.1611859037837683E-2</v>
      </c>
      <c r="C250" s="177">
        <f>C193/RES_summary!C$19</f>
        <v>3.6216732555740837E-2</v>
      </c>
      <c r="D250" s="177">
        <f>D193/RES_summary!D$19</f>
        <v>4.463427299439534E-2</v>
      </c>
      <c r="E250" s="177">
        <f>E193/RES_summary!E$19</f>
        <v>5.1884944447824238E-2</v>
      </c>
      <c r="F250" s="177">
        <f>F193/RES_summary!F$19</f>
        <v>6.519771739019771E-2</v>
      </c>
      <c r="G250" s="177">
        <f>G193/RES_summary!G$19</f>
        <v>7.4476279010579433E-2</v>
      </c>
      <c r="H250" s="177">
        <f>H193/RES_summary!H$19</f>
        <v>9.4641433625857613E-2</v>
      </c>
      <c r="I250" s="177">
        <f>I193/RES_summary!I$19</f>
        <v>0.11414587294871137</v>
      </c>
      <c r="J250" s="177">
        <f>J193/RES_summary!J$19</f>
        <v>0.1376069806140903</v>
      </c>
      <c r="K250" s="177">
        <f>K193/RES_summary!K$19</f>
        <v>0.16189891743618881</v>
      </c>
      <c r="L250" s="177">
        <f>L193/RES_summary!L$19</f>
        <v>0.21304276830156971</v>
      </c>
      <c r="M250" s="177">
        <f>M193/RES_summary!M$19</f>
        <v>0.2508484376174327</v>
      </c>
      <c r="N250" s="177">
        <f>N193/RES_summary!N$19</f>
        <v>0.28634205932344631</v>
      </c>
      <c r="O250" s="177">
        <f>O193/RES_summary!O$19</f>
        <v>0.321982776815461</v>
      </c>
      <c r="P250" s="177">
        <f>P193/RES_summary!P$19</f>
        <v>0.34241229816679897</v>
      </c>
      <c r="Q250" s="177">
        <f>Q193/RES_summary!Q$19</f>
        <v>0.38359773524201585</v>
      </c>
    </row>
    <row r="251" spans="1:17" ht="12" customHeight="1" x14ac:dyDescent="0.25">
      <c r="A251" s="158" t="s">
        <v>63</v>
      </c>
      <c r="B251" s="178">
        <f>B194/RES_summary!B$19</f>
        <v>21.467448333425118</v>
      </c>
      <c r="C251" s="178">
        <f>C194/RES_summary!C$19</f>
        <v>21.421517451159914</v>
      </c>
      <c r="D251" s="178">
        <f>D194/RES_summary!D$19</f>
        <v>20.82886754548176</v>
      </c>
      <c r="E251" s="178">
        <f>E194/RES_summary!E$19</f>
        <v>20.866983751251119</v>
      </c>
      <c r="F251" s="178">
        <f>F194/RES_summary!F$19</f>
        <v>20.663353045546206</v>
      </c>
      <c r="G251" s="178">
        <f>G194/RES_summary!G$19</f>
        <v>20.476693505875787</v>
      </c>
      <c r="H251" s="178">
        <f>H194/RES_summary!H$19</f>
        <v>20.463071556719658</v>
      </c>
      <c r="I251" s="178">
        <f>I194/RES_summary!I$19</f>
        <v>20.330871971976467</v>
      </c>
      <c r="J251" s="178">
        <f>J194/RES_summary!J$19</f>
        <v>19.942203232620894</v>
      </c>
      <c r="K251" s="178">
        <f>K194/RES_summary!K$19</f>
        <v>19.674700271830559</v>
      </c>
      <c r="L251" s="178">
        <f>L194/RES_summary!L$19</f>
        <v>19.397822751653429</v>
      </c>
      <c r="M251" s="178">
        <f>M194/RES_summary!M$19</f>
        <v>19.346654546166313</v>
      </c>
      <c r="N251" s="178">
        <f>N194/RES_summary!N$19</f>
        <v>19.543222477011621</v>
      </c>
      <c r="O251" s="178">
        <f>O194/RES_summary!O$19</f>
        <v>19.278321306153636</v>
      </c>
      <c r="P251" s="178">
        <f>P194/RES_summary!P$19</f>
        <v>19.41795903871699</v>
      </c>
      <c r="Q251" s="178">
        <f>Q194/RES_summary!Q$19</f>
        <v>19.019208544841121</v>
      </c>
    </row>
    <row r="252" spans="1:17" ht="12" customHeight="1" x14ac:dyDescent="0.25">
      <c r="A252" s="167" t="s">
        <v>165</v>
      </c>
      <c r="B252" s="183">
        <f>B195/RES_summary!B$19</f>
        <v>21.02414720416014</v>
      </c>
      <c r="C252" s="183">
        <f>C195/RES_summary!C$19</f>
        <v>20.931109445810623</v>
      </c>
      <c r="D252" s="183">
        <f>D195/RES_summary!D$19</f>
        <v>20.481647015709427</v>
      </c>
      <c r="E252" s="183">
        <f>E195/RES_summary!E$19</f>
        <v>20.283087309479775</v>
      </c>
      <c r="F252" s="183">
        <f>F195/RES_summary!F$19</f>
        <v>20.181812450776661</v>
      </c>
      <c r="G252" s="183">
        <f>G195/RES_summary!G$19</f>
        <v>20.002284064194697</v>
      </c>
      <c r="H252" s="183">
        <f>H195/RES_summary!H$19</f>
        <v>19.906425845012389</v>
      </c>
      <c r="I252" s="183">
        <f>I195/RES_summary!I$19</f>
        <v>19.713271234246299</v>
      </c>
      <c r="J252" s="183">
        <f>J195/RES_summary!J$19</f>
        <v>19.439145107199984</v>
      </c>
      <c r="K252" s="183">
        <f>K195/RES_summary!K$19</f>
        <v>19.216107490652099</v>
      </c>
      <c r="L252" s="183">
        <f>L195/RES_summary!L$19</f>
        <v>19.089222638933744</v>
      </c>
      <c r="M252" s="183">
        <f>M195/RES_summary!M$19</f>
        <v>19.033259695810191</v>
      </c>
      <c r="N252" s="183">
        <f>N195/RES_summary!N$19</f>
        <v>19.027413230404992</v>
      </c>
      <c r="O252" s="183">
        <f>O195/RES_summary!O$19</f>
        <v>18.914820642648206</v>
      </c>
      <c r="P252" s="183">
        <f>P195/RES_summary!P$19</f>
        <v>19.161293491725914</v>
      </c>
      <c r="Q252" s="183">
        <f>Q195/RES_summary!Q$19</f>
        <v>18.666023030457396</v>
      </c>
    </row>
    <row r="253" spans="1:17" ht="12" customHeight="1" x14ac:dyDescent="0.25">
      <c r="A253" s="167" t="s">
        <v>164</v>
      </c>
      <c r="B253" s="183">
        <f>B196/RES_summary!B$19</f>
        <v>21.024097062967126</v>
      </c>
      <c r="C253" s="183">
        <f>C196/RES_summary!C$19</f>
        <v>21.10462983932992</v>
      </c>
      <c r="D253" s="183">
        <f>D196/RES_summary!D$19</f>
        <v>20.749484233388458</v>
      </c>
      <c r="E253" s="183">
        <f>E196/RES_summary!E$19</f>
        <v>20.680754467393403</v>
      </c>
      <c r="F253" s="183">
        <f>F196/RES_summary!F$19</f>
        <v>20.738707940293718</v>
      </c>
      <c r="G253" s="183">
        <f>G196/RES_summary!G$19</f>
        <v>20.63753138443294</v>
      </c>
      <c r="H253" s="183">
        <f>H196/RES_summary!H$19</f>
        <v>20.545340397213717</v>
      </c>
      <c r="I253" s="183">
        <f>I196/RES_summary!I$19</f>
        <v>20.315781318658569</v>
      </c>
      <c r="J253" s="183">
        <f>J196/RES_summary!J$19</f>
        <v>20.042073383028647</v>
      </c>
      <c r="K253" s="183">
        <f>K196/RES_summary!K$19</f>
        <v>19.789890593287698</v>
      </c>
      <c r="L253" s="183">
        <f>L196/RES_summary!L$19</f>
        <v>19.660760008800395</v>
      </c>
      <c r="M253" s="183">
        <f>M196/RES_summary!M$19</f>
        <v>19.556237591625411</v>
      </c>
      <c r="N253" s="183">
        <f>N196/RES_summary!N$19</f>
        <v>19.408701726224272</v>
      </c>
      <c r="O253" s="183">
        <f>O196/RES_summary!O$19</f>
        <v>19.262217667344206</v>
      </c>
      <c r="P253" s="183">
        <f>P196/RES_summary!P$19</f>
        <v>19.491803014257854</v>
      </c>
      <c r="Q253" s="183">
        <f>Q196/RES_summary!Q$19</f>
        <v>18.927014845151479</v>
      </c>
    </row>
    <row r="254" spans="1:17" ht="12" customHeight="1" x14ac:dyDescent="0.25">
      <c r="A254" s="166" t="s">
        <v>163</v>
      </c>
      <c r="B254" s="182">
        <f>B197/RES_summary!B$19</f>
        <v>15.768110403120327</v>
      </c>
      <c r="C254" s="182">
        <f>C197/RES_summary!C$19</f>
        <v>15.864183952230155</v>
      </c>
      <c r="D254" s="182">
        <f>D197/RES_summary!D$19</f>
        <v>15.586065855528675</v>
      </c>
      <c r="E254" s="182">
        <f>E197/RES_summary!E$19</f>
        <v>15.540729511414533</v>
      </c>
      <c r="F254" s="182">
        <f>F197/RES_summary!F$19</f>
        <v>15.629836035757362</v>
      </c>
      <c r="G254" s="182">
        <f>G197/RES_summary!G$19</f>
        <v>15.559688284323167</v>
      </c>
      <c r="H254" s="182">
        <f>H197/RES_summary!H$19</f>
        <v>14.395911776627054</v>
      </c>
      <c r="I254" s="182">
        <f>I197/RES_summary!I$19</f>
        <v>12.799562835087626</v>
      </c>
      <c r="J254" s="182">
        <f>J197/RES_summary!J$19</f>
        <v>15.095977892108149</v>
      </c>
      <c r="K254" s="182">
        <f>K197/RES_summary!K$19</f>
        <v>14.904984848069203</v>
      </c>
      <c r="L254" s="182">
        <f>L197/RES_summary!L$19</f>
        <v>14.795007411093625</v>
      </c>
      <c r="M254" s="182">
        <f>M197/RES_summary!M$19</f>
        <v>14.738952495356852</v>
      </c>
      <c r="N254" s="182">
        <f>N197/RES_summary!N$19</f>
        <v>14.624589536205471</v>
      </c>
      <c r="O254" s="182">
        <f>O197/RES_summary!O$19</f>
        <v>14.523096332003423</v>
      </c>
      <c r="P254" s="182">
        <f>P197/RES_summary!P$19</f>
        <v>14.710272143165733</v>
      </c>
      <c r="Q254" s="182">
        <f>Q197/RES_summary!Q$19</f>
        <v>14.271168037370494</v>
      </c>
    </row>
    <row r="255" spans="1:17" ht="12" customHeight="1" x14ac:dyDescent="0.25">
      <c r="A255" s="147" t="s">
        <v>59</v>
      </c>
      <c r="B255" s="181">
        <f>B198/RES_summary!B$19</f>
        <v>5.2559866598467977</v>
      </c>
      <c r="C255" s="181">
        <f>C198/RES_summary!C$19</f>
        <v>5.2404458870997646</v>
      </c>
      <c r="D255" s="181">
        <f>D198/RES_summary!D$19</f>
        <v>5.1634183778597844</v>
      </c>
      <c r="E255" s="181">
        <f>E198/RES_summary!E$19</f>
        <v>5.1400249559788662</v>
      </c>
      <c r="F255" s="181">
        <f>F198/RES_summary!F$19</f>
        <v>5.1088719045363584</v>
      </c>
      <c r="G255" s="181">
        <f>G198/RES_summary!G$19</f>
        <v>5.0778431001097744</v>
      </c>
      <c r="H255" s="181">
        <f>H198/RES_summary!H$19</f>
        <v>6.1494286205866651</v>
      </c>
      <c r="I255" s="181">
        <f>I198/RES_summary!I$19</f>
        <v>7.51621848357094</v>
      </c>
      <c r="J255" s="181">
        <f>J198/RES_summary!J$19</f>
        <v>4.9460954909205013</v>
      </c>
      <c r="K255" s="181">
        <f>K198/RES_summary!K$19</f>
        <v>4.8849057452184956</v>
      </c>
      <c r="L255" s="181">
        <f>L198/RES_summary!L$19</f>
        <v>4.865752597706769</v>
      </c>
      <c r="M255" s="181">
        <f>M198/RES_summary!M$19</f>
        <v>4.8172850962685541</v>
      </c>
      <c r="N255" s="181">
        <f>N198/RES_summary!N$19</f>
        <v>4.7841121900187975</v>
      </c>
      <c r="O255" s="181">
        <f>O198/RES_summary!O$19</f>
        <v>4.7391213353407808</v>
      </c>
      <c r="P255" s="181">
        <f>P198/RES_summary!P$19</f>
        <v>4.7815308710921203</v>
      </c>
      <c r="Q255" s="181">
        <f>Q198/RES_summary!Q$19</f>
        <v>4.6558468077809829</v>
      </c>
    </row>
    <row r="256" spans="1:17" ht="12" customHeight="1" x14ac:dyDescent="0.25">
      <c r="A256" s="163" t="s">
        <v>142</v>
      </c>
      <c r="B256" s="180">
        <f>B199/RES_summary!B$19</f>
        <v>22.67004888210602</v>
      </c>
      <c r="C256" s="180">
        <f>C199/RES_summary!C$19</f>
        <v>22.739421439846893</v>
      </c>
      <c r="D256" s="180">
        <f>D199/RES_summary!D$19</f>
        <v>21.863994603160126</v>
      </c>
      <c r="E256" s="180">
        <f>E199/RES_summary!E$19</f>
        <v>22.613167095773303</v>
      </c>
      <c r="F256" s="180">
        <f>F199/RES_summary!F$19</f>
        <v>22.105372298513746</v>
      </c>
      <c r="G256" s="180">
        <f>G199/RES_summary!G$19</f>
        <v>21.909456423145897</v>
      </c>
      <c r="H256" s="180">
        <f>H199/RES_summary!H$19</f>
        <v>22.70136995069111</v>
      </c>
      <c r="I256" s="180">
        <f>I199/RES_summary!I$19</f>
        <v>22.378548192100837</v>
      </c>
      <c r="J256" s="180">
        <f>J199/RES_summary!J$19</f>
        <v>21.720077157513934</v>
      </c>
      <c r="K256" s="180">
        <f>K199/RES_summary!K$19</f>
        <v>21.772799199434154</v>
      </c>
      <c r="L256" s="180">
        <f>L199/RES_summary!L$19</f>
        <v>20.882620006083297</v>
      </c>
      <c r="M256" s="180">
        <f>M199/RES_summary!M$19</f>
        <v>21.957372858757058</v>
      </c>
      <c r="N256" s="180">
        <f>N199/RES_summary!N$19</f>
        <v>21.643771213555389</v>
      </c>
      <c r="O256" s="180">
        <f>O199/RES_summary!O$19</f>
        <v>21.650934530355691</v>
      </c>
      <c r="P256" s="180">
        <f>P199/RES_summary!P$19</f>
        <v>22.707268631073397</v>
      </c>
      <c r="Q256" s="180">
        <f>Q199/RES_summary!Q$19</f>
        <v>21.65022671355106</v>
      </c>
    </row>
    <row r="257" spans="1:17" ht="12" customHeight="1" x14ac:dyDescent="0.25">
      <c r="A257" s="161" t="s">
        <v>141</v>
      </c>
      <c r="B257" s="179">
        <f>B200/RES_summary!B$19</f>
        <v>22.258523321425795</v>
      </c>
      <c r="C257" s="179">
        <f>C200/RES_summary!C$19</f>
        <v>22.435915023195246</v>
      </c>
      <c r="D257" s="179">
        <f>D200/RES_summary!D$19</f>
        <v>21.669395945819364</v>
      </c>
      <c r="E257" s="179">
        <f>E200/RES_summary!E$19</f>
        <v>22.305205317352712</v>
      </c>
      <c r="F257" s="179">
        <f>F200/RES_summary!F$19</f>
        <v>22.027261958255213</v>
      </c>
      <c r="G257" s="179">
        <f>G200/RES_summary!G$19</f>
        <v>21.887058429497529</v>
      </c>
      <c r="H257" s="179">
        <f>H200/RES_summary!H$19</f>
        <v>22.227189658252851</v>
      </c>
      <c r="I257" s="179">
        <f>I200/RES_summary!I$19</f>
        <v>21.700572097941556</v>
      </c>
      <c r="J257" s="179">
        <f>J200/RES_summary!J$19</f>
        <v>21.372922132279044</v>
      </c>
      <c r="K257" s="179">
        <f>K200/RES_summary!K$19</f>
        <v>21.274522327307185</v>
      </c>
      <c r="L257" s="179">
        <f>L200/RES_summary!L$19</f>
        <v>20.587188292824269</v>
      </c>
      <c r="M257" s="179">
        <f>M200/RES_summary!M$19</f>
        <v>21.317258541321259</v>
      </c>
      <c r="N257" s="179">
        <f>N200/RES_summary!N$19</f>
        <v>21.218430188600713</v>
      </c>
      <c r="O257" s="179">
        <f>O200/RES_summary!O$19</f>
        <v>21.068742546249375</v>
      </c>
      <c r="P257" s="179">
        <f>P200/RES_summary!P$19</f>
        <v>21.811982344397197</v>
      </c>
      <c r="Q257" s="179">
        <f>Q200/RES_summary!Q$19</f>
        <v>20.968221647186525</v>
      </c>
    </row>
    <row r="258" spans="1:17" ht="12" customHeight="1" x14ac:dyDescent="0.25">
      <c r="A258" s="148" t="s">
        <v>60</v>
      </c>
      <c r="B258" s="177">
        <f>B201/RES_summary!B$19</f>
        <v>17.002536661578993</v>
      </c>
      <c r="C258" s="177">
        <f>C201/RES_summary!C$19</f>
        <v>17.195469136095483</v>
      </c>
      <c r="D258" s="177">
        <f>D201/RES_summary!D$19</f>
        <v>16.505977567959601</v>
      </c>
      <c r="E258" s="177">
        <f>E201/RES_summary!E$19</f>
        <v>17.165180361373846</v>
      </c>
      <c r="F258" s="177">
        <f>F201/RES_summary!F$19</f>
        <v>16.918390053718852</v>
      </c>
      <c r="G258" s="177">
        <f>G201/RES_summary!G$19</f>
        <v>16.809215329387754</v>
      </c>
      <c r="H258" s="177">
        <f>H201/RES_summary!H$19</f>
        <v>16.077761037666182</v>
      </c>
      <c r="I258" s="177">
        <f>I201/RES_summary!I$19</f>
        <v>14.184353614370618</v>
      </c>
      <c r="J258" s="177">
        <f>J201/RES_summary!J$19</f>
        <v>16.426826641358542</v>
      </c>
      <c r="K258" s="177">
        <f>K201/RES_summary!K$19</f>
        <v>16.389616582088689</v>
      </c>
      <c r="L258" s="177">
        <f>L201/RES_summary!L$19</f>
        <v>15.721435695117501</v>
      </c>
      <c r="M258" s="177">
        <f>M201/RES_summary!M$19</f>
        <v>16.499973445052703</v>
      </c>
      <c r="N258" s="177">
        <f>N201/RES_summary!N$19</f>
        <v>16.434317998581918</v>
      </c>
      <c r="O258" s="177">
        <f>O201/RES_summary!O$19</f>
        <v>16.329621210908591</v>
      </c>
      <c r="P258" s="177">
        <f>P201/RES_summary!P$19</f>
        <v>17.030451473305078</v>
      </c>
      <c r="Q258" s="177">
        <f>Q201/RES_summary!Q$19</f>
        <v>16.312374839405546</v>
      </c>
    </row>
    <row r="259" spans="1:17" ht="12" customHeight="1" x14ac:dyDescent="0.25">
      <c r="A259" s="148" t="s">
        <v>59</v>
      </c>
      <c r="B259" s="177">
        <f>B202/RES_summary!B$19</f>
        <v>5.2559866598467986</v>
      </c>
      <c r="C259" s="177">
        <f>C202/RES_summary!C$19</f>
        <v>5.2404458870997619</v>
      </c>
      <c r="D259" s="177">
        <f>D202/RES_summary!D$19</f>
        <v>5.1634183778597604</v>
      </c>
      <c r="E259" s="177">
        <f>E202/RES_summary!E$19</f>
        <v>5.1400249559788671</v>
      </c>
      <c r="F259" s="177">
        <f>F202/RES_summary!F$19</f>
        <v>5.1088719045363584</v>
      </c>
      <c r="G259" s="177">
        <f>G202/RES_summary!G$19</f>
        <v>5.0778431001097761</v>
      </c>
      <c r="H259" s="177">
        <f>H202/RES_summary!H$19</f>
        <v>6.1494286205866624</v>
      </c>
      <c r="I259" s="177">
        <f>I202/RES_summary!I$19</f>
        <v>7.5162184835709391</v>
      </c>
      <c r="J259" s="177">
        <f>J202/RES_summary!J$19</f>
        <v>4.9460954909205013</v>
      </c>
      <c r="K259" s="177">
        <f>K202/RES_summary!K$19</f>
        <v>4.8849057452184956</v>
      </c>
      <c r="L259" s="177">
        <f>L202/RES_summary!L$19</f>
        <v>4.8657525977067673</v>
      </c>
      <c r="M259" s="177">
        <f>M202/RES_summary!M$19</f>
        <v>4.8172850962685514</v>
      </c>
      <c r="N259" s="177">
        <f>N202/RES_summary!N$19</f>
        <v>4.7841121900187966</v>
      </c>
      <c r="O259" s="177">
        <f>O202/RES_summary!O$19</f>
        <v>4.7391213353407844</v>
      </c>
      <c r="P259" s="177">
        <f>P202/RES_summary!P$19</f>
        <v>4.7815308710921194</v>
      </c>
      <c r="Q259" s="177">
        <f>Q202/RES_summary!Q$19</f>
        <v>4.655846807780982</v>
      </c>
    </row>
    <row r="260" spans="1:17" ht="12" customHeight="1" x14ac:dyDescent="0.25">
      <c r="A260" s="158" t="s">
        <v>62</v>
      </c>
      <c r="B260" s="178">
        <f>B203/RES_summary!B$19</f>
        <v>4.2300176216925607</v>
      </c>
      <c r="C260" s="178">
        <f>C203/RES_summary!C$19</f>
        <v>4.0892529215733591</v>
      </c>
      <c r="D260" s="178">
        <f>D203/RES_summary!D$19</f>
        <v>4.1642186536288932</v>
      </c>
      <c r="E260" s="178">
        <f>E203/RES_summary!E$19</f>
        <v>4.2316275975245441</v>
      </c>
      <c r="F260" s="178">
        <f>F203/RES_summary!F$19</f>
        <v>4.211567572843248</v>
      </c>
      <c r="G260" s="178">
        <f>G203/RES_summary!G$19</f>
        <v>4.3637852606015564</v>
      </c>
      <c r="H260" s="178">
        <f>H203/RES_summary!H$19</f>
        <v>4.3721503967125175</v>
      </c>
      <c r="I260" s="178">
        <f>I203/RES_summary!I$19</f>
        <v>4.6068358701326275</v>
      </c>
      <c r="J260" s="178">
        <f>J203/RES_summary!J$19</f>
        <v>4.4359161693518301</v>
      </c>
      <c r="K260" s="178">
        <f>K203/RES_summary!K$19</f>
        <v>4.5728372099149981</v>
      </c>
      <c r="L260" s="178">
        <f>L203/RES_summary!L$19</f>
        <v>4.3389864160024985</v>
      </c>
      <c r="M260" s="178">
        <f>M203/RES_summary!M$19</f>
        <v>4.5691099202840109</v>
      </c>
      <c r="N260" s="178">
        <f>N203/RES_summary!N$19</f>
        <v>4.7631435145612944</v>
      </c>
      <c r="O260" s="178">
        <f>O203/RES_summary!O$19</f>
        <v>4.773053689355617</v>
      </c>
      <c r="P260" s="178">
        <f>P203/RES_summary!P$19</f>
        <v>5.0409472588984245</v>
      </c>
      <c r="Q260" s="178">
        <f>Q203/RES_summary!Q$19</f>
        <v>5.1597634552725964</v>
      </c>
    </row>
    <row r="261" spans="1:17" ht="12" customHeight="1" x14ac:dyDescent="0.25">
      <c r="A261" s="23" t="s">
        <v>57</v>
      </c>
      <c r="B261" s="177">
        <f>B204/RES_summary!B$19</f>
        <v>3.9612780184620711</v>
      </c>
      <c r="C261" s="177">
        <f>C204/RES_summary!C$19</f>
        <v>3.9976567598403201</v>
      </c>
      <c r="D261" s="177">
        <f>D204/RES_summary!D$19</f>
        <v>4.1402333826210604</v>
      </c>
      <c r="E261" s="177">
        <f>E204/RES_summary!E$19</f>
        <v>4.0847509508407773</v>
      </c>
      <c r="F261" s="177">
        <f>F204/RES_summary!F$19</f>
        <v>4.0977316387191163</v>
      </c>
      <c r="G261" s="177">
        <f>G204/RES_summary!G$19</f>
        <v>4.1554969406595088</v>
      </c>
      <c r="H261" s="177">
        <f>H204/RES_summary!H$19</f>
        <v>4.1385819934944026</v>
      </c>
      <c r="I261" s="177">
        <f>I204/RES_summary!I$19</f>
        <v>4.2904745677168767</v>
      </c>
      <c r="J261" s="177">
        <f>J204/RES_summary!J$19</f>
        <v>4.2514493953500727</v>
      </c>
      <c r="K261" s="177">
        <f>K204/RES_summary!K$19</f>
        <v>4.2997648943046034</v>
      </c>
      <c r="L261" s="177">
        <f>L204/RES_summary!L$19</f>
        <v>4.185328140761337</v>
      </c>
      <c r="M261" s="177">
        <f>M204/RES_summary!M$19</f>
        <v>4.2515532368907101</v>
      </c>
      <c r="N261" s="177">
        <f>N204/RES_summary!N$19</f>
        <v>4.4261976171392261</v>
      </c>
      <c r="O261" s="177">
        <f>O204/RES_summary!O$19</f>
        <v>4.4031649933832302</v>
      </c>
      <c r="P261" s="177">
        <f>P204/RES_summary!P$19</f>
        <v>4.5072714653995165</v>
      </c>
      <c r="Q261" s="177">
        <f>Q204/RES_summary!Q$19</f>
        <v>4.5362821448665125</v>
      </c>
    </row>
    <row r="262" spans="1:17" ht="12" customHeight="1" x14ac:dyDescent="0.25">
      <c r="A262" s="29" t="s">
        <v>140</v>
      </c>
      <c r="B262" s="176">
        <f>B205/RES_summary!B$19</f>
        <v>4.2713965797601503</v>
      </c>
      <c r="C262" s="176">
        <f>C205/RES_summary!C$19</f>
        <v>4.1356450775084976</v>
      </c>
      <c r="D262" s="176">
        <f>D205/RES_summary!D$19</f>
        <v>4.1722837120348908</v>
      </c>
      <c r="E262" s="176">
        <f>E205/RES_summary!E$19</f>
        <v>4.2960285464719057</v>
      </c>
      <c r="F262" s="176">
        <f>F205/RES_summary!F$19</f>
        <v>4.2555535431811968</v>
      </c>
      <c r="G262" s="176">
        <f>G205/RES_summary!G$19</f>
        <v>4.416847714990344</v>
      </c>
      <c r="H262" s="176">
        <f>H205/RES_summary!H$19</f>
        <v>4.4391285664307354</v>
      </c>
      <c r="I262" s="176">
        <f>I205/RES_summary!I$19</f>
        <v>4.622041277955458</v>
      </c>
      <c r="J262" s="176">
        <f>J205/RES_summary!J$19</f>
        <v>4.480610476843931</v>
      </c>
      <c r="K262" s="176">
        <f>K205/RES_summary!K$19</f>
        <v>4.6133933165609378</v>
      </c>
      <c r="L262" s="176">
        <f>L205/RES_summary!L$19</f>
        <v>4.4016433338356089</v>
      </c>
      <c r="M262" s="176">
        <f>M205/RES_summary!M$19</f>
        <v>4.6348057341155844</v>
      </c>
      <c r="N262" s="176">
        <f>N205/RES_summary!N$19</f>
        <v>4.8431990175762909</v>
      </c>
      <c r="O262" s="176">
        <f>O205/RES_summary!O$19</f>
        <v>4.8751600656764911</v>
      </c>
      <c r="P262" s="176">
        <f>P205/RES_summary!P$19</f>
        <v>5.1287300949618064</v>
      </c>
      <c r="Q262" s="176">
        <f>Q205/RES_summary!Q$19</f>
        <v>5.2500776378627751</v>
      </c>
    </row>
    <row r="264" spans="1:17" ht="12" customHeight="1" x14ac:dyDescent="0.25">
      <c r="A264" s="152" t="s">
        <v>195</v>
      </c>
      <c r="B264" s="184">
        <f>B207/RES_summary!B$19</f>
        <v>48.839267376781706</v>
      </c>
      <c r="C264" s="184">
        <f>C207/RES_summary!C$19</f>
        <v>50.371063286103961</v>
      </c>
      <c r="D264" s="184">
        <f>D207/RES_summary!D$19</f>
        <v>49.042540452651849</v>
      </c>
      <c r="E264" s="184">
        <f>E207/RES_summary!E$19</f>
        <v>49.662980603798481</v>
      </c>
      <c r="F264" s="184">
        <f>F207/RES_summary!F$19</f>
        <v>50.571480534524085</v>
      </c>
      <c r="G264" s="184">
        <f>G207/RES_summary!G$19</f>
        <v>47.617979479918361</v>
      </c>
      <c r="H264" s="184">
        <f>H207/RES_summary!H$19</f>
        <v>48.911092182150099</v>
      </c>
      <c r="I264" s="184">
        <f>I207/RES_summary!I$19</f>
        <v>43.455668191609497</v>
      </c>
      <c r="J264" s="184">
        <f>J207/RES_summary!J$19</f>
        <v>44.6642437433174</v>
      </c>
      <c r="K264" s="184">
        <f>K207/RES_summary!K$19</f>
        <v>43.178915762073153</v>
      </c>
      <c r="L264" s="184">
        <f>L207/RES_summary!L$19</f>
        <v>48.634531322080171</v>
      </c>
      <c r="M264" s="184">
        <f>M207/RES_summary!M$19</f>
        <v>38.341602148687663</v>
      </c>
      <c r="N264" s="184">
        <f>N207/RES_summary!N$19</f>
        <v>39.530075345265907</v>
      </c>
      <c r="O264" s="184">
        <f>O207/RES_summary!O$19</f>
        <v>41.747529707720474</v>
      </c>
      <c r="P264" s="184">
        <f>P207/RES_summary!P$19</f>
        <v>35.829880615713137</v>
      </c>
      <c r="Q264" s="184">
        <f>Q207/RES_summary!Q$19</f>
        <v>34.954881289476994</v>
      </c>
    </row>
    <row r="265" spans="1:17" ht="12" customHeight="1" x14ac:dyDescent="0.25">
      <c r="A265" s="158" t="s">
        <v>65</v>
      </c>
      <c r="B265" s="178">
        <f>B208/RES_summary!B$19</f>
        <v>40.966529203586504</v>
      </c>
      <c r="C265" s="178">
        <f>C208/RES_summary!C$19</f>
        <v>42.175882614845925</v>
      </c>
      <c r="D265" s="178">
        <f>D208/RES_summary!D$19</f>
        <v>40.970307535415138</v>
      </c>
      <c r="E265" s="178">
        <f>E208/RES_summary!E$19</f>
        <v>41.582049117905029</v>
      </c>
      <c r="F265" s="178">
        <f>F208/RES_summary!F$19</f>
        <v>42.622623961571314</v>
      </c>
      <c r="G265" s="178">
        <f>G208/RES_summary!G$19</f>
        <v>39.89676899489578</v>
      </c>
      <c r="H265" s="178">
        <f>H208/RES_summary!H$19</f>
        <v>40.817328148985666</v>
      </c>
      <c r="I265" s="178">
        <f>I208/RES_summary!I$19</f>
        <v>36.151018096610372</v>
      </c>
      <c r="J265" s="178">
        <f>J208/RES_summary!J$19</f>
        <v>37.04922646754116</v>
      </c>
      <c r="K265" s="178">
        <f>K208/RES_summary!K$19</f>
        <v>35.485646614849699</v>
      </c>
      <c r="L265" s="178">
        <f>L208/RES_summary!L$19</f>
        <v>40.618744637436102</v>
      </c>
      <c r="M265" s="178">
        <f>M208/RES_summary!M$19</f>
        <v>30.111466649263605</v>
      </c>
      <c r="N265" s="178">
        <f>N208/RES_summary!N$19</f>
        <v>32.117776000965193</v>
      </c>
      <c r="O265" s="178">
        <f>O208/RES_summary!O$19</f>
        <v>33.822833829367966</v>
      </c>
      <c r="P265" s="178">
        <f>P208/RES_summary!P$19</f>
        <v>27.497953817415247</v>
      </c>
      <c r="Q265" s="178">
        <f>Q208/RES_summary!Q$19</f>
        <v>27.288906904852112</v>
      </c>
    </row>
    <row r="266" spans="1:17" ht="12" customHeight="1" x14ac:dyDescent="0.25">
      <c r="A266" s="23" t="s">
        <v>166</v>
      </c>
      <c r="B266" s="177">
        <f>B209/RES_summary!B$19</f>
        <v>40.966529203586504</v>
      </c>
      <c r="C266" s="177">
        <f>C209/RES_summary!C$19</f>
        <v>42.175882614845925</v>
      </c>
      <c r="D266" s="177">
        <f>D209/RES_summary!D$19</f>
        <v>40.970307535415138</v>
      </c>
      <c r="E266" s="177">
        <f>E209/RES_summary!E$19</f>
        <v>41.582049117905029</v>
      </c>
      <c r="F266" s="177">
        <f>F209/RES_summary!F$19</f>
        <v>42.622623961571314</v>
      </c>
      <c r="G266" s="177">
        <f>G209/RES_summary!G$19</f>
        <v>39.89676899489578</v>
      </c>
      <c r="H266" s="177">
        <f>H209/RES_summary!H$19</f>
        <v>40.817328148985666</v>
      </c>
      <c r="I266" s="177">
        <f>I209/RES_summary!I$19</f>
        <v>36.151018096610372</v>
      </c>
      <c r="J266" s="177">
        <f>J209/RES_summary!J$19</f>
        <v>37.04922646754116</v>
      </c>
      <c r="K266" s="177">
        <f>K209/RES_summary!K$19</f>
        <v>35.485646614849699</v>
      </c>
      <c r="L266" s="177">
        <f>L209/RES_summary!L$19</f>
        <v>40.618744637436102</v>
      </c>
      <c r="M266" s="177">
        <f>M209/RES_summary!M$19</f>
        <v>30.111466649263605</v>
      </c>
      <c r="N266" s="177">
        <f>N209/RES_summary!N$19</f>
        <v>32.117776000965193</v>
      </c>
      <c r="O266" s="177">
        <f>O209/RES_summary!O$19</f>
        <v>33.822833829367966</v>
      </c>
      <c r="P266" s="177">
        <f>P209/RES_summary!P$19</f>
        <v>27.497953817415247</v>
      </c>
      <c r="Q266" s="177">
        <f>Q209/RES_summary!Q$19</f>
        <v>27.288906904852112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7.5827230572255466</v>
      </c>
      <c r="C270" s="178">
        <f>C213/RES_summary!C$19</f>
        <v>7.4955994312891026</v>
      </c>
      <c r="D270" s="178">
        <f>D213/RES_summary!D$19</f>
        <v>7.5433114096955567</v>
      </c>
      <c r="E270" s="178">
        <f>E213/RES_summary!E$19</f>
        <v>7.4498168314685005</v>
      </c>
      <c r="F270" s="178">
        <f>F213/RES_summary!F$19</f>
        <v>7.3699832781272105</v>
      </c>
      <c r="G270" s="178">
        <f>G213/RES_summary!G$19</f>
        <v>7.2938178411083108</v>
      </c>
      <c r="H270" s="178">
        <f>H213/RES_summary!H$19</f>
        <v>7.6277596562539838</v>
      </c>
      <c r="I270" s="178">
        <f>I213/RES_summary!I$19</f>
        <v>7.206603146666331</v>
      </c>
      <c r="J270" s="178">
        <f>J213/RES_summary!J$19</f>
        <v>7.2070830357596032</v>
      </c>
      <c r="K270" s="178">
        <f>K213/RES_summary!K$19</f>
        <v>7.4207889689807507</v>
      </c>
      <c r="L270" s="178">
        <f>L213/RES_summary!L$19</f>
        <v>7.4253859122256518</v>
      </c>
      <c r="M270" s="178">
        <f>M213/RES_summary!M$19</f>
        <v>7.8767366199151425</v>
      </c>
      <c r="N270" s="178">
        <f>N213/RES_summary!N$19</f>
        <v>7.0006125125846808</v>
      </c>
      <c r="O270" s="178">
        <f>O213/RES_summary!O$19</f>
        <v>7.463916985267093</v>
      </c>
      <c r="P270" s="178">
        <f>P213/RES_summary!P$19</f>
        <v>8.0244501867535352</v>
      </c>
      <c r="Q270" s="178">
        <f>Q213/RES_summary!Q$19</f>
        <v>7.3888854780758448</v>
      </c>
    </row>
    <row r="271" spans="1:17" ht="12" customHeight="1" x14ac:dyDescent="0.25">
      <c r="A271" s="167" t="s">
        <v>165</v>
      </c>
      <c r="B271" s="183">
        <f>B214/RES_summary!B$19</f>
        <v>10.417412985607234</v>
      </c>
      <c r="C271" s="183">
        <f>C214/RES_summary!C$19</f>
        <v>10.313806497965617</v>
      </c>
      <c r="D271" s="183">
        <f>D214/RES_summary!D$19</f>
        <v>10.090219510725309</v>
      </c>
      <c r="E271" s="183">
        <f>E214/RES_summary!E$19</f>
        <v>9.9648358519423272</v>
      </c>
      <c r="F271" s="183">
        <f>F214/RES_summary!F$19</f>
        <v>9.8248229062533756</v>
      </c>
      <c r="G271" s="183">
        <f>G214/RES_summary!G$19</f>
        <v>9.6868246341483264</v>
      </c>
      <c r="H271" s="183">
        <f>H214/RES_summary!H$19</f>
        <v>9.5576624143846871</v>
      </c>
      <c r="I271" s="183">
        <f>I214/RES_summary!I$19</f>
        <v>9.4428958002167658</v>
      </c>
      <c r="J271" s="183">
        <f>J214/RES_summary!J$19</f>
        <v>9.2538460461490217</v>
      </c>
      <c r="K271" s="183">
        <f>K214/RES_summary!K$19</f>
        <v>9.0628135128080807</v>
      </c>
      <c r="L271" s="183">
        <f>L214/RES_summary!L$19</f>
        <v>8.9559289868752892</v>
      </c>
      <c r="M271" s="183">
        <f>M214/RES_summary!M$19</f>
        <v>8.8594034387181004</v>
      </c>
      <c r="N271" s="183">
        <f>N214/RES_summary!N$19</f>
        <v>8.7783051602517794</v>
      </c>
      <c r="O271" s="183">
        <f>O214/RES_summary!O$19</f>
        <v>8.6700416720473594</v>
      </c>
      <c r="P271" s="183">
        <f>P214/RES_summary!P$19</f>
        <v>8.7232434613557039</v>
      </c>
      <c r="Q271" s="183">
        <f>Q214/RES_summary!Q$19</f>
        <v>8.4611947448990907</v>
      </c>
    </row>
    <row r="272" spans="1:17" ht="12" customHeight="1" x14ac:dyDescent="0.25">
      <c r="A272" s="167" t="s">
        <v>164</v>
      </c>
      <c r="B272" s="183">
        <f>B215/RES_summary!B$19</f>
        <v>7.8130597392055412</v>
      </c>
      <c r="C272" s="183">
        <f>C215/RES_summary!C$19</f>
        <v>7.7353548734743329</v>
      </c>
      <c r="D272" s="183">
        <f>D215/RES_summary!D$19</f>
        <v>7.5676646330440214</v>
      </c>
      <c r="E272" s="183">
        <f>E215/RES_summary!E$19</f>
        <v>7.4736268889565514</v>
      </c>
      <c r="F272" s="183">
        <f>F215/RES_summary!F$19</f>
        <v>7.3686171796900624</v>
      </c>
      <c r="G272" s="183">
        <f>G215/RES_summary!G$19</f>
        <v>7.2651184756111435</v>
      </c>
      <c r="H272" s="183">
        <f>H215/RES_summary!H$19</f>
        <v>6.6425753779973729</v>
      </c>
      <c r="I272" s="183">
        <f>I215/RES_summary!I$19</f>
        <v>5.9018098751353874</v>
      </c>
      <c r="J272" s="183">
        <f>J215/RES_summary!J$19</f>
        <v>6.9403845346117734</v>
      </c>
      <c r="K272" s="183">
        <f>K215/RES_summary!K$19</f>
        <v>6.7971101346060747</v>
      </c>
      <c r="L272" s="183">
        <f>L215/RES_summary!L$19</f>
        <v>6.7169467401564962</v>
      </c>
      <c r="M272" s="183">
        <f>M215/RES_summary!M$19</f>
        <v>6.6445525790386064</v>
      </c>
      <c r="N272" s="183">
        <f>N215/RES_summary!N$19</f>
        <v>6.5837288701888736</v>
      </c>
      <c r="O272" s="183">
        <f>O215/RES_summary!O$19</f>
        <v>6.5025312540355635</v>
      </c>
      <c r="P272" s="183">
        <f>P215/RES_summary!P$19</f>
        <v>6.542432596016817</v>
      </c>
      <c r="Q272" s="183">
        <f>Q215/RES_summary!Q$19</f>
        <v>6.3458960586743514</v>
      </c>
    </row>
    <row r="273" spans="1:17" ht="12" customHeight="1" x14ac:dyDescent="0.25">
      <c r="A273" s="166" t="s">
        <v>163</v>
      </c>
      <c r="B273" s="182">
        <f>B216/RES_summary!B$19</f>
        <v>7.8130597392055412</v>
      </c>
      <c r="C273" s="182">
        <f>C216/RES_summary!C$19</f>
        <v>7.7353548734743329</v>
      </c>
      <c r="D273" s="182">
        <f>D216/RES_summary!D$19</f>
        <v>7.5676646330440214</v>
      </c>
      <c r="E273" s="182">
        <f>E216/RES_summary!E$19</f>
        <v>7.4736268889565514</v>
      </c>
      <c r="F273" s="182">
        <f>F216/RES_summary!F$19</f>
        <v>7.3686171796900624</v>
      </c>
      <c r="G273" s="182">
        <f>G216/RES_summary!G$19</f>
        <v>7.2651184756111435</v>
      </c>
      <c r="H273" s="182">
        <f>H216/RES_summary!H$19</f>
        <v>6.6425753779973729</v>
      </c>
      <c r="I273" s="182">
        <f>I216/RES_summary!I$19</f>
        <v>5.9018098751353874</v>
      </c>
      <c r="J273" s="182">
        <f>J216/RES_summary!J$19</f>
        <v>6.9403845346117734</v>
      </c>
      <c r="K273" s="182">
        <f>K216/RES_summary!K$19</f>
        <v>6.7971101346060747</v>
      </c>
      <c r="L273" s="182">
        <f>L216/RES_summary!L$19</f>
        <v>6.7169467401564962</v>
      </c>
      <c r="M273" s="182">
        <f>M216/RES_summary!M$19</f>
        <v>6.6445525790386064</v>
      </c>
      <c r="N273" s="182">
        <f>N216/RES_summary!N$19</f>
        <v>6.5837288701888736</v>
      </c>
      <c r="O273" s="182">
        <f>O216/RES_summary!O$19</f>
        <v>6.5025312540355635</v>
      </c>
      <c r="P273" s="182">
        <f>P216/RES_summary!P$19</f>
        <v>6.542432596016817</v>
      </c>
      <c r="Q273" s="182">
        <f>Q216/RES_summary!Q$19</f>
        <v>6.3458960586743514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0.29001511596966245</v>
      </c>
      <c r="C279" s="178">
        <f>C222/RES_summary!C$19</f>
        <v>0.69958123996893307</v>
      </c>
      <c r="D279" s="178">
        <f>D222/RES_summary!D$19</f>
        <v>0.52892150754115808</v>
      </c>
      <c r="E279" s="178">
        <f>E222/RES_summary!E$19</f>
        <v>0.63111465442495773</v>
      </c>
      <c r="F279" s="178">
        <f>F222/RES_summary!F$19</f>
        <v>0.57887329482555827</v>
      </c>
      <c r="G279" s="178">
        <f>G222/RES_summary!G$19</f>
        <v>0.42739264391427734</v>
      </c>
      <c r="H279" s="178">
        <f>H222/RES_summary!H$19</f>
        <v>0.46600437691044538</v>
      </c>
      <c r="I279" s="178">
        <f>I222/RES_summary!I$19</f>
        <v>9.8046948332795217E-2</v>
      </c>
      <c r="J279" s="178">
        <f>J222/RES_summary!J$19</f>
        <v>0.40793424001663525</v>
      </c>
      <c r="K279" s="178">
        <f>K222/RES_summary!K$19</f>
        <v>0.27248017824269927</v>
      </c>
      <c r="L279" s="178">
        <f>L222/RES_summary!L$19</f>
        <v>0.59040077241842215</v>
      </c>
      <c r="M279" s="178">
        <f>M222/RES_summary!M$19</f>
        <v>0.35339887950891791</v>
      </c>
      <c r="N279" s="178">
        <f>N222/RES_summary!N$19</f>
        <v>0.41168683171603487</v>
      </c>
      <c r="O279" s="178">
        <f>O222/RES_summary!O$19</f>
        <v>0.46077889308541398</v>
      </c>
      <c r="P279" s="178">
        <f>P222/RES_summary!P$19</f>
        <v>0.30747661154435052</v>
      </c>
      <c r="Q279" s="178">
        <f>Q222/RES_summary!Q$19</f>
        <v>0.27708890654903873</v>
      </c>
    </row>
    <row r="280" spans="1:17" ht="12" customHeight="1" x14ac:dyDescent="0.25">
      <c r="A280" s="23" t="s">
        <v>57</v>
      </c>
      <c r="B280" s="177">
        <f>B223/RES_summary!B$19</f>
        <v>2.1735460417417256</v>
      </c>
      <c r="C280" s="177">
        <f>C223/RES_summary!C$19</f>
        <v>2.0808267352457963</v>
      </c>
      <c r="D280" s="177">
        <f>D223/RES_summary!D$19</f>
        <v>2.1019201222577268</v>
      </c>
      <c r="E280" s="177">
        <f>E223/RES_summary!E$19</f>
        <v>2.0704723910739835</v>
      </c>
      <c r="F280" s="177">
        <f>F223/RES_summary!F$19</f>
        <v>2.0770005783592116</v>
      </c>
      <c r="G280" s="177">
        <f>G223/RES_summary!G$19</f>
        <v>2.1050552545474073</v>
      </c>
      <c r="H280" s="177">
        <f>H223/RES_summary!H$19</f>
        <v>2.0910696581138839</v>
      </c>
      <c r="I280" s="177">
        <f>I223/RES_summary!I$19</f>
        <v>2.1379961975652293</v>
      </c>
      <c r="J280" s="177">
        <f>J223/RES_summary!J$19</f>
        <v>2.0916008517888436</v>
      </c>
      <c r="K280" s="177">
        <f>K223/RES_summary!K$19</f>
        <v>2.1071433001309208</v>
      </c>
      <c r="L280" s="177">
        <f>L223/RES_summary!L$19</f>
        <v>2.0382850209303234</v>
      </c>
      <c r="M280" s="177">
        <f>M223/RES_summary!M$19</f>
        <v>2.0616382565181479</v>
      </c>
      <c r="N280" s="177">
        <f>N223/RES_summary!N$19</f>
        <v>2.1444370330785429</v>
      </c>
      <c r="O280" s="177">
        <f>O223/RES_summary!O$19</f>
        <v>2.1299881044607916</v>
      </c>
      <c r="P280" s="177">
        <f>P223/RES_summary!P$19</f>
        <v>2.1767808173210521</v>
      </c>
      <c r="Q280" s="177">
        <f>Q223/RES_summary!Q$19</f>
        <v>2.1899640453090412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130.96934122651496</v>
      </c>
      <c r="D285" s="168">
        <f t="shared" ref="D285:Q285" si="71">SUM(D286,D289,D291,D300)</f>
        <v>0</v>
      </c>
      <c r="E285" s="168">
        <f t="shared" si="71"/>
        <v>38.172122125096536</v>
      </c>
      <c r="F285" s="168">
        <f t="shared" si="71"/>
        <v>155.60640325599874</v>
      </c>
      <c r="G285" s="168">
        <f t="shared" si="71"/>
        <v>81.647522131377855</v>
      </c>
      <c r="H285" s="168">
        <f t="shared" si="71"/>
        <v>92.103697820406992</v>
      </c>
      <c r="I285" s="168">
        <f t="shared" si="71"/>
        <v>58.921522238203316</v>
      </c>
      <c r="J285" s="168">
        <f t="shared" si="71"/>
        <v>67.608336279984741</v>
      </c>
      <c r="K285" s="168">
        <f t="shared" si="71"/>
        <v>107.41299110676526</v>
      </c>
      <c r="L285" s="168">
        <f t="shared" si="71"/>
        <v>78.321433822542019</v>
      </c>
      <c r="M285" s="168">
        <f t="shared" si="71"/>
        <v>64.762653266738454</v>
      </c>
      <c r="N285" s="168">
        <f t="shared" si="71"/>
        <v>40.306080160078018</v>
      </c>
      <c r="O285" s="168">
        <f t="shared" si="71"/>
        <v>71.274108171322425</v>
      </c>
      <c r="P285" s="168">
        <f t="shared" si="71"/>
        <v>114.40206848629896</v>
      </c>
      <c r="Q285" s="168">
        <f t="shared" si="71"/>
        <v>61.25577199975649</v>
      </c>
    </row>
    <row r="286" spans="1:17" ht="12" customHeight="1" x14ac:dyDescent="0.25">
      <c r="A286" s="158" t="s">
        <v>65</v>
      </c>
      <c r="B286" s="157"/>
      <c r="C286" s="157">
        <f>SUM(C287:C288)</f>
        <v>104.12266439958168</v>
      </c>
      <c r="D286" s="157">
        <f t="shared" ref="D286:Q286" si="72">SUM(D287:D288)</f>
        <v>0</v>
      </c>
      <c r="E286" s="157">
        <f t="shared" si="72"/>
        <v>30.505831909595699</v>
      </c>
      <c r="F286" s="157">
        <f t="shared" si="72"/>
        <v>125.34865938102205</v>
      </c>
      <c r="G286" s="157">
        <f t="shared" si="72"/>
        <v>65.177934614992694</v>
      </c>
      <c r="H286" s="157">
        <f t="shared" si="72"/>
        <v>73.365335850970951</v>
      </c>
      <c r="I286" s="157">
        <f t="shared" si="72"/>
        <v>46.884198764855689</v>
      </c>
      <c r="J286" s="157">
        <f t="shared" si="72"/>
        <v>53.431250578412829</v>
      </c>
      <c r="K286" s="157">
        <f t="shared" si="72"/>
        <v>84.055948785882961</v>
      </c>
      <c r="L286" s="157">
        <f t="shared" si="72"/>
        <v>63.601996191933125</v>
      </c>
      <c r="M286" s="157">
        <f t="shared" si="72"/>
        <v>49.121476982894215</v>
      </c>
      <c r="N286" s="157">
        <f t="shared" si="72"/>
        <v>31.891732582853844</v>
      </c>
      <c r="O286" s="157">
        <f t="shared" si="72"/>
        <v>55.551905485843861</v>
      </c>
      <c r="P286" s="157">
        <f t="shared" si="72"/>
        <v>84.818482920406652</v>
      </c>
      <c r="Q286" s="157">
        <f t="shared" si="72"/>
        <v>46.651468351377623</v>
      </c>
    </row>
    <row r="287" spans="1:17" ht="12" customHeight="1" x14ac:dyDescent="0.25">
      <c r="A287" s="23" t="s">
        <v>166</v>
      </c>
      <c r="B287" s="156"/>
      <c r="C287" s="156">
        <f>RES_hhdet_in_fec!C$45</f>
        <v>102.65832401528937</v>
      </c>
      <c r="D287" s="156">
        <f>RES_hhdet_in_fec!D$45</f>
        <v>0</v>
      </c>
      <c r="E287" s="156">
        <f>RES_hhdet_in_fec!E$45</f>
        <v>29.947452642043249</v>
      </c>
      <c r="F287" s="156">
        <f>RES_hhdet_in_fec!F$45</f>
        <v>123.49491650120606</v>
      </c>
      <c r="G287" s="156">
        <f>RES_hhdet_in_fec!G$45</f>
        <v>64.023196360354703</v>
      </c>
      <c r="H287" s="156">
        <f>RES_hhdet_in_fec!H$45</f>
        <v>72.017147398297539</v>
      </c>
      <c r="I287" s="156">
        <f>RES_hhdet_in_fec!I$45</f>
        <v>45.965503116213</v>
      </c>
      <c r="J287" s="156">
        <f>RES_hhdet_in_fec!J$45</f>
        <v>52.628566296528028</v>
      </c>
      <c r="K287" s="156">
        <f>RES_hhdet_in_fec!K$45</f>
        <v>82.576430893684844</v>
      </c>
      <c r="L287" s="156">
        <f>RES_hhdet_in_fec!L$45</f>
        <v>62.873725948185118</v>
      </c>
      <c r="M287" s="156">
        <f>RES_hhdet_in_fec!M$45</f>
        <v>48.18503024923907</v>
      </c>
      <c r="N287" s="156">
        <f>RES_hhdet_in_fec!N$45</f>
        <v>31.414193585213699</v>
      </c>
      <c r="O287" s="156">
        <f>RES_hhdet_in_fec!O$45</f>
        <v>54.749566996993764</v>
      </c>
      <c r="P287" s="156">
        <f>RES_hhdet_in_fec!P$45</f>
        <v>83.092770474640815</v>
      </c>
      <c r="Q287" s="156">
        <f>RES_hhdet_in_fec!Q$45</f>
        <v>45.801509007029246</v>
      </c>
    </row>
    <row r="288" spans="1:17" ht="12" customHeight="1" x14ac:dyDescent="0.25">
      <c r="A288" s="23" t="s">
        <v>60</v>
      </c>
      <c r="B288" s="156"/>
      <c r="C288" s="156">
        <f>RES_hhdet_in_fec!C$46</f>
        <v>1.4643403842923162</v>
      </c>
      <c r="D288" s="156">
        <f>RES_hhdet_in_fec!D$46</f>
        <v>0</v>
      </c>
      <c r="E288" s="156">
        <f>RES_hhdet_in_fec!E$46</f>
        <v>0.55837926755245171</v>
      </c>
      <c r="F288" s="156">
        <f>RES_hhdet_in_fec!F$46</f>
        <v>1.8537428798159754</v>
      </c>
      <c r="G288" s="156">
        <f>RES_hhdet_in_fec!G$46</f>
        <v>1.1547382546379925</v>
      </c>
      <c r="H288" s="156">
        <f>RES_hhdet_in_fec!H$46</f>
        <v>1.3481884526734158</v>
      </c>
      <c r="I288" s="156">
        <f>RES_hhdet_in_fec!I$46</f>
        <v>0.9186956486426886</v>
      </c>
      <c r="J288" s="156">
        <f>RES_hhdet_in_fec!J$46</f>
        <v>0.80268428188480456</v>
      </c>
      <c r="K288" s="156">
        <f>RES_hhdet_in_fec!K$46</f>
        <v>1.4795178921981176</v>
      </c>
      <c r="L288" s="156">
        <f>RES_hhdet_in_fec!L$46</f>
        <v>0.72827024374800364</v>
      </c>
      <c r="M288" s="156">
        <f>RES_hhdet_in_fec!M$46</f>
        <v>0.93644673365514841</v>
      </c>
      <c r="N288" s="156">
        <f>RES_hhdet_in_fec!N$46</f>
        <v>0.47753899764014707</v>
      </c>
      <c r="O288" s="156">
        <f>RES_hhdet_in_fec!O$46</f>
        <v>0.80233848885009473</v>
      </c>
      <c r="P288" s="156">
        <f>RES_hhdet_in_fec!P$46</f>
        <v>1.7257124457658295</v>
      </c>
      <c r="Q288" s="156">
        <f>RES_hhdet_in_fec!Q$46</f>
        <v>0.84995934434837905</v>
      </c>
    </row>
    <row r="289" spans="1:17" ht="12" customHeight="1" x14ac:dyDescent="0.25">
      <c r="A289" s="158" t="s">
        <v>112</v>
      </c>
      <c r="B289" s="157"/>
      <c r="C289" s="157">
        <f>C290</f>
        <v>3.087492033613318E-2</v>
      </c>
      <c r="D289" s="157">
        <f t="shared" ref="D289:Q289" si="73">D290</f>
        <v>0</v>
      </c>
      <c r="E289" s="157">
        <f t="shared" si="73"/>
        <v>2.6469276690471274E-2</v>
      </c>
      <c r="F289" s="157">
        <f t="shared" si="73"/>
        <v>6.2792270480309637E-2</v>
      </c>
      <c r="G289" s="157">
        <f t="shared" si="73"/>
        <v>3.8770959386606386E-2</v>
      </c>
      <c r="H289" s="157">
        <f t="shared" si="73"/>
        <v>6.5103194458781086E-2</v>
      </c>
      <c r="I289" s="157">
        <f t="shared" si="73"/>
        <v>5.2790387154125797E-2</v>
      </c>
      <c r="J289" s="157">
        <f t="shared" si="73"/>
        <v>6.7495306993899051E-2</v>
      </c>
      <c r="K289" s="157">
        <f t="shared" si="73"/>
        <v>0.10240155304153116</v>
      </c>
      <c r="L289" s="157">
        <f t="shared" si="73"/>
        <v>0.13598771502819257</v>
      </c>
      <c r="M289" s="157">
        <f t="shared" si="73"/>
        <v>0.11433359026037219</v>
      </c>
      <c r="N289" s="157">
        <f t="shared" si="73"/>
        <v>0.10354064366304497</v>
      </c>
      <c r="O289" s="157">
        <f t="shared" si="73"/>
        <v>9.3949213656628935E-2</v>
      </c>
      <c r="P289" s="157">
        <f t="shared" si="73"/>
        <v>0.10101496649265286</v>
      </c>
      <c r="Q289" s="157">
        <f t="shared" si="73"/>
        <v>0.10062054113321411</v>
      </c>
    </row>
    <row r="290" spans="1:17" ht="12" customHeight="1" x14ac:dyDescent="0.25">
      <c r="A290" s="23" t="s">
        <v>60</v>
      </c>
      <c r="B290" s="156"/>
      <c r="C290" s="156">
        <f>RES_hhdet_in_fec!C$48</f>
        <v>3.087492033613318E-2</v>
      </c>
      <c r="D290" s="156">
        <f>RES_hhdet_in_fec!D$48</f>
        <v>0</v>
      </c>
      <c r="E290" s="156">
        <f>RES_hhdet_in_fec!E$48</f>
        <v>2.6469276690471274E-2</v>
      </c>
      <c r="F290" s="156">
        <f>RES_hhdet_in_fec!F$48</f>
        <v>6.2792270480309637E-2</v>
      </c>
      <c r="G290" s="156">
        <f>RES_hhdet_in_fec!G$48</f>
        <v>3.8770959386606386E-2</v>
      </c>
      <c r="H290" s="156">
        <f>RES_hhdet_in_fec!H$48</f>
        <v>6.5103194458781086E-2</v>
      </c>
      <c r="I290" s="156">
        <f>RES_hhdet_in_fec!I$48</f>
        <v>5.2790387154125797E-2</v>
      </c>
      <c r="J290" s="156">
        <f>RES_hhdet_in_fec!J$48</f>
        <v>6.7495306993899051E-2</v>
      </c>
      <c r="K290" s="156">
        <f>RES_hhdet_in_fec!K$48</f>
        <v>0.10240155304153116</v>
      </c>
      <c r="L290" s="156">
        <f>RES_hhdet_in_fec!L$48</f>
        <v>0.13598771502819257</v>
      </c>
      <c r="M290" s="156">
        <f>RES_hhdet_in_fec!M$48</f>
        <v>0.11433359026037219</v>
      </c>
      <c r="N290" s="156">
        <f>RES_hhdet_in_fec!N$48</f>
        <v>0.10354064366304497</v>
      </c>
      <c r="O290" s="156">
        <f>RES_hhdet_in_fec!O$48</f>
        <v>9.3949213656628935E-2</v>
      </c>
      <c r="P290" s="156">
        <f>RES_hhdet_in_fec!P$48</f>
        <v>0.10101496649265286</v>
      </c>
      <c r="Q290" s="156">
        <f>RES_hhdet_in_fec!Q$48</f>
        <v>0.10062054113321411</v>
      </c>
    </row>
    <row r="291" spans="1:17" ht="12" customHeight="1" x14ac:dyDescent="0.25">
      <c r="A291" s="158" t="s">
        <v>63</v>
      </c>
      <c r="B291" s="157"/>
      <c r="C291" s="157">
        <f>SUM(C292:C293,C296:C297)</f>
        <v>23.449292511762881</v>
      </c>
      <c r="D291" s="157">
        <f t="shared" ref="D291:Q291" si="74">SUM(D292:D293,D296:D297)</f>
        <v>0</v>
      </c>
      <c r="E291" s="157">
        <f t="shared" si="74"/>
        <v>6.6174615772518175</v>
      </c>
      <c r="F291" s="157">
        <f t="shared" si="74"/>
        <v>26.185907452358752</v>
      </c>
      <c r="G291" s="157">
        <f t="shared" si="74"/>
        <v>14.156400507912895</v>
      </c>
      <c r="H291" s="157">
        <f t="shared" si="74"/>
        <v>16.184734575873662</v>
      </c>
      <c r="I291" s="157">
        <f t="shared" si="74"/>
        <v>10.148614769846523</v>
      </c>
      <c r="J291" s="157">
        <f t="shared" si="74"/>
        <v>12.131169917593578</v>
      </c>
      <c r="K291" s="157">
        <f t="shared" si="74"/>
        <v>19.919819781994658</v>
      </c>
      <c r="L291" s="157">
        <f t="shared" si="74"/>
        <v>12.478105099467026</v>
      </c>
      <c r="M291" s="157">
        <f t="shared" si="74"/>
        <v>13.241109962415582</v>
      </c>
      <c r="N291" s="157">
        <f t="shared" si="74"/>
        <v>6.8908643843130877</v>
      </c>
      <c r="O291" s="157">
        <f t="shared" si="74"/>
        <v>13.229418965910984</v>
      </c>
      <c r="P291" s="157">
        <f t="shared" si="74"/>
        <v>24.810458802334274</v>
      </c>
      <c r="Q291" s="157">
        <f t="shared" si="74"/>
        <v>11.87440117293988</v>
      </c>
    </row>
    <row r="292" spans="1:17" ht="12" customHeight="1" x14ac:dyDescent="0.25">
      <c r="A292" s="167" t="s">
        <v>165</v>
      </c>
      <c r="B292" s="132"/>
      <c r="C292" s="132">
        <f>RES_hhdet_in_fec!C$50</f>
        <v>13.932621208351716</v>
      </c>
      <c r="D292" s="132">
        <f>RES_hhdet_in_fec!D$50</f>
        <v>0</v>
      </c>
      <c r="E292" s="132">
        <f>RES_hhdet_in_fec!E$50</f>
        <v>3.3621328680103733</v>
      </c>
      <c r="F292" s="132">
        <f>RES_hhdet_in_fec!F$50</f>
        <v>15.668049383767219</v>
      </c>
      <c r="G292" s="132">
        <f>RES_hhdet_in_fec!G$50</f>
        <v>8.1921605530200861</v>
      </c>
      <c r="H292" s="132">
        <f>RES_hhdet_in_fec!H$50</f>
        <v>14.74064123100764</v>
      </c>
      <c r="I292" s="132">
        <f>RES_hhdet_in_fec!I$50</f>
        <v>1.8212173643660936</v>
      </c>
      <c r="J292" s="132">
        <f>RES_hhdet_in_fec!J$50</f>
        <v>9.1711419375530063</v>
      </c>
      <c r="K292" s="132">
        <f>RES_hhdet_in_fec!K$50</f>
        <v>16.580584257231706</v>
      </c>
      <c r="L292" s="132">
        <f>RES_hhdet_in_fec!L$50</f>
        <v>7.1202870987704907</v>
      </c>
      <c r="M292" s="132">
        <f>RES_hhdet_in_fec!M$50</f>
        <v>9.7149975824880048</v>
      </c>
      <c r="N292" s="132">
        <f>RES_hhdet_in_fec!N$50</f>
        <v>0</v>
      </c>
      <c r="O292" s="132">
        <f>RES_hhdet_in_fec!O$50</f>
        <v>11.40180852923188</v>
      </c>
      <c r="P292" s="132">
        <f>RES_hhdet_in_fec!P$50</f>
        <v>21.325538913331304</v>
      </c>
      <c r="Q292" s="132">
        <f>RES_hhdet_in_fec!Q$50</f>
        <v>0</v>
      </c>
    </row>
    <row r="293" spans="1:17" ht="12" customHeight="1" x14ac:dyDescent="0.25">
      <c r="A293" s="167" t="s">
        <v>164</v>
      </c>
      <c r="B293" s="132"/>
      <c r="C293" s="132">
        <f>SUM(C294:C295)</f>
        <v>1.0858231725324579</v>
      </c>
      <c r="D293" s="132">
        <f t="shared" ref="D293:Q293" si="75">SUM(D294:D295)</f>
        <v>0</v>
      </c>
      <c r="E293" s="132">
        <f t="shared" si="75"/>
        <v>1.0510948588556754</v>
      </c>
      <c r="F293" s="132">
        <f t="shared" si="75"/>
        <v>2.4776045135778517</v>
      </c>
      <c r="G293" s="132">
        <f t="shared" si="75"/>
        <v>1.8868699402475555</v>
      </c>
      <c r="H293" s="132">
        <f t="shared" si="75"/>
        <v>1.4440933448660211</v>
      </c>
      <c r="I293" s="132">
        <f t="shared" si="75"/>
        <v>4.4926585434131514E-2</v>
      </c>
      <c r="J293" s="132">
        <f t="shared" si="75"/>
        <v>0.35774436141134419</v>
      </c>
      <c r="K293" s="132">
        <f t="shared" si="75"/>
        <v>2.786588839591285</v>
      </c>
      <c r="L293" s="132">
        <f t="shared" si="75"/>
        <v>2.5249033652293491</v>
      </c>
      <c r="M293" s="132">
        <f t="shared" si="75"/>
        <v>3.5261123799275773</v>
      </c>
      <c r="N293" s="132">
        <f t="shared" si="75"/>
        <v>0</v>
      </c>
      <c r="O293" s="132">
        <f t="shared" si="75"/>
        <v>1.8276104366791039</v>
      </c>
      <c r="P293" s="132">
        <f t="shared" si="75"/>
        <v>3.4849198890029696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0.92349465018695454</v>
      </c>
      <c r="D294" s="165">
        <f>RES_hhdet_in_fec!D$52</f>
        <v>0</v>
      </c>
      <c r="E294" s="165">
        <f>RES_hhdet_in_fec!E$52</f>
        <v>0.89193110419092259</v>
      </c>
      <c r="F294" s="165">
        <f>RES_hhdet_in_fec!F$52</f>
        <v>2.099979442395838</v>
      </c>
      <c r="G294" s="165">
        <f>RES_hhdet_in_fec!G$52</f>
        <v>1.5973472582386354</v>
      </c>
      <c r="H294" s="165">
        <f>RES_hhdet_in_fec!H$52</f>
        <v>1.1644626595355319</v>
      </c>
      <c r="I294" s="165">
        <f>RES_hhdet_in_fec!I$52</f>
        <v>3.3768384014845228E-2</v>
      </c>
      <c r="J294" s="165">
        <f>RES_hhdet_in_fec!J$52</f>
        <v>0.30192594292442826</v>
      </c>
      <c r="K294" s="165">
        <f>RES_hhdet_in_fec!K$52</f>
        <v>2.3488576116698683</v>
      </c>
      <c r="L294" s="165">
        <f>RES_hhdet_in_fec!L$52</f>
        <v>2.1255548775587751</v>
      </c>
      <c r="M294" s="165">
        <f>RES_hhdet_in_fec!M$52</f>
        <v>2.967943140202447</v>
      </c>
      <c r="N294" s="165">
        <f>RES_hhdet_in_fec!N$52</f>
        <v>0</v>
      </c>
      <c r="O294" s="165">
        <f>RES_hhdet_in_fec!O$52</f>
        <v>1.5370832434322963</v>
      </c>
      <c r="P294" s="165">
        <f>RES_hhdet_in_fec!P$52</f>
        <v>2.9295165262057594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0.1623285223455033</v>
      </c>
      <c r="D295" s="164">
        <f>RES_hhdet_in_fec!D$53</f>
        <v>0</v>
      </c>
      <c r="E295" s="164">
        <f>RES_hhdet_in_fec!E$53</f>
        <v>0.15916375466475283</v>
      </c>
      <c r="F295" s="164">
        <f>RES_hhdet_in_fec!F$53</f>
        <v>0.37762507118201394</v>
      </c>
      <c r="G295" s="164">
        <f>RES_hhdet_in_fec!G$53</f>
        <v>0.28952268200892012</v>
      </c>
      <c r="H295" s="164">
        <f>RES_hhdet_in_fec!H$53</f>
        <v>0.27963068533048918</v>
      </c>
      <c r="I295" s="164">
        <f>RES_hhdet_in_fec!I$53</f>
        <v>1.1158201419286289E-2</v>
      </c>
      <c r="J295" s="164">
        <f>RES_hhdet_in_fec!J$53</f>
        <v>5.5818418486915919E-2</v>
      </c>
      <c r="K295" s="164">
        <f>RES_hhdet_in_fec!K$53</f>
        <v>0.43773122792141667</v>
      </c>
      <c r="L295" s="164">
        <f>RES_hhdet_in_fec!L$53</f>
        <v>0.3993484876705739</v>
      </c>
      <c r="M295" s="164">
        <f>RES_hhdet_in_fec!M$53</f>
        <v>0.55816923972513022</v>
      </c>
      <c r="N295" s="164">
        <f>RES_hhdet_in_fec!N$53</f>
        <v>0</v>
      </c>
      <c r="O295" s="164">
        <f>RES_hhdet_in_fec!O$53</f>
        <v>0.2905271932468077</v>
      </c>
      <c r="P295" s="164">
        <f>RES_hhdet_in_fec!P$53</f>
        <v>0.55540336279721014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8.0339328012660438</v>
      </c>
      <c r="D296" s="162">
        <f>RES_hhdet_in_fec!D$54</f>
        <v>0</v>
      </c>
      <c r="E296" s="162">
        <f>RES_hhdet_in_fec!E$54</f>
        <v>1.8886111659342371</v>
      </c>
      <c r="F296" s="162">
        <f>RES_hhdet_in_fec!F$54</f>
        <v>7.3124208742285628</v>
      </c>
      <c r="G296" s="162">
        <f>RES_hhdet_in_fec!G$54</f>
        <v>3.5714613786235594</v>
      </c>
      <c r="H296" s="162">
        <f>RES_hhdet_in_fec!H$54</f>
        <v>0</v>
      </c>
      <c r="I296" s="162">
        <f>RES_hhdet_in_fec!I$54</f>
        <v>7.6812012979461857</v>
      </c>
      <c r="J296" s="162">
        <f>RES_hhdet_in_fec!J$54</f>
        <v>2.5306753526573034</v>
      </c>
      <c r="K296" s="162">
        <f>RES_hhdet_in_fec!K$54</f>
        <v>0.53564730564121044</v>
      </c>
      <c r="L296" s="162">
        <f>RES_hhdet_in_fec!L$54</f>
        <v>2.5412481759855345</v>
      </c>
      <c r="M296" s="162">
        <f>RES_hhdet_in_fec!M$54</f>
        <v>0</v>
      </c>
      <c r="N296" s="162">
        <f>RES_hhdet_in_fec!N$54</f>
        <v>4.9276483186613564</v>
      </c>
      <c r="O296" s="162">
        <f>RES_hhdet_in_fec!O$54</f>
        <v>0</v>
      </c>
      <c r="P296" s="162">
        <f>RES_hhdet_in_fec!P$54</f>
        <v>0</v>
      </c>
      <c r="Q296" s="162">
        <f>RES_hhdet_in_fec!Q$54</f>
        <v>10.385686434095941</v>
      </c>
    </row>
    <row r="297" spans="1:17" ht="12" customHeight="1" x14ac:dyDescent="0.25">
      <c r="A297" s="161" t="s">
        <v>141</v>
      </c>
      <c r="B297" s="160"/>
      <c r="C297" s="160">
        <f>SUM(C298:C299)</f>
        <v>0.39691532961266407</v>
      </c>
      <c r="D297" s="160">
        <f t="shared" ref="D297:Q297" si="76">SUM(D298:D299)</f>
        <v>0</v>
      </c>
      <c r="E297" s="160">
        <f t="shared" si="76"/>
        <v>0.31562268445153097</v>
      </c>
      <c r="F297" s="160">
        <f t="shared" si="76"/>
        <v>0.72783268078511765</v>
      </c>
      <c r="G297" s="160">
        <f t="shared" si="76"/>
        <v>0.50590863602169356</v>
      </c>
      <c r="H297" s="160">
        <f t="shared" si="76"/>
        <v>0</v>
      </c>
      <c r="I297" s="160">
        <f t="shared" si="76"/>
        <v>0.60126952210011309</v>
      </c>
      <c r="J297" s="160">
        <f t="shared" si="76"/>
        <v>7.1608265971925614E-2</v>
      </c>
      <c r="K297" s="160">
        <f t="shared" si="76"/>
        <v>1.6999379530457503E-2</v>
      </c>
      <c r="L297" s="160">
        <f t="shared" si="76"/>
        <v>0.29166645948165265</v>
      </c>
      <c r="M297" s="160">
        <f t="shared" si="76"/>
        <v>0</v>
      </c>
      <c r="N297" s="160">
        <f t="shared" si="76"/>
        <v>1.9632160656517315</v>
      </c>
      <c r="O297" s="160">
        <f t="shared" si="76"/>
        <v>0</v>
      </c>
      <c r="P297" s="160">
        <f t="shared" si="76"/>
        <v>0</v>
      </c>
      <c r="Q297" s="160">
        <f t="shared" si="76"/>
        <v>1.4887147388439397</v>
      </c>
    </row>
    <row r="298" spans="1:17" ht="12" customHeight="1" x14ac:dyDescent="0.25">
      <c r="A298" s="148" t="s">
        <v>60</v>
      </c>
      <c r="B298" s="156"/>
      <c r="C298" s="156">
        <f>RES_hhdet_in_fec!C$56</f>
        <v>0.32723610047828916</v>
      </c>
      <c r="D298" s="156">
        <f>RES_hhdet_in_fec!D$56</f>
        <v>0</v>
      </c>
      <c r="E298" s="156">
        <f>RES_hhdet_in_fec!E$56</f>
        <v>0.26050555098682271</v>
      </c>
      <c r="F298" s="156">
        <f>RES_hhdet_in_fec!F$56</f>
        <v>0.5979246162355647</v>
      </c>
      <c r="G298" s="156">
        <f>RES_hhdet_in_fec!G$56</f>
        <v>0.41481876690901881</v>
      </c>
      <c r="H298" s="156">
        <f>RES_hhdet_in_fec!H$56</f>
        <v>0</v>
      </c>
      <c r="I298" s="156">
        <f>RES_hhdet_in_fec!I$56</f>
        <v>0.43276704651995185</v>
      </c>
      <c r="J298" s="156">
        <f>RES_hhdet_in_fec!J$56</f>
        <v>5.8618615078302329E-2</v>
      </c>
      <c r="K298" s="156">
        <f>RES_hhdet_in_fec!K$56</f>
        <v>1.3935317466042376E-2</v>
      </c>
      <c r="L298" s="156">
        <f>RES_hhdet_in_fec!L$56</f>
        <v>0.23732930998449051</v>
      </c>
      <c r="M298" s="156">
        <f>RES_hhdet_in_fec!M$56</f>
        <v>0</v>
      </c>
      <c r="N298" s="156">
        <f>RES_hhdet_in_fec!N$56</f>
        <v>1.6079504156395585</v>
      </c>
      <c r="O298" s="156">
        <f>RES_hhdet_in_fec!O$56</f>
        <v>0</v>
      </c>
      <c r="P298" s="156">
        <f>RES_hhdet_in_fec!P$56</f>
        <v>0</v>
      </c>
      <c r="Q298" s="156">
        <f>RES_hhdet_in_fec!Q$56</f>
        <v>1.2215079779687659</v>
      </c>
    </row>
    <row r="299" spans="1:17" ht="12" customHeight="1" x14ac:dyDescent="0.25">
      <c r="A299" s="148" t="s">
        <v>59</v>
      </c>
      <c r="B299" s="156"/>
      <c r="C299" s="156">
        <f>RES_hhdet_in_fec!C$57</f>
        <v>6.9679229134374937E-2</v>
      </c>
      <c r="D299" s="156">
        <f>RES_hhdet_in_fec!D$57</f>
        <v>0</v>
      </c>
      <c r="E299" s="156">
        <f>RES_hhdet_in_fec!E$57</f>
        <v>5.5117133464708257E-2</v>
      </c>
      <c r="F299" s="156">
        <f>RES_hhdet_in_fec!F$57</f>
        <v>0.12990806454955289</v>
      </c>
      <c r="G299" s="156">
        <f>RES_hhdet_in_fec!G$57</f>
        <v>9.1089869112674735E-2</v>
      </c>
      <c r="H299" s="156">
        <f>RES_hhdet_in_fec!H$57</f>
        <v>0</v>
      </c>
      <c r="I299" s="156">
        <f>RES_hhdet_in_fec!I$57</f>
        <v>0.16850247558016127</v>
      </c>
      <c r="J299" s="156">
        <f>RES_hhdet_in_fec!J$57</f>
        <v>1.2989650893623285E-2</v>
      </c>
      <c r="K299" s="156">
        <f>RES_hhdet_in_fec!K$57</f>
        <v>3.0640620644151267E-3</v>
      </c>
      <c r="L299" s="156">
        <f>RES_hhdet_in_fec!L$57</f>
        <v>5.4337149497162146E-2</v>
      </c>
      <c r="M299" s="156">
        <f>RES_hhdet_in_fec!M$57</f>
        <v>0</v>
      </c>
      <c r="N299" s="156">
        <f>RES_hhdet_in_fec!N$57</f>
        <v>0.35526565001217292</v>
      </c>
      <c r="O299" s="156">
        <f>RES_hhdet_in_fec!O$57</f>
        <v>0</v>
      </c>
      <c r="P299" s="156">
        <f>RES_hhdet_in_fec!P$57</f>
        <v>0</v>
      </c>
      <c r="Q299" s="156">
        <f>RES_hhdet_in_fec!Q$57</f>
        <v>0.26720676087517381</v>
      </c>
    </row>
    <row r="300" spans="1:17" ht="12" customHeight="1" x14ac:dyDescent="0.25">
      <c r="A300" s="158" t="s">
        <v>62</v>
      </c>
      <c r="B300" s="157"/>
      <c r="C300" s="157">
        <f>SUM(C301:C302)</f>
        <v>3.3665093948342748</v>
      </c>
      <c r="D300" s="157">
        <f t="shared" ref="D300:Q300" si="77">SUM(D301:D302)</f>
        <v>0</v>
      </c>
      <c r="E300" s="157">
        <f t="shared" si="77"/>
        <v>1.022359361558552</v>
      </c>
      <c r="F300" s="157">
        <f t="shared" si="77"/>
        <v>4.0090441521376059</v>
      </c>
      <c r="G300" s="157">
        <f t="shared" si="77"/>
        <v>2.2744160490856644</v>
      </c>
      <c r="H300" s="157">
        <f t="shared" si="77"/>
        <v>2.4885241991035985</v>
      </c>
      <c r="I300" s="157">
        <f t="shared" si="77"/>
        <v>1.8359183163469766</v>
      </c>
      <c r="J300" s="157">
        <f t="shared" si="77"/>
        <v>1.9784204769844376</v>
      </c>
      <c r="K300" s="157">
        <f t="shared" si="77"/>
        <v>3.3348209858461102</v>
      </c>
      <c r="L300" s="157">
        <f t="shared" si="77"/>
        <v>2.1053448161136781</v>
      </c>
      <c r="M300" s="157">
        <f t="shared" si="77"/>
        <v>2.2857327311682862</v>
      </c>
      <c r="N300" s="157">
        <f t="shared" si="77"/>
        <v>1.4199425492480418</v>
      </c>
      <c r="O300" s="157">
        <f t="shared" si="77"/>
        <v>2.3988345059109597</v>
      </c>
      <c r="P300" s="157">
        <f t="shared" si="77"/>
        <v>4.6721117970653809</v>
      </c>
      <c r="Q300" s="157">
        <f t="shared" si="77"/>
        <v>2.6292819343057623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3.3665093948342748</v>
      </c>
      <c r="D302" s="57">
        <f>RES_hhdet_in_fec!D$60</f>
        <v>0</v>
      </c>
      <c r="E302" s="57">
        <f>RES_hhdet_in_fec!E$60</f>
        <v>1.022359361558552</v>
      </c>
      <c r="F302" s="57">
        <f>RES_hhdet_in_fec!F$60</f>
        <v>4.0090441521376059</v>
      </c>
      <c r="G302" s="57">
        <f>RES_hhdet_in_fec!G$60</f>
        <v>2.2744160490856644</v>
      </c>
      <c r="H302" s="57">
        <f>RES_hhdet_in_fec!H$60</f>
        <v>2.4885241991035985</v>
      </c>
      <c r="I302" s="57">
        <f>RES_hhdet_in_fec!I$60</f>
        <v>1.8359183163469766</v>
      </c>
      <c r="J302" s="57">
        <f>RES_hhdet_in_fec!J$60</f>
        <v>1.9784204769844376</v>
      </c>
      <c r="K302" s="57">
        <f>RES_hhdet_in_fec!K$60</f>
        <v>3.3348209858461102</v>
      </c>
      <c r="L302" s="57">
        <f>RES_hhdet_in_fec!L$60</f>
        <v>2.1053448161136781</v>
      </c>
      <c r="M302" s="57">
        <f>RES_hhdet_in_fec!M$60</f>
        <v>2.2857327311682862</v>
      </c>
      <c r="N302" s="57">
        <f>RES_hhdet_in_fec!N$60</f>
        <v>1.4199425492480418</v>
      </c>
      <c r="O302" s="57">
        <f>RES_hhdet_in_fec!O$60</f>
        <v>2.3988345059109597</v>
      </c>
      <c r="P302" s="57">
        <f>RES_hhdet_in_fec!P$60</f>
        <v>4.6721117970653809</v>
      </c>
      <c r="Q302" s="57">
        <f>RES_hhdet_in_fec!Q$60</f>
        <v>2.6292819343057623</v>
      </c>
    </row>
    <row r="304" spans="1:17" ht="12" customHeight="1" x14ac:dyDescent="0.25">
      <c r="A304" s="152" t="s">
        <v>192</v>
      </c>
      <c r="B304" s="168"/>
      <c r="C304" s="168">
        <f>SUM(C305,C308,C310,C319)</f>
        <v>86.51119769158143</v>
      </c>
      <c r="D304" s="168">
        <f t="shared" ref="D304:Q304" si="78">SUM(D305,D308,D310,D319)</f>
        <v>0</v>
      </c>
      <c r="E304" s="168">
        <f t="shared" si="78"/>
        <v>25.525744967399142</v>
      </c>
      <c r="F304" s="168">
        <f t="shared" si="78"/>
        <v>104.34378867631585</v>
      </c>
      <c r="G304" s="168">
        <f t="shared" si="78"/>
        <v>55.062957039772314</v>
      </c>
      <c r="H304" s="168">
        <f t="shared" si="78"/>
        <v>62.029593458470501</v>
      </c>
      <c r="I304" s="168">
        <f t="shared" si="78"/>
        <v>41.020495932163989</v>
      </c>
      <c r="J304" s="168">
        <f t="shared" si="78"/>
        <v>46.321552892407269</v>
      </c>
      <c r="K304" s="168">
        <f t="shared" si="78"/>
        <v>73.442060863879064</v>
      </c>
      <c r="L304" s="168">
        <f t="shared" si="78"/>
        <v>54.157529173865861</v>
      </c>
      <c r="M304" s="168">
        <f t="shared" si="78"/>
        <v>44.766366802000995</v>
      </c>
      <c r="N304" s="168">
        <f t="shared" si="78"/>
        <v>28.563798636486823</v>
      </c>
      <c r="O304" s="168">
        <f t="shared" si="78"/>
        <v>49.73030715889395</v>
      </c>
      <c r="P304" s="168">
        <f t="shared" si="78"/>
        <v>79.870895710848643</v>
      </c>
      <c r="Q304" s="168">
        <f t="shared" si="78"/>
        <v>44.692902022889918</v>
      </c>
    </row>
    <row r="305" spans="1:17" ht="12" customHeight="1" x14ac:dyDescent="0.25">
      <c r="A305" s="158" t="s">
        <v>65</v>
      </c>
      <c r="B305" s="157"/>
      <c r="C305" s="157">
        <f>SUM(C306:C307)</f>
        <v>69.22309620822773</v>
      </c>
      <c r="D305" s="157">
        <f t="shared" ref="D305:Q305" si="79">SUM(D306:D307)</f>
        <v>0</v>
      </c>
      <c r="E305" s="157">
        <f t="shared" si="79"/>
        <v>20.469788375807621</v>
      </c>
      <c r="F305" s="157">
        <f t="shared" si="79"/>
        <v>84.582090727076647</v>
      </c>
      <c r="G305" s="157">
        <f t="shared" si="79"/>
        <v>44.215201873234342</v>
      </c>
      <c r="H305" s="157">
        <f t="shared" si="79"/>
        <v>50.443006684053096</v>
      </c>
      <c r="I305" s="157">
        <f t="shared" si="79"/>
        <v>32.055471578036816</v>
      </c>
      <c r="J305" s="157">
        <f t="shared" si="79"/>
        <v>37.029624098585963</v>
      </c>
      <c r="K305" s="157">
        <f t="shared" si="79"/>
        <v>58.56003387535268</v>
      </c>
      <c r="L305" s="157">
        <f t="shared" si="79"/>
        <v>44.03647283370028</v>
      </c>
      <c r="M305" s="157">
        <f t="shared" si="79"/>
        <v>34.488768441979445</v>
      </c>
      <c r="N305" s="157">
        <f t="shared" si="79"/>
        <v>21.675889874820005</v>
      </c>
      <c r="O305" s="157">
        <f t="shared" si="79"/>
        <v>39.437801301570971</v>
      </c>
      <c r="P305" s="157">
        <f t="shared" si="79"/>
        <v>60.647311434494426</v>
      </c>
      <c r="Q305" s="157">
        <f t="shared" si="79"/>
        <v>32.808421794702568</v>
      </c>
    </row>
    <row r="306" spans="1:17" ht="12" customHeight="1" x14ac:dyDescent="0.25">
      <c r="A306" s="23" t="s">
        <v>166</v>
      </c>
      <c r="B306" s="156"/>
      <c r="C306" s="156">
        <f>RES_hhdet_in_tes!C$45</f>
        <v>67.610296866873995</v>
      </c>
      <c r="D306" s="156">
        <f>RES_hhdet_in_tes!D$45</f>
        <v>0</v>
      </c>
      <c r="E306" s="156">
        <f>RES_hhdet_in_tes!E$45</f>
        <v>19.855304255428717</v>
      </c>
      <c r="F306" s="156">
        <f>RES_hhdet_in_tes!F$45</f>
        <v>82.560717967767729</v>
      </c>
      <c r="G306" s="156">
        <f>RES_hhdet_in_tes!G$45</f>
        <v>42.963860734257381</v>
      </c>
      <c r="H306" s="156">
        <f>RES_hhdet_in_tes!H$45</f>
        <v>48.978987993208065</v>
      </c>
      <c r="I306" s="156">
        <f>RES_hhdet_in_tes!I$45</f>
        <v>31.073224506126177</v>
      </c>
      <c r="J306" s="156">
        <f>RES_hhdet_in_tes!J$45</f>
        <v>36.165674059125692</v>
      </c>
      <c r="K306" s="156">
        <f>RES_hhdet_in_tes!K$45</f>
        <v>56.980076069362269</v>
      </c>
      <c r="L306" s="156">
        <f>RES_hhdet_in_tes!L$45</f>
        <v>43.268319097886994</v>
      </c>
      <c r="M306" s="156">
        <f>RES_hhdet_in_tes!M$45</f>
        <v>33.500841302993713</v>
      </c>
      <c r="N306" s="156">
        <f>RES_hhdet_in_tes!N$45</f>
        <v>21.191415271018695</v>
      </c>
      <c r="O306" s="156">
        <f>RES_hhdet_in_tes!O$45</f>
        <v>38.596253999464238</v>
      </c>
      <c r="P306" s="156">
        <f>RES_hhdet_in_tes!P$45</f>
        <v>58.852229211615679</v>
      </c>
      <c r="Q306" s="156">
        <f>RES_hhdet_in_tes!Q$45</f>
        <v>31.946882677293669</v>
      </c>
    </row>
    <row r="307" spans="1:17" ht="12" customHeight="1" x14ac:dyDescent="0.25">
      <c r="A307" s="23" t="s">
        <v>60</v>
      </c>
      <c r="B307" s="156"/>
      <c r="C307" s="156">
        <f>RES_hhdet_in_tes!C$46</f>
        <v>1.6127993413537389</v>
      </c>
      <c r="D307" s="156">
        <f>RES_hhdet_in_tes!D$46</f>
        <v>0</v>
      </c>
      <c r="E307" s="156">
        <f>RES_hhdet_in_tes!E$46</f>
        <v>0.61448412037890465</v>
      </c>
      <c r="F307" s="156">
        <f>RES_hhdet_in_tes!F$46</f>
        <v>2.0213727593089184</v>
      </c>
      <c r="G307" s="156">
        <f>RES_hhdet_in_tes!G$46</f>
        <v>1.2513411389769602</v>
      </c>
      <c r="H307" s="156">
        <f>RES_hhdet_in_tes!H$46</f>
        <v>1.4640186908450301</v>
      </c>
      <c r="I307" s="156">
        <f>RES_hhdet_in_tes!I$46</f>
        <v>0.98224707191064053</v>
      </c>
      <c r="J307" s="156">
        <f>RES_hhdet_in_tes!J$46</f>
        <v>0.86395003946027193</v>
      </c>
      <c r="K307" s="156">
        <f>RES_hhdet_in_tes!K$46</f>
        <v>1.579957805990408</v>
      </c>
      <c r="L307" s="156">
        <f>RES_hhdet_in_tes!L$46</f>
        <v>0.76815373581328772</v>
      </c>
      <c r="M307" s="156">
        <f>RES_hhdet_in_tes!M$46</f>
        <v>0.98792713898573237</v>
      </c>
      <c r="N307" s="156">
        <f>RES_hhdet_in_tes!N$46</f>
        <v>0.48447460380130958</v>
      </c>
      <c r="O307" s="156">
        <f>RES_hhdet_in_tes!O$46</f>
        <v>0.84154730210673501</v>
      </c>
      <c r="P307" s="156">
        <f>RES_hhdet_in_tes!P$46</f>
        <v>1.7950822228787509</v>
      </c>
      <c r="Q307" s="156">
        <f>RES_hhdet_in_tes!Q$46</f>
        <v>0.86153911740890188</v>
      </c>
    </row>
    <row r="308" spans="1:17" ht="12" customHeight="1" x14ac:dyDescent="0.25">
      <c r="A308" s="158" t="s">
        <v>112</v>
      </c>
      <c r="B308" s="157"/>
      <c r="C308" s="157">
        <f>C309</f>
        <v>5.888095044528132E-2</v>
      </c>
      <c r="D308" s="157">
        <f t="shared" ref="D308:Q308" si="80">D309</f>
        <v>0</v>
      </c>
      <c r="E308" s="157">
        <f t="shared" si="80"/>
        <v>5.2471762636618742E-2</v>
      </c>
      <c r="F308" s="157">
        <f t="shared" si="80"/>
        <v>0.12882252677799136</v>
      </c>
      <c r="G308" s="157">
        <f t="shared" si="80"/>
        <v>8.2864222768496476E-2</v>
      </c>
      <c r="H308" s="157">
        <f t="shared" si="80"/>
        <v>0.14727332807970564</v>
      </c>
      <c r="I308" s="157">
        <f t="shared" si="80"/>
        <v>0.12738739676718175</v>
      </c>
      <c r="J308" s="157">
        <f t="shared" si="80"/>
        <v>0.1775285339283828</v>
      </c>
      <c r="K308" s="157">
        <f t="shared" si="80"/>
        <v>0.29178406652143796</v>
      </c>
      <c r="L308" s="157">
        <f t="shared" si="80"/>
        <v>0.42272447044620037</v>
      </c>
      <c r="M308" s="157">
        <f t="shared" si="80"/>
        <v>0.38473196045373725</v>
      </c>
      <c r="N308" s="157">
        <f t="shared" si="80"/>
        <v>0.37570264672301473</v>
      </c>
      <c r="O308" s="157">
        <f t="shared" si="80"/>
        <v>0.36730129784571935</v>
      </c>
      <c r="P308" s="157">
        <f t="shared" si="80"/>
        <v>0.42268847424995043</v>
      </c>
      <c r="Q308" s="157">
        <f t="shared" si="80"/>
        <v>0.44819951257164198</v>
      </c>
    </row>
    <row r="309" spans="1:17" ht="12" customHeight="1" x14ac:dyDescent="0.25">
      <c r="A309" s="23" t="s">
        <v>60</v>
      </c>
      <c r="B309" s="156"/>
      <c r="C309" s="156">
        <f>RES_hhdet_in_tes!C$48</f>
        <v>5.888095044528132E-2</v>
      </c>
      <c r="D309" s="156">
        <f>RES_hhdet_in_tes!D$48</f>
        <v>0</v>
      </c>
      <c r="E309" s="156">
        <f>RES_hhdet_in_tes!E$48</f>
        <v>5.2471762636618742E-2</v>
      </c>
      <c r="F309" s="156">
        <f>RES_hhdet_in_tes!F$48</f>
        <v>0.12882252677799136</v>
      </c>
      <c r="G309" s="156">
        <f>RES_hhdet_in_tes!G$48</f>
        <v>8.2864222768496476E-2</v>
      </c>
      <c r="H309" s="156">
        <f>RES_hhdet_in_tes!H$48</f>
        <v>0.14727332807970564</v>
      </c>
      <c r="I309" s="156">
        <f>RES_hhdet_in_tes!I$48</f>
        <v>0.12738739676718175</v>
      </c>
      <c r="J309" s="156">
        <f>RES_hhdet_in_tes!J$48</f>
        <v>0.1775285339283828</v>
      </c>
      <c r="K309" s="156">
        <f>RES_hhdet_in_tes!K$48</f>
        <v>0.29178406652143796</v>
      </c>
      <c r="L309" s="156">
        <f>RES_hhdet_in_tes!L$48</f>
        <v>0.42272447044620037</v>
      </c>
      <c r="M309" s="156">
        <f>RES_hhdet_in_tes!M$48</f>
        <v>0.38473196045373725</v>
      </c>
      <c r="N309" s="156">
        <f>RES_hhdet_in_tes!N$48</f>
        <v>0.37570264672301473</v>
      </c>
      <c r="O309" s="156">
        <f>RES_hhdet_in_tes!O$48</f>
        <v>0.36730129784571935</v>
      </c>
      <c r="P309" s="156">
        <f>RES_hhdet_in_tes!P$48</f>
        <v>0.42268847424995043</v>
      </c>
      <c r="Q309" s="156">
        <f>RES_hhdet_in_tes!Q$48</f>
        <v>0.44819951257164198</v>
      </c>
    </row>
    <row r="310" spans="1:17" ht="12" customHeight="1" x14ac:dyDescent="0.25">
      <c r="A310" s="158" t="s">
        <v>63</v>
      </c>
      <c r="B310" s="157"/>
      <c r="C310" s="157">
        <f>SUM(C311:C312,C315:C316)</f>
        <v>14.466558889639781</v>
      </c>
      <c r="D310" s="157">
        <f t="shared" ref="D310:Q310" si="81">SUM(D311:D312,D315:D316)</f>
        <v>0</v>
      </c>
      <c r="E310" s="157">
        <f t="shared" si="81"/>
        <v>4.1596681750395907</v>
      </c>
      <c r="F310" s="157">
        <f t="shared" si="81"/>
        <v>16.310185152420768</v>
      </c>
      <c r="G310" s="157">
        <f t="shared" si="81"/>
        <v>8.8717841134811071</v>
      </c>
      <c r="H310" s="157">
        <f t="shared" si="81"/>
        <v>9.3589231738781518</v>
      </c>
      <c r="I310" s="157">
        <f t="shared" si="81"/>
        <v>7.2976249553137222</v>
      </c>
      <c r="J310" s="157">
        <f t="shared" si="81"/>
        <v>7.4469428215653046</v>
      </c>
      <c r="K310" s="157">
        <f t="shared" si="81"/>
        <v>11.78525341578743</v>
      </c>
      <c r="L310" s="157">
        <f t="shared" si="81"/>
        <v>7.924059277080425</v>
      </c>
      <c r="M310" s="157">
        <f t="shared" si="81"/>
        <v>7.9675356108363591</v>
      </c>
      <c r="N310" s="157">
        <f t="shared" si="81"/>
        <v>5.315561913017067</v>
      </c>
      <c r="O310" s="157">
        <f t="shared" si="81"/>
        <v>7.8955819669441913</v>
      </c>
      <c r="P310" s="157">
        <f t="shared" si="81"/>
        <v>14.839217232601344</v>
      </c>
      <c r="Q310" s="157">
        <f t="shared" si="81"/>
        <v>9.1965132980423814</v>
      </c>
    </row>
    <row r="311" spans="1:17" ht="12" customHeight="1" x14ac:dyDescent="0.25">
      <c r="A311" s="167" t="s">
        <v>165</v>
      </c>
      <c r="B311" s="132"/>
      <c r="C311" s="132">
        <f>RES_hhdet_in_tes!C$50</f>
        <v>7.7095501912213811</v>
      </c>
      <c r="D311" s="132">
        <f>RES_hhdet_in_tes!D$50</f>
        <v>0</v>
      </c>
      <c r="E311" s="132">
        <f>RES_hhdet_in_tes!E$50</f>
        <v>1.8803198326342354</v>
      </c>
      <c r="F311" s="132">
        <f>RES_hhdet_in_tes!F$50</f>
        <v>8.8154872045150139</v>
      </c>
      <c r="G311" s="132">
        <f>RES_hhdet_in_tes!G$50</f>
        <v>4.6361493844521053</v>
      </c>
      <c r="H311" s="132">
        <f>RES_hhdet_in_tes!H$50</f>
        <v>8.3869174354007594</v>
      </c>
      <c r="I311" s="132">
        <f>RES_hhdet_in_tes!I$50</f>
        <v>1.038320918961553</v>
      </c>
      <c r="J311" s="132">
        <f>RES_hhdet_in_tes!J$50</f>
        <v>5.2595064261330924</v>
      </c>
      <c r="K311" s="132">
        <f>RES_hhdet_in_tes!K$50</f>
        <v>9.5702944246523085</v>
      </c>
      <c r="L311" s="132">
        <f>RES_hhdet_in_tes!L$50</f>
        <v>4.1357185340925895</v>
      </c>
      <c r="M311" s="132">
        <f>RES_hhdet_in_tes!M$50</f>
        <v>5.6709616272939893</v>
      </c>
      <c r="N311" s="132">
        <f>RES_hhdet_in_tes!N$50</f>
        <v>0</v>
      </c>
      <c r="O311" s="132">
        <f>RES_hhdet_in_tes!O$50</f>
        <v>6.6956226145334758</v>
      </c>
      <c r="P311" s="132">
        <f>RES_hhdet_in_tes!P$50</f>
        <v>12.541941058695299</v>
      </c>
      <c r="Q311" s="132">
        <f>RES_hhdet_in_tes!Q$50</f>
        <v>0</v>
      </c>
    </row>
    <row r="312" spans="1:17" ht="12" customHeight="1" x14ac:dyDescent="0.25">
      <c r="A312" s="167" t="s">
        <v>164</v>
      </c>
      <c r="B312" s="132"/>
      <c r="C312" s="132">
        <f>SUM(C313:C314)</f>
        <v>0.67593750688234189</v>
      </c>
      <c r="D312" s="132">
        <f t="shared" ref="D312:Q312" si="82">SUM(D313:D314)</f>
        <v>0</v>
      </c>
      <c r="E312" s="132">
        <f t="shared" si="82"/>
        <v>0.65979149256007708</v>
      </c>
      <c r="F312" s="132">
        <f t="shared" si="82"/>
        <v>1.5652666577916043</v>
      </c>
      <c r="G312" s="132">
        <f t="shared" si="82"/>
        <v>1.199386595417383</v>
      </c>
      <c r="H312" s="132">
        <f t="shared" si="82"/>
        <v>0.9720057384773928</v>
      </c>
      <c r="I312" s="132">
        <f t="shared" si="82"/>
        <v>3.2517876642295544E-2</v>
      </c>
      <c r="J312" s="132">
        <f t="shared" si="82"/>
        <v>0.22981485984893868</v>
      </c>
      <c r="K312" s="132">
        <f t="shared" si="82"/>
        <v>1.7976404255165612</v>
      </c>
      <c r="L312" s="132">
        <f t="shared" si="82"/>
        <v>1.6369616189345439</v>
      </c>
      <c r="M312" s="132">
        <f t="shared" si="82"/>
        <v>2.2965739835423697</v>
      </c>
      <c r="N312" s="132">
        <f t="shared" si="82"/>
        <v>0</v>
      </c>
      <c r="O312" s="132">
        <f t="shared" si="82"/>
        <v>1.1999593524107155</v>
      </c>
      <c r="P312" s="132">
        <f t="shared" si="82"/>
        <v>2.2972761739060452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0.50809689774373101</v>
      </c>
      <c r="D313" s="165">
        <f>RES_hhdet_in_tes!D$52</f>
        <v>0</v>
      </c>
      <c r="E313" s="165">
        <f>RES_hhdet_in_tes!E$52</f>
        <v>0.49580595021207663</v>
      </c>
      <c r="F313" s="165">
        <f>RES_hhdet_in_tes!F$52</f>
        <v>1.1796714281311302</v>
      </c>
      <c r="G313" s="165">
        <f>RES_hhdet_in_tes!G$52</f>
        <v>0.90427877295280901</v>
      </c>
      <c r="H313" s="165">
        <f>RES_hhdet_in_tes!H$52</f>
        <v>0.68107456907326003</v>
      </c>
      <c r="I313" s="165">
        <f>RES_hhdet_in_tes!I$52</f>
        <v>2.0487255637292534E-2</v>
      </c>
      <c r="J313" s="165">
        <f>RES_hhdet_in_tes!J$52</f>
        <v>0.17309985734785549</v>
      </c>
      <c r="K313" s="165">
        <f>RES_hhdet_in_tes!K$52</f>
        <v>1.3539136650754855</v>
      </c>
      <c r="L313" s="165">
        <f>RES_hhdet_in_tes!L$52</f>
        <v>1.2318373894484111</v>
      </c>
      <c r="M313" s="165">
        <f>RES_hhdet_in_tes!M$52</f>
        <v>1.7308592558723401</v>
      </c>
      <c r="N313" s="165">
        <f>RES_hhdet_in_tes!N$52</f>
        <v>0</v>
      </c>
      <c r="O313" s="165">
        <f>RES_hhdet_in_tes!O$52</f>
        <v>0.90473099050759742</v>
      </c>
      <c r="P313" s="165">
        <f>RES_hhdet_in_tes!P$52</f>
        <v>1.7337317477223204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0.16784060913861085</v>
      </c>
      <c r="D314" s="164">
        <f>RES_hhdet_in_tes!D$53</f>
        <v>0</v>
      </c>
      <c r="E314" s="164">
        <f>RES_hhdet_in_tes!E$53</f>
        <v>0.16398554234800045</v>
      </c>
      <c r="F314" s="164">
        <f>RES_hhdet_in_tes!F$53</f>
        <v>0.38559522966047405</v>
      </c>
      <c r="G314" s="164">
        <f>RES_hhdet_in_tes!G$53</f>
        <v>0.29510782246457407</v>
      </c>
      <c r="H314" s="164">
        <f>RES_hhdet_in_tes!H$53</f>
        <v>0.29093116940413272</v>
      </c>
      <c r="I314" s="164">
        <f>RES_hhdet_in_tes!I$53</f>
        <v>1.203062100500301E-2</v>
      </c>
      <c r="J314" s="164">
        <f>RES_hhdet_in_tes!J$53</f>
        <v>5.6715002501083175E-2</v>
      </c>
      <c r="K314" s="164">
        <f>RES_hhdet_in_tes!K$53</f>
        <v>0.44372676044107567</v>
      </c>
      <c r="L314" s="164">
        <f>RES_hhdet_in_tes!L$53</f>
        <v>0.4051242294861328</v>
      </c>
      <c r="M314" s="164">
        <f>RES_hhdet_in_tes!M$53</f>
        <v>0.56571472767002939</v>
      </c>
      <c r="N314" s="164">
        <f>RES_hhdet_in_tes!N$53</f>
        <v>0</v>
      </c>
      <c r="O314" s="164">
        <f>RES_hhdet_in_tes!O$53</f>
        <v>0.29522836190311813</v>
      </c>
      <c r="P314" s="164">
        <f>RES_hhdet_in_tes!P$53</f>
        <v>0.56354442618372502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5.7755363950690617</v>
      </c>
      <c r="D315" s="162">
        <f>RES_hhdet_in_tes!D$54</f>
        <v>0</v>
      </c>
      <c r="E315" s="162">
        <f>RES_hhdet_in_tes!E$54</f>
        <v>1.3748552585427267</v>
      </c>
      <c r="F315" s="162">
        <f>RES_hhdet_in_tes!F$54</f>
        <v>5.3599429156070375</v>
      </c>
      <c r="G315" s="162">
        <f>RES_hhdet_in_tes!G$54</f>
        <v>2.6374179334644023</v>
      </c>
      <c r="H315" s="162">
        <f>RES_hhdet_in_tes!H$54</f>
        <v>0</v>
      </c>
      <c r="I315" s="162">
        <f>RES_hhdet_in_tes!I$54</f>
        <v>5.7228389513892699</v>
      </c>
      <c r="J315" s="162">
        <f>RES_hhdet_in_tes!J$54</f>
        <v>1.9012256831113028</v>
      </c>
      <c r="K315" s="162">
        <f>RES_hhdet_in_tes!K$54</f>
        <v>0.4038899524303135</v>
      </c>
      <c r="L315" s="162">
        <f>RES_hhdet_in_tes!L$54</f>
        <v>1.9190135394991874</v>
      </c>
      <c r="M315" s="162">
        <f>RES_hhdet_in_tes!M$54</f>
        <v>0</v>
      </c>
      <c r="N315" s="162">
        <f>RES_hhdet_in_tes!N$54</f>
        <v>3.7358803519233885</v>
      </c>
      <c r="O315" s="162">
        <f>RES_hhdet_in_tes!O$54</f>
        <v>0</v>
      </c>
      <c r="P315" s="162">
        <f>RES_hhdet_in_tes!P$54</f>
        <v>0</v>
      </c>
      <c r="Q315" s="162">
        <f>RES_hhdet_in_tes!Q$54</f>
        <v>7.9894961637676118</v>
      </c>
    </row>
    <row r="316" spans="1:17" ht="12" customHeight="1" x14ac:dyDescent="0.25">
      <c r="A316" s="161" t="s">
        <v>141</v>
      </c>
      <c r="B316" s="160"/>
      <c r="C316" s="160">
        <f>SUM(C317:C318)</f>
        <v>0.30553479646699616</v>
      </c>
      <c r="D316" s="160">
        <f t="shared" ref="D316:Q316" si="83">SUM(D317:D318)</f>
        <v>0</v>
      </c>
      <c r="E316" s="160">
        <f t="shared" si="83"/>
        <v>0.2447015913025519</v>
      </c>
      <c r="F316" s="160">
        <f t="shared" si="83"/>
        <v>0.56948837450711143</v>
      </c>
      <c r="G316" s="160">
        <f t="shared" si="83"/>
        <v>0.39883020014721604</v>
      </c>
      <c r="H316" s="160">
        <f t="shared" si="83"/>
        <v>0</v>
      </c>
      <c r="I316" s="160">
        <f t="shared" si="83"/>
        <v>0.50394720832060336</v>
      </c>
      <c r="J316" s="160">
        <f t="shared" si="83"/>
        <v>5.6395852471970334E-2</v>
      </c>
      <c r="K316" s="160">
        <f t="shared" si="83"/>
        <v>1.3428613188246315E-2</v>
      </c>
      <c r="L316" s="160">
        <f t="shared" si="83"/>
        <v>0.23236558455410414</v>
      </c>
      <c r="M316" s="160">
        <f t="shared" si="83"/>
        <v>0</v>
      </c>
      <c r="N316" s="160">
        <f t="shared" si="83"/>
        <v>1.579681561093679</v>
      </c>
      <c r="O316" s="160">
        <f t="shared" si="83"/>
        <v>0</v>
      </c>
      <c r="P316" s="160">
        <f t="shared" si="83"/>
        <v>0</v>
      </c>
      <c r="Q316" s="160">
        <f t="shared" si="83"/>
        <v>1.2070171342747698</v>
      </c>
    </row>
    <row r="317" spans="1:17" ht="12" customHeight="1" x14ac:dyDescent="0.25">
      <c r="A317" s="148" t="s">
        <v>60</v>
      </c>
      <c r="B317" s="156"/>
      <c r="C317" s="156">
        <f>RES_hhdet_in_tes!C$56</f>
        <v>0.23416981911456794</v>
      </c>
      <c r="D317" s="156">
        <f>RES_hhdet_in_tes!D$56</f>
        <v>0</v>
      </c>
      <c r="E317" s="156">
        <f>RES_hhdet_in_tes!E$56</f>
        <v>0.18831240912881272</v>
      </c>
      <c r="F317" s="156">
        <f>RES_hhdet_in_tes!F$56</f>
        <v>0.43740463382280537</v>
      </c>
      <c r="G317" s="156">
        <f>RES_hhdet_in_tes!G$56</f>
        <v>0.3063007637930118</v>
      </c>
      <c r="H317" s="156">
        <f>RES_hhdet_in_tes!H$56</f>
        <v>0</v>
      </c>
      <c r="I317" s="156">
        <f>RES_hhdet_in_tes!I$56</f>
        <v>0.32939985976094993</v>
      </c>
      <c r="J317" s="156">
        <f>RES_hhdet_in_tes!J$56</f>
        <v>4.3344793291019375E-2</v>
      </c>
      <c r="K317" s="156">
        <f>RES_hhdet_in_tes!K$56</f>
        <v>1.0345229754091238E-2</v>
      </c>
      <c r="L317" s="156">
        <f>RES_hhdet_in_tes!L$56</f>
        <v>0.17744630997517247</v>
      </c>
      <c r="M317" s="156">
        <f>RES_hhdet_in_tes!M$56</f>
        <v>0</v>
      </c>
      <c r="N317" s="156">
        <f>RES_hhdet_in_tes!N$56</f>
        <v>1.2235113003532647</v>
      </c>
      <c r="O317" s="156">
        <f>RES_hhdet_in_tes!O$56</f>
        <v>0</v>
      </c>
      <c r="P317" s="156">
        <f>RES_hhdet_in_tes!P$56</f>
        <v>0</v>
      </c>
      <c r="Q317" s="156">
        <f>RES_hhdet_in_tes!Q$56</f>
        <v>0.93900743053796409</v>
      </c>
    </row>
    <row r="318" spans="1:17" ht="12" customHeight="1" x14ac:dyDescent="0.25">
      <c r="A318" s="148" t="s">
        <v>59</v>
      </c>
      <c r="B318" s="156"/>
      <c r="C318" s="156">
        <f>RES_hhdet_in_tes!C$57</f>
        <v>7.1364977352428222E-2</v>
      </c>
      <c r="D318" s="156">
        <f>RES_hhdet_in_tes!D$57</f>
        <v>0</v>
      </c>
      <c r="E318" s="156">
        <f>RES_hhdet_in_tes!E$57</f>
        <v>5.6389182173739172E-2</v>
      </c>
      <c r="F318" s="156">
        <f>RES_hhdet_in_tes!F$57</f>
        <v>0.13208374068430606</v>
      </c>
      <c r="G318" s="156">
        <f>RES_hhdet_in_tes!G$57</f>
        <v>9.252943635420427E-2</v>
      </c>
      <c r="H318" s="156">
        <f>RES_hhdet_in_tes!H$57</f>
        <v>0</v>
      </c>
      <c r="I318" s="156">
        <f>RES_hhdet_in_tes!I$57</f>
        <v>0.1745473485596534</v>
      </c>
      <c r="J318" s="156">
        <f>RES_hhdet_in_tes!J$57</f>
        <v>1.3051059180950958E-2</v>
      </c>
      <c r="K318" s="156">
        <f>RES_hhdet_in_tes!K$57</f>
        <v>3.0833834341550763E-3</v>
      </c>
      <c r="L318" s="156">
        <f>RES_hhdet_in_tes!L$57</f>
        <v>5.4919274578931677E-2</v>
      </c>
      <c r="M318" s="156">
        <f>RES_hhdet_in_tes!M$57</f>
        <v>0</v>
      </c>
      <c r="N318" s="156">
        <f>RES_hhdet_in_tes!N$57</f>
        <v>0.35617026074041419</v>
      </c>
      <c r="O318" s="156">
        <f>RES_hhdet_in_tes!O$57</f>
        <v>0</v>
      </c>
      <c r="P318" s="156">
        <f>RES_hhdet_in_tes!P$57</f>
        <v>0</v>
      </c>
      <c r="Q318" s="156">
        <f>RES_hhdet_in_tes!Q$57</f>
        <v>0.26800970373680566</v>
      </c>
    </row>
    <row r="319" spans="1:17" ht="12" customHeight="1" x14ac:dyDescent="0.25">
      <c r="A319" s="158" t="s">
        <v>62</v>
      </c>
      <c r="B319" s="157"/>
      <c r="C319" s="157">
        <f>SUM(C320:C321)</f>
        <v>2.7626616432686335</v>
      </c>
      <c r="D319" s="157">
        <f t="shared" ref="D319:Q319" si="84">SUM(D320:D321)</f>
        <v>0</v>
      </c>
      <c r="E319" s="157">
        <f t="shared" si="84"/>
        <v>0.84381665391531024</v>
      </c>
      <c r="F319" s="157">
        <f t="shared" si="84"/>
        <v>3.3226902700404457</v>
      </c>
      <c r="G319" s="157">
        <f t="shared" si="84"/>
        <v>1.8931068302883709</v>
      </c>
      <c r="H319" s="157">
        <f t="shared" si="84"/>
        <v>2.0803902724595495</v>
      </c>
      <c r="I319" s="157">
        <f t="shared" si="84"/>
        <v>1.5400120020462651</v>
      </c>
      <c r="J319" s="157">
        <f t="shared" si="84"/>
        <v>1.6674574383276159</v>
      </c>
      <c r="K319" s="157">
        <f t="shared" si="84"/>
        <v>2.8049895062175212</v>
      </c>
      <c r="L319" s="157">
        <f t="shared" si="84"/>
        <v>1.7742725926389553</v>
      </c>
      <c r="M319" s="157">
        <f t="shared" si="84"/>
        <v>1.9253307887314548</v>
      </c>
      <c r="N319" s="157">
        <f t="shared" si="84"/>
        <v>1.1966442019267371</v>
      </c>
      <c r="O319" s="157">
        <f t="shared" si="84"/>
        <v>2.0296225925330678</v>
      </c>
      <c r="P319" s="157">
        <f t="shared" si="84"/>
        <v>3.9616785695029284</v>
      </c>
      <c r="Q319" s="157">
        <f t="shared" si="84"/>
        <v>2.2397674175733258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2.7626616432686335</v>
      </c>
      <c r="D321" s="57">
        <f>RES_hhdet_in_tes!D$60</f>
        <v>0</v>
      </c>
      <c r="E321" s="57">
        <f>RES_hhdet_in_tes!E$60</f>
        <v>0.84381665391531024</v>
      </c>
      <c r="F321" s="57">
        <f>RES_hhdet_in_tes!F$60</f>
        <v>3.3226902700404457</v>
      </c>
      <c r="G321" s="57">
        <f>RES_hhdet_in_tes!G$60</f>
        <v>1.8931068302883709</v>
      </c>
      <c r="H321" s="57">
        <f>RES_hhdet_in_tes!H$60</f>
        <v>2.0803902724595495</v>
      </c>
      <c r="I321" s="57">
        <f>RES_hhdet_in_tes!I$60</f>
        <v>1.5400120020462651</v>
      </c>
      <c r="J321" s="57">
        <f>RES_hhdet_in_tes!J$60</f>
        <v>1.6674574383276159</v>
      </c>
      <c r="K321" s="57">
        <f>RES_hhdet_in_tes!K$60</f>
        <v>2.8049895062175212</v>
      </c>
      <c r="L321" s="57">
        <f>RES_hhdet_in_tes!L$60</f>
        <v>1.7742725926389553</v>
      </c>
      <c r="M321" s="57">
        <f>RES_hhdet_in_tes!M$60</f>
        <v>1.9253307887314548</v>
      </c>
      <c r="N321" s="57">
        <f>RES_hhdet_in_tes!N$60</f>
        <v>1.1966442019267371</v>
      </c>
      <c r="O321" s="57">
        <f>RES_hhdet_in_tes!O$60</f>
        <v>2.0296225925330678</v>
      </c>
      <c r="P321" s="57">
        <f>RES_hhdet_in_tes!P$60</f>
        <v>3.9616785695029284</v>
      </c>
      <c r="Q321" s="57">
        <f>RES_hhdet_in_tes!Q$60</f>
        <v>2.2397674175733258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0.6605454137694563</v>
      </c>
      <c r="D323" s="175" t="str">
        <f t="shared" si="85"/>
        <v/>
      </c>
      <c r="E323" s="175">
        <f t="shared" si="85"/>
        <v>0.6687012287068278</v>
      </c>
      <c r="F323" s="175">
        <f t="shared" si="85"/>
        <v>0.67056230651802129</v>
      </c>
      <c r="G323" s="175">
        <f t="shared" si="85"/>
        <v>0.67439838469526736</v>
      </c>
      <c r="H323" s="175">
        <f t="shared" si="85"/>
        <v>0.67347560332943424</v>
      </c>
      <c r="I323" s="175">
        <f t="shared" si="85"/>
        <v>0.69618866543076641</v>
      </c>
      <c r="J323" s="175">
        <f t="shared" si="85"/>
        <v>0.68514558176046458</v>
      </c>
      <c r="K323" s="175">
        <f t="shared" si="85"/>
        <v>0.68373536671071644</v>
      </c>
      <c r="L323" s="175">
        <f t="shared" si="85"/>
        <v>0.69147775430891767</v>
      </c>
      <c r="M323" s="175">
        <f t="shared" si="85"/>
        <v>0.69123738055668293</v>
      </c>
      <c r="N323" s="175">
        <f t="shared" si="85"/>
        <v>0.70867220337586734</v>
      </c>
      <c r="O323" s="175">
        <f t="shared" si="85"/>
        <v>0.69773313808931314</v>
      </c>
      <c r="P323" s="175">
        <f t="shared" si="85"/>
        <v>0.69815954176050721</v>
      </c>
      <c r="Q323" s="175">
        <f t="shared" si="85"/>
        <v>0.7296112768453491</v>
      </c>
    </row>
    <row r="324" spans="1:17" ht="12" customHeight="1" x14ac:dyDescent="0.25">
      <c r="A324" s="158" t="s">
        <v>65</v>
      </c>
      <c r="B324" s="169"/>
      <c r="C324" s="169">
        <f t="shared" si="85"/>
        <v>0.66482255911716603</v>
      </c>
      <c r="D324" s="169" t="str">
        <f t="shared" si="85"/>
        <v/>
      </c>
      <c r="E324" s="169">
        <f t="shared" si="85"/>
        <v>0.67101229812286445</v>
      </c>
      <c r="F324" s="169">
        <f t="shared" si="85"/>
        <v>0.67477459387876382</v>
      </c>
      <c r="G324" s="169">
        <f t="shared" si="85"/>
        <v>0.67837684845974922</v>
      </c>
      <c r="H324" s="169">
        <f t="shared" si="85"/>
        <v>0.68755913264704982</v>
      </c>
      <c r="I324" s="169">
        <f t="shared" si="85"/>
        <v>0.68371588770896385</v>
      </c>
      <c r="J324" s="169">
        <f t="shared" si="85"/>
        <v>0.69303307891405752</v>
      </c>
      <c r="K324" s="169">
        <f t="shared" si="85"/>
        <v>0.69667923235895624</v>
      </c>
      <c r="L324" s="169">
        <f t="shared" si="85"/>
        <v>0.69237564023636078</v>
      </c>
      <c r="M324" s="169">
        <f t="shared" si="85"/>
        <v>0.70211179631242804</v>
      </c>
      <c r="N324" s="169">
        <f t="shared" si="85"/>
        <v>0.67967112851290346</v>
      </c>
      <c r="O324" s="169">
        <f t="shared" si="85"/>
        <v>0.70992706652737225</v>
      </c>
      <c r="P324" s="169">
        <f t="shared" si="85"/>
        <v>0.71502471332110051</v>
      </c>
      <c r="Q324" s="169">
        <f t="shared" si="85"/>
        <v>0.7032666484919704</v>
      </c>
    </row>
    <row r="325" spans="1:17" ht="12" customHeight="1" x14ac:dyDescent="0.25">
      <c r="A325" s="23" t="s">
        <v>166</v>
      </c>
      <c r="B325" s="73"/>
      <c r="C325" s="73">
        <f t="shared" si="85"/>
        <v>0.65859536979002786</v>
      </c>
      <c r="D325" s="73" t="str">
        <f t="shared" si="85"/>
        <v/>
      </c>
      <c r="E325" s="73">
        <f t="shared" si="85"/>
        <v>0.66300478016463549</v>
      </c>
      <c r="F325" s="73">
        <f t="shared" si="85"/>
        <v>0.66853535600359248</v>
      </c>
      <c r="G325" s="73">
        <f t="shared" si="85"/>
        <v>0.67106710031213057</v>
      </c>
      <c r="H325" s="73">
        <f t="shared" si="85"/>
        <v>0.68010175024463571</v>
      </c>
      <c r="I325" s="73">
        <f t="shared" si="85"/>
        <v>0.67601184365511702</v>
      </c>
      <c r="J325" s="73">
        <f t="shared" si="85"/>
        <v>0.68718714196688246</v>
      </c>
      <c r="K325" s="73">
        <f t="shared" si="85"/>
        <v>0.69002832227906219</v>
      </c>
      <c r="L325" s="73">
        <f t="shared" si="85"/>
        <v>0.68817806556501615</v>
      </c>
      <c r="M325" s="73">
        <f t="shared" si="85"/>
        <v>0.69525413037429307</v>
      </c>
      <c r="N325" s="73">
        <f t="shared" si="85"/>
        <v>0.67458090921656677</v>
      </c>
      <c r="O325" s="73">
        <f t="shared" si="85"/>
        <v>0.70495998628780965</v>
      </c>
      <c r="P325" s="73">
        <f t="shared" si="85"/>
        <v>0.70827135592472346</v>
      </c>
      <c r="Q325" s="73">
        <f t="shared" si="85"/>
        <v>0.69750720816623568</v>
      </c>
    </row>
    <row r="326" spans="1:17" ht="12" customHeight="1" x14ac:dyDescent="0.25">
      <c r="A326" s="23" t="s">
        <v>60</v>
      </c>
      <c r="B326" s="73"/>
      <c r="C326" s="73">
        <f t="shared" si="85"/>
        <v>1.1013828196325881</v>
      </c>
      <c r="D326" s="73" t="str">
        <f t="shared" si="85"/>
        <v/>
      </c>
      <c r="E326" s="73">
        <f t="shared" si="85"/>
        <v>1.1004780372172087</v>
      </c>
      <c r="F326" s="73">
        <f t="shared" si="85"/>
        <v>1.0904277941229821</v>
      </c>
      <c r="G326" s="73">
        <f t="shared" si="85"/>
        <v>1.0836578193811137</v>
      </c>
      <c r="H326" s="73">
        <f t="shared" si="85"/>
        <v>1.0859154652614971</v>
      </c>
      <c r="I326" s="73">
        <f t="shared" si="85"/>
        <v>1.0691757094548613</v>
      </c>
      <c r="J326" s="73">
        <f t="shared" si="85"/>
        <v>1.0763260960232179</v>
      </c>
      <c r="K326" s="73">
        <f t="shared" si="85"/>
        <v>1.0678869206799972</v>
      </c>
      <c r="L326" s="73">
        <f t="shared" si="85"/>
        <v>1.0547646871579235</v>
      </c>
      <c r="M326" s="73">
        <f t="shared" si="85"/>
        <v>1.0549741949866653</v>
      </c>
      <c r="N326" s="73">
        <f t="shared" si="85"/>
        <v>1.0145236435043758</v>
      </c>
      <c r="O326" s="73">
        <f t="shared" si="85"/>
        <v>1.0488681694839719</v>
      </c>
      <c r="P326" s="73">
        <f t="shared" si="85"/>
        <v>1.0401977613843636</v>
      </c>
      <c r="Q326" s="73">
        <f t="shared" si="85"/>
        <v>1.013623914058384</v>
      </c>
    </row>
    <row r="327" spans="1:17" ht="12" customHeight="1" x14ac:dyDescent="0.25">
      <c r="A327" s="158" t="s">
        <v>112</v>
      </c>
      <c r="B327" s="169"/>
      <c r="C327" s="169">
        <f t="shared" si="85"/>
        <v>1.9070802387260719</v>
      </c>
      <c r="D327" s="169" t="str">
        <f t="shared" si="85"/>
        <v/>
      </c>
      <c r="E327" s="169">
        <f t="shared" si="85"/>
        <v>1.9823648092170254</v>
      </c>
      <c r="F327" s="169">
        <f t="shared" si="85"/>
        <v>2.0515666306155858</v>
      </c>
      <c r="G327" s="169">
        <f t="shared" si="85"/>
        <v>2.1372755299194974</v>
      </c>
      <c r="H327" s="169">
        <f t="shared" si="85"/>
        <v>2.2621521002774925</v>
      </c>
      <c r="I327" s="169">
        <f t="shared" si="85"/>
        <v>2.4130794190855989</v>
      </c>
      <c r="J327" s="169">
        <f t="shared" si="85"/>
        <v>2.6302352242716629</v>
      </c>
      <c r="K327" s="169">
        <f t="shared" si="85"/>
        <v>2.8494105592626964</v>
      </c>
      <c r="L327" s="169">
        <f t="shared" si="85"/>
        <v>3.1085489623718026</v>
      </c>
      <c r="M327" s="169">
        <f t="shared" si="85"/>
        <v>3.3649950078326598</v>
      </c>
      <c r="N327" s="169">
        <f t="shared" si="85"/>
        <v>3.6285523581027146</v>
      </c>
      <c r="O327" s="169">
        <f t="shared" si="85"/>
        <v>3.9095728803878398</v>
      </c>
      <c r="P327" s="169">
        <f t="shared" si="85"/>
        <v>4.1844143390444417</v>
      </c>
      <c r="Q327" s="169">
        <f t="shared" si="85"/>
        <v>4.4543540267613864</v>
      </c>
    </row>
    <row r="328" spans="1:17" ht="12" customHeight="1" x14ac:dyDescent="0.25">
      <c r="A328" s="23" t="s">
        <v>60</v>
      </c>
      <c r="B328" s="73"/>
      <c r="C328" s="73">
        <f t="shared" si="85"/>
        <v>1.9070802387260719</v>
      </c>
      <c r="D328" s="73" t="str">
        <f t="shared" si="85"/>
        <v/>
      </c>
      <c r="E328" s="73">
        <f t="shared" si="85"/>
        <v>1.9823648092170254</v>
      </c>
      <c r="F328" s="73">
        <f t="shared" si="85"/>
        <v>2.0515666306155858</v>
      </c>
      <c r="G328" s="73">
        <f t="shared" si="85"/>
        <v>2.1372755299194974</v>
      </c>
      <c r="H328" s="73">
        <f t="shared" si="85"/>
        <v>2.2621521002774925</v>
      </c>
      <c r="I328" s="73">
        <f t="shared" si="85"/>
        <v>2.4130794190855989</v>
      </c>
      <c r="J328" s="73">
        <f t="shared" si="85"/>
        <v>2.6302352242716629</v>
      </c>
      <c r="K328" s="73">
        <f t="shared" si="85"/>
        <v>2.8494105592626964</v>
      </c>
      <c r="L328" s="73">
        <f t="shared" si="85"/>
        <v>3.1085489623718026</v>
      </c>
      <c r="M328" s="73">
        <f t="shared" si="85"/>
        <v>3.3649950078326598</v>
      </c>
      <c r="N328" s="73">
        <f t="shared" si="85"/>
        <v>3.6285523581027146</v>
      </c>
      <c r="O328" s="73">
        <f t="shared" si="85"/>
        <v>3.9095728803878398</v>
      </c>
      <c r="P328" s="73">
        <f t="shared" si="85"/>
        <v>4.1844143390444417</v>
      </c>
      <c r="Q328" s="73">
        <f t="shared" si="85"/>
        <v>4.4543540267613864</v>
      </c>
    </row>
    <row r="329" spans="1:17" ht="12" customHeight="1" x14ac:dyDescent="0.25">
      <c r="A329" s="158" t="s">
        <v>63</v>
      </c>
      <c r="B329" s="169"/>
      <c r="C329" s="169">
        <f t="shared" si="85"/>
        <v>0.61692943965720559</v>
      </c>
      <c r="D329" s="169" t="str">
        <f t="shared" si="85"/>
        <v/>
      </c>
      <c r="E329" s="169">
        <f t="shared" si="85"/>
        <v>0.62858969810098542</v>
      </c>
      <c r="F329" s="169">
        <f t="shared" si="85"/>
        <v>0.62286117760458182</v>
      </c>
      <c r="G329" s="169">
        <f t="shared" si="85"/>
        <v>0.62669773354618741</v>
      </c>
      <c r="H329" s="169">
        <f t="shared" si="85"/>
        <v>0.57825620370873154</v>
      </c>
      <c r="I329" s="169">
        <f t="shared" si="85"/>
        <v>0.7190759646327658</v>
      </c>
      <c r="J329" s="169">
        <f t="shared" si="85"/>
        <v>0.61386847865061733</v>
      </c>
      <c r="K329" s="169">
        <f t="shared" si="85"/>
        <v>0.59163454010964556</v>
      </c>
      <c r="L329" s="169">
        <f t="shared" si="85"/>
        <v>0.63503706804159576</v>
      </c>
      <c r="M329" s="169">
        <f t="shared" si="85"/>
        <v>0.60172716890441391</v>
      </c>
      <c r="N329" s="169">
        <f t="shared" si="85"/>
        <v>0.77139261732067099</v>
      </c>
      <c r="O329" s="169">
        <f t="shared" si="85"/>
        <v>0.59682001056049383</v>
      </c>
      <c r="P329" s="169">
        <f t="shared" si="85"/>
        <v>0.59810329792068206</v>
      </c>
      <c r="Q329" s="169">
        <f t="shared" si="85"/>
        <v>0.77448228033595201</v>
      </c>
    </row>
    <row r="330" spans="1:17" ht="12" customHeight="1" x14ac:dyDescent="0.25">
      <c r="A330" s="167" t="s">
        <v>165</v>
      </c>
      <c r="B330" s="174"/>
      <c r="C330" s="174">
        <f t="shared" si="85"/>
        <v>0.5533452805420418</v>
      </c>
      <c r="D330" s="174" t="str">
        <f t="shared" si="85"/>
        <v/>
      </c>
      <c r="E330" s="174">
        <f t="shared" si="85"/>
        <v>0.55926398701398194</v>
      </c>
      <c r="F330" s="174">
        <f t="shared" si="85"/>
        <v>0.56264101475504935</v>
      </c>
      <c r="G330" s="174">
        <f t="shared" si="85"/>
        <v>0.56592511272779711</v>
      </c>
      <c r="H330" s="174">
        <f t="shared" si="85"/>
        <v>0.56896557646070922</v>
      </c>
      <c r="I330" s="174">
        <f t="shared" si="85"/>
        <v>0.57012465358464148</v>
      </c>
      <c r="J330" s="174">
        <f t="shared" si="85"/>
        <v>0.57348435581364532</v>
      </c>
      <c r="K330" s="174">
        <f t="shared" si="85"/>
        <v>0.57719886562369938</v>
      </c>
      <c r="L330" s="174">
        <f t="shared" si="85"/>
        <v>0.58083592370969606</v>
      </c>
      <c r="M330" s="174">
        <f t="shared" si="85"/>
        <v>0.58373268538082945</v>
      </c>
      <c r="N330" s="174" t="str">
        <f t="shared" si="85"/>
        <v/>
      </c>
      <c r="O330" s="174">
        <f t="shared" si="85"/>
        <v>0.58724215525697376</v>
      </c>
      <c r="P330" s="174">
        <f t="shared" si="85"/>
        <v>0.58811836407355289</v>
      </c>
      <c r="Q330" s="174" t="str">
        <f t="shared" si="85"/>
        <v/>
      </c>
    </row>
    <row r="331" spans="1:17" ht="12" customHeight="1" x14ac:dyDescent="0.25">
      <c r="A331" s="167" t="s">
        <v>164</v>
      </c>
      <c r="B331" s="174"/>
      <c r="C331" s="174">
        <f t="shared" si="85"/>
        <v>0.62251158750448987</v>
      </c>
      <c r="D331" s="174" t="str">
        <f t="shared" si="85"/>
        <v/>
      </c>
      <c r="E331" s="174">
        <f t="shared" si="85"/>
        <v>0.62771831390973654</v>
      </c>
      <c r="F331" s="174">
        <f t="shared" si="85"/>
        <v>0.6317661471851449</v>
      </c>
      <c r="G331" s="174">
        <f t="shared" si="85"/>
        <v>0.63564879053615353</v>
      </c>
      <c r="H331" s="174">
        <f t="shared" si="85"/>
        <v>0.67309065714693994</v>
      </c>
      <c r="I331" s="174">
        <f t="shared" si="85"/>
        <v>0.72380031395822808</v>
      </c>
      <c r="J331" s="174">
        <f t="shared" si="85"/>
        <v>0.64239967037437473</v>
      </c>
      <c r="K331" s="174">
        <f t="shared" si="85"/>
        <v>0.64510429381473622</v>
      </c>
      <c r="L331" s="174">
        <f t="shared" si="85"/>
        <v>0.64832644348978907</v>
      </c>
      <c r="M331" s="174">
        <f t="shared" si="85"/>
        <v>0.65130481847817312</v>
      </c>
      <c r="N331" s="174" t="str">
        <f t="shared" si="85"/>
        <v/>
      </c>
      <c r="O331" s="174">
        <f t="shared" si="85"/>
        <v>0.65657282773626835</v>
      </c>
      <c r="P331" s="174">
        <f t="shared" si="85"/>
        <v>0.65920487330435951</v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>
        <f t="shared" si="85"/>
        <v>0.55018932447618474</v>
      </c>
      <c r="D332" s="173" t="str">
        <f t="shared" si="85"/>
        <v/>
      </c>
      <c r="E332" s="173">
        <f t="shared" si="85"/>
        <v>0.55587920174824035</v>
      </c>
      <c r="F332" s="173">
        <f t="shared" si="85"/>
        <v>0.5617537983063583</v>
      </c>
      <c r="G332" s="173">
        <f t="shared" si="85"/>
        <v>0.56611282755757197</v>
      </c>
      <c r="H332" s="173">
        <f t="shared" si="85"/>
        <v>0.58488313343162035</v>
      </c>
      <c r="I332" s="173">
        <f t="shared" si="85"/>
        <v>0.60669932053265996</v>
      </c>
      <c r="J332" s="173">
        <f t="shared" si="85"/>
        <v>0.57331892606254842</v>
      </c>
      <c r="K332" s="173">
        <f t="shared" si="85"/>
        <v>0.57641368227210277</v>
      </c>
      <c r="L332" s="173">
        <f t="shared" si="85"/>
        <v>0.57953685527197063</v>
      </c>
      <c r="M332" s="173">
        <f t="shared" si="85"/>
        <v>0.58318477615924813</v>
      </c>
      <c r="N332" s="173" t="str">
        <f t="shared" si="85"/>
        <v/>
      </c>
      <c r="O332" s="173">
        <f t="shared" si="85"/>
        <v>0.58860246793617976</v>
      </c>
      <c r="P332" s="173">
        <f t="shared" si="85"/>
        <v>0.5918149743185811</v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1.0339563664688298</v>
      </c>
      <c r="D333" s="172" t="str">
        <f t="shared" si="85"/>
        <v/>
      </c>
      <c r="E333" s="172">
        <f t="shared" si="85"/>
        <v>1.030294508277992</v>
      </c>
      <c r="F333" s="172">
        <f t="shared" si="85"/>
        <v>1.0211060098671747</v>
      </c>
      <c r="G333" s="172">
        <f t="shared" si="85"/>
        <v>1.0192908563049368</v>
      </c>
      <c r="H333" s="172">
        <f t="shared" si="85"/>
        <v>1.0404121745805106</v>
      </c>
      <c r="I333" s="172">
        <f t="shared" si="85"/>
        <v>1.078186398769321</v>
      </c>
      <c r="J333" s="172">
        <f t="shared" si="85"/>
        <v>1.016062511953423</v>
      </c>
      <c r="K333" s="172">
        <f t="shared" si="85"/>
        <v>1.0136968352660811</v>
      </c>
      <c r="L333" s="172">
        <f t="shared" si="85"/>
        <v>1.0144629114517227</v>
      </c>
      <c r="M333" s="172">
        <f t="shared" si="85"/>
        <v>1.0135182797758884</v>
      </c>
      <c r="N333" s="172" t="str">
        <f t="shared" si="85"/>
        <v/>
      </c>
      <c r="O333" s="172">
        <f t="shared" si="85"/>
        <v>1.0161815099088392</v>
      </c>
      <c r="P333" s="172">
        <f t="shared" si="85"/>
        <v>1.0146579295910518</v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0.7188927935965449</v>
      </c>
      <c r="D334" s="171" t="str">
        <f t="shared" si="85"/>
        <v/>
      </c>
      <c r="E334" s="171">
        <f t="shared" si="85"/>
        <v>0.72797158215604885</v>
      </c>
      <c r="F334" s="171">
        <f t="shared" si="85"/>
        <v>0.7329915780008347</v>
      </c>
      <c r="G334" s="171">
        <f t="shared" si="85"/>
        <v>0.73847023777164933</v>
      </c>
      <c r="H334" s="171" t="str">
        <f t="shared" si="85"/>
        <v/>
      </c>
      <c r="I334" s="171">
        <f t="shared" si="85"/>
        <v>0.74504478263308282</v>
      </c>
      <c r="J334" s="171">
        <f t="shared" si="85"/>
        <v>0.75127205910269956</v>
      </c>
      <c r="K334" s="171">
        <f t="shared" si="85"/>
        <v>0.75402218619736472</v>
      </c>
      <c r="L334" s="171">
        <f t="shared" si="85"/>
        <v>0.75514605682105995</v>
      </c>
      <c r="M334" s="171" t="str">
        <f t="shared" si="85"/>
        <v/>
      </c>
      <c r="N334" s="171">
        <f t="shared" si="85"/>
        <v>0.75814670819249474</v>
      </c>
      <c r="O334" s="171" t="str">
        <f t="shared" si="85"/>
        <v/>
      </c>
      <c r="P334" s="171" t="str">
        <f t="shared" si="85"/>
        <v/>
      </c>
      <c r="Q334" s="171">
        <f t="shared" si="85"/>
        <v>0.76927954781479846</v>
      </c>
    </row>
    <row r="335" spans="1:17" ht="12" customHeight="1" x14ac:dyDescent="0.25">
      <c r="A335" s="161" t="s">
        <v>141</v>
      </c>
      <c r="B335" s="170"/>
      <c r="C335" s="170">
        <f t="shared" si="85"/>
        <v>0.7697732329087843</v>
      </c>
      <c r="D335" s="170" t="str">
        <f t="shared" si="85"/>
        <v/>
      </c>
      <c r="E335" s="170">
        <f t="shared" si="85"/>
        <v>0.77529785835190768</v>
      </c>
      <c r="F335" s="170">
        <f t="shared" si="85"/>
        <v>0.78244408301754298</v>
      </c>
      <c r="G335" s="170">
        <f t="shared" si="85"/>
        <v>0.78834432098944052</v>
      </c>
      <c r="H335" s="170" t="str">
        <f t="shared" si="85"/>
        <v/>
      </c>
      <c r="I335" s="170">
        <f t="shared" si="85"/>
        <v>0.83813862136304107</v>
      </c>
      <c r="J335" s="170">
        <f t="shared" si="85"/>
        <v>0.78756064968924977</v>
      </c>
      <c r="K335" s="170">
        <f t="shared" si="85"/>
        <v>0.78994725449752412</v>
      </c>
      <c r="L335" s="170">
        <f t="shared" si="85"/>
        <v>0.7966825701078637</v>
      </c>
      <c r="M335" s="170" t="str">
        <f t="shared" si="85"/>
        <v/>
      </c>
      <c r="N335" s="170">
        <f t="shared" si="85"/>
        <v>0.80463968726196722</v>
      </c>
      <c r="O335" s="170" t="str">
        <f t="shared" si="85"/>
        <v/>
      </c>
      <c r="P335" s="170" t="str">
        <f t="shared" si="85"/>
        <v/>
      </c>
      <c r="Q335" s="170">
        <f t="shared" si="85"/>
        <v>0.8107779837069915</v>
      </c>
    </row>
    <row r="336" spans="1:17" ht="12" customHeight="1" x14ac:dyDescent="0.25">
      <c r="A336" s="148" t="s">
        <v>60</v>
      </c>
      <c r="B336" s="73"/>
      <c r="C336" s="73">
        <f t="shared" si="85"/>
        <v>0.71559897814545737</v>
      </c>
      <c r="D336" s="73" t="str">
        <f t="shared" si="85"/>
        <v/>
      </c>
      <c r="E336" s="73">
        <f t="shared" si="85"/>
        <v>0.72287292311225348</v>
      </c>
      <c r="F336" s="73">
        <f t="shared" si="85"/>
        <v>0.73153809350856502</v>
      </c>
      <c r="G336" s="73">
        <f t="shared" si="85"/>
        <v>0.73839659202350405</v>
      </c>
      <c r="H336" s="73" t="str">
        <f t="shared" si="85"/>
        <v/>
      </c>
      <c r="I336" s="73">
        <f t="shared" si="85"/>
        <v>0.76114820296457952</v>
      </c>
      <c r="J336" s="73">
        <f t="shared" si="85"/>
        <v>0.73943734824031082</v>
      </c>
      <c r="K336" s="73">
        <f t="shared" si="85"/>
        <v>0.74237488878890101</v>
      </c>
      <c r="L336" s="73">
        <f t="shared" si="85"/>
        <v>0.74767971131238953</v>
      </c>
      <c r="M336" s="73" t="str">
        <f t="shared" si="85"/>
        <v/>
      </c>
      <c r="N336" s="73">
        <f t="shared" si="85"/>
        <v>0.76091357572529117</v>
      </c>
      <c r="O336" s="73" t="str">
        <f t="shared" si="85"/>
        <v/>
      </c>
      <c r="P336" s="73" t="str">
        <f t="shared" si="85"/>
        <v/>
      </c>
      <c r="Q336" s="73">
        <f t="shared" si="85"/>
        <v>0.76872803737183171</v>
      </c>
    </row>
    <row r="337" spans="1:17" ht="12" customHeight="1" x14ac:dyDescent="0.25">
      <c r="A337" s="148" t="s">
        <v>59</v>
      </c>
      <c r="B337" s="73"/>
      <c r="C337" s="73">
        <f t="shared" si="85"/>
        <v>1.024192980304107</v>
      </c>
      <c r="D337" s="73" t="str">
        <f t="shared" si="85"/>
        <v/>
      </c>
      <c r="E337" s="73">
        <f t="shared" si="85"/>
        <v>1.0230790069996185</v>
      </c>
      <c r="F337" s="73">
        <f t="shared" si="85"/>
        <v>1.0167478142507718</v>
      </c>
      <c r="G337" s="73">
        <f t="shared" si="85"/>
        <v>1.0158038128230138</v>
      </c>
      <c r="H337" s="73" t="str">
        <f t="shared" si="85"/>
        <v/>
      </c>
      <c r="I337" s="73">
        <f t="shared" si="85"/>
        <v>1.0358740900314929</v>
      </c>
      <c r="J337" s="73">
        <f t="shared" si="85"/>
        <v>1.0047274778845534</v>
      </c>
      <c r="K337" s="73">
        <f t="shared" si="85"/>
        <v>1.0063058023413889</v>
      </c>
      <c r="L337" s="73">
        <f t="shared" si="85"/>
        <v>1.0107132061058877</v>
      </c>
      <c r="M337" s="73" t="str">
        <f t="shared" si="85"/>
        <v/>
      </c>
      <c r="N337" s="73">
        <f t="shared" si="85"/>
        <v>1.0025462938176271</v>
      </c>
      <c r="O337" s="73" t="str">
        <f t="shared" si="85"/>
        <v/>
      </c>
      <c r="P337" s="73" t="str">
        <f t="shared" si="85"/>
        <v/>
      </c>
      <c r="Q337" s="73">
        <f t="shared" si="85"/>
        <v>1.003004949646491</v>
      </c>
    </row>
    <row r="338" spans="1:17" ht="12" customHeight="1" x14ac:dyDescent="0.25">
      <c r="A338" s="158" t="s">
        <v>62</v>
      </c>
      <c r="B338" s="169"/>
      <c r="C338" s="169">
        <f t="shared" si="85"/>
        <v>0.82063090259239646</v>
      </c>
      <c r="D338" s="169" t="str">
        <f t="shared" si="85"/>
        <v/>
      </c>
      <c r="E338" s="169">
        <f t="shared" si="85"/>
        <v>0.82536208464794658</v>
      </c>
      <c r="F338" s="169">
        <f t="shared" si="85"/>
        <v>0.82879862230222656</v>
      </c>
      <c r="G338" s="169">
        <f t="shared" si="85"/>
        <v>0.83234851910643914</v>
      </c>
      <c r="H338" s="169">
        <f t="shared" si="85"/>
        <v>0.83599358736753915</v>
      </c>
      <c r="I338" s="169">
        <f t="shared" si="85"/>
        <v>0.8388238127666312</v>
      </c>
      <c r="J338" s="169">
        <f t="shared" si="85"/>
        <v>0.84282257372770431</v>
      </c>
      <c r="K338" s="169">
        <f t="shared" si="85"/>
        <v>0.8411214629278938</v>
      </c>
      <c r="L338" s="169">
        <f t="shared" si="85"/>
        <v>0.84274679333247682</v>
      </c>
      <c r="M338" s="169">
        <f t="shared" si="85"/>
        <v>0.84232542259977072</v>
      </c>
      <c r="N338" s="169">
        <f t="shared" si="85"/>
        <v>0.84274128031478701</v>
      </c>
      <c r="O338" s="169">
        <f t="shared" si="85"/>
        <v>0.84608695911780574</v>
      </c>
      <c r="P338" s="169">
        <f t="shared" si="85"/>
        <v>0.84794173204316614</v>
      </c>
      <c r="Q338" s="169">
        <f t="shared" si="85"/>
        <v>0.8518551732128018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0.82063090259239646</v>
      </c>
      <c r="D340" s="65" t="str">
        <f t="shared" si="86"/>
        <v/>
      </c>
      <c r="E340" s="65">
        <f t="shared" si="86"/>
        <v>0.82536208464794658</v>
      </c>
      <c r="F340" s="65">
        <f t="shared" si="86"/>
        <v>0.82879862230222656</v>
      </c>
      <c r="G340" s="65">
        <f t="shared" si="86"/>
        <v>0.83234851910643914</v>
      </c>
      <c r="H340" s="65">
        <f t="shared" si="86"/>
        <v>0.83599358736753915</v>
      </c>
      <c r="I340" s="65">
        <f t="shared" si="86"/>
        <v>0.8388238127666312</v>
      </c>
      <c r="J340" s="65">
        <f t="shared" si="86"/>
        <v>0.84282257372770431</v>
      </c>
      <c r="K340" s="65">
        <f t="shared" si="86"/>
        <v>0.8411214629278938</v>
      </c>
      <c r="L340" s="65">
        <f t="shared" si="86"/>
        <v>0.84274679333247682</v>
      </c>
      <c r="M340" s="65">
        <f t="shared" si="86"/>
        <v>0.84232542259977072</v>
      </c>
      <c r="N340" s="65">
        <f t="shared" si="86"/>
        <v>0.84274128031478701</v>
      </c>
      <c r="O340" s="65">
        <f t="shared" si="86"/>
        <v>0.84608695911780574</v>
      </c>
      <c r="P340" s="65">
        <f t="shared" si="86"/>
        <v>0.84794173204316614</v>
      </c>
      <c r="Q340" s="65">
        <f t="shared" si="86"/>
        <v>0.8518551732128018</v>
      </c>
    </row>
    <row r="342" spans="1:17" ht="12" customHeight="1" x14ac:dyDescent="0.25">
      <c r="A342" s="152" t="s">
        <v>190</v>
      </c>
      <c r="B342" s="168"/>
      <c r="C342" s="168">
        <f>SUM(C343,C346,C348,C357)</f>
        <v>354.53999709221705</v>
      </c>
      <c r="D342" s="168">
        <f t="shared" ref="D342:Q342" si="87">SUM(D343,D346,D348,D357)</f>
        <v>0</v>
      </c>
      <c r="E342" s="168">
        <f t="shared" si="87"/>
        <v>103.18723244914949</v>
      </c>
      <c r="F342" s="168">
        <f t="shared" si="87"/>
        <v>426.02645001488725</v>
      </c>
      <c r="G342" s="168">
        <f t="shared" si="87"/>
        <v>222.57651646480119</v>
      </c>
      <c r="H342" s="168">
        <f t="shared" si="87"/>
        <v>265.19255988419394</v>
      </c>
      <c r="I342" s="168">
        <f t="shared" si="87"/>
        <v>144.2730781957153</v>
      </c>
      <c r="J342" s="168">
        <f t="shared" si="87"/>
        <v>187.32800589276857</v>
      </c>
      <c r="K342" s="168">
        <f t="shared" si="87"/>
        <v>306.06359624816309</v>
      </c>
      <c r="L342" s="168">
        <f t="shared" si="87"/>
        <v>217.49850117649402</v>
      </c>
      <c r="M342" s="168">
        <f t="shared" si="87"/>
        <v>183.59636956440241</v>
      </c>
      <c r="N342" s="168">
        <f t="shared" si="87"/>
        <v>94.753870015626376</v>
      </c>
      <c r="O342" s="168">
        <f t="shared" si="87"/>
        <v>204.12217858084369</v>
      </c>
      <c r="P342" s="168">
        <f t="shared" si="87"/>
        <v>323.80208992244712</v>
      </c>
      <c r="Q342" s="168">
        <f t="shared" si="87"/>
        <v>138.14807903989617</v>
      </c>
    </row>
    <row r="343" spans="1:17" ht="12" customHeight="1" x14ac:dyDescent="0.25">
      <c r="A343" s="158" t="s">
        <v>65</v>
      </c>
      <c r="B343" s="157"/>
      <c r="C343" s="157">
        <f>SUM(C344:C345)</f>
        <v>309.71923056392433</v>
      </c>
      <c r="D343" s="157">
        <f t="shared" ref="D343:Q343" si="88">SUM(D344:D345)</f>
        <v>0</v>
      </c>
      <c r="E343" s="157">
        <f t="shared" si="88"/>
        <v>90.35256511833694</v>
      </c>
      <c r="F343" s="157">
        <f t="shared" si="88"/>
        <v>372.44091683044047</v>
      </c>
      <c r="G343" s="157">
        <f t="shared" si="88"/>
        <v>193.05701069694607</v>
      </c>
      <c r="H343" s="157">
        <f t="shared" si="88"/>
        <v>217.21932041264571</v>
      </c>
      <c r="I343" s="157">
        <f t="shared" si="88"/>
        <v>138.6766380445932</v>
      </c>
      <c r="J343" s="157">
        <f t="shared" si="88"/>
        <v>158.75273667072693</v>
      </c>
      <c r="K343" s="157">
        <f t="shared" si="88"/>
        <v>248.98696712624684</v>
      </c>
      <c r="L343" s="157">
        <f t="shared" si="88"/>
        <v>189.61485142874258</v>
      </c>
      <c r="M343" s="157">
        <f t="shared" si="88"/>
        <v>145.34075113479616</v>
      </c>
      <c r="N343" s="157">
        <f t="shared" si="88"/>
        <v>94.753870015626376</v>
      </c>
      <c r="O343" s="157">
        <f t="shared" si="88"/>
        <v>165.10349171657913</v>
      </c>
      <c r="P343" s="157">
        <f t="shared" si="88"/>
        <v>250.63956822605169</v>
      </c>
      <c r="Q343" s="157">
        <f t="shared" si="88"/>
        <v>138.14807903989617</v>
      </c>
    </row>
    <row r="344" spans="1:17" ht="12" customHeight="1" x14ac:dyDescent="0.25">
      <c r="A344" s="23" t="s">
        <v>166</v>
      </c>
      <c r="B344" s="156"/>
      <c r="C344" s="156">
        <f>RES_hhdet_in_emi!C$45</f>
        <v>309.71923056392433</v>
      </c>
      <c r="D344" s="156">
        <f>RES_hhdet_in_emi!D$45</f>
        <v>0</v>
      </c>
      <c r="E344" s="156">
        <f>RES_hhdet_in_emi!E$45</f>
        <v>90.35256511833694</v>
      </c>
      <c r="F344" s="156">
        <f>RES_hhdet_in_emi!F$45</f>
        <v>372.44091683044047</v>
      </c>
      <c r="G344" s="156">
        <f>RES_hhdet_in_emi!G$45</f>
        <v>193.05701069694607</v>
      </c>
      <c r="H344" s="156">
        <f>RES_hhdet_in_emi!H$45</f>
        <v>217.21932041264571</v>
      </c>
      <c r="I344" s="156">
        <f>RES_hhdet_in_emi!I$45</f>
        <v>138.6766380445932</v>
      </c>
      <c r="J344" s="156">
        <f>RES_hhdet_in_emi!J$45</f>
        <v>158.75273667072693</v>
      </c>
      <c r="K344" s="156">
        <f>RES_hhdet_in_emi!K$45</f>
        <v>248.98696712624684</v>
      </c>
      <c r="L344" s="156">
        <f>RES_hhdet_in_emi!L$45</f>
        <v>189.61485142874258</v>
      </c>
      <c r="M344" s="156">
        <f>RES_hhdet_in_emi!M$45</f>
        <v>145.34075113479616</v>
      </c>
      <c r="N344" s="156">
        <f>RES_hhdet_in_emi!N$45</f>
        <v>94.753870015626376</v>
      </c>
      <c r="O344" s="156">
        <f>RES_hhdet_in_emi!O$45</f>
        <v>165.10349171657913</v>
      </c>
      <c r="P344" s="156">
        <f>RES_hhdet_in_emi!P$45</f>
        <v>250.63956822605169</v>
      </c>
      <c r="Q344" s="156">
        <f>RES_hhdet_in_emi!Q$45</f>
        <v>138.14807903989617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44.820766528292729</v>
      </c>
      <c r="D348" s="157">
        <f t="shared" ref="D348:Q348" si="90">SUM(D349:D350,D353:D354)</f>
        <v>0</v>
      </c>
      <c r="E348" s="157">
        <f t="shared" si="90"/>
        <v>12.834667330812554</v>
      </c>
      <c r="F348" s="157">
        <f t="shared" si="90"/>
        <v>53.585533184446795</v>
      </c>
      <c r="G348" s="157">
        <f t="shared" si="90"/>
        <v>29.519505767855122</v>
      </c>
      <c r="H348" s="157">
        <f t="shared" si="90"/>
        <v>47.973239471548247</v>
      </c>
      <c r="I348" s="157">
        <f t="shared" si="90"/>
        <v>5.5964401511220974</v>
      </c>
      <c r="J348" s="157">
        <f t="shared" si="90"/>
        <v>28.575269222041644</v>
      </c>
      <c r="K348" s="157">
        <f t="shared" si="90"/>
        <v>57.076629121916248</v>
      </c>
      <c r="L348" s="157">
        <f t="shared" si="90"/>
        <v>27.883649747751441</v>
      </c>
      <c r="M348" s="157">
        <f t="shared" si="90"/>
        <v>38.255618429606251</v>
      </c>
      <c r="N348" s="157">
        <f t="shared" si="90"/>
        <v>0</v>
      </c>
      <c r="O348" s="157">
        <f t="shared" si="90"/>
        <v>39.018686864264573</v>
      </c>
      <c r="P348" s="157">
        <f t="shared" si="90"/>
        <v>73.162521696395444</v>
      </c>
      <c r="Q348" s="157">
        <f t="shared" si="90"/>
        <v>0</v>
      </c>
    </row>
    <row r="349" spans="1:17" ht="12" customHeight="1" x14ac:dyDescent="0.25">
      <c r="A349" s="167" t="s">
        <v>165</v>
      </c>
      <c r="B349" s="132"/>
      <c r="C349" s="132">
        <f>RES_hhdet_in_emi!C$50</f>
        <v>42.034591561680131</v>
      </c>
      <c r="D349" s="132">
        <f>RES_hhdet_in_emi!D$50</f>
        <v>0</v>
      </c>
      <c r="E349" s="132">
        <f>RES_hhdet_in_emi!E$50</f>
        <v>10.143678413132706</v>
      </c>
      <c r="F349" s="132">
        <f>RES_hhdet_in_emi!F$50</f>
        <v>47.252331049415233</v>
      </c>
      <c r="G349" s="132">
        <f>RES_hhdet_in_emi!G$50</f>
        <v>24.702828309503914</v>
      </c>
      <c r="H349" s="132">
        <f>RES_hhdet_in_emi!H$50</f>
        <v>44.460967787816024</v>
      </c>
      <c r="I349" s="132">
        <f>RES_hhdet_in_emi!I$50</f>
        <v>5.4945618804646887</v>
      </c>
      <c r="J349" s="132">
        <f>RES_hhdet_in_emi!J$50</f>
        <v>27.66451726575465</v>
      </c>
      <c r="K349" s="132">
        <f>RES_hhdet_in_emi!K$50</f>
        <v>49.994282178464054</v>
      </c>
      <c r="L349" s="132">
        <f>RES_hhdet_in_emi!L$50</f>
        <v>21.473392263661935</v>
      </c>
      <c r="M349" s="132">
        <f>RES_hhdet_in_emi!M$50</f>
        <v>29.303396482434156</v>
      </c>
      <c r="N349" s="132">
        <f>RES_hhdet_in_emi!N$50</f>
        <v>0</v>
      </c>
      <c r="O349" s="132">
        <f>RES_hhdet_in_emi!O$50</f>
        <v>34.38343905374488</v>
      </c>
      <c r="P349" s="132">
        <f>RES_hhdet_in_emi!P$50</f>
        <v>64.325979683833935</v>
      </c>
      <c r="Q349" s="132">
        <f>RES_hhdet_in_emi!Q$50</f>
        <v>0</v>
      </c>
    </row>
    <row r="350" spans="1:17" ht="12" customHeight="1" x14ac:dyDescent="0.25">
      <c r="A350" s="167" t="s">
        <v>164</v>
      </c>
      <c r="B350" s="132"/>
      <c r="C350" s="132">
        <f>SUM(C351:C352)</f>
        <v>2.786174966612597</v>
      </c>
      <c r="D350" s="132">
        <f t="shared" ref="D350:Q350" si="91">SUM(D351:D352)</f>
        <v>0</v>
      </c>
      <c r="E350" s="132">
        <f t="shared" si="91"/>
        <v>2.6909889176798485</v>
      </c>
      <c r="F350" s="132">
        <f t="shared" si="91"/>
        <v>6.3332021350315655</v>
      </c>
      <c r="G350" s="132">
        <f t="shared" si="91"/>
        <v>4.8166774583512098</v>
      </c>
      <c r="H350" s="132">
        <f t="shared" si="91"/>
        <v>3.5122716837322248</v>
      </c>
      <c r="I350" s="132">
        <f t="shared" si="91"/>
        <v>0.10187827065740887</v>
      </c>
      <c r="J350" s="132">
        <f t="shared" si="91"/>
        <v>0.91075195628699457</v>
      </c>
      <c r="K350" s="132">
        <f t="shared" si="91"/>
        <v>7.082346943452194</v>
      </c>
      <c r="L350" s="132">
        <f t="shared" si="91"/>
        <v>6.4102574840895068</v>
      </c>
      <c r="M350" s="132">
        <f t="shared" si="91"/>
        <v>8.952221947172097</v>
      </c>
      <c r="N350" s="132">
        <f t="shared" si="91"/>
        <v>0</v>
      </c>
      <c r="O350" s="132">
        <f t="shared" si="91"/>
        <v>4.6352478105196964</v>
      </c>
      <c r="P350" s="132">
        <f t="shared" si="91"/>
        <v>8.8365420125615124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2.786174966612597</v>
      </c>
      <c r="D351" s="165">
        <f>RES_hhdet_in_emi!D$52</f>
        <v>0</v>
      </c>
      <c r="E351" s="165">
        <f>RES_hhdet_in_emi!E$52</f>
        <v>2.6909889176798485</v>
      </c>
      <c r="F351" s="165">
        <f>RES_hhdet_in_emi!F$52</f>
        <v>6.3332021350315655</v>
      </c>
      <c r="G351" s="165">
        <f>RES_hhdet_in_emi!G$52</f>
        <v>4.8166774583512098</v>
      </c>
      <c r="H351" s="165">
        <f>RES_hhdet_in_emi!H$52</f>
        <v>3.5122716837322248</v>
      </c>
      <c r="I351" s="165">
        <f>RES_hhdet_in_emi!I$52</f>
        <v>0.10187827065740887</v>
      </c>
      <c r="J351" s="165">
        <f>RES_hhdet_in_emi!J$52</f>
        <v>0.91075195628699457</v>
      </c>
      <c r="K351" s="165">
        <f>RES_hhdet_in_emi!K$52</f>
        <v>7.082346943452194</v>
      </c>
      <c r="L351" s="165">
        <f>RES_hhdet_in_emi!L$52</f>
        <v>6.4102574840895068</v>
      </c>
      <c r="M351" s="165">
        <f>RES_hhdet_in_emi!M$52</f>
        <v>8.952221947172097</v>
      </c>
      <c r="N351" s="165">
        <f>RES_hhdet_in_emi!N$52</f>
        <v>0</v>
      </c>
      <c r="O351" s="165">
        <f>RES_hhdet_in_emi!O$52</f>
        <v>4.6352478105196964</v>
      </c>
      <c r="P351" s="165">
        <f>RES_hhdet_in_emi!P$52</f>
        <v>8.8365420125615124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17720.365145984764</v>
      </c>
      <c r="D361" s="168">
        <f t="shared" si="94"/>
        <v>0</v>
      </c>
      <c r="E361" s="168">
        <f t="shared" si="94"/>
        <v>17613.011249449188</v>
      </c>
      <c r="F361" s="168">
        <f t="shared" si="94"/>
        <v>18090.918104453427</v>
      </c>
      <c r="G361" s="168">
        <f t="shared" si="94"/>
        <v>17324.415033706453</v>
      </c>
      <c r="H361" s="168">
        <f t="shared" si="94"/>
        <v>17899.947629952538</v>
      </c>
      <c r="I361" s="168">
        <f t="shared" si="94"/>
        <v>16132.914032086552</v>
      </c>
      <c r="J361" s="168">
        <f t="shared" si="94"/>
        <v>16606.065204379556</v>
      </c>
      <c r="K361" s="168">
        <f t="shared" si="94"/>
        <v>16186.123588464834</v>
      </c>
      <c r="L361" s="168">
        <f t="shared" si="94"/>
        <v>17844.414459109703</v>
      </c>
      <c r="M361" s="168">
        <f t="shared" si="94"/>
        <v>14354.096449626908</v>
      </c>
      <c r="N361" s="168">
        <f t="shared" si="94"/>
        <v>15056.243021447071</v>
      </c>
      <c r="O361" s="168">
        <f t="shared" si="94"/>
        <v>15836.893226953249</v>
      </c>
      <c r="P361" s="168">
        <f t="shared" si="94"/>
        <v>13731.580459949042</v>
      </c>
      <c r="Q361" s="168">
        <f t="shared" si="94"/>
        <v>13342.34988350387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14087.966052622045</v>
      </c>
      <c r="D362" s="157">
        <f t="shared" si="95"/>
        <v>0</v>
      </c>
      <c r="E362" s="157">
        <f t="shared" si="95"/>
        <v>14075.705794838781</v>
      </c>
      <c r="F362" s="157">
        <f t="shared" si="95"/>
        <v>14573.129922130487</v>
      </c>
      <c r="G362" s="157">
        <f t="shared" si="95"/>
        <v>13829.808435496487</v>
      </c>
      <c r="H362" s="157">
        <f t="shared" si="95"/>
        <v>14258.229589727633</v>
      </c>
      <c r="I362" s="157">
        <f t="shared" si="95"/>
        <v>12837.053752257902</v>
      </c>
      <c r="J362" s="157">
        <f t="shared" si="95"/>
        <v>13123.86726072039</v>
      </c>
      <c r="K362" s="157">
        <f t="shared" si="95"/>
        <v>12666.437843087682</v>
      </c>
      <c r="L362" s="157">
        <f t="shared" si="95"/>
        <v>14490.801879943618</v>
      </c>
      <c r="M362" s="157">
        <f t="shared" si="95"/>
        <v>10887.3615084378</v>
      </c>
      <c r="N362" s="157">
        <f t="shared" si="95"/>
        <v>11913.08294518908</v>
      </c>
      <c r="O362" s="157">
        <f t="shared" si="95"/>
        <v>12343.466909728213</v>
      </c>
      <c r="P362" s="157">
        <f t="shared" si="95"/>
        <v>10180.688497357576</v>
      </c>
      <c r="Q362" s="157">
        <f t="shared" si="95"/>
        <v>10161.331626442683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13889.838414010863</v>
      </c>
      <c r="D363" s="156">
        <f t="shared" si="96"/>
        <v>0</v>
      </c>
      <c r="E363" s="156">
        <f t="shared" si="96"/>
        <v>13818.063835907851</v>
      </c>
      <c r="F363" s="156">
        <f t="shared" si="96"/>
        <v>14357.612373213864</v>
      </c>
      <c r="G363" s="156">
        <f t="shared" si="96"/>
        <v>13584.789796149951</v>
      </c>
      <c r="H363" s="156">
        <f t="shared" si="96"/>
        <v>13996.215107472894</v>
      </c>
      <c r="I363" s="156">
        <f t="shared" si="96"/>
        <v>12585.511745904327</v>
      </c>
      <c r="J363" s="156">
        <f t="shared" si="96"/>
        <v>12926.710693099663</v>
      </c>
      <c r="K363" s="156">
        <f t="shared" si="96"/>
        <v>12443.488466036442</v>
      </c>
      <c r="L363" s="156">
        <f t="shared" si="96"/>
        <v>14324.875958603603</v>
      </c>
      <c r="M363" s="156">
        <f t="shared" si="96"/>
        <v>10679.805979799079</v>
      </c>
      <c r="N363" s="156">
        <f t="shared" si="96"/>
        <v>11734.699357101799</v>
      </c>
      <c r="O363" s="156">
        <f t="shared" si="96"/>
        <v>12165.189702116564</v>
      </c>
      <c r="P363" s="156">
        <f t="shared" si="96"/>
        <v>9973.5527382466571</v>
      </c>
      <c r="Q363" s="156">
        <f t="shared" si="96"/>
        <v>9976.1987877104457</v>
      </c>
    </row>
    <row r="364" spans="1:17" ht="12" customHeight="1" x14ac:dyDescent="0.25">
      <c r="A364" s="23" t="s">
        <v>60</v>
      </c>
      <c r="B364" s="156"/>
      <c r="C364" s="156">
        <f t="shared" si="96"/>
        <v>198.12763861118165</v>
      </c>
      <c r="D364" s="156">
        <f t="shared" si="96"/>
        <v>0</v>
      </c>
      <c r="E364" s="156">
        <f t="shared" si="96"/>
        <v>257.64195893092898</v>
      </c>
      <c r="F364" s="156">
        <f t="shared" si="96"/>
        <v>215.51754891662296</v>
      </c>
      <c r="G364" s="156">
        <f t="shared" si="96"/>
        <v>245.01863934653596</v>
      </c>
      <c r="H364" s="156">
        <f t="shared" si="96"/>
        <v>262.01448225473922</v>
      </c>
      <c r="I364" s="156">
        <f t="shared" si="96"/>
        <v>251.54200635357569</v>
      </c>
      <c r="J364" s="156">
        <f t="shared" si="96"/>
        <v>197.15656762072672</v>
      </c>
      <c r="K364" s="156">
        <f t="shared" si="96"/>
        <v>222.94937705124022</v>
      </c>
      <c r="L364" s="156">
        <f t="shared" si="96"/>
        <v>165.92592134001401</v>
      </c>
      <c r="M364" s="156">
        <f t="shared" si="96"/>
        <v>207.5555286387208</v>
      </c>
      <c r="N364" s="156">
        <f t="shared" si="96"/>
        <v>178.3835880872812</v>
      </c>
      <c r="O364" s="156">
        <f t="shared" si="96"/>
        <v>178.27720761164886</v>
      </c>
      <c r="P364" s="156">
        <f t="shared" si="96"/>
        <v>207.13575911091951</v>
      </c>
      <c r="Q364" s="156">
        <f t="shared" si="96"/>
        <v>185.13283873223742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4.1774269999817806</v>
      </c>
      <c r="D365" s="157">
        <f t="shared" si="97"/>
        <v>0</v>
      </c>
      <c r="E365" s="157">
        <f t="shared" si="97"/>
        <v>12.213197542075994</v>
      </c>
      <c r="F365" s="157">
        <f t="shared" si="97"/>
        <v>7.3002768464682575</v>
      </c>
      <c r="G365" s="157">
        <f t="shared" si="97"/>
        <v>8.2266328987638904</v>
      </c>
      <c r="H365" s="157">
        <f t="shared" si="97"/>
        <v>12.652518834011438</v>
      </c>
      <c r="I365" s="157">
        <f t="shared" si="97"/>
        <v>14.45418830550647</v>
      </c>
      <c r="J365" s="157">
        <f t="shared" si="97"/>
        <v>16.578302774507442</v>
      </c>
      <c r="K365" s="157">
        <f t="shared" si="97"/>
        <v>15.430947188999433</v>
      </c>
      <c r="L365" s="157">
        <f t="shared" si="97"/>
        <v>30.982848881552947</v>
      </c>
      <c r="M365" s="157">
        <f t="shared" si="97"/>
        <v>25.341076982594682</v>
      </c>
      <c r="N365" s="157">
        <f t="shared" si="97"/>
        <v>38.67736796524153</v>
      </c>
      <c r="O365" s="157">
        <f t="shared" si="97"/>
        <v>20.87523370842964</v>
      </c>
      <c r="P365" s="157">
        <f t="shared" si="97"/>
        <v>12.124738288443103</v>
      </c>
      <c r="Q365" s="157">
        <f t="shared" si="97"/>
        <v>21.916538171654629</v>
      </c>
    </row>
    <row r="366" spans="1:17" ht="12" customHeight="1" x14ac:dyDescent="0.25">
      <c r="A366" s="23" t="s">
        <v>60</v>
      </c>
      <c r="B366" s="156"/>
      <c r="C366" s="156">
        <f t="shared" si="96"/>
        <v>4.1774269999817806</v>
      </c>
      <c r="D366" s="156">
        <f t="shared" si="96"/>
        <v>0</v>
      </c>
      <c r="E366" s="156">
        <f t="shared" si="96"/>
        <v>12.213197542075994</v>
      </c>
      <c r="F366" s="156">
        <f t="shared" si="96"/>
        <v>7.3002768464682575</v>
      </c>
      <c r="G366" s="156">
        <f t="shared" si="96"/>
        <v>8.2266328987638904</v>
      </c>
      <c r="H366" s="156">
        <f t="shared" si="96"/>
        <v>12.652518834011438</v>
      </c>
      <c r="I366" s="156">
        <f t="shared" si="96"/>
        <v>14.45418830550647</v>
      </c>
      <c r="J366" s="156">
        <f t="shared" si="96"/>
        <v>16.578302774507442</v>
      </c>
      <c r="K366" s="156">
        <f t="shared" si="96"/>
        <v>15.430947188999433</v>
      </c>
      <c r="L366" s="156">
        <f t="shared" si="96"/>
        <v>30.982848881552947</v>
      </c>
      <c r="M366" s="156">
        <f t="shared" si="96"/>
        <v>25.341076982594682</v>
      </c>
      <c r="N366" s="156">
        <f t="shared" si="96"/>
        <v>38.67736796524153</v>
      </c>
      <c r="O366" s="156">
        <f t="shared" si="96"/>
        <v>20.87523370842964</v>
      </c>
      <c r="P366" s="156">
        <f t="shared" si="96"/>
        <v>12.124738288443103</v>
      </c>
      <c r="Q366" s="156">
        <f t="shared" si="96"/>
        <v>21.916538171654629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3172.7274630233815</v>
      </c>
      <c r="D367" s="157">
        <f t="shared" si="98"/>
        <v>0</v>
      </c>
      <c r="E367" s="157">
        <f t="shared" si="98"/>
        <v>3053.3650924873555</v>
      </c>
      <c r="F367" s="157">
        <f t="shared" si="98"/>
        <v>3044.3934009068898</v>
      </c>
      <c r="G367" s="157">
        <f t="shared" si="98"/>
        <v>3003.7820056293358</v>
      </c>
      <c r="H367" s="157">
        <f t="shared" si="98"/>
        <v>3145.4318140159603</v>
      </c>
      <c r="I367" s="157">
        <f t="shared" si="98"/>
        <v>2778.725386027812</v>
      </c>
      <c r="J367" s="157">
        <f t="shared" si="98"/>
        <v>2979.6769117746471</v>
      </c>
      <c r="K367" s="157">
        <f t="shared" si="98"/>
        <v>3001.7287623135999</v>
      </c>
      <c r="L367" s="157">
        <f t="shared" si="98"/>
        <v>2842.9571343615257</v>
      </c>
      <c r="M367" s="157">
        <f t="shared" si="98"/>
        <v>2934.7804624033879</v>
      </c>
      <c r="N367" s="157">
        <f t="shared" si="98"/>
        <v>2574.0664531505086</v>
      </c>
      <c r="O367" s="157">
        <f t="shared" si="98"/>
        <v>2939.5372456173545</v>
      </c>
      <c r="P367" s="157">
        <f t="shared" si="98"/>
        <v>2977.9777219089833</v>
      </c>
      <c r="Q367" s="157">
        <f t="shared" si="98"/>
        <v>2586.4079405787666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3418.6196037819732</v>
      </c>
      <c r="D368" s="132">
        <f t="shared" si="99"/>
        <v>0</v>
      </c>
      <c r="E368" s="132">
        <f t="shared" si="99"/>
        <v>3286.1569860254353</v>
      </c>
      <c r="F368" s="132">
        <f t="shared" si="99"/>
        <v>3255.2474134799154</v>
      </c>
      <c r="G368" s="132">
        <f t="shared" si="99"/>
        <v>3213.4352486954353</v>
      </c>
      <c r="H368" s="132">
        <f t="shared" si="99"/>
        <v>3186.4184474591266</v>
      </c>
      <c r="I368" s="132">
        <f t="shared" si="99"/>
        <v>3154.6495277836725</v>
      </c>
      <c r="J368" s="132">
        <f t="shared" si="99"/>
        <v>3098.8012873076623</v>
      </c>
      <c r="K368" s="132">
        <f t="shared" si="99"/>
        <v>3050.4119804100951</v>
      </c>
      <c r="L368" s="132">
        <f t="shared" si="99"/>
        <v>3018.1778896704172</v>
      </c>
      <c r="M368" s="132">
        <f t="shared" si="99"/>
        <v>3001.8505853115871</v>
      </c>
      <c r="N368" s="132">
        <f t="shared" si="99"/>
        <v>0</v>
      </c>
      <c r="O368" s="132">
        <f t="shared" si="99"/>
        <v>2979.2647355833797</v>
      </c>
      <c r="P368" s="132">
        <f t="shared" si="99"/>
        <v>3020.5698284162331</v>
      </c>
      <c r="Q368" s="132">
        <f t="shared" si="99"/>
        <v>0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3064.032957988506</v>
      </c>
      <c r="D369" s="132">
        <f t="shared" si="100"/>
        <v>0</v>
      </c>
      <c r="E369" s="132">
        <f t="shared" si="100"/>
        <v>2985.3685705506141</v>
      </c>
      <c r="F369" s="132">
        <f t="shared" si="100"/>
        <v>2979.4436564673751</v>
      </c>
      <c r="G369" s="132">
        <f t="shared" si="100"/>
        <v>2952.2982065908732</v>
      </c>
      <c r="H369" s="132">
        <f t="shared" si="100"/>
        <v>2780.3724252585248</v>
      </c>
      <c r="I369" s="132">
        <f t="shared" si="100"/>
        <v>2561.2149248267178</v>
      </c>
      <c r="J369" s="132">
        <f t="shared" si="100"/>
        <v>2852.625854401108</v>
      </c>
      <c r="K369" s="132">
        <f t="shared" si="100"/>
        <v>2811.1565638430361</v>
      </c>
      <c r="L369" s="132">
        <f t="shared" si="100"/>
        <v>2785.2397705789663</v>
      </c>
      <c r="M369" s="132">
        <f t="shared" si="100"/>
        <v>2764.5966105522234</v>
      </c>
      <c r="N369" s="132">
        <f t="shared" si="100"/>
        <v>0</v>
      </c>
      <c r="O369" s="132">
        <f t="shared" si="100"/>
        <v>2713.777559951493</v>
      </c>
      <c r="P369" s="132">
        <f t="shared" si="100"/>
        <v>2741.4270683495288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2605.9657928458059</v>
      </c>
      <c r="D370" s="165">
        <f t="shared" si="101"/>
        <v>0</v>
      </c>
      <c r="E370" s="165">
        <f t="shared" si="101"/>
        <v>2533.3042618503605</v>
      </c>
      <c r="F370" s="165">
        <f t="shared" si="101"/>
        <v>2525.3305739756329</v>
      </c>
      <c r="G370" s="165">
        <f t="shared" si="101"/>
        <v>2499.2954443813214</v>
      </c>
      <c r="H370" s="165">
        <f t="shared" si="101"/>
        <v>2241.987943733774</v>
      </c>
      <c r="I370" s="165">
        <f t="shared" si="101"/>
        <v>1925.0982083404681</v>
      </c>
      <c r="J370" s="165">
        <f t="shared" si="101"/>
        <v>2407.5341048082437</v>
      </c>
      <c r="K370" s="165">
        <f t="shared" si="101"/>
        <v>2369.5661156623682</v>
      </c>
      <c r="L370" s="165">
        <f t="shared" si="101"/>
        <v>2344.7154695312652</v>
      </c>
      <c r="M370" s="165">
        <f t="shared" si="101"/>
        <v>2326.9722180221415</v>
      </c>
      <c r="N370" s="165">
        <f t="shared" si="101"/>
        <v>0</v>
      </c>
      <c r="O370" s="165">
        <f t="shared" si="101"/>
        <v>2282.3802765011405</v>
      </c>
      <c r="P370" s="165">
        <f t="shared" si="101"/>
        <v>2304.5166482766476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458.06716514269993</v>
      </c>
      <c r="D371" s="164">
        <f t="shared" si="101"/>
        <v>0</v>
      </c>
      <c r="E371" s="164">
        <f t="shared" si="101"/>
        <v>452.06430870025383</v>
      </c>
      <c r="F371" s="164">
        <f t="shared" si="101"/>
        <v>454.11308249174243</v>
      </c>
      <c r="G371" s="164">
        <f t="shared" si="101"/>
        <v>453.0027622095518</v>
      </c>
      <c r="H371" s="164">
        <f t="shared" si="101"/>
        <v>538.38448152475064</v>
      </c>
      <c r="I371" s="164">
        <f t="shared" si="101"/>
        <v>636.11671648624963</v>
      </c>
      <c r="J371" s="164">
        <f t="shared" si="101"/>
        <v>445.09174959286423</v>
      </c>
      <c r="K371" s="164">
        <f t="shared" si="101"/>
        <v>441.59044818066781</v>
      </c>
      <c r="L371" s="164">
        <f t="shared" si="101"/>
        <v>440.5243010477007</v>
      </c>
      <c r="M371" s="164">
        <f t="shared" si="101"/>
        <v>437.62439253008159</v>
      </c>
      <c r="N371" s="164">
        <f t="shared" si="101"/>
        <v>0</v>
      </c>
      <c r="O371" s="164">
        <f t="shared" si="101"/>
        <v>431.3972834503524</v>
      </c>
      <c r="P371" s="164">
        <f t="shared" si="101"/>
        <v>436.91042007288115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2858.7179084639974</v>
      </c>
      <c r="D372" s="162">
        <f t="shared" si="102"/>
        <v>0</v>
      </c>
      <c r="E372" s="162">
        <f t="shared" si="102"/>
        <v>2814.6309400488376</v>
      </c>
      <c r="F372" s="162">
        <f t="shared" si="102"/>
        <v>2736.9142838490488</v>
      </c>
      <c r="G372" s="162">
        <f t="shared" si="102"/>
        <v>2697.473005376256</v>
      </c>
      <c r="H372" s="162">
        <f t="shared" si="102"/>
        <v>0</v>
      </c>
      <c r="I372" s="162">
        <f t="shared" si="102"/>
        <v>2740.4425278231261</v>
      </c>
      <c r="J372" s="162">
        <f t="shared" si="102"/>
        <v>2643.114942188226</v>
      </c>
      <c r="K372" s="162">
        <f t="shared" si="102"/>
        <v>2645.8957947650974</v>
      </c>
      <c r="L372" s="162">
        <f t="shared" si="102"/>
        <v>2539.7741140787325</v>
      </c>
      <c r="M372" s="162">
        <f t="shared" si="102"/>
        <v>0</v>
      </c>
      <c r="N372" s="162">
        <f t="shared" si="102"/>
        <v>2634.5521579542733</v>
      </c>
      <c r="O372" s="162">
        <f t="shared" si="102"/>
        <v>0</v>
      </c>
      <c r="P372" s="162">
        <f t="shared" si="102"/>
        <v>0</v>
      </c>
      <c r="Q372" s="162">
        <f t="shared" si="102"/>
        <v>2614.9797606859975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2634.180571624529</v>
      </c>
      <c r="D373" s="160">
        <f t="shared" si="103"/>
        <v>0</v>
      </c>
      <c r="E373" s="160">
        <f t="shared" si="103"/>
        <v>2606.976507321906</v>
      </c>
      <c r="F373" s="160">
        <f t="shared" si="103"/>
        <v>2555.1803086041564</v>
      </c>
      <c r="G373" s="160">
        <f t="shared" si="103"/>
        <v>2524.6144514174143</v>
      </c>
      <c r="H373" s="160">
        <f t="shared" si="103"/>
        <v>0</v>
      </c>
      <c r="I373" s="160">
        <f t="shared" si="103"/>
        <v>2362.5826851131023</v>
      </c>
      <c r="J373" s="160">
        <f t="shared" si="103"/>
        <v>2481.3779904022149</v>
      </c>
      <c r="K373" s="160">
        <f t="shared" si="103"/>
        <v>2468.0848941500144</v>
      </c>
      <c r="L373" s="160">
        <f t="shared" si="103"/>
        <v>2373.5083562791233</v>
      </c>
      <c r="M373" s="160">
        <f t="shared" si="103"/>
        <v>0</v>
      </c>
      <c r="N373" s="160">
        <f t="shared" si="103"/>
        <v>2433.8156888514081</v>
      </c>
      <c r="O373" s="160">
        <f t="shared" si="103"/>
        <v>0</v>
      </c>
      <c r="P373" s="160">
        <f t="shared" si="103"/>
        <v>0</v>
      </c>
      <c r="Q373" s="160">
        <f t="shared" si="103"/>
        <v>2403.2239417524047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2171.745241120509</v>
      </c>
      <c r="D374" s="156">
        <f t="shared" si="104"/>
        <v>0</v>
      </c>
      <c r="E374" s="156">
        <f t="shared" si="104"/>
        <v>2151.7206617444112</v>
      </c>
      <c r="F374" s="156">
        <f t="shared" si="104"/>
        <v>2099.1159723506216</v>
      </c>
      <c r="G374" s="156">
        <f t="shared" si="104"/>
        <v>2070.0525333842174</v>
      </c>
      <c r="H374" s="156">
        <f t="shared" si="104"/>
        <v>0</v>
      </c>
      <c r="I374" s="156">
        <f t="shared" si="104"/>
        <v>1700.4818857679174</v>
      </c>
      <c r="J374" s="156">
        <f t="shared" si="104"/>
        <v>2031.2590915158473</v>
      </c>
      <c r="K374" s="156">
        <f t="shared" si="104"/>
        <v>2023.2236401041405</v>
      </c>
      <c r="L374" s="156">
        <f t="shared" si="104"/>
        <v>1931.3262877028933</v>
      </c>
      <c r="M374" s="156">
        <f t="shared" si="104"/>
        <v>0</v>
      </c>
      <c r="N374" s="156">
        <f t="shared" si="104"/>
        <v>1993.3898346433639</v>
      </c>
      <c r="O374" s="156">
        <f t="shared" si="104"/>
        <v>0</v>
      </c>
      <c r="P374" s="156">
        <f t="shared" si="104"/>
        <v>0</v>
      </c>
      <c r="Q374" s="156">
        <f t="shared" si="104"/>
        <v>1971.8735504531321</v>
      </c>
    </row>
    <row r="375" spans="1:17" ht="12" customHeight="1" x14ac:dyDescent="0.25">
      <c r="A375" s="148" t="s">
        <v>59</v>
      </c>
      <c r="B375" s="156"/>
      <c r="C375" s="156">
        <f t="shared" si="104"/>
        <v>462.43533050401987</v>
      </c>
      <c r="D375" s="156">
        <f t="shared" si="104"/>
        <v>0</v>
      </c>
      <c r="E375" s="156">
        <f t="shared" si="104"/>
        <v>455.25584557749454</v>
      </c>
      <c r="F375" s="156">
        <f t="shared" si="104"/>
        <v>456.06433625353429</v>
      </c>
      <c r="G375" s="156">
        <f t="shared" si="104"/>
        <v>454.56191803319666</v>
      </c>
      <c r="H375" s="156">
        <f t="shared" si="104"/>
        <v>0</v>
      </c>
      <c r="I375" s="156">
        <f t="shared" si="104"/>
        <v>662.10079934518524</v>
      </c>
      <c r="J375" s="156">
        <f t="shared" si="104"/>
        <v>450.11889888636733</v>
      </c>
      <c r="K375" s="156">
        <f t="shared" si="104"/>
        <v>444.86125404587386</v>
      </c>
      <c r="L375" s="156">
        <f t="shared" si="104"/>
        <v>442.18206857622988</v>
      </c>
      <c r="M375" s="156">
        <f t="shared" si="104"/>
        <v>0</v>
      </c>
      <c r="N375" s="156">
        <f t="shared" si="104"/>
        <v>440.42585420804443</v>
      </c>
      <c r="O375" s="156">
        <f t="shared" si="104"/>
        <v>0</v>
      </c>
      <c r="P375" s="156">
        <f t="shared" si="104"/>
        <v>0</v>
      </c>
      <c r="Q375" s="156">
        <f t="shared" si="104"/>
        <v>431.3503912992723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455.49420333935461</v>
      </c>
      <c r="D376" s="157">
        <f t="shared" si="105"/>
        <v>0</v>
      </c>
      <c r="E376" s="157">
        <f t="shared" si="105"/>
        <v>471.72716458097432</v>
      </c>
      <c r="F376" s="157">
        <f t="shared" si="105"/>
        <v>466.09450456958234</v>
      </c>
      <c r="G376" s="157">
        <f t="shared" si="105"/>
        <v>482.59795968186563</v>
      </c>
      <c r="H376" s="157">
        <f t="shared" si="105"/>
        <v>483.63370737493324</v>
      </c>
      <c r="I376" s="157">
        <f t="shared" si="105"/>
        <v>502.6807054953307</v>
      </c>
      <c r="J376" s="157">
        <f t="shared" si="105"/>
        <v>485.94272911001281</v>
      </c>
      <c r="K376" s="157">
        <f t="shared" si="105"/>
        <v>502.52603587455229</v>
      </c>
      <c r="L376" s="157">
        <f t="shared" si="105"/>
        <v>479.67259592300496</v>
      </c>
      <c r="M376" s="157">
        <f t="shared" si="105"/>
        <v>506.61340180312624</v>
      </c>
      <c r="N376" s="157">
        <f t="shared" si="105"/>
        <v>530.41625514224177</v>
      </c>
      <c r="O376" s="157">
        <f t="shared" si="105"/>
        <v>533.01383789925217</v>
      </c>
      <c r="P376" s="157">
        <f t="shared" si="105"/>
        <v>560.78950239403923</v>
      </c>
      <c r="Q376" s="157">
        <f t="shared" si="105"/>
        <v>572.6937783107652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455.49420333935461</v>
      </c>
      <c r="D378" s="57">
        <f t="shared" si="107"/>
        <v>0</v>
      </c>
      <c r="E378" s="57">
        <f t="shared" si="107"/>
        <v>471.72716458097432</v>
      </c>
      <c r="F378" s="57">
        <f t="shared" si="107"/>
        <v>466.09450456958234</v>
      </c>
      <c r="G378" s="57">
        <f t="shared" si="107"/>
        <v>482.59795968186563</v>
      </c>
      <c r="H378" s="57">
        <f t="shared" si="107"/>
        <v>483.63370737493324</v>
      </c>
      <c r="I378" s="57">
        <f t="shared" si="107"/>
        <v>502.6807054953307</v>
      </c>
      <c r="J378" s="57">
        <f t="shared" si="107"/>
        <v>485.94272911001281</v>
      </c>
      <c r="K378" s="57">
        <f t="shared" si="107"/>
        <v>502.52603587455229</v>
      </c>
      <c r="L378" s="57">
        <f t="shared" si="107"/>
        <v>479.67259592300496</v>
      </c>
      <c r="M378" s="57">
        <f t="shared" si="107"/>
        <v>506.61340180312624</v>
      </c>
      <c r="N378" s="57">
        <f t="shared" si="107"/>
        <v>530.41625514224177</v>
      </c>
      <c r="O378" s="57">
        <f t="shared" si="107"/>
        <v>533.01383789925217</v>
      </c>
      <c r="P378" s="57">
        <f t="shared" si="107"/>
        <v>560.78950239403923</v>
      </c>
      <c r="Q378" s="57">
        <f t="shared" si="107"/>
        <v>572.6937783107652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11705.105927500355</v>
      </c>
      <c r="D380" s="168">
        <f t="shared" si="108"/>
        <v>0</v>
      </c>
      <c r="E380" s="168">
        <f t="shared" si="108"/>
        <v>11777.842263733852</v>
      </c>
      <c r="F380" s="168">
        <f t="shared" si="108"/>
        <v>12131.08777115092</v>
      </c>
      <c r="G380" s="168">
        <f t="shared" si="108"/>
        <v>11683.557514522034</v>
      </c>
      <c r="H380" s="168">
        <f t="shared" si="108"/>
        <v>12055.178029647561</v>
      </c>
      <c r="I380" s="168">
        <f t="shared" si="108"/>
        <v>11231.551889507622</v>
      </c>
      <c r="J380" s="168">
        <f t="shared" si="108"/>
        <v>11377.572205206839</v>
      </c>
      <c r="K380" s="168">
        <f t="shared" si="108"/>
        <v>11067.02514738398</v>
      </c>
      <c r="L380" s="168">
        <f t="shared" si="108"/>
        <v>12339.015637142758</v>
      </c>
      <c r="M380" s="168">
        <f t="shared" si="108"/>
        <v>9922.088030098088</v>
      </c>
      <c r="N380" s="168">
        <f t="shared" si="108"/>
        <v>10669.940916571424</v>
      </c>
      <c r="O380" s="168">
        <f t="shared" si="108"/>
        <v>11049.925208827479</v>
      </c>
      <c r="P380" s="168">
        <f t="shared" si="108"/>
        <v>9586.8339215655596</v>
      </c>
      <c r="Q380" s="168">
        <f t="shared" si="108"/>
        <v>9734.7289346206544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9365.9976438599479</v>
      </c>
      <c r="D381" s="157">
        <f t="shared" si="109"/>
        <v>0</v>
      </c>
      <c r="E381" s="157">
        <f t="shared" si="109"/>
        <v>9444.9716930960913</v>
      </c>
      <c r="F381" s="157">
        <f t="shared" si="109"/>
        <v>9833.5778247480594</v>
      </c>
      <c r="G381" s="157">
        <f t="shared" si="109"/>
        <v>9381.8218612741584</v>
      </c>
      <c r="H381" s="157">
        <f t="shared" si="109"/>
        <v>9803.3759697956302</v>
      </c>
      <c r="I381" s="157">
        <f t="shared" si="109"/>
        <v>8776.8976017926998</v>
      </c>
      <c r="J381" s="157">
        <f t="shared" si="109"/>
        <v>9095.2741349564512</v>
      </c>
      <c r="K381" s="157">
        <f t="shared" si="109"/>
        <v>8824.4441932447589</v>
      </c>
      <c r="L381" s="157">
        <f t="shared" si="109"/>
        <v>10033.078229164226</v>
      </c>
      <c r="M381" s="157">
        <f t="shared" si="109"/>
        <v>7644.1449457920498</v>
      </c>
      <c r="N381" s="157">
        <f t="shared" si="109"/>
        <v>8096.9785294244839</v>
      </c>
      <c r="O381" s="157">
        <f t="shared" si="109"/>
        <v>8762.9612540010403</v>
      </c>
      <c r="P381" s="157">
        <f t="shared" si="109"/>
        <v>7279.4438742345274</v>
      </c>
      <c r="Q381" s="157">
        <f t="shared" si="109"/>
        <v>7146.1256371438085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9147.7832665992173</v>
      </c>
      <c r="D382" s="156">
        <f t="shared" si="110"/>
        <v>0</v>
      </c>
      <c r="E382" s="156">
        <f t="shared" si="110"/>
        <v>9161.4423758269859</v>
      </c>
      <c r="F382" s="156">
        <f t="shared" si="110"/>
        <v>9598.5714992881149</v>
      </c>
      <c r="G382" s="156">
        <f t="shared" si="110"/>
        <v>9116.3054968521647</v>
      </c>
      <c r="H382" s="156">
        <f t="shared" si="110"/>
        <v>9518.8503913927252</v>
      </c>
      <c r="I382" s="156">
        <f t="shared" si="110"/>
        <v>8507.9549986919155</v>
      </c>
      <c r="J382" s="156">
        <f t="shared" si="110"/>
        <v>8883.0693762238971</v>
      </c>
      <c r="K382" s="156">
        <f t="shared" si="110"/>
        <v>8586.3594695179872</v>
      </c>
      <c r="L382" s="156">
        <f t="shared" si="110"/>
        <v>9858.0654266506353</v>
      </c>
      <c r="M382" s="156">
        <f t="shared" si="110"/>
        <v>7425.1792190513834</v>
      </c>
      <c r="N382" s="156">
        <f t="shared" si="110"/>
        <v>7916.0041616967919</v>
      </c>
      <c r="O382" s="156">
        <f t="shared" si="110"/>
        <v>8575.9719655926965</v>
      </c>
      <c r="P382" s="156">
        <f t="shared" si="110"/>
        <v>7063.9817213046981</v>
      </c>
      <c r="Q382" s="156">
        <f t="shared" si="110"/>
        <v>6958.4705645272988</v>
      </c>
    </row>
    <row r="383" spans="1:17" ht="12" customHeight="1" x14ac:dyDescent="0.25">
      <c r="A383" s="23" t="s">
        <v>60</v>
      </c>
      <c r="B383" s="156"/>
      <c r="C383" s="156">
        <f t="shared" si="110"/>
        <v>218.21437726072969</v>
      </c>
      <c r="D383" s="156">
        <f t="shared" si="110"/>
        <v>0</v>
      </c>
      <c r="E383" s="156">
        <f t="shared" si="110"/>
        <v>283.52931726910543</v>
      </c>
      <c r="F383" s="156">
        <f t="shared" si="110"/>
        <v>235.00632545994506</v>
      </c>
      <c r="G383" s="156">
        <f t="shared" si="110"/>
        <v>265.51636442199469</v>
      </c>
      <c r="H383" s="156">
        <f t="shared" si="110"/>
        <v>284.52557840290535</v>
      </c>
      <c r="I383" s="156">
        <f t="shared" si="110"/>
        <v>268.94260310078351</v>
      </c>
      <c r="J383" s="156">
        <f t="shared" si="110"/>
        <v>212.20475873255441</v>
      </c>
      <c r="K383" s="156">
        <f t="shared" si="110"/>
        <v>238.08472372677261</v>
      </c>
      <c r="L383" s="156">
        <f t="shared" si="110"/>
        <v>175.01280251359015</v>
      </c>
      <c r="M383" s="156">
        <f t="shared" si="110"/>
        <v>218.96572674066627</v>
      </c>
      <c r="N383" s="156">
        <f t="shared" si="110"/>
        <v>180.97436772769228</v>
      </c>
      <c r="O383" s="156">
        <f t="shared" si="110"/>
        <v>186.98928840834418</v>
      </c>
      <c r="P383" s="156">
        <f t="shared" si="110"/>
        <v>215.46215292982927</v>
      </c>
      <c r="Q383" s="156">
        <f t="shared" si="110"/>
        <v>187.6550726165101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7.9666884803859928</v>
      </c>
      <c r="D384" s="157">
        <f t="shared" si="111"/>
        <v>0</v>
      </c>
      <c r="E384" s="157">
        <f t="shared" si="111"/>
        <v>24.211013015427316</v>
      </c>
      <c r="F384" s="157">
        <f t="shared" si="111"/>
        <v>14.977004372469858</v>
      </c>
      <c r="G384" s="157">
        <f t="shared" si="111"/>
        <v>17.582581188158766</v>
      </c>
      <c r="H384" s="157">
        <f t="shared" si="111"/>
        <v>28.621922054159501</v>
      </c>
      <c r="I384" s="157">
        <f t="shared" si="111"/>
        <v>34.87910431960541</v>
      </c>
      <c r="J384" s="157">
        <f t="shared" si="111"/>
        <v>43.604835916150108</v>
      </c>
      <c r="K384" s="157">
        <f t="shared" si="111"/>
        <v>43.969103859760004</v>
      </c>
      <c r="L384" s="157">
        <f t="shared" si="111"/>
        <v>96.311702742073777</v>
      </c>
      <c r="M384" s="157">
        <f t="shared" si="111"/>
        <v>85.272597539534232</v>
      </c>
      <c r="N384" s="157">
        <f t="shared" si="111"/>
        <v>140.34285473548351</v>
      </c>
      <c r="O384" s="157">
        <f t="shared" si="111"/>
        <v>81.613247578234578</v>
      </c>
      <c r="P384" s="157">
        <f t="shared" si="111"/>
        <v>50.734928751322492</v>
      </c>
      <c r="Q384" s="157">
        <f t="shared" si="111"/>
        <v>97.624020057579429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7.9666884803859928</v>
      </c>
      <c r="D385" s="156">
        <f t="shared" si="112"/>
        <v>0</v>
      </c>
      <c r="E385" s="156">
        <f t="shared" si="112"/>
        <v>24.211013015427316</v>
      </c>
      <c r="F385" s="156">
        <f t="shared" si="112"/>
        <v>14.977004372469858</v>
      </c>
      <c r="G385" s="156">
        <f t="shared" si="112"/>
        <v>17.582581188158766</v>
      </c>
      <c r="H385" s="156">
        <f t="shared" si="112"/>
        <v>28.621922054159501</v>
      </c>
      <c r="I385" s="156">
        <f t="shared" si="112"/>
        <v>34.87910431960541</v>
      </c>
      <c r="J385" s="156">
        <f t="shared" si="112"/>
        <v>43.604835916150108</v>
      </c>
      <c r="K385" s="156">
        <f t="shared" si="112"/>
        <v>43.969103859760004</v>
      </c>
      <c r="L385" s="156">
        <f t="shared" si="112"/>
        <v>96.311702742073777</v>
      </c>
      <c r="M385" s="156">
        <f t="shared" si="112"/>
        <v>85.272597539534232</v>
      </c>
      <c r="N385" s="156">
        <f t="shared" si="112"/>
        <v>140.34285473548351</v>
      </c>
      <c r="O385" s="156">
        <f t="shared" si="112"/>
        <v>81.613247578234578</v>
      </c>
      <c r="P385" s="156">
        <f t="shared" si="112"/>
        <v>50.734928751322492</v>
      </c>
      <c r="Q385" s="156">
        <f t="shared" si="112"/>
        <v>97.624020057579429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1957.3489759480424</v>
      </c>
      <c r="D386" s="157">
        <f t="shared" si="113"/>
        <v>0</v>
      </c>
      <c r="E386" s="157">
        <f t="shared" si="113"/>
        <v>1919.3138416787142</v>
      </c>
      <c r="F386" s="157">
        <f t="shared" si="113"/>
        <v>1896.2344587804832</v>
      </c>
      <c r="G386" s="157">
        <f t="shared" si="113"/>
        <v>1882.4633749947259</v>
      </c>
      <c r="H386" s="157">
        <f t="shared" si="113"/>
        <v>1818.8654597975385</v>
      </c>
      <c r="I386" s="157">
        <f t="shared" si="113"/>
        <v>1998.1146374075033</v>
      </c>
      <c r="J386" s="157">
        <f t="shared" si="113"/>
        <v>1829.1297327014722</v>
      </c>
      <c r="K386" s="157">
        <f t="shared" si="113"/>
        <v>1775.9264158253022</v>
      </c>
      <c r="L386" s="157">
        <f t="shared" si="113"/>
        <v>1805.3831631728801</v>
      </c>
      <c r="M386" s="157">
        <f t="shared" si="113"/>
        <v>1765.9371389979776</v>
      </c>
      <c r="N386" s="157">
        <f t="shared" si="113"/>
        <v>1985.6158584531067</v>
      </c>
      <c r="O386" s="157">
        <f t="shared" si="113"/>
        <v>1754.3746499723147</v>
      </c>
      <c r="P386" s="157">
        <f t="shared" si="113"/>
        <v>1781.1382966080823</v>
      </c>
      <c r="Q386" s="157">
        <f t="shared" si="113"/>
        <v>2003.1271196984565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1891.6770237212597</v>
      </c>
      <c r="D387" s="132">
        <f t="shared" si="114"/>
        <v>0</v>
      </c>
      <c r="E387" s="132">
        <f t="shared" si="114"/>
        <v>1837.8292579584354</v>
      </c>
      <c r="F387" s="132">
        <f t="shared" si="114"/>
        <v>1831.5357079990893</v>
      </c>
      <c r="G387" s="132">
        <f t="shared" si="114"/>
        <v>1818.563705361441</v>
      </c>
      <c r="H387" s="132">
        <f t="shared" si="114"/>
        <v>1812.9624088036198</v>
      </c>
      <c r="I387" s="132">
        <f t="shared" si="114"/>
        <v>1798.5434692086192</v>
      </c>
      <c r="J387" s="132">
        <f t="shared" si="114"/>
        <v>1777.1140600461297</v>
      </c>
      <c r="K387" s="132">
        <f t="shared" si="114"/>
        <v>1760.6943347776494</v>
      </c>
      <c r="L387" s="132">
        <f t="shared" si="114"/>
        <v>1753.0661424668979</v>
      </c>
      <c r="M387" s="132">
        <f t="shared" si="114"/>
        <v>1752.2783032759476</v>
      </c>
      <c r="N387" s="132">
        <f t="shared" si="114"/>
        <v>0</v>
      </c>
      <c r="O387" s="132">
        <f t="shared" si="114"/>
        <v>1749.5498444050822</v>
      </c>
      <c r="P387" s="132">
        <f t="shared" si="114"/>
        <v>1776.4525860580873</v>
      </c>
      <c r="Q387" s="132">
        <f t="shared" si="114"/>
        <v>0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1907.3960208435024</v>
      </c>
      <c r="D388" s="132">
        <f t="shared" si="115"/>
        <v>0</v>
      </c>
      <c r="E388" s="132">
        <f t="shared" si="115"/>
        <v>1873.9705255051517</v>
      </c>
      <c r="F388" s="132">
        <f t="shared" si="115"/>
        <v>1882.3116396016139</v>
      </c>
      <c r="G388" s="132">
        <f t="shared" si="115"/>
        <v>1876.624784321544</v>
      </c>
      <c r="H388" s="132">
        <f t="shared" si="115"/>
        <v>1871.442702830492</v>
      </c>
      <c r="I388" s="132">
        <f t="shared" si="115"/>
        <v>1853.8081667040776</v>
      </c>
      <c r="J388" s="132">
        <f t="shared" si="115"/>
        <v>1832.5259085686907</v>
      </c>
      <c r="K388" s="132">
        <f t="shared" si="115"/>
        <v>1813.4891699206223</v>
      </c>
      <c r="L388" s="132">
        <f t="shared" si="115"/>
        <v>1805.744594725777</v>
      </c>
      <c r="M388" s="132">
        <f t="shared" si="115"/>
        <v>1800.5950936010884</v>
      </c>
      <c r="N388" s="132">
        <f t="shared" si="115"/>
        <v>0</v>
      </c>
      <c r="O388" s="132">
        <f t="shared" si="115"/>
        <v>1781.7926063845825</v>
      </c>
      <c r="P388" s="132">
        <f t="shared" si="115"/>
        <v>1807.162083264493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1433.7745591738792</v>
      </c>
      <c r="D389" s="165">
        <f t="shared" si="115"/>
        <v>0</v>
      </c>
      <c r="E389" s="165">
        <f t="shared" si="115"/>
        <v>1408.2111508627934</v>
      </c>
      <c r="F389" s="165">
        <f t="shared" si="115"/>
        <v>1418.6140419099877</v>
      </c>
      <c r="G389" s="165">
        <f t="shared" si="115"/>
        <v>1414.8832109204684</v>
      </c>
      <c r="H389" s="165">
        <f t="shared" si="115"/>
        <v>1311.3009336469252</v>
      </c>
      <c r="I389" s="165">
        <f t="shared" si="115"/>
        <v>1167.955774958803</v>
      </c>
      <c r="J389" s="165">
        <f t="shared" si="115"/>
        <v>1380.2848674276211</v>
      </c>
      <c r="K389" s="165">
        <f t="shared" si="115"/>
        <v>1365.8503301161488</v>
      </c>
      <c r="L389" s="165">
        <f t="shared" si="115"/>
        <v>1358.8490297196915</v>
      </c>
      <c r="M389" s="165">
        <f t="shared" si="115"/>
        <v>1357.0547720960319</v>
      </c>
      <c r="N389" s="165">
        <f t="shared" si="115"/>
        <v>0</v>
      </c>
      <c r="O389" s="165">
        <f t="shared" si="115"/>
        <v>1343.414663517432</v>
      </c>
      <c r="P389" s="165">
        <f t="shared" si="115"/>
        <v>1363.847461016587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473.62146166962344</v>
      </c>
      <c r="D390" s="164">
        <f t="shared" si="115"/>
        <v>0</v>
      </c>
      <c r="E390" s="164">
        <f t="shared" si="115"/>
        <v>465.75937464235841</v>
      </c>
      <c r="F390" s="164">
        <f t="shared" si="115"/>
        <v>463.69759769162624</v>
      </c>
      <c r="G390" s="164">
        <f t="shared" si="115"/>
        <v>461.74157340107564</v>
      </c>
      <c r="H390" s="164">
        <f t="shared" si="115"/>
        <v>560.14176918356657</v>
      </c>
      <c r="I390" s="164">
        <f t="shared" si="115"/>
        <v>685.85239174527453</v>
      </c>
      <c r="J390" s="164">
        <f t="shared" si="115"/>
        <v>452.24104114106956</v>
      </c>
      <c r="K390" s="164">
        <f t="shared" si="115"/>
        <v>447.63883980447326</v>
      </c>
      <c r="L390" s="164">
        <f t="shared" si="115"/>
        <v>446.89556500608563</v>
      </c>
      <c r="M390" s="164">
        <f t="shared" si="115"/>
        <v>443.54032150505645</v>
      </c>
      <c r="N390" s="164">
        <f t="shared" si="115"/>
        <v>0</v>
      </c>
      <c r="O390" s="164">
        <f t="shared" si="115"/>
        <v>438.37794286715052</v>
      </c>
      <c r="P390" s="164">
        <f t="shared" si="115"/>
        <v>443.31462224790624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2055.1117033201549</v>
      </c>
      <c r="D391" s="162">
        <f t="shared" si="116"/>
        <v>0</v>
      </c>
      <c r="E391" s="162">
        <f t="shared" si="116"/>
        <v>2048.9713386127191</v>
      </c>
      <c r="F391" s="162">
        <f t="shared" si="116"/>
        <v>2006.1351197715387</v>
      </c>
      <c r="G391" s="162">
        <f t="shared" si="116"/>
        <v>1992.0035316628096</v>
      </c>
      <c r="H391" s="162">
        <f t="shared" si="116"/>
        <v>0</v>
      </c>
      <c r="I391" s="162">
        <f t="shared" si="116"/>
        <v>2041.7524074604369</v>
      </c>
      <c r="J391" s="162">
        <f t="shared" si="116"/>
        <v>1985.6984050628614</v>
      </c>
      <c r="K391" s="162">
        <f t="shared" si="116"/>
        <v>1995.0641316191927</v>
      </c>
      <c r="L391" s="162">
        <f t="shared" si="116"/>
        <v>1917.9004074627555</v>
      </c>
      <c r="M391" s="162">
        <f t="shared" si="116"/>
        <v>0</v>
      </c>
      <c r="N391" s="162">
        <f t="shared" si="116"/>
        <v>1997.3770461144659</v>
      </c>
      <c r="O391" s="162">
        <f t="shared" si="116"/>
        <v>0</v>
      </c>
      <c r="P391" s="162">
        <f t="shared" si="116"/>
        <v>0</v>
      </c>
      <c r="Q391" s="162">
        <f t="shared" si="116"/>
        <v>2011.6504478453739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2027.7216946849232</v>
      </c>
      <c r="D392" s="160">
        <f t="shared" si="117"/>
        <v>0</v>
      </c>
      <c r="E392" s="160">
        <f t="shared" si="117"/>
        <v>2021.1833029004097</v>
      </c>
      <c r="F392" s="160">
        <f t="shared" si="117"/>
        <v>1999.2857135102613</v>
      </c>
      <c r="G392" s="160">
        <f t="shared" si="117"/>
        <v>1990.2654654627904</v>
      </c>
      <c r="H392" s="160">
        <f t="shared" si="117"/>
        <v>0</v>
      </c>
      <c r="I392" s="160">
        <f t="shared" si="117"/>
        <v>1980.1717945568876</v>
      </c>
      <c r="J392" s="160">
        <f t="shared" si="117"/>
        <v>1954.235662245773</v>
      </c>
      <c r="K392" s="160">
        <f t="shared" si="117"/>
        <v>1949.6568860006162</v>
      </c>
      <c r="L392" s="160">
        <f t="shared" si="117"/>
        <v>1890.932737452943</v>
      </c>
      <c r="M392" s="160">
        <f t="shared" si="117"/>
        <v>0</v>
      </c>
      <c r="N392" s="160">
        <f t="shared" si="117"/>
        <v>1958.3446947306668</v>
      </c>
      <c r="O392" s="160">
        <f t="shared" si="117"/>
        <v>0</v>
      </c>
      <c r="P392" s="160">
        <f t="shared" si="117"/>
        <v>0</v>
      </c>
      <c r="Q392" s="160">
        <f t="shared" si="117"/>
        <v>1948.4810618903825</v>
      </c>
    </row>
    <row r="393" spans="1:17" ht="12" customHeight="1" x14ac:dyDescent="0.25">
      <c r="A393" s="148" t="s">
        <v>60</v>
      </c>
      <c r="B393" s="156"/>
      <c r="C393" s="156">
        <f t="shared" si="117"/>
        <v>1554.0986753380964</v>
      </c>
      <c r="D393" s="156">
        <f t="shared" si="117"/>
        <v>0</v>
      </c>
      <c r="E393" s="156">
        <f t="shared" si="117"/>
        <v>1555.420604476215</v>
      </c>
      <c r="F393" s="156">
        <f t="shared" si="117"/>
        <v>1535.5832964667513</v>
      </c>
      <c r="G393" s="156">
        <f t="shared" si="117"/>
        <v>1528.5197359605272</v>
      </c>
      <c r="H393" s="156">
        <f t="shared" si="117"/>
        <v>0</v>
      </c>
      <c r="I393" s="156">
        <f t="shared" si="117"/>
        <v>1294.3187315260695</v>
      </c>
      <c r="J393" s="156">
        <f t="shared" si="117"/>
        <v>1501.9888362195011</v>
      </c>
      <c r="K393" s="156">
        <f t="shared" si="117"/>
        <v>1501.9904248173868</v>
      </c>
      <c r="L393" s="156">
        <f t="shared" si="117"/>
        <v>1444.0134812397284</v>
      </c>
      <c r="M393" s="156">
        <f t="shared" si="117"/>
        <v>0</v>
      </c>
      <c r="N393" s="156">
        <f t="shared" si="117"/>
        <v>1516.7973868929289</v>
      </c>
      <c r="O393" s="156">
        <f t="shared" si="117"/>
        <v>0</v>
      </c>
      <c r="P393" s="156">
        <f t="shared" si="117"/>
        <v>0</v>
      </c>
      <c r="Q393" s="156">
        <f t="shared" si="117"/>
        <v>1515.8344843852619</v>
      </c>
    </row>
    <row r="394" spans="1:17" ht="12" customHeight="1" x14ac:dyDescent="0.25">
      <c r="A394" s="148" t="s">
        <v>59</v>
      </c>
      <c r="B394" s="156"/>
      <c r="C394" s="156">
        <f t="shared" si="117"/>
        <v>473.62301934682682</v>
      </c>
      <c r="D394" s="156">
        <f t="shared" si="117"/>
        <v>0</v>
      </c>
      <c r="E394" s="156">
        <f t="shared" si="117"/>
        <v>465.76269842419475</v>
      </c>
      <c r="F394" s="156">
        <f t="shared" si="117"/>
        <v>463.70241704351002</v>
      </c>
      <c r="G394" s="156">
        <f t="shared" si="117"/>
        <v>461.74572950226343</v>
      </c>
      <c r="H394" s="156">
        <f t="shared" si="117"/>
        <v>0</v>
      </c>
      <c r="I394" s="156">
        <f t="shared" si="117"/>
        <v>685.85306303081779</v>
      </c>
      <c r="J394" s="156">
        <f t="shared" si="117"/>
        <v>452.24682602627212</v>
      </c>
      <c r="K394" s="156">
        <f t="shared" si="117"/>
        <v>447.6664611832295</v>
      </c>
      <c r="L394" s="156">
        <f t="shared" si="117"/>
        <v>446.91925621321485</v>
      </c>
      <c r="M394" s="156">
        <f t="shared" si="117"/>
        <v>0</v>
      </c>
      <c r="N394" s="156">
        <f t="shared" si="117"/>
        <v>441.54730783773743</v>
      </c>
      <c r="O394" s="156">
        <f t="shared" si="117"/>
        <v>0</v>
      </c>
      <c r="P394" s="156">
        <f t="shared" si="117"/>
        <v>0</v>
      </c>
      <c r="Q394" s="156">
        <f t="shared" si="117"/>
        <v>432.64657750512077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373.79261921197929</v>
      </c>
      <c r="D395" s="157">
        <f t="shared" si="118"/>
        <v>0</v>
      </c>
      <c r="E395" s="157">
        <f t="shared" si="118"/>
        <v>389.3457159436179</v>
      </c>
      <c r="F395" s="157">
        <f t="shared" si="118"/>
        <v>386.29848324990866</v>
      </c>
      <c r="G395" s="157">
        <f t="shared" si="118"/>
        <v>401.68969706498979</v>
      </c>
      <c r="H395" s="157">
        <f t="shared" si="118"/>
        <v>404.31467800023307</v>
      </c>
      <c r="I395" s="157">
        <f t="shared" si="118"/>
        <v>421.66054598781346</v>
      </c>
      <c r="J395" s="157">
        <f t="shared" si="118"/>
        <v>409.56350163276556</v>
      </c>
      <c r="K395" s="157">
        <f t="shared" si="118"/>
        <v>422.68543445415855</v>
      </c>
      <c r="L395" s="157">
        <f t="shared" si="118"/>
        <v>404.24254206357733</v>
      </c>
      <c r="M395" s="157">
        <f t="shared" si="118"/>
        <v>426.73334776852573</v>
      </c>
      <c r="N395" s="157">
        <f t="shared" si="118"/>
        <v>447.00367395834758</v>
      </c>
      <c r="O395" s="157">
        <f t="shared" si="118"/>
        <v>450.97605727588922</v>
      </c>
      <c r="P395" s="157">
        <f t="shared" si="118"/>
        <v>475.51682197162688</v>
      </c>
      <c r="Q395" s="157">
        <f t="shared" si="118"/>
        <v>487.85215772081079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373.79261921197929</v>
      </c>
      <c r="D397" s="57">
        <f t="shared" si="120"/>
        <v>0</v>
      </c>
      <c r="E397" s="57">
        <f t="shared" si="120"/>
        <v>389.3457159436179</v>
      </c>
      <c r="F397" s="57">
        <f t="shared" si="120"/>
        <v>386.29848324990866</v>
      </c>
      <c r="G397" s="57">
        <f t="shared" si="120"/>
        <v>401.68969706498979</v>
      </c>
      <c r="H397" s="57">
        <f t="shared" si="120"/>
        <v>404.31467800023307</v>
      </c>
      <c r="I397" s="57">
        <f t="shared" si="120"/>
        <v>421.66054598781346</v>
      </c>
      <c r="J397" s="57">
        <f t="shared" si="120"/>
        <v>409.56350163276556</v>
      </c>
      <c r="K397" s="57">
        <f t="shared" si="120"/>
        <v>422.68543445415855</v>
      </c>
      <c r="L397" s="57">
        <f t="shared" si="120"/>
        <v>404.24254206357733</v>
      </c>
      <c r="M397" s="57">
        <f t="shared" si="120"/>
        <v>426.73334776852573</v>
      </c>
      <c r="N397" s="57">
        <f t="shared" si="120"/>
        <v>447.00367395834758</v>
      </c>
      <c r="O397" s="57">
        <f t="shared" si="120"/>
        <v>450.97605727588922</v>
      </c>
      <c r="P397" s="57">
        <f t="shared" si="120"/>
        <v>475.51682197162688</v>
      </c>
      <c r="Q397" s="57">
        <f t="shared" si="120"/>
        <v>487.85215772081079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4125.406150558194</v>
      </c>
      <c r="D399" s="168">
        <f t="shared" si="121"/>
        <v>0</v>
      </c>
      <c r="E399" s="168">
        <f t="shared" si="121"/>
        <v>4094.6022774801377</v>
      </c>
      <c r="F399" s="168">
        <f t="shared" si="121"/>
        <v>4259.5935208326828</v>
      </c>
      <c r="G399" s="168">
        <f t="shared" si="121"/>
        <v>4061.5645750250965</v>
      </c>
      <c r="H399" s="168">
        <f t="shared" si="121"/>
        <v>4432.3544218725128</v>
      </c>
      <c r="I399" s="168">
        <f t="shared" si="121"/>
        <v>3397.2116947506356</v>
      </c>
      <c r="J399" s="168">
        <f t="shared" si="121"/>
        <v>3957.0145878431849</v>
      </c>
      <c r="K399" s="168">
        <f t="shared" si="121"/>
        <v>3966.3968982072643</v>
      </c>
      <c r="L399" s="168">
        <f t="shared" si="121"/>
        <v>4261.6363879383762</v>
      </c>
      <c r="M399" s="168">
        <f t="shared" si="121"/>
        <v>3499.5626069859586</v>
      </c>
      <c r="N399" s="168">
        <f t="shared" si="121"/>
        <v>3043.9776532975552</v>
      </c>
      <c r="O399" s="168">
        <f t="shared" si="121"/>
        <v>3900.558924026192</v>
      </c>
      <c r="P399" s="168">
        <f t="shared" si="121"/>
        <v>3342.4486797683421</v>
      </c>
      <c r="Q399" s="168">
        <f t="shared" si="121"/>
        <v>2587.787491129407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3603.8743983580111</v>
      </c>
      <c r="D400" s="157">
        <f t="shared" si="122"/>
        <v>0</v>
      </c>
      <c r="E400" s="157">
        <f t="shared" si="122"/>
        <v>3585.3061481422087</v>
      </c>
      <c r="F400" s="157">
        <f t="shared" si="122"/>
        <v>3723.8225846505325</v>
      </c>
      <c r="G400" s="157">
        <f t="shared" si="122"/>
        <v>3522.894185159731</v>
      </c>
      <c r="H400" s="157">
        <f t="shared" si="122"/>
        <v>3630.5430882660175</v>
      </c>
      <c r="I400" s="157">
        <f t="shared" si="122"/>
        <v>3265.4317939671182</v>
      </c>
      <c r="J400" s="157">
        <f t="shared" si="122"/>
        <v>3353.4061918413026</v>
      </c>
      <c r="K400" s="157">
        <f t="shared" si="122"/>
        <v>3226.7187153575333</v>
      </c>
      <c r="L400" s="157">
        <f t="shared" si="122"/>
        <v>3715.2879039223003</v>
      </c>
      <c r="M400" s="157">
        <f t="shared" si="122"/>
        <v>2770.3655532478624</v>
      </c>
      <c r="N400" s="157">
        <f t="shared" si="122"/>
        <v>3043.9776532975552</v>
      </c>
      <c r="O400" s="157">
        <f t="shared" si="122"/>
        <v>3154.9530897639775</v>
      </c>
      <c r="P400" s="157">
        <f t="shared" si="122"/>
        <v>2587.2281865614909</v>
      </c>
      <c r="Q400" s="157">
        <f t="shared" si="122"/>
        <v>2587.787491129407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3603.8743983580111</v>
      </c>
      <c r="D401" s="156">
        <f t="shared" si="123"/>
        <v>0</v>
      </c>
      <c r="E401" s="156">
        <f t="shared" si="123"/>
        <v>3585.3061481422087</v>
      </c>
      <c r="F401" s="156">
        <f t="shared" si="123"/>
        <v>3723.8225846505325</v>
      </c>
      <c r="G401" s="156">
        <f t="shared" si="123"/>
        <v>3522.894185159731</v>
      </c>
      <c r="H401" s="156">
        <f t="shared" si="123"/>
        <v>3630.5430882660175</v>
      </c>
      <c r="I401" s="156">
        <f t="shared" si="123"/>
        <v>3265.4317939671182</v>
      </c>
      <c r="J401" s="156">
        <f t="shared" si="123"/>
        <v>3353.4061918413026</v>
      </c>
      <c r="K401" s="156">
        <f t="shared" si="123"/>
        <v>3226.7187153575333</v>
      </c>
      <c r="L401" s="156">
        <f t="shared" si="123"/>
        <v>3715.2879039223003</v>
      </c>
      <c r="M401" s="156">
        <f t="shared" si="123"/>
        <v>2770.3655532478624</v>
      </c>
      <c r="N401" s="156">
        <f t="shared" si="123"/>
        <v>3043.9776532975552</v>
      </c>
      <c r="O401" s="156">
        <f t="shared" si="123"/>
        <v>3154.9530897639775</v>
      </c>
      <c r="P401" s="156">
        <f t="shared" si="123"/>
        <v>2587.2281865614909</v>
      </c>
      <c r="Q401" s="156">
        <f t="shared" si="123"/>
        <v>2587.787491129407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521.53175220018272</v>
      </c>
      <c r="D405" s="157">
        <f t="shared" si="127"/>
        <v>0</v>
      </c>
      <c r="E405" s="157">
        <f t="shared" si="127"/>
        <v>509.29612933792913</v>
      </c>
      <c r="F405" s="157">
        <f t="shared" si="127"/>
        <v>535.77093618215054</v>
      </c>
      <c r="G405" s="157">
        <f t="shared" si="127"/>
        <v>538.67038986536545</v>
      </c>
      <c r="H405" s="157">
        <f t="shared" si="127"/>
        <v>801.81133360649483</v>
      </c>
      <c r="I405" s="157">
        <f t="shared" si="127"/>
        <v>131.77990078351732</v>
      </c>
      <c r="J405" s="157">
        <f t="shared" si="127"/>
        <v>603.60839600188217</v>
      </c>
      <c r="K405" s="157">
        <f t="shared" si="127"/>
        <v>739.678182849731</v>
      </c>
      <c r="L405" s="157">
        <f t="shared" si="127"/>
        <v>546.34848401607621</v>
      </c>
      <c r="M405" s="157">
        <f t="shared" si="127"/>
        <v>729.19705373809632</v>
      </c>
      <c r="N405" s="157">
        <f t="shared" si="127"/>
        <v>0</v>
      </c>
      <c r="O405" s="157">
        <f t="shared" si="127"/>
        <v>745.60583426221456</v>
      </c>
      <c r="P405" s="157">
        <f t="shared" si="127"/>
        <v>755.22049320685096</v>
      </c>
      <c r="Q405" s="157">
        <f t="shared" si="127"/>
        <v>0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886.99920766299465</v>
      </c>
      <c r="D406" s="132">
        <f t="shared" si="128"/>
        <v>0</v>
      </c>
      <c r="E406" s="132">
        <f t="shared" si="128"/>
        <v>852.64324913168173</v>
      </c>
      <c r="F406" s="132">
        <f t="shared" si="128"/>
        <v>844.28827870830105</v>
      </c>
      <c r="G406" s="132">
        <f t="shared" si="128"/>
        <v>833.32848883865813</v>
      </c>
      <c r="H406" s="132">
        <f t="shared" si="128"/>
        <v>826.53984537358417</v>
      </c>
      <c r="I406" s="132">
        <f t="shared" si="128"/>
        <v>818.50409223132965</v>
      </c>
      <c r="J406" s="132">
        <f t="shared" si="128"/>
        <v>803.88117834882519</v>
      </c>
      <c r="K406" s="132">
        <f t="shared" si="128"/>
        <v>791.00177201958479</v>
      </c>
      <c r="L406" s="132">
        <f t="shared" si="128"/>
        <v>782.79210499155511</v>
      </c>
      <c r="M406" s="132">
        <f t="shared" si="128"/>
        <v>778.68675454164099</v>
      </c>
      <c r="N406" s="132">
        <f t="shared" si="128"/>
        <v>0</v>
      </c>
      <c r="O406" s="132">
        <f t="shared" si="128"/>
        <v>772.65054741548988</v>
      </c>
      <c r="P406" s="132">
        <f t="shared" si="128"/>
        <v>783.56264860234137</v>
      </c>
      <c r="Q406" s="132">
        <f t="shared" si="128"/>
        <v>0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676.1470597354346</v>
      </c>
      <c r="D407" s="132">
        <f t="shared" si="129"/>
        <v>0</v>
      </c>
      <c r="E407" s="132">
        <f t="shared" si="129"/>
        <v>657.30419637551324</v>
      </c>
      <c r="F407" s="132">
        <f t="shared" si="129"/>
        <v>654.97540821085374</v>
      </c>
      <c r="G407" s="132">
        <f t="shared" si="129"/>
        <v>648.13320781029017</v>
      </c>
      <c r="H407" s="132">
        <f t="shared" si="129"/>
        <v>581.55964098840286</v>
      </c>
      <c r="I407" s="132">
        <f t="shared" si="129"/>
        <v>499.4852035372997</v>
      </c>
      <c r="J407" s="132">
        <f t="shared" si="129"/>
        <v>624.55484351813573</v>
      </c>
      <c r="K407" s="132">
        <f t="shared" si="129"/>
        <v>614.45175551484488</v>
      </c>
      <c r="L407" s="132">
        <f t="shared" si="129"/>
        <v>608.12345232608823</v>
      </c>
      <c r="M407" s="132">
        <f t="shared" si="129"/>
        <v>603.62179690970356</v>
      </c>
      <c r="N407" s="132">
        <f t="shared" si="129"/>
        <v>0</v>
      </c>
      <c r="O407" s="132">
        <f t="shared" si="129"/>
        <v>591.91865327926632</v>
      </c>
      <c r="P407" s="132">
        <f t="shared" si="129"/>
        <v>597.8120921702498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676.1470597354346</v>
      </c>
      <c r="D408" s="165">
        <f t="shared" si="130"/>
        <v>0</v>
      </c>
      <c r="E408" s="165">
        <f t="shared" si="130"/>
        <v>657.30419637551324</v>
      </c>
      <c r="F408" s="165">
        <f t="shared" si="130"/>
        <v>654.97540821085374</v>
      </c>
      <c r="G408" s="165">
        <f t="shared" si="130"/>
        <v>648.13320781029017</v>
      </c>
      <c r="H408" s="165">
        <f t="shared" si="130"/>
        <v>581.55964098840286</v>
      </c>
      <c r="I408" s="165">
        <f t="shared" si="130"/>
        <v>499.4852035372997</v>
      </c>
      <c r="J408" s="165">
        <f t="shared" si="130"/>
        <v>624.55484351813573</v>
      </c>
      <c r="K408" s="165">
        <f t="shared" si="130"/>
        <v>614.45175551484488</v>
      </c>
      <c r="L408" s="165">
        <f t="shared" si="130"/>
        <v>608.12345232608823</v>
      </c>
      <c r="M408" s="165">
        <f t="shared" si="130"/>
        <v>603.62179690970356</v>
      </c>
      <c r="N408" s="165">
        <f t="shared" si="130"/>
        <v>0</v>
      </c>
      <c r="O408" s="165">
        <f t="shared" si="130"/>
        <v>591.91865327926632</v>
      </c>
      <c r="P408" s="165">
        <f t="shared" si="130"/>
        <v>597.8120921702498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188.15587846801191</v>
      </c>
      <c r="D418" s="184">
        <f>D361/RES_summary!D$21</f>
        <v>0</v>
      </c>
      <c r="E418" s="184">
        <f>E361/RES_summary!E$21</f>
        <v>185.30512808088602</v>
      </c>
      <c r="F418" s="184">
        <f>F361/RES_summary!F$21</f>
        <v>189.2093309488036</v>
      </c>
      <c r="G418" s="184">
        <f>G361/RES_summary!G$21</f>
        <v>179.90083503347392</v>
      </c>
      <c r="H418" s="184">
        <f>H361/RES_summary!H$21</f>
        <v>184.46803728735517</v>
      </c>
      <c r="I418" s="184">
        <f>I361/RES_summary!I$21</f>
        <v>165.093463711417</v>
      </c>
      <c r="J418" s="184">
        <f>J361/RES_summary!J$21</f>
        <v>169.29379572913717</v>
      </c>
      <c r="K418" s="184">
        <f>K361/RES_summary!K$21</f>
        <v>164.75326744633853</v>
      </c>
      <c r="L418" s="184">
        <f>L361/RES_summary!L$21</f>
        <v>181.3216206543496</v>
      </c>
      <c r="M418" s="184">
        <f>M361/RES_summary!M$21</f>
        <v>144.78067641710484</v>
      </c>
      <c r="N418" s="184">
        <f>N361/RES_summary!N$21</f>
        <v>151.46044867861295</v>
      </c>
      <c r="O418" s="184">
        <f>O361/RES_summary!O$21</f>
        <v>158.86212040034746</v>
      </c>
      <c r="P418" s="184">
        <f>P361/RES_summary!P$21</f>
        <v>137.2734451787415</v>
      </c>
      <c r="Q418" s="184">
        <f>Q361/RES_summary!Q$21</f>
        <v>132.89706165061298</v>
      </c>
    </row>
    <row r="419" spans="1:17" ht="12" customHeight="1" x14ac:dyDescent="0.25">
      <c r="A419" s="158" t="s">
        <v>65</v>
      </c>
      <c r="B419" s="157"/>
      <c r="C419" s="178">
        <f>C362/RES_summary!C$21</f>
        <v>149.58685143456299</v>
      </c>
      <c r="D419" s="178">
        <f>D362/RES_summary!D$21</f>
        <v>0</v>
      </c>
      <c r="E419" s="178">
        <f>E362/RES_summary!E$21</f>
        <v>148.0894111858947</v>
      </c>
      <c r="F419" s="178">
        <f>F362/RES_summary!F$21</f>
        <v>152.41748077547925</v>
      </c>
      <c r="G419" s="178">
        <f>G362/RES_summary!G$21</f>
        <v>143.61201120258016</v>
      </c>
      <c r="H419" s="178">
        <f>H362/RES_summary!H$21</f>
        <v>146.93828618852345</v>
      </c>
      <c r="I419" s="178">
        <f>I362/RES_summary!I$21</f>
        <v>131.36583159092169</v>
      </c>
      <c r="J419" s="178">
        <f>J362/RES_summary!J$21</f>
        <v>133.79384434951822</v>
      </c>
      <c r="K419" s="178">
        <f>K362/RES_summary!K$21</f>
        <v>128.92753537615692</v>
      </c>
      <c r="L419" s="178">
        <f>L362/RES_summary!L$21</f>
        <v>147.24471276282853</v>
      </c>
      <c r="M419" s="178">
        <f>M362/RES_summary!M$21</f>
        <v>109.81391751970193</v>
      </c>
      <c r="N419" s="178">
        <f>N362/RES_summary!N$21</f>
        <v>119.84137646115457</v>
      </c>
      <c r="O419" s="178">
        <f>O362/RES_summary!O$21</f>
        <v>123.81906591588444</v>
      </c>
      <c r="P419" s="178">
        <f>P362/RES_summary!P$21</f>
        <v>101.77547940676348</v>
      </c>
      <c r="Q419" s="178">
        <f>Q362/RES_summary!Q$21</f>
        <v>101.2123896766708</v>
      </c>
    </row>
    <row r="420" spans="1:17" ht="12" customHeight="1" x14ac:dyDescent="0.25">
      <c r="A420" s="23" t="s">
        <v>166</v>
      </c>
      <c r="B420" s="156"/>
      <c r="C420" s="177">
        <f>C363/RES_summary!C$21</f>
        <v>147.48312052469927</v>
      </c>
      <c r="D420" s="177">
        <f>D363/RES_summary!D$21</f>
        <v>0</v>
      </c>
      <c r="E420" s="177">
        <f>E363/RES_summary!E$21</f>
        <v>145.37878007787225</v>
      </c>
      <c r="F420" s="177">
        <f>F363/RES_summary!F$21</f>
        <v>150.16342539792481</v>
      </c>
      <c r="G420" s="177">
        <f>G363/RES_summary!G$21</f>
        <v>141.06767953357738</v>
      </c>
      <c r="H420" s="177">
        <f>H363/RES_summary!H$21</f>
        <v>144.23809408284842</v>
      </c>
      <c r="I420" s="177">
        <f>I363/RES_summary!I$21</f>
        <v>128.79171875456512</v>
      </c>
      <c r="J420" s="177">
        <f>J363/RES_summary!J$21</f>
        <v>131.78389296882398</v>
      </c>
      <c r="K420" s="177">
        <f>K363/RES_summary!K$21</f>
        <v>126.65820645724922</v>
      </c>
      <c r="L420" s="177">
        <f>L363/RES_summary!L$21</f>
        <v>145.55869739735499</v>
      </c>
      <c r="M420" s="177">
        <f>M363/RES_summary!M$21</f>
        <v>107.72043640538179</v>
      </c>
      <c r="N420" s="177">
        <f>N363/RES_summary!N$21</f>
        <v>118.04690102328377</v>
      </c>
      <c r="O420" s="177">
        <f>O363/RES_summary!O$21</f>
        <v>122.03074198047781</v>
      </c>
      <c r="P420" s="177">
        <f>P363/RES_summary!P$21</f>
        <v>99.704760791684606</v>
      </c>
      <c r="Q420" s="177">
        <f>Q363/RES_summary!Q$21</f>
        <v>99.368365910439749</v>
      </c>
    </row>
    <row r="421" spans="1:17" ht="12" customHeight="1" x14ac:dyDescent="0.25">
      <c r="A421" s="23" t="s">
        <v>60</v>
      </c>
      <c r="B421" s="156"/>
      <c r="C421" s="177">
        <f>C364/RES_summary!C$21</f>
        <v>2.1037309098637085</v>
      </c>
      <c r="D421" s="177">
        <f>D364/RES_summary!D$21</f>
        <v>0</v>
      </c>
      <c r="E421" s="177">
        <f>E364/RES_summary!E$21</f>
        <v>2.710631108022441</v>
      </c>
      <c r="F421" s="177">
        <f>F364/RES_summary!F$21</f>
        <v>2.2540553775544434</v>
      </c>
      <c r="G421" s="177">
        <f>G364/RES_summary!G$21</f>
        <v>2.5443316690027924</v>
      </c>
      <c r="H421" s="177">
        <f>H364/RES_summary!H$21</f>
        <v>2.7001921056750295</v>
      </c>
      <c r="I421" s="177">
        <f>I364/RES_summary!I$21</f>
        <v>2.5741128363565733</v>
      </c>
      <c r="J421" s="177">
        <f>J364/RES_summary!J$21</f>
        <v>2.0099513806942317</v>
      </c>
      <c r="K421" s="177">
        <f>K364/RES_summary!K$21</f>
        <v>2.2693289189077137</v>
      </c>
      <c r="L421" s="177">
        <f>L364/RES_summary!L$21</f>
        <v>1.686015365473557</v>
      </c>
      <c r="M421" s="177">
        <f>M364/RES_summary!M$21</f>
        <v>2.0934811143201451</v>
      </c>
      <c r="N421" s="177">
        <f>N364/RES_summary!N$21</f>
        <v>1.794475437870805</v>
      </c>
      <c r="O421" s="177">
        <f>O364/RES_summary!O$21</f>
        <v>1.7883239354066214</v>
      </c>
      <c r="P421" s="177">
        <f>P364/RES_summary!P$21</f>
        <v>2.0707186150788743</v>
      </c>
      <c r="Q421" s="177">
        <f>Q364/RES_summary!Q$21</f>
        <v>1.844023766231045</v>
      </c>
    </row>
    <row r="422" spans="1:17" ht="12" customHeight="1" x14ac:dyDescent="0.25">
      <c r="A422" s="158" t="s">
        <v>112</v>
      </c>
      <c r="B422" s="157"/>
      <c r="C422" s="178">
        <f>C365/RES_summary!C$21</f>
        <v>4.4356165374823779E-2</v>
      </c>
      <c r="D422" s="178">
        <f>D365/RES_summary!D$21</f>
        <v>0</v>
      </c>
      <c r="E422" s="178">
        <f>E365/RES_summary!E$21</f>
        <v>0.12849410601962402</v>
      </c>
      <c r="F422" s="178">
        <f>F365/RES_summary!F$21</f>
        <v>7.6352150282592457E-2</v>
      </c>
      <c r="G422" s="178">
        <f>G365/RES_summary!G$21</f>
        <v>8.5427307364896329E-2</v>
      </c>
      <c r="H422" s="178">
        <f>H365/RES_summary!H$21</f>
        <v>0.1303906226041609</v>
      </c>
      <c r="I422" s="178">
        <f>I365/RES_summary!I$21</f>
        <v>0.14791450619194113</v>
      </c>
      <c r="J422" s="178">
        <f>J365/RES_summary!J$21</f>
        <v>0.16901076618096494</v>
      </c>
      <c r="K422" s="178">
        <f>K365/RES_summary!K$21</f>
        <v>0.15706657343153727</v>
      </c>
      <c r="L422" s="178">
        <f>L365/RES_summary!L$21</f>
        <v>0.31482458472174885</v>
      </c>
      <c r="M422" s="178">
        <f>M365/RES_summary!M$21</f>
        <v>0.25559938792060621</v>
      </c>
      <c r="N422" s="178">
        <f>N365/RES_summary!N$21</f>
        <v>0.38908056261968238</v>
      </c>
      <c r="O422" s="178">
        <f>O365/RES_summary!O$21</f>
        <v>0.2094024278151895</v>
      </c>
      <c r="P422" s="178">
        <f>P365/RES_summary!P$21</f>
        <v>0.12120998027865461</v>
      </c>
      <c r="Q422" s="178">
        <f>Q365/RES_summary!Q$21</f>
        <v>0.21830064044171965</v>
      </c>
    </row>
    <row r="423" spans="1:17" ht="12" customHeight="1" x14ac:dyDescent="0.25">
      <c r="A423" s="23" t="s">
        <v>60</v>
      </c>
      <c r="B423" s="156"/>
      <c r="C423" s="177">
        <f>C366/RES_summary!C$21</f>
        <v>4.4356165374823779E-2</v>
      </c>
      <c r="D423" s="177">
        <f>D366/RES_summary!D$21</f>
        <v>0</v>
      </c>
      <c r="E423" s="177">
        <f>E366/RES_summary!E$21</f>
        <v>0.12849410601962402</v>
      </c>
      <c r="F423" s="177">
        <f>F366/RES_summary!F$21</f>
        <v>7.6352150282592457E-2</v>
      </c>
      <c r="G423" s="177">
        <f>G366/RES_summary!G$21</f>
        <v>8.5427307364896329E-2</v>
      </c>
      <c r="H423" s="177">
        <f>H366/RES_summary!H$21</f>
        <v>0.1303906226041609</v>
      </c>
      <c r="I423" s="177">
        <f>I366/RES_summary!I$21</f>
        <v>0.14791450619194113</v>
      </c>
      <c r="J423" s="177">
        <f>J366/RES_summary!J$21</f>
        <v>0.16901076618096494</v>
      </c>
      <c r="K423" s="177">
        <f>K366/RES_summary!K$21</f>
        <v>0.15706657343153727</v>
      </c>
      <c r="L423" s="177">
        <f>L366/RES_summary!L$21</f>
        <v>0.31482458472174885</v>
      </c>
      <c r="M423" s="177">
        <f>M366/RES_summary!M$21</f>
        <v>0.25559938792060621</v>
      </c>
      <c r="N423" s="177">
        <f>N366/RES_summary!N$21</f>
        <v>0.38908056261968238</v>
      </c>
      <c r="O423" s="177">
        <f>O366/RES_summary!O$21</f>
        <v>0.2094024278151895</v>
      </c>
      <c r="P423" s="177">
        <f>P366/RES_summary!P$21</f>
        <v>0.12120998027865461</v>
      </c>
      <c r="Q423" s="177">
        <f>Q366/RES_summary!Q$21</f>
        <v>0.21830064044171965</v>
      </c>
    </row>
    <row r="424" spans="1:17" ht="12" customHeight="1" x14ac:dyDescent="0.25">
      <c r="A424" s="158" t="s">
        <v>63</v>
      </c>
      <c r="B424" s="157"/>
      <c r="C424" s="178">
        <f>C367/RES_summary!C$21</f>
        <v>33.688206649625229</v>
      </c>
      <c r="D424" s="178">
        <f>D367/RES_summary!D$21</f>
        <v>0</v>
      </c>
      <c r="E424" s="178">
        <f>E367/RES_summary!E$21</f>
        <v>32.124217802834266</v>
      </c>
      <c r="F424" s="178">
        <f>F367/RES_summary!F$21</f>
        <v>31.840707873678625</v>
      </c>
      <c r="G424" s="178">
        <f>G367/RES_summary!G$21</f>
        <v>31.191984838730161</v>
      </c>
      <c r="H424" s="178">
        <f>H367/RES_summary!H$21</f>
        <v>32.415269873852026</v>
      </c>
      <c r="I424" s="178">
        <f>I367/RES_summary!I$21</f>
        <v>28.435619118144114</v>
      </c>
      <c r="J424" s="178">
        <f>J367/RES_summary!J$21</f>
        <v>30.376901947113037</v>
      </c>
      <c r="K424" s="178">
        <f>K367/RES_summary!K$21</f>
        <v>30.553617045854033</v>
      </c>
      <c r="L424" s="178">
        <f>L367/RES_summary!L$21</f>
        <v>28.888008414874953</v>
      </c>
      <c r="M424" s="178">
        <f>M367/RES_summary!M$21</f>
        <v>29.601271105678702</v>
      </c>
      <c r="N424" s="178">
        <f>N367/RES_summary!N$21</f>
        <v>25.894192818712295</v>
      </c>
      <c r="O424" s="178">
        <f>O367/RES_summary!O$21</f>
        <v>29.486914708738563</v>
      </c>
      <c r="P424" s="178">
        <f>P367/RES_summary!P$21</f>
        <v>29.770590701072393</v>
      </c>
      <c r="Q424" s="178">
        <f>Q367/RES_summary!Q$21</f>
        <v>25.762029817379105</v>
      </c>
    </row>
    <row r="425" spans="1:17" ht="12" customHeight="1" x14ac:dyDescent="0.25">
      <c r="A425" s="167" t="s">
        <v>165</v>
      </c>
      <c r="B425" s="132"/>
      <c r="C425" s="183">
        <f>C368/RES_summary!C$21</f>
        <v>36.299103850199913</v>
      </c>
      <c r="D425" s="183">
        <f>D368/RES_summary!D$21</f>
        <v>0</v>
      </c>
      <c r="E425" s="183">
        <f>E368/RES_summary!E$21</f>
        <v>34.573403296292398</v>
      </c>
      <c r="F425" s="183">
        <f>F368/RES_summary!F$21</f>
        <v>34.04598824786769</v>
      </c>
      <c r="G425" s="183">
        <f>G368/RES_summary!G$21</f>
        <v>33.36907384414161</v>
      </c>
      <c r="H425" s="183">
        <f>H368/RES_summary!H$21</f>
        <v>32.837657915570404</v>
      </c>
      <c r="I425" s="183">
        <f>I368/RES_summary!I$21</f>
        <v>32.282575627785285</v>
      </c>
      <c r="J425" s="183">
        <f>J368/RES_summary!J$21</f>
        <v>31.591338807961243</v>
      </c>
      <c r="K425" s="183">
        <f>K368/RES_summary!K$21</f>
        <v>31.04914762841528</v>
      </c>
      <c r="L425" s="183">
        <f>L368/RES_summary!L$21</f>
        <v>30.668470945471913</v>
      </c>
      <c r="M425" s="183">
        <f>M368/RES_summary!M$21</f>
        <v>30.277764941156576</v>
      </c>
      <c r="N425" s="183">
        <f>N368/RES_summary!N$21</f>
        <v>0</v>
      </c>
      <c r="O425" s="183">
        <f>O368/RES_summary!O$21</f>
        <v>29.885426790858631</v>
      </c>
      <c r="P425" s="183">
        <f>P368/RES_summary!P$21</f>
        <v>30.196380377266141</v>
      </c>
      <c r="Q425" s="183">
        <f>Q368/RES_summary!Q$21</f>
        <v>0</v>
      </c>
    </row>
    <row r="426" spans="1:17" ht="12" customHeight="1" x14ac:dyDescent="0.25">
      <c r="A426" s="167" t="s">
        <v>164</v>
      </c>
      <c r="B426" s="132"/>
      <c r="C426" s="183">
        <f>C369/RES_summary!C$21</f>
        <v>32.534082007666775</v>
      </c>
      <c r="D426" s="183">
        <f>D369/RES_summary!D$21</f>
        <v>0</v>
      </c>
      <c r="E426" s="183">
        <f>E369/RES_summary!E$21</f>
        <v>31.408831658574766</v>
      </c>
      <c r="F426" s="183">
        <f>F369/RES_summary!F$21</f>
        <v>31.161411354854014</v>
      </c>
      <c r="G426" s="183">
        <f>G369/RES_summary!G$21</f>
        <v>30.657364857640189</v>
      </c>
      <c r="H426" s="183">
        <f>H369/RES_summary!H$21</f>
        <v>28.653147753186119</v>
      </c>
      <c r="I426" s="183">
        <f>I369/RES_summary!I$21</f>
        <v>26.209762378206346</v>
      </c>
      <c r="J426" s="183">
        <f>J369/RES_summary!J$21</f>
        <v>29.081654970213645</v>
      </c>
      <c r="K426" s="183">
        <f>K369/RES_summary!K$21</f>
        <v>28.613844856987697</v>
      </c>
      <c r="L426" s="183">
        <f>L369/RES_summary!L$21</f>
        <v>28.301527644383338</v>
      </c>
      <c r="M426" s="183">
        <f>M369/RES_summary!M$21</f>
        <v>27.884734417162836</v>
      </c>
      <c r="N426" s="183">
        <f>N369/RES_summary!N$21</f>
        <v>0</v>
      </c>
      <c r="O426" s="183">
        <f>O369/RES_summary!O$21</f>
        <v>27.222287306644596</v>
      </c>
      <c r="P426" s="183">
        <f>P369/RES_summary!P$21</f>
        <v>27.405813881091561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27.670297929588347</v>
      </c>
      <c r="D427" s="182">
        <f>D370/RES_summary!D$21</f>
        <v>0</v>
      </c>
      <c r="E427" s="182">
        <f>E370/RES_summary!E$21</f>
        <v>26.652698057222672</v>
      </c>
      <c r="F427" s="182">
        <f>F370/RES_summary!F$21</f>
        <v>26.411932527010006</v>
      </c>
      <c r="G427" s="182">
        <f>G370/RES_summary!G$21</f>
        <v>25.953276723327402</v>
      </c>
      <c r="H427" s="182">
        <f>H370/RES_summary!H$21</f>
        <v>23.104822659393403</v>
      </c>
      <c r="I427" s="182">
        <f>I370/RES_summary!I$21</f>
        <v>19.700168894934944</v>
      </c>
      <c r="J427" s="182">
        <f>J370/RES_summary!J$21</f>
        <v>24.544079644035467</v>
      </c>
      <c r="K427" s="182">
        <f>K370/RES_summary!K$21</f>
        <v>24.119039858544067</v>
      </c>
      <c r="L427" s="182">
        <f>L370/RES_summary!L$21</f>
        <v>23.825248504676619</v>
      </c>
      <c r="M427" s="182">
        <f>M370/RES_summary!M$21</f>
        <v>23.470694439831018</v>
      </c>
      <c r="N427" s="182">
        <f>N370/RES_summary!N$21</f>
        <v>0</v>
      </c>
      <c r="O427" s="182">
        <f>O370/RES_summary!O$21</f>
        <v>22.89488001774307</v>
      </c>
      <c r="P427" s="182">
        <f>P370/RES_summary!P$21</f>
        <v>23.03805746930572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4.8637840780784263</v>
      </c>
      <c r="D428" s="181">
        <f>D371/RES_summary!D$21</f>
        <v>0</v>
      </c>
      <c r="E428" s="181">
        <f>E371/RES_summary!E$21</f>
        <v>4.7561336013520954</v>
      </c>
      <c r="F428" s="181">
        <f>F371/RES_summary!F$21</f>
        <v>4.7494788278440101</v>
      </c>
      <c r="G428" s="181">
        <f>G371/RES_summary!G$21</f>
        <v>4.7040881343127872</v>
      </c>
      <c r="H428" s="181">
        <f>H371/RES_summary!H$21</f>
        <v>5.5483250937927142</v>
      </c>
      <c r="I428" s="181">
        <f>I371/RES_summary!I$21</f>
        <v>6.5095934832714031</v>
      </c>
      <c r="J428" s="181">
        <f>J371/RES_summary!J$21</f>
        <v>4.5375753261781764</v>
      </c>
      <c r="K428" s="181">
        <f>K371/RES_summary!K$21</f>
        <v>4.4948049984436285</v>
      </c>
      <c r="L428" s="181">
        <f>L371/RES_summary!L$21</f>
        <v>4.4762791397067172</v>
      </c>
      <c r="M428" s="181">
        <f>M371/RES_summary!M$21</f>
        <v>4.4140399773318135</v>
      </c>
      <c r="N428" s="181">
        <f>N371/RES_summary!N$21</f>
        <v>0</v>
      </c>
      <c r="O428" s="181">
        <f>O371/RES_summary!O$21</f>
        <v>4.3274072889015267</v>
      </c>
      <c r="P428" s="181">
        <f>P371/RES_summary!P$21</f>
        <v>4.3677564117858392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30.354034746352824</v>
      </c>
      <c r="D429" s="180">
        <f>D372/RES_summary!D$21</f>
        <v>0</v>
      </c>
      <c r="E429" s="180">
        <f>E372/RES_summary!E$21</f>
        <v>29.612514263424739</v>
      </c>
      <c r="F429" s="180">
        <f>F372/RES_summary!F$21</f>
        <v>28.624844660803799</v>
      </c>
      <c r="G429" s="180">
        <f>G372/RES_summary!G$21</f>
        <v>28.01119952409849</v>
      </c>
      <c r="H429" s="180">
        <f>H372/RES_summary!H$21</f>
        <v>0</v>
      </c>
      <c r="I429" s="180">
        <f>I372/RES_summary!I$21</f>
        <v>28.043857924275827</v>
      </c>
      <c r="J429" s="180">
        <f>J372/RES_summary!J$21</f>
        <v>26.945754795268016</v>
      </c>
      <c r="K429" s="180">
        <f>K372/RES_summary!K$21</f>
        <v>26.931709444053563</v>
      </c>
      <c r="L429" s="180">
        <f>L372/RES_summary!L$21</f>
        <v>25.807288858706375</v>
      </c>
      <c r="M429" s="180">
        <f>M372/RES_summary!M$21</f>
        <v>0</v>
      </c>
      <c r="N429" s="180">
        <f>N372/RES_summary!N$21</f>
        <v>26.502657491816372</v>
      </c>
      <c r="O429" s="180">
        <f>O372/RES_summary!O$21</f>
        <v>0</v>
      </c>
      <c r="P429" s="180">
        <f>P372/RES_summary!P$21</f>
        <v>0</v>
      </c>
      <c r="Q429" s="180">
        <f>Q372/RES_summary!Q$21</f>
        <v>26.046620685660528</v>
      </c>
    </row>
    <row r="430" spans="1:17" ht="12" customHeight="1" x14ac:dyDescent="0.25">
      <c r="A430" s="161" t="s">
        <v>141</v>
      </c>
      <c r="B430" s="160"/>
      <c r="C430" s="179">
        <f>C373/RES_summary!C$21</f>
        <v>27.96988410871932</v>
      </c>
      <c r="D430" s="179">
        <f>D373/RES_summary!D$21</f>
        <v>0</v>
      </c>
      <c r="E430" s="179">
        <f>E373/RES_summary!E$21</f>
        <v>27.427798049481982</v>
      </c>
      <c r="F430" s="179">
        <f>F373/RES_summary!F$21</f>
        <v>26.724124992060851</v>
      </c>
      <c r="G430" s="179">
        <f>G373/RES_summary!G$21</f>
        <v>26.216195298018061</v>
      </c>
      <c r="H430" s="179">
        <f>H373/RES_summary!H$21</f>
        <v>0</v>
      </c>
      <c r="I430" s="179">
        <f>I373/RES_summary!I$21</f>
        <v>24.177092744322728</v>
      </c>
      <c r="J430" s="179">
        <f>J373/RES_summary!J$21</f>
        <v>25.296895650098996</v>
      </c>
      <c r="K430" s="179">
        <f>K373/RES_summary!K$21</f>
        <v>25.12183033965896</v>
      </c>
      <c r="L430" s="179">
        <f>L373/RES_summary!L$21</f>
        <v>24.1178203287845</v>
      </c>
      <c r="M430" s="179">
        <f>M373/RES_summary!M$21</f>
        <v>0</v>
      </c>
      <c r="N430" s="179">
        <f>N373/RES_summary!N$21</f>
        <v>24.48332002275642</v>
      </c>
      <c r="O430" s="179">
        <f>O373/RES_summary!O$21</f>
        <v>0</v>
      </c>
      <c r="P430" s="179">
        <f>P373/RES_summary!P$21</f>
        <v>0</v>
      </c>
      <c r="Q430" s="179">
        <f>Q373/RES_summary!Q$21</f>
        <v>23.937417556570995</v>
      </c>
    </row>
    <row r="431" spans="1:17" ht="12" customHeight="1" x14ac:dyDescent="0.25">
      <c r="A431" s="148" t="s">
        <v>60</v>
      </c>
      <c r="B431" s="156"/>
      <c r="C431" s="177">
        <f>C374/RES_summary!C$21</f>
        <v>23.059718594136527</v>
      </c>
      <c r="D431" s="177">
        <f>D374/RES_summary!D$21</f>
        <v>0</v>
      </c>
      <c r="E431" s="177">
        <f>E374/RES_summary!E$21</f>
        <v>22.638086535674375</v>
      </c>
      <c r="F431" s="177">
        <f>F374/RES_summary!F$21</f>
        <v>21.954238387416989</v>
      </c>
      <c r="G431" s="177">
        <f>G374/RES_summary!G$21</f>
        <v>21.495916519803281</v>
      </c>
      <c r="H431" s="177">
        <f>H374/RES_summary!H$21</f>
        <v>0</v>
      </c>
      <c r="I431" s="177">
        <f>I374/RES_summary!I$21</f>
        <v>17.401595517188674</v>
      </c>
      <c r="J431" s="177">
        <f>J374/RES_summary!J$21</f>
        <v>20.708070062337491</v>
      </c>
      <c r="K431" s="177">
        <f>K374/RES_summary!K$21</f>
        <v>20.593732876189339</v>
      </c>
      <c r="L431" s="177">
        <f>L374/RES_summary!L$21</f>
        <v>19.62469619281131</v>
      </c>
      <c r="M431" s="177">
        <f>M374/RES_summary!M$21</f>
        <v>0</v>
      </c>
      <c r="N431" s="177">
        <f>N374/RES_summary!N$21</f>
        <v>20.052792606787516</v>
      </c>
      <c r="O431" s="177">
        <f>O374/RES_summary!O$21</f>
        <v>0</v>
      </c>
      <c r="P431" s="177">
        <f>P374/RES_summary!P$21</f>
        <v>0</v>
      </c>
      <c r="Q431" s="177">
        <f>Q374/RES_summary!Q$21</f>
        <v>19.640933050765099</v>
      </c>
    </row>
    <row r="432" spans="1:17" ht="12" customHeight="1" x14ac:dyDescent="0.25">
      <c r="A432" s="148" t="s">
        <v>59</v>
      </c>
      <c r="B432" s="156"/>
      <c r="C432" s="177">
        <f>C375/RES_summary!C$21</f>
        <v>4.9101655145827934</v>
      </c>
      <c r="D432" s="177">
        <f>D375/RES_summary!D$21</f>
        <v>0</v>
      </c>
      <c r="E432" s="177">
        <f>E375/RES_summary!E$21</f>
        <v>4.7897115138076076</v>
      </c>
      <c r="F432" s="177">
        <f>F375/RES_summary!F$21</f>
        <v>4.7698866046438555</v>
      </c>
      <c r="G432" s="177">
        <f>G375/RES_summary!G$21</f>
        <v>4.7202787782147766</v>
      </c>
      <c r="H432" s="177">
        <f>H375/RES_summary!H$21</f>
        <v>0</v>
      </c>
      <c r="I432" s="177">
        <f>I375/RES_summary!I$21</f>
        <v>6.7754972271340552</v>
      </c>
      <c r="J432" s="177">
        <f>J375/RES_summary!J$21</f>
        <v>4.5888255877615007</v>
      </c>
      <c r="K432" s="177">
        <f>K375/RES_summary!K$21</f>
        <v>4.5280974634696198</v>
      </c>
      <c r="L432" s="177">
        <f>L375/RES_summary!L$21</f>
        <v>4.4931241359731882</v>
      </c>
      <c r="M432" s="177">
        <f>M375/RES_summary!M$21</f>
        <v>0</v>
      </c>
      <c r="N432" s="177">
        <f>N375/RES_summary!N$21</f>
        <v>4.430527415968907</v>
      </c>
      <c r="O432" s="177">
        <f>O375/RES_summary!O$21</f>
        <v>0</v>
      </c>
      <c r="P432" s="177">
        <f>P375/RES_summary!P$21</f>
        <v>0</v>
      </c>
      <c r="Q432" s="177">
        <f>Q375/RES_summary!Q$21</f>
        <v>4.2964845058058927</v>
      </c>
    </row>
    <row r="433" spans="1:17" ht="12" customHeight="1" x14ac:dyDescent="0.25">
      <c r="A433" s="158" t="s">
        <v>62</v>
      </c>
      <c r="B433" s="157"/>
      <c r="C433" s="178">
        <f>C376/RES_summary!C$21</f>
        <v>4.836464218448854</v>
      </c>
      <c r="D433" s="178">
        <f>D376/RES_summary!D$21</f>
        <v>0</v>
      </c>
      <c r="E433" s="178">
        <f>E376/RES_summary!E$21</f>
        <v>4.9630049861374115</v>
      </c>
      <c r="F433" s="178">
        <f>F376/RES_summary!F$21</f>
        <v>4.8747901493631343</v>
      </c>
      <c r="G433" s="178">
        <f>G376/RES_summary!G$21</f>
        <v>5.011411684798678</v>
      </c>
      <c r="H433" s="178">
        <f>H376/RES_summary!H$21</f>
        <v>4.984090602375554</v>
      </c>
      <c r="I433" s="178">
        <f>I376/RES_summary!I$21</f>
        <v>5.1440984961592493</v>
      </c>
      <c r="J433" s="178">
        <f>J376/RES_summary!J$21</f>
        <v>4.9540386663249683</v>
      </c>
      <c r="K433" s="178">
        <f>K376/RES_summary!K$21</f>
        <v>5.1150484508960101</v>
      </c>
      <c r="L433" s="178">
        <f>L376/RES_summary!L$21</f>
        <v>4.8740748919243382</v>
      </c>
      <c r="M433" s="178">
        <f>M376/RES_summary!M$21</f>
        <v>5.1098884038036125</v>
      </c>
      <c r="N433" s="178">
        <f>N376/RES_summary!N$21</f>
        <v>5.3357988361264042</v>
      </c>
      <c r="O433" s="178">
        <f>O376/RES_summary!O$21</f>
        <v>5.3467373479092695</v>
      </c>
      <c r="P433" s="178">
        <f>P376/RES_summary!P$21</f>
        <v>5.6061650906269787</v>
      </c>
      <c r="Q433" s="178">
        <f>Q376/RES_summary!Q$21</f>
        <v>5.70434151612137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4.836464218448854</v>
      </c>
      <c r="D435" s="176">
        <f>D378/RES_summary!D$21</f>
        <v>0</v>
      </c>
      <c r="E435" s="176">
        <f>E378/RES_summary!E$21</f>
        <v>4.9630049861374115</v>
      </c>
      <c r="F435" s="176">
        <f>F378/RES_summary!F$21</f>
        <v>4.8747901493631343</v>
      </c>
      <c r="G435" s="176">
        <f>G378/RES_summary!G$21</f>
        <v>5.011411684798678</v>
      </c>
      <c r="H435" s="176">
        <f>H378/RES_summary!H$21</f>
        <v>4.984090602375554</v>
      </c>
      <c r="I435" s="176">
        <f>I378/RES_summary!I$21</f>
        <v>5.1440984961592493</v>
      </c>
      <c r="J435" s="176">
        <f>J378/RES_summary!J$21</f>
        <v>4.9540386663249683</v>
      </c>
      <c r="K435" s="176">
        <f>K378/RES_summary!K$21</f>
        <v>5.1150484508960101</v>
      </c>
      <c r="L435" s="176">
        <f>L378/RES_summary!L$21</f>
        <v>4.8740748919243382</v>
      </c>
      <c r="M435" s="176">
        <f>M378/RES_summary!M$21</f>
        <v>5.1098884038036125</v>
      </c>
      <c r="N435" s="176">
        <f>N378/RES_summary!N$21</f>
        <v>5.3357988361264042</v>
      </c>
      <c r="O435" s="176">
        <f>O378/RES_summary!O$21</f>
        <v>5.3467373479092695</v>
      </c>
      <c r="P435" s="176">
        <f>P378/RES_summary!P$21</f>
        <v>5.6061650906269787</v>
      </c>
      <c r="Q435" s="176">
        <f>Q378/RES_summary!Q$21</f>
        <v>5.70434151612137</v>
      </c>
    </row>
    <row r="437" spans="1:17" ht="12" customHeight="1" x14ac:dyDescent="0.25">
      <c r="A437" s="152" t="s">
        <v>185</v>
      </c>
      <c r="B437" s="168"/>
      <c r="C437" s="184">
        <f>C380/RES_summary!C$21</f>
        <v>124.28550259580842</v>
      </c>
      <c r="D437" s="184">
        <f>D380/RES_summary!D$21</f>
        <v>0</v>
      </c>
      <c r="E437" s="184">
        <f>E380/RES_summary!E$21</f>
        <v>123.91376683336458</v>
      </c>
      <c r="F437" s="184">
        <f>F380/RES_summary!F$21</f>
        <v>126.87664537576137</v>
      </c>
      <c r="G437" s="184">
        <f>G380/RES_summary!G$21</f>
        <v>121.32483255190454</v>
      </c>
      <c r="H437" s="184">
        <f>H380/RES_summary!H$21</f>
        <v>124.23472270709809</v>
      </c>
      <c r="I437" s="184">
        <f>I380/RES_summary!I$21</f>
        <v>114.93619817259408</v>
      </c>
      <c r="J437" s="184">
        <f>J380/RES_summary!J$21</f>
        <v>115.99089616327694</v>
      </c>
      <c r="K437" s="184">
        <f>K380/RES_summary!K$21</f>
        <v>112.64763573421099</v>
      </c>
      <c r="L437" s="184">
        <f>L380/RES_summary!L$21</f>
        <v>125.37986705772313</v>
      </c>
      <c r="M437" s="184">
        <f>M380/RES_summary!M$21</f>
        <v>100.07781552178429</v>
      </c>
      <c r="N437" s="184">
        <f>N380/RES_summary!N$21</f>
        <v>107.33580988937013</v>
      </c>
      <c r="O437" s="184">
        <f>O380/RES_summary!O$21</f>
        <v>110.84336579045672</v>
      </c>
      <c r="P437" s="184">
        <f>P380/RES_summary!P$21</f>
        <v>95.838765581876288</v>
      </c>
      <c r="Q437" s="184">
        <f>Q380/RES_summary!Q$21</f>
        <v>96.963194839898833</v>
      </c>
    </row>
    <row r="438" spans="1:17" ht="12" customHeight="1" x14ac:dyDescent="0.25">
      <c r="A438" s="158" t="s">
        <v>65</v>
      </c>
      <c r="B438" s="157"/>
      <c r="C438" s="178">
        <f>C381/RES_summary!C$21</f>
        <v>99.448713381005476</v>
      </c>
      <c r="D438" s="178">
        <f>D381/RES_summary!D$21</f>
        <v>0</v>
      </c>
      <c r="E438" s="178">
        <f>E381/RES_summary!E$21</f>
        <v>99.36981612750904</v>
      </c>
      <c r="F438" s="178">
        <f>F381/RES_summary!F$21</f>
        <v>102.84744369029829</v>
      </c>
      <c r="G438" s="178">
        <f>G381/RES_summary!G$21</f>
        <v>97.423063560572501</v>
      </c>
      <c r="H438" s="178">
        <f>H381/RES_summary!H$21</f>
        <v>101.02876060442514</v>
      </c>
      <c r="I438" s="178">
        <f>I381/RES_summary!I$21</f>
        <v>89.816906160813303</v>
      </c>
      <c r="J438" s="178">
        <f>J381/RES_summary!J$21</f>
        <v>92.723559889294805</v>
      </c>
      <c r="K438" s="178">
        <f>K381/RES_summary!K$21</f>
        <v>89.821136375793174</v>
      </c>
      <c r="L438" s="178">
        <f>L381/RES_summary!L$21</f>
        <v>101.94865227058249</v>
      </c>
      <c r="M438" s="178">
        <f>M381/RES_summary!M$21</f>
        <v>77.101646889862735</v>
      </c>
      <c r="N438" s="178">
        <f>N381/RES_summary!N$21</f>
        <v>81.452723581892613</v>
      </c>
      <c r="O438" s="178">
        <f>O381/RES_summary!O$21</f>
        <v>87.90250624582319</v>
      </c>
      <c r="P438" s="178">
        <f>P381/RES_summary!P$21</f>
        <v>72.771982985938635</v>
      </c>
      <c r="Q438" s="178">
        <f>Q381/RES_summary!Q$21</f>
        <v>71.17929807377557</v>
      </c>
    </row>
    <row r="439" spans="1:17" ht="12" customHeight="1" x14ac:dyDescent="0.25">
      <c r="A439" s="23" t="s">
        <v>166</v>
      </c>
      <c r="B439" s="156"/>
      <c r="C439" s="177">
        <f>C382/RES_summary!C$21</f>
        <v>97.131700299751557</v>
      </c>
      <c r="D439" s="177">
        <f>D382/RES_summary!D$21</f>
        <v>0</v>
      </c>
      <c r="E439" s="177">
        <f>E382/RES_summary!E$21</f>
        <v>96.386826126132604</v>
      </c>
      <c r="F439" s="177">
        <f>F382/RES_summary!F$21</f>
        <v>100.38955905712056</v>
      </c>
      <c r="G439" s="177">
        <f>G382/RES_summary!G$21</f>
        <v>94.665878652358643</v>
      </c>
      <c r="H439" s="177">
        <f>H382/RES_summary!H$21</f>
        <v>98.096580237695619</v>
      </c>
      <c r="I439" s="177">
        <f>I382/RES_summary!I$21</f>
        <v>87.064727242784897</v>
      </c>
      <c r="J439" s="177">
        <f>J382/RES_summary!J$21</f>
        <v>90.560196766515702</v>
      </c>
      <c r="K439" s="177">
        <f>K382/RES_summary!K$21</f>
        <v>87.397749704570757</v>
      </c>
      <c r="L439" s="177">
        <f>L382/RES_summary!L$21</f>
        <v>100.17030280107531</v>
      </c>
      <c r="M439" s="177">
        <f>M382/RES_summary!M$21</f>
        <v>74.89307833656305</v>
      </c>
      <c r="N439" s="177">
        <f>N382/RES_summary!N$21</f>
        <v>79.632185822484814</v>
      </c>
      <c r="O439" s="177">
        <f>O382/RES_summary!O$21</f>
        <v>86.026790193248885</v>
      </c>
      <c r="P439" s="177">
        <f>P382/RES_summary!P$21</f>
        <v>70.618026118076656</v>
      </c>
      <c r="Q439" s="177">
        <f>Q382/RES_summary!Q$21</f>
        <v>69.310151486231788</v>
      </c>
    </row>
    <row r="440" spans="1:17" ht="12" customHeight="1" x14ac:dyDescent="0.25">
      <c r="A440" s="23" t="s">
        <v>60</v>
      </c>
      <c r="B440" s="156"/>
      <c r="C440" s="177">
        <f>C383/RES_summary!C$21</f>
        <v>2.3170130812539216</v>
      </c>
      <c r="D440" s="177">
        <f>D383/RES_summary!D$21</f>
        <v>0</v>
      </c>
      <c r="E440" s="177">
        <f>E383/RES_summary!E$21</f>
        <v>2.9829900013764434</v>
      </c>
      <c r="F440" s="177">
        <f>F383/RES_summary!F$21</f>
        <v>2.4578846331777369</v>
      </c>
      <c r="G440" s="177">
        <f>G383/RES_summary!G$21</f>
        <v>2.7571849082138753</v>
      </c>
      <c r="H440" s="177">
        <f>H383/RES_summary!H$21</f>
        <v>2.9321803667295208</v>
      </c>
      <c r="I440" s="177">
        <f>I383/RES_summary!I$21</f>
        <v>2.7521789180284042</v>
      </c>
      <c r="J440" s="177">
        <f>J383/RES_summary!J$21</f>
        <v>2.1633631227790997</v>
      </c>
      <c r="K440" s="177">
        <f>K383/RES_summary!K$21</f>
        <v>2.4233866712224263</v>
      </c>
      <c r="L440" s="177">
        <f>L383/RES_summary!L$21</f>
        <v>1.7783494695071689</v>
      </c>
      <c r="M440" s="177">
        <f>M383/RES_summary!M$21</f>
        <v>2.2085685532996822</v>
      </c>
      <c r="N440" s="177">
        <f>N383/RES_summary!N$21</f>
        <v>1.8205377594077992</v>
      </c>
      <c r="O440" s="177">
        <f>O383/RES_summary!O$21</f>
        <v>1.875716052574316</v>
      </c>
      <c r="P440" s="177">
        <f>P383/RES_summary!P$21</f>
        <v>2.1539568678619752</v>
      </c>
      <c r="Q440" s="177">
        <f>Q383/RES_summary!Q$21</f>
        <v>1.8691465875437945</v>
      </c>
    </row>
    <row r="441" spans="1:17" ht="12" customHeight="1" x14ac:dyDescent="0.25">
      <c r="A441" s="158" t="s">
        <v>112</v>
      </c>
      <c r="B441" s="157"/>
      <c r="C441" s="178">
        <f>C384/RES_summary!C$21</f>
        <v>8.4590766451992053E-2</v>
      </c>
      <c r="D441" s="178">
        <f>D384/RES_summary!D$21</f>
        <v>0</v>
      </c>
      <c r="E441" s="178">
        <f>E384/RES_summary!E$21</f>
        <v>0.25472219396510415</v>
      </c>
      <c r="F441" s="178">
        <f>F384/RES_summary!F$21</f>
        <v>0.15664152369551307</v>
      </c>
      <c r="G441" s="178">
        <f>G384/RES_summary!G$21</f>
        <v>0.18258169361790461</v>
      </c>
      <c r="H441" s="178">
        <f>H384/RES_summary!H$21</f>
        <v>0.29496342078049242</v>
      </c>
      <c r="I441" s="178">
        <f>I384/RES_summary!I$21</f>
        <v>0.35692945067598258</v>
      </c>
      <c r="J441" s="178">
        <f>J384/RES_summary!J$21</f>
        <v>0.44453807049031585</v>
      </c>
      <c r="K441" s="178">
        <f>K384/RES_summary!K$21</f>
        <v>0.44754715284303193</v>
      </c>
      <c r="L441" s="178">
        <f>L384/RES_summary!L$21</f>
        <v>0.97864763616592609</v>
      </c>
      <c r="M441" s="178">
        <f>M384/RES_summary!M$21</f>
        <v>0.86009066435792336</v>
      </c>
      <c r="N441" s="178">
        <f>N384/RES_summary!N$21</f>
        <v>1.4117991929855791</v>
      </c>
      <c r="O441" s="178">
        <f>O384/RES_summary!O$21</f>
        <v>0.81867405287363693</v>
      </c>
      <c r="P441" s="178">
        <f>P384/RES_summary!P$21</f>
        <v>0.50719277951329644</v>
      </c>
      <c r="Q441" s="178">
        <f>Q384/RES_summary!Q$21</f>
        <v>0.97238833679616343</v>
      </c>
    </row>
    <row r="442" spans="1:17" ht="12" customHeight="1" x14ac:dyDescent="0.25">
      <c r="A442" s="23" t="s">
        <v>60</v>
      </c>
      <c r="B442" s="156"/>
      <c r="C442" s="177">
        <f>C385/RES_summary!C$21</f>
        <v>8.4590766451992053E-2</v>
      </c>
      <c r="D442" s="177">
        <f>D385/RES_summary!D$21</f>
        <v>0</v>
      </c>
      <c r="E442" s="177">
        <f>E385/RES_summary!E$21</f>
        <v>0.25472219396510415</v>
      </c>
      <c r="F442" s="177">
        <f>F385/RES_summary!F$21</f>
        <v>0.15664152369551307</v>
      </c>
      <c r="G442" s="177">
        <f>G385/RES_summary!G$21</f>
        <v>0.18258169361790461</v>
      </c>
      <c r="H442" s="177">
        <f>H385/RES_summary!H$21</f>
        <v>0.29496342078049242</v>
      </c>
      <c r="I442" s="177">
        <f>I385/RES_summary!I$21</f>
        <v>0.35692945067598258</v>
      </c>
      <c r="J442" s="177">
        <f>J385/RES_summary!J$21</f>
        <v>0.44453807049031585</v>
      </c>
      <c r="K442" s="177">
        <f>K385/RES_summary!K$21</f>
        <v>0.44754715284303193</v>
      </c>
      <c r="L442" s="177">
        <f>L385/RES_summary!L$21</f>
        <v>0.97864763616592609</v>
      </c>
      <c r="M442" s="177">
        <f>M385/RES_summary!M$21</f>
        <v>0.86009066435792336</v>
      </c>
      <c r="N442" s="177">
        <f>N385/RES_summary!N$21</f>
        <v>1.4117991929855791</v>
      </c>
      <c r="O442" s="177">
        <f>O385/RES_summary!O$21</f>
        <v>0.81867405287363693</v>
      </c>
      <c r="P442" s="177">
        <f>P385/RES_summary!P$21</f>
        <v>0.50719277951329644</v>
      </c>
      <c r="Q442" s="177">
        <f>Q385/RES_summary!Q$21</f>
        <v>0.97238833679616343</v>
      </c>
    </row>
    <row r="443" spans="1:17" ht="12" customHeight="1" x14ac:dyDescent="0.25">
      <c r="A443" s="158" t="s">
        <v>63</v>
      </c>
      <c r="B443" s="157"/>
      <c r="C443" s="178">
        <f>C386/RES_summary!C$21</f>
        <v>20.783246451409443</v>
      </c>
      <c r="D443" s="178">
        <f>D386/RES_summary!D$21</f>
        <v>0</v>
      </c>
      <c r="E443" s="178">
        <f>E386/RES_summary!E$21</f>
        <v>20.192952370413892</v>
      </c>
      <c r="F443" s="178">
        <f>F386/RES_summary!F$21</f>
        <v>19.83234080196295</v>
      </c>
      <c r="G443" s="178">
        <f>G386/RES_summary!G$21</f>
        <v>19.547946203239231</v>
      </c>
      <c r="H443" s="178">
        <f>H386/RES_summary!H$21</f>
        <v>18.744330899447689</v>
      </c>
      <c r="I443" s="178">
        <f>I386/RES_summary!I$21</f>
        <v>20.447370247309394</v>
      </c>
      <c r="J443" s="178">
        <f>J386/RES_summary!J$21</f>
        <v>18.647422584393254</v>
      </c>
      <c r="K443" s="178">
        <f>K386/RES_summary!K$21</f>
        <v>18.076575169610081</v>
      </c>
      <c r="L443" s="178">
        <f>L386/RES_summary!L$21</f>
        <v>18.344956165343135</v>
      </c>
      <c r="M443" s="178">
        <f>M386/RES_summary!M$21</f>
        <v>17.811889058392079</v>
      </c>
      <c r="N443" s="178">
        <f>N386/RES_summary!N$21</f>
        <v>19.974589171832594</v>
      </c>
      <c r="O443" s="178">
        <f>O386/RES_summary!O$21</f>
        <v>17.598380747865733</v>
      </c>
      <c r="P443" s="178">
        <f>P386/RES_summary!P$21</f>
        <v>17.805888479358185</v>
      </c>
      <c r="Q443" s="178">
        <f>Q386/RES_summary!Q$21</f>
        <v>19.952235599046556</v>
      </c>
    </row>
    <row r="444" spans="1:17" ht="12" customHeight="1" x14ac:dyDescent="0.25">
      <c r="A444" s="167" t="s">
        <v>165</v>
      </c>
      <c r="B444" s="132"/>
      <c r="C444" s="183">
        <f>C387/RES_summary!C$21</f>
        <v>20.085937803413582</v>
      </c>
      <c r="D444" s="183">
        <f>D387/RES_summary!D$21</f>
        <v>0</v>
      </c>
      <c r="E444" s="183">
        <f>E387/RES_summary!E$21</f>
        <v>19.335659372126837</v>
      </c>
      <c r="F444" s="183">
        <f>F387/RES_summary!F$21</f>
        <v>19.155669376118762</v>
      </c>
      <c r="G444" s="183">
        <f>G387/RES_summary!G$21</f>
        <v>18.884396876868028</v>
      </c>
      <c r="H444" s="183">
        <f>H387/RES_summary!H$21</f>
        <v>18.683496965552081</v>
      </c>
      <c r="I444" s="183">
        <f>I387/RES_summary!I$21</f>
        <v>18.405092246611076</v>
      </c>
      <c r="J444" s="183">
        <f>J387/RES_summary!J$21</f>
        <v>18.117138585574267</v>
      </c>
      <c r="K444" s="183">
        <f>K387/RES_summary!K$21</f>
        <v>17.921532789704077</v>
      </c>
      <c r="L444" s="183">
        <f>L387/RES_summary!L$21</f>
        <v>17.813349650377152</v>
      </c>
      <c r="M444" s="183">
        <f>M387/RES_summary!M$21</f>
        <v>17.674121036430861</v>
      </c>
      <c r="N444" s="183">
        <f>N387/RES_summary!N$21</f>
        <v>0</v>
      </c>
      <c r="O444" s="183">
        <f>O387/RES_summary!O$21</f>
        <v>17.549982439438331</v>
      </c>
      <c r="P444" s="183">
        <f>P387/RES_summary!P$21</f>
        <v>17.759045828420494</v>
      </c>
      <c r="Q444" s="183">
        <f>Q387/RES_summary!Q$21</f>
        <v>0</v>
      </c>
    </row>
    <row r="445" spans="1:17" ht="12" customHeight="1" x14ac:dyDescent="0.25">
      <c r="A445" s="167" t="s">
        <v>164</v>
      </c>
      <c r="B445" s="132"/>
      <c r="C445" s="183">
        <f>C388/RES_summary!C$21</f>
        <v>20.252843038593902</v>
      </c>
      <c r="D445" s="183">
        <f>D388/RES_summary!D$21</f>
        <v>0</v>
      </c>
      <c r="E445" s="183">
        <f>E388/RES_summary!E$21</f>
        <v>19.715898850595305</v>
      </c>
      <c r="F445" s="183">
        <f>F388/RES_summary!F$21</f>
        <v>19.686724792507547</v>
      </c>
      <c r="G445" s="183">
        <f>G388/RES_summary!G$21</f>
        <v>19.487316892784566</v>
      </c>
      <c r="H445" s="183">
        <f>H388/RES_summary!H$21</f>
        <v>19.286166050520414</v>
      </c>
      <c r="I445" s="183">
        <f>I388/RES_summary!I$21</f>
        <v>18.970634238116304</v>
      </c>
      <c r="J445" s="183">
        <f>J388/RES_summary!J$21</f>
        <v>18.68204556680654</v>
      </c>
      <c r="K445" s="183">
        <f>K388/RES_summary!K$21</f>
        <v>18.458914179791471</v>
      </c>
      <c r="L445" s="183">
        <f>L388/RES_summary!L$21</f>
        <v>18.348628763010996</v>
      </c>
      <c r="M445" s="183">
        <f>M388/RES_summary!M$21</f>
        <v>18.161461887882304</v>
      </c>
      <c r="N445" s="183">
        <f>N388/RES_summary!N$21</f>
        <v>0</v>
      </c>
      <c r="O445" s="183">
        <f>O388/RES_summary!O$21</f>
        <v>17.873414154372771</v>
      </c>
      <c r="P445" s="183">
        <f>P388/RES_summary!P$21</f>
        <v>18.066046067287822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15.223902525934987</v>
      </c>
      <c r="D446" s="182">
        <f>D389/RES_summary!D$21</f>
        <v>0</v>
      </c>
      <c r="E446" s="182">
        <f>E389/RES_summary!E$21</f>
        <v>14.815680520485813</v>
      </c>
      <c r="F446" s="182">
        <f>F389/RES_summary!F$21</f>
        <v>14.837003417659123</v>
      </c>
      <c r="G446" s="182">
        <f>G389/RES_summary!G$21</f>
        <v>14.692482870226995</v>
      </c>
      <c r="H446" s="182">
        <f>H389/RES_summary!H$21</f>
        <v>13.513621074407917</v>
      </c>
      <c r="I446" s="182">
        <f>I389/RES_summary!I$21</f>
        <v>11.952079082935672</v>
      </c>
      <c r="J446" s="182">
        <f>J389/RES_summary!J$21</f>
        <v>14.071585382712069</v>
      </c>
      <c r="K446" s="182">
        <f>K389/RES_summary!K$21</f>
        <v>13.902544577731</v>
      </c>
      <c r="L446" s="182">
        <f>L389/RES_summary!L$21</f>
        <v>13.807609594473508</v>
      </c>
      <c r="M446" s="182">
        <f>M389/RES_summary!M$21</f>
        <v>13.687751683194964</v>
      </c>
      <c r="N446" s="182">
        <f>N389/RES_summary!N$21</f>
        <v>0</v>
      </c>
      <c r="O446" s="182">
        <f>O389/RES_summary!O$21</f>
        <v>13.475982881546301</v>
      </c>
      <c r="P446" s="182">
        <f>P389/RES_summary!P$21</f>
        <v>13.634267389547162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5.0289405126589175</v>
      </c>
      <c r="D447" s="181">
        <f>D390/RES_summary!D$21</f>
        <v>0</v>
      </c>
      <c r="E447" s="181">
        <f>E390/RES_summary!E$21</f>
        <v>4.9002183301094924</v>
      </c>
      <c r="F447" s="181">
        <f>F390/RES_summary!F$21</f>
        <v>4.8497213748484231</v>
      </c>
      <c r="G447" s="181">
        <f>G390/RES_summary!G$21</f>
        <v>4.7948340225575725</v>
      </c>
      <c r="H447" s="181">
        <f>H390/RES_summary!H$21</f>
        <v>5.7725449761124938</v>
      </c>
      <c r="I447" s="181">
        <f>I390/RES_summary!I$21</f>
        <v>7.0185551551806329</v>
      </c>
      <c r="J447" s="181">
        <f>J390/RES_summary!J$21</f>
        <v>4.610460184094471</v>
      </c>
      <c r="K447" s="181">
        <f>K390/RES_summary!K$21</f>
        <v>4.5563696020604683</v>
      </c>
      <c r="L447" s="181">
        <f>L390/RES_summary!L$21</f>
        <v>4.5410191685374892</v>
      </c>
      <c r="M447" s="181">
        <f>M390/RES_summary!M$21</f>
        <v>4.4737102046873414</v>
      </c>
      <c r="N447" s="181">
        <f>N390/RES_summary!N$21</f>
        <v>0</v>
      </c>
      <c r="O447" s="181">
        <f>O390/RES_summary!O$21</f>
        <v>4.3974312728264691</v>
      </c>
      <c r="P447" s="181">
        <f>P390/RES_summary!P$21</f>
        <v>4.4317786777406605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21.821296835732173</v>
      </c>
      <c r="D448" s="180">
        <f>D391/RES_summary!D$21</f>
        <v>0</v>
      </c>
      <c r="E448" s="180">
        <f>E391/RES_summary!E$21</f>
        <v>21.55706885996387</v>
      </c>
      <c r="F448" s="180">
        <f>F391/RES_summary!F$21</f>
        <v>20.981770057951344</v>
      </c>
      <c r="G448" s="180">
        <f>G391/RES_summary!G$21</f>
        <v>20.685437172830127</v>
      </c>
      <c r="H448" s="180">
        <f>H391/RES_summary!H$21</f>
        <v>0</v>
      </c>
      <c r="I448" s="180">
        <f>I391/RES_summary!I$21</f>
        <v>20.893930031385139</v>
      </c>
      <c r="J448" s="180">
        <f>J391/RES_summary!J$21</f>
        <v>20.243592689117445</v>
      </c>
      <c r="K448" s="180">
        <f>K391/RES_summary!K$21</f>
        <v>20.307106433037482</v>
      </c>
      <c r="L448" s="180">
        <f>L391/RES_summary!L$21</f>
        <v>19.488272418894187</v>
      </c>
      <c r="M448" s="180">
        <f>M391/RES_summary!M$21</f>
        <v>0</v>
      </c>
      <c r="N448" s="180">
        <f>N391/RES_summary!N$21</f>
        <v>20.092902535773742</v>
      </c>
      <c r="O448" s="180">
        <f>O391/RES_summary!O$21</f>
        <v>0</v>
      </c>
      <c r="P448" s="180">
        <f>P391/RES_summary!P$21</f>
        <v>0</v>
      </c>
      <c r="Q448" s="180">
        <f>Q391/RES_summary!Q$21</f>
        <v>20.037132583168507</v>
      </c>
    </row>
    <row r="449" spans="1:17" ht="12" customHeight="1" x14ac:dyDescent="0.25">
      <c r="A449" s="161" t="s">
        <v>141</v>
      </c>
      <c r="B449" s="160"/>
      <c r="C449" s="179">
        <f>C392/RES_summary!C$21</f>
        <v>21.530468114452905</v>
      </c>
      <c r="D449" s="179">
        <f>D392/RES_summary!D$21</f>
        <v>0</v>
      </c>
      <c r="E449" s="179">
        <f>E392/RES_summary!E$21</f>
        <v>21.264713087072007</v>
      </c>
      <c r="F449" s="179">
        <f>F392/RES_summary!F$21</f>
        <v>20.910133473859251</v>
      </c>
      <c r="G449" s="179">
        <f>G392/RES_summary!G$21</f>
        <v>20.667388681142612</v>
      </c>
      <c r="H449" s="179">
        <f>H392/RES_summary!H$21</f>
        <v>0</v>
      </c>
      <c r="I449" s="179">
        <f>I392/RES_summary!I$21</f>
        <v>20.263755181293035</v>
      </c>
      <c r="J449" s="179">
        <f>J392/RES_summary!J$21</f>
        <v>19.922839573313119</v>
      </c>
      <c r="K449" s="179">
        <f>K392/RES_summary!K$21</f>
        <v>19.844920904766198</v>
      </c>
      <c r="L449" s="179">
        <f>L392/RES_summary!L$21</f>
        <v>19.214247084935717</v>
      </c>
      <c r="M449" s="179">
        <f>M392/RES_summary!M$21</f>
        <v>0</v>
      </c>
      <c r="N449" s="179">
        <f>N392/RES_summary!N$21</f>
        <v>19.700250966245392</v>
      </c>
      <c r="O449" s="179">
        <f>O392/RES_summary!O$21</f>
        <v>0</v>
      </c>
      <c r="P449" s="179">
        <f>P392/RES_summary!P$21</f>
        <v>0</v>
      </c>
      <c r="Q449" s="179">
        <f>Q392/RES_summary!Q$21</f>
        <v>19.407931141668964</v>
      </c>
    </row>
    <row r="450" spans="1:17" ht="12" customHeight="1" x14ac:dyDescent="0.25">
      <c r="A450" s="148" t="s">
        <v>60</v>
      </c>
      <c r="B450" s="156"/>
      <c r="C450" s="177">
        <f>C393/RES_summary!C$21</f>
        <v>16.501511062285903</v>
      </c>
      <c r="D450" s="177">
        <f>D393/RES_summary!D$21</f>
        <v>0</v>
      </c>
      <c r="E450" s="177">
        <f>E393/RES_summary!E$21</f>
        <v>16.364459787711084</v>
      </c>
      <c r="F450" s="177">
        <f>F393/RES_summary!F$21</f>
        <v>16.060361694363575</v>
      </c>
      <c r="G450" s="177">
        <f>G393/RES_summary!G$21</f>
        <v>15.872511500644487</v>
      </c>
      <c r="H450" s="177">
        <f>H393/RES_summary!H$21</f>
        <v>0</v>
      </c>
      <c r="I450" s="177">
        <f>I393/RES_summary!I$21</f>
        <v>13.245193156624641</v>
      </c>
      <c r="J450" s="177">
        <f>J393/RES_summary!J$21</f>
        <v>15.312320414069404</v>
      </c>
      <c r="K450" s="177">
        <f>K393/RES_summary!K$21</f>
        <v>15.288270153709396</v>
      </c>
      <c r="L450" s="177">
        <f>L393/RES_summary!L$21</f>
        <v>14.672987184034511</v>
      </c>
      <c r="M450" s="177">
        <f>M393/RES_summary!M$21</f>
        <v>0</v>
      </c>
      <c r="N450" s="177">
        <f>N393/RES_summary!N$21</f>
        <v>15.25844212570837</v>
      </c>
      <c r="O450" s="177">
        <f>O393/RES_summary!O$21</f>
        <v>0</v>
      </c>
      <c r="P450" s="177">
        <f>P393/RES_summary!P$21</f>
        <v>0</v>
      </c>
      <c r="Q450" s="177">
        <f>Q393/RES_summary!Q$21</f>
        <v>15.098535916266199</v>
      </c>
    </row>
    <row r="451" spans="1:17" ht="12" customHeight="1" x14ac:dyDescent="0.25">
      <c r="A451" s="148" t="s">
        <v>59</v>
      </c>
      <c r="B451" s="156"/>
      <c r="C451" s="177">
        <f>C394/RES_summary!C$21</f>
        <v>5.0289570521670006</v>
      </c>
      <c r="D451" s="177">
        <f>D394/RES_summary!D$21</f>
        <v>0</v>
      </c>
      <c r="E451" s="177">
        <f>E394/RES_summary!E$21</f>
        <v>4.9002532993609265</v>
      </c>
      <c r="F451" s="177">
        <f>F394/RES_summary!F$21</f>
        <v>4.8497717794956756</v>
      </c>
      <c r="G451" s="177">
        <f>G394/RES_summary!G$21</f>
        <v>4.7948771804981272</v>
      </c>
      <c r="H451" s="177">
        <f>H394/RES_summary!H$21</f>
        <v>0</v>
      </c>
      <c r="I451" s="177">
        <f>I394/RES_summary!I$21</f>
        <v>7.0185620246683929</v>
      </c>
      <c r="J451" s="177">
        <f>J394/RES_summary!J$21</f>
        <v>4.6105191592437151</v>
      </c>
      <c r="K451" s="177">
        <f>K394/RES_summary!K$21</f>
        <v>4.5566507510568037</v>
      </c>
      <c r="L451" s="177">
        <f>L394/RES_summary!L$21</f>
        <v>4.541259900901208</v>
      </c>
      <c r="M451" s="177">
        <f>M394/RES_summary!M$21</f>
        <v>0</v>
      </c>
      <c r="N451" s="177">
        <f>N394/RES_summary!N$21</f>
        <v>4.4418088405370151</v>
      </c>
      <c r="O451" s="177">
        <f>O394/RES_summary!O$21</f>
        <v>0</v>
      </c>
      <c r="P451" s="177">
        <f>P394/RES_summary!P$21</f>
        <v>0</v>
      </c>
      <c r="Q451" s="177">
        <f>Q394/RES_summary!Q$21</f>
        <v>4.3093952254027679</v>
      </c>
    </row>
    <row r="452" spans="1:17" ht="12" customHeight="1" x14ac:dyDescent="0.25">
      <c r="A452" s="158" t="s">
        <v>62</v>
      </c>
      <c r="B452" s="157"/>
      <c r="C452" s="178">
        <f>C395/RES_summary!C$21</f>
        <v>3.9689519969415135</v>
      </c>
      <c r="D452" s="178">
        <f>D395/RES_summary!D$21</f>
        <v>0</v>
      </c>
      <c r="E452" s="178">
        <f>E395/RES_summary!E$21</f>
        <v>4.096276141476527</v>
      </c>
      <c r="F452" s="178">
        <f>F395/RES_summary!F$21</f>
        <v>4.040219359804631</v>
      </c>
      <c r="G452" s="178">
        <f>G395/RES_summary!G$21</f>
        <v>4.1712410944748841</v>
      </c>
      <c r="H452" s="178">
        <f>H395/RES_summary!H$21</f>
        <v>4.1666677824447778</v>
      </c>
      <c r="I452" s="178">
        <f>I395/RES_summary!I$21</f>
        <v>4.3149923137953961</v>
      </c>
      <c r="J452" s="178">
        <f>J395/RES_summary!J$21</f>
        <v>4.1753756190985722</v>
      </c>
      <c r="K452" s="178">
        <f>K395/RES_summary!K$21</f>
        <v>4.3023770359647076</v>
      </c>
      <c r="L452" s="178">
        <f>L395/RES_summary!L$21</f>
        <v>4.1076109856315748</v>
      </c>
      <c r="M452" s="178">
        <f>M395/RES_summary!M$21</f>
        <v>4.304188909171546</v>
      </c>
      <c r="N452" s="178">
        <f>N395/RES_summary!N$21</f>
        <v>4.4966979426593161</v>
      </c>
      <c r="O452" s="178">
        <f>O395/RES_summary!O$21</f>
        <v>4.5238047438941544</v>
      </c>
      <c r="P452" s="178">
        <f>P395/RES_summary!P$21</f>
        <v>4.7537013370661736</v>
      </c>
      <c r="Q452" s="178">
        <f>Q395/RES_summary!Q$21</f>
        <v>4.8592728302805464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3.9689519969415135</v>
      </c>
      <c r="D454" s="176">
        <f>D397/RES_summary!D$21</f>
        <v>0</v>
      </c>
      <c r="E454" s="176">
        <f>E397/RES_summary!E$21</f>
        <v>4.096276141476527</v>
      </c>
      <c r="F454" s="176">
        <f>F397/RES_summary!F$21</f>
        <v>4.040219359804631</v>
      </c>
      <c r="G454" s="176">
        <f>G397/RES_summary!G$21</f>
        <v>4.1712410944748841</v>
      </c>
      <c r="H454" s="176">
        <f>H397/RES_summary!H$21</f>
        <v>4.1666677824447778</v>
      </c>
      <c r="I454" s="176">
        <f>I397/RES_summary!I$21</f>
        <v>4.3149923137953961</v>
      </c>
      <c r="J454" s="176">
        <f>J397/RES_summary!J$21</f>
        <v>4.1753756190985722</v>
      </c>
      <c r="K454" s="176">
        <f>K397/RES_summary!K$21</f>
        <v>4.3023770359647076</v>
      </c>
      <c r="L454" s="176">
        <f>L397/RES_summary!L$21</f>
        <v>4.1076109856315748</v>
      </c>
      <c r="M454" s="176">
        <f>M397/RES_summary!M$21</f>
        <v>4.304188909171546</v>
      </c>
      <c r="N454" s="176">
        <f>N397/RES_summary!N$21</f>
        <v>4.4966979426593161</v>
      </c>
      <c r="O454" s="176">
        <f>O397/RES_summary!O$21</f>
        <v>4.5238047438941544</v>
      </c>
      <c r="P454" s="176">
        <f>P397/RES_summary!P$21</f>
        <v>4.7537013370661736</v>
      </c>
      <c r="Q454" s="176">
        <f>Q397/RES_summary!Q$21</f>
        <v>4.8592728302805464</v>
      </c>
    </row>
    <row r="456" spans="1:17" ht="12" customHeight="1" x14ac:dyDescent="0.25">
      <c r="A456" s="152" t="s">
        <v>184</v>
      </c>
      <c r="B456" s="168"/>
      <c r="C456" s="184">
        <f>C399/RES_summary!C$21</f>
        <v>43.803804938607541</v>
      </c>
      <c r="D456" s="184">
        <f>D399/RES_summary!D$21</f>
        <v>0</v>
      </c>
      <c r="E456" s="184">
        <f>E399/RES_summary!E$21</f>
        <v>43.078993632759584</v>
      </c>
      <c r="F456" s="184">
        <f>F399/RES_summary!F$21</f>
        <v>44.550245351683358</v>
      </c>
      <c r="G456" s="184">
        <f>G399/RES_summary!G$21</f>
        <v>42.176249943665034</v>
      </c>
      <c r="H456" s="184">
        <f>H399/RES_summary!H$21</f>
        <v>45.677659938881078</v>
      </c>
      <c r="I456" s="184">
        <f>I399/RES_summary!I$21</f>
        <v>34.764794787341771</v>
      </c>
      <c r="J456" s="184">
        <f>J399/RES_summary!J$21</f>
        <v>40.340562986279636</v>
      </c>
      <c r="K456" s="184">
        <f>K399/RES_summary!K$21</f>
        <v>40.372659049407865</v>
      </c>
      <c r="L456" s="184">
        <f>L399/RES_summary!L$21</f>
        <v>43.303568086878428</v>
      </c>
      <c r="M456" s="184">
        <f>M399/RES_summary!M$21</f>
        <v>35.297870763339013</v>
      </c>
      <c r="N456" s="184">
        <f>N399/RES_summary!N$21</f>
        <v>30.621332325692482</v>
      </c>
      <c r="O456" s="184">
        <f>O399/RES_summary!O$21</f>
        <v>39.127059363050911</v>
      </c>
      <c r="P456" s="184">
        <f>P399/RES_summary!P$21</f>
        <v>33.414175953249242</v>
      </c>
      <c r="Q456" s="184">
        <f>Q399/RES_summary!Q$21</f>
        <v>25.775770891191396</v>
      </c>
    </row>
    <row r="457" spans="1:17" ht="12" customHeight="1" x14ac:dyDescent="0.25">
      <c r="A457" s="158" t="s">
        <v>65</v>
      </c>
      <c r="B457" s="157"/>
      <c r="C457" s="178">
        <f>C400/RES_summary!C$21</f>
        <v>38.266150145618028</v>
      </c>
      <c r="D457" s="178">
        <f>D400/RES_summary!D$21</f>
        <v>0</v>
      </c>
      <c r="E457" s="178">
        <f>E400/RES_summary!E$21</f>
        <v>37.720728476310782</v>
      </c>
      <c r="F457" s="178">
        <f>F400/RES_summary!F$21</f>
        <v>38.946723198107087</v>
      </c>
      <c r="G457" s="178">
        <f>G400/RES_summary!G$21</f>
        <v>36.582568843550369</v>
      </c>
      <c r="H457" s="178">
        <f>H400/RES_summary!H$21</f>
        <v>37.414587552141413</v>
      </c>
      <c r="I457" s="178">
        <f>I400/RES_summary!I$21</f>
        <v>33.416247325635382</v>
      </c>
      <c r="J457" s="178">
        <f>J400/RES_summary!J$21</f>
        <v>34.186958551064919</v>
      </c>
      <c r="K457" s="178">
        <f>K400/RES_summary!K$21</f>
        <v>32.843716321569623</v>
      </c>
      <c r="L457" s="178">
        <f>L400/RES_summary!L$21</f>
        <v>37.751982587065704</v>
      </c>
      <c r="M457" s="178">
        <f>M400/RES_summary!M$21</f>
        <v>27.942922087046288</v>
      </c>
      <c r="N457" s="178">
        <f>N400/RES_summary!N$21</f>
        <v>30.621332325692482</v>
      </c>
      <c r="O457" s="178">
        <f>O400/RES_summary!O$21</f>
        <v>31.647781570600142</v>
      </c>
      <c r="P457" s="178">
        <f>P400/RES_summary!P$21</f>
        <v>25.864300738631918</v>
      </c>
      <c r="Q457" s="178">
        <f>Q400/RES_summary!Q$21</f>
        <v>25.775770891191396</v>
      </c>
    </row>
    <row r="458" spans="1:17" ht="12" customHeight="1" x14ac:dyDescent="0.25">
      <c r="A458" s="23" t="s">
        <v>166</v>
      </c>
      <c r="B458" s="156"/>
      <c r="C458" s="177">
        <f>C401/RES_summary!C$21</f>
        <v>38.266150145618028</v>
      </c>
      <c r="D458" s="177">
        <f>D401/RES_summary!D$21</f>
        <v>0</v>
      </c>
      <c r="E458" s="177">
        <f>E401/RES_summary!E$21</f>
        <v>37.720728476310782</v>
      </c>
      <c r="F458" s="177">
        <f>F401/RES_summary!F$21</f>
        <v>38.946723198107087</v>
      </c>
      <c r="G458" s="177">
        <f>G401/RES_summary!G$21</f>
        <v>36.582568843550369</v>
      </c>
      <c r="H458" s="177">
        <f>H401/RES_summary!H$21</f>
        <v>37.414587552141413</v>
      </c>
      <c r="I458" s="177">
        <f>I401/RES_summary!I$21</f>
        <v>33.416247325635382</v>
      </c>
      <c r="J458" s="177">
        <f>J401/RES_summary!J$21</f>
        <v>34.186958551064919</v>
      </c>
      <c r="K458" s="177">
        <f>K401/RES_summary!K$21</f>
        <v>32.843716321569623</v>
      </c>
      <c r="L458" s="177">
        <f>L401/RES_summary!L$21</f>
        <v>37.751982587065704</v>
      </c>
      <c r="M458" s="177">
        <f>M401/RES_summary!M$21</f>
        <v>27.942922087046288</v>
      </c>
      <c r="N458" s="177">
        <f>N401/RES_summary!N$21</f>
        <v>30.621332325692482</v>
      </c>
      <c r="O458" s="177">
        <f>O401/RES_summary!O$21</f>
        <v>31.647781570600142</v>
      </c>
      <c r="P458" s="177">
        <f>P401/RES_summary!P$21</f>
        <v>25.864300738631918</v>
      </c>
      <c r="Q458" s="177">
        <f>Q401/RES_summary!Q$21</f>
        <v>25.775770891191396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5.5376547929895157</v>
      </c>
      <c r="D462" s="178">
        <f>D405/RES_summary!D$21</f>
        <v>0</v>
      </c>
      <c r="E462" s="178">
        <f>E405/RES_summary!E$21</f>
        <v>5.3582651564488071</v>
      </c>
      <c r="F462" s="178">
        <f>F405/RES_summary!F$21</f>
        <v>5.6035221535762734</v>
      </c>
      <c r="G462" s="178">
        <f>G405/RES_summary!G$21</f>
        <v>5.5936811001146669</v>
      </c>
      <c r="H462" s="178">
        <f>H405/RES_summary!H$21</f>
        <v>8.2630723867396618</v>
      </c>
      <c r="I462" s="178">
        <f>I405/RES_summary!I$21</f>
        <v>1.3485474617063917</v>
      </c>
      <c r="J462" s="178">
        <f>J405/RES_summary!J$21</f>
        <v>6.1536044352147146</v>
      </c>
      <c r="K462" s="178">
        <f>K405/RES_summary!K$21</f>
        <v>7.5289427278382464</v>
      </c>
      <c r="L462" s="178">
        <f>L405/RES_summary!L$21</f>
        <v>5.5515854998127248</v>
      </c>
      <c r="M462" s="178">
        <f>M405/RES_summary!M$21</f>
        <v>7.3549486762927252</v>
      </c>
      <c r="N462" s="178">
        <f>N405/RES_summary!N$21</f>
        <v>0</v>
      </c>
      <c r="O462" s="178">
        <f>O405/RES_summary!O$21</f>
        <v>7.4792777924507696</v>
      </c>
      <c r="P462" s="178">
        <f>P405/RES_summary!P$21</f>
        <v>7.5498752146173205</v>
      </c>
      <c r="Q462" s="178">
        <f>Q405/RES_summary!Q$21</f>
        <v>0</v>
      </c>
    </row>
    <row r="463" spans="1:17" ht="12" customHeight="1" x14ac:dyDescent="0.25">
      <c r="A463" s="167" t="s">
        <v>165</v>
      </c>
      <c r="B463" s="132"/>
      <c r="C463" s="183">
        <f>C406/RES_summary!C$21</f>
        <v>9.4182097120091015</v>
      </c>
      <c r="D463" s="183">
        <f>D406/RES_summary!D$21</f>
        <v>0</v>
      </c>
      <c r="E463" s="183">
        <f>E406/RES_summary!E$21</f>
        <v>8.9705936281957577</v>
      </c>
      <c r="F463" s="183">
        <f>F406/RES_summary!F$21</f>
        <v>8.8302439610839762</v>
      </c>
      <c r="G463" s="183">
        <f>G406/RES_summary!G$21</f>
        <v>8.6534806922819278</v>
      </c>
      <c r="H463" s="183">
        <f>H406/RES_summary!H$21</f>
        <v>8.517912240185888</v>
      </c>
      <c r="I463" s="183">
        <f>I406/RES_summary!I$21</f>
        <v>8.3760240325883846</v>
      </c>
      <c r="J463" s="183">
        <f>J406/RES_summary!J$21</f>
        <v>8.1953246794425585</v>
      </c>
      <c r="K463" s="183">
        <f>K406/RES_summary!K$21</f>
        <v>8.0513487855080985</v>
      </c>
      <c r="L463" s="183">
        <f>L406/RES_summary!L$21</f>
        <v>7.954149094538578</v>
      </c>
      <c r="M463" s="183">
        <f>M406/RES_summary!M$21</f>
        <v>7.8541199326070563</v>
      </c>
      <c r="N463" s="183">
        <f>N406/RES_summary!N$21</f>
        <v>0</v>
      </c>
      <c r="O463" s="183">
        <f>O406/RES_summary!O$21</f>
        <v>7.7505671429299632</v>
      </c>
      <c r="P463" s="183">
        <f>P406/RES_summary!P$21</f>
        <v>7.8332093381931189</v>
      </c>
      <c r="Q463" s="183">
        <f>Q406/RES_summary!Q$21</f>
        <v>0</v>
      </c>
    </row>
    <row r="464" spans="1:17" ht="12" customHeight="1" x14ac:dyDescent="0.25">
      <c r="A464" s="167" t="s">
        <v>164</v>
      </c>
      <c r="B464" s="132"/>
      <c r="C464" s="183">
        <f>C407/RES_summary!C$21</f>
        <v>7.179369214460622</v>
      </c>
      <c r="D464" s="183">
        <f>D407/RES_summary!D$21</f>
        <v>0</v>
      </c>
      <c r="E464" s="183">
        <f>E407/RES_summary!E$21</f>
        <v>6.915446573695764</v>
      </c>
      <c r="F464" s="183">
        <f>F407/RES_summary!F$21</f>
        <v>6.8502581273079794</v>
      </c>
      <c r="G464" s="183">
        <f>G407/RES_summary!G$21</f>
        <v>6.7303689660596575</v>
      </c>
      <c r="H464" s="183">
        <f>H407/RES_summary!H$21</f>
        <v>5.9932670059411812</v>
      </c>
      <c r="I464" s="183">
        <f>I407/RES_summary!I$21</f>
        <v>5.1113978640540569</v>
      </c>
      <c r="J464" s="183">
        <f>J407/RES_summary!J$21</f>
        <v>6.3671471115455587</v>
      </c>
      <c r="K464" s="183">
        <f>K407/RES_summary!K$21</f>
        <v>6.2543038088102749</v>
      </c>
      <c r="L464" s="183">
        <f>L407/RES_summary!L$21</f>
        <v>6.1792966189144334</v>
      </c>
      <c r="M464" s="183">
        <f>M407/RES_summary!M$21</f>
        <v>6.088350622652162</v>
      </c>
      <c r="N464" s="183">
        <f>N407/RES_summary!N$21</f>
        <v>0</v>
      </c>
      <c r="O464" s="183">
        <f>O407/RES_summary!O$21</f>
        <v>5.937619899111537</v>
      </c>
      <c r="P464" s="183">
        <f>P407/RES_summary!P$21</f>
        <v>5.9762767804534347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7.179369214460622</v>
      </c>
      <c r="D465" s="182">
        <f>D408/RES_summary!D$21</f>
        <v>0</v>
      </c>
      <c r="E465" s="182">
        <f>E408/RES_summary!E$21</f>
        <v>6.915446573695764</v>
      </c>
      <c r="F465" s="182">
        <f>F408/RES_summary!F$21</f>
        <v>6.8502581273079794</v>
      </c>
      <c r="G465" s="182">
        <f>G408/RES_summary!G$21</f>
        <v>6.7303689660596575</v>
      </c>
      <c r="H465" s="182">
        <f>H408/RES_summary!H$21</f>
        <v>5.9932670059411812</v>
      </c>
      <c r="I465" s="182">
        <f>I408/RES_summary!I$21</f>
        <v>5.1113978640540569</v>
      </c>
      <c r="J465" s="182">
        <f>J408/RES_summary!J$21</f>
        <v>6.3671471115455587</v>
      </c>
      <c r="K465" s="182">
        <f>K408/RES_summary!K$21</f>
        <v>6.2543038088102749</v>
      </c>
      <c r="L465" s="182">
        <f>L408/RES_summary!L$21</f>
        <v>6.1792966189144334</v>
      </c>
      <c r="M465" s="182">
        <f>M408/RES_summary!M$21</f>
        <v>6.088350622652162</v>
      </c>
      <c r="N465" s="182">
        <f>N408/RES_summary!N$21</f>
        <v>0</v>
      </c>
      <c r="O465" s="182">
        <f>O408/RES_summary!O$21</f>
        <v>5.937619899111537</v>
      </c>
      <c r="P465" s="182">
        <f>P408/RES_summary!P$21</f>
        <v>5.9762767804534347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19625084</v>
      </c>
      <c r="C5" s="151">
        <f>RES_hhdet_num!C$62</f>
        <v>19693184</v>
      </c>
      <c r="D5" s="151">
        <f>RES_hhdet_num!D$62</f>
        <v>20031578</v>
      </c>
      <c r="E5" s="151">
        <f>RES_hhdet_num!E$62</f>
        <v>20336000.999999996</v>
      </c>
      <c r="F5" s="151">
        <f>RES_hhdet_num!F$62</f>
        <v>20414619.999999996</v>
      </c>
      <c r="G5" s="151">
        <f>RES_hhdet_num!G$62</f>
        <v>20726343.999999996</v>
      </c>
      <c r="H5" s="151">
        <f>RES_hhdet_num!H$62</f>
        <v>20491597.999999996</v>
      </c>
      <c r="I5" s="151">
        <f>RES_hhdet_num!I$62</f>
        <v>20414878.999999996</v>
      </c>
      <c r="J5" s="151">
        <f>RES_hhdet_num!J$62</f>
        <v>20209755.999999993</v>
      </c>
      <c r="K5" s="151">
        <f>RES_hhdet_num!K$62</f>
        <v>20362740.999999989</v>
      </c>
      <c r="L5" s="151">
        <f>RES_hhdet_num!L$62</f>
        <v>20591330.999999996</v>
      </c>
      <c r="M5" s="151">
        <f>RES_hhdet_num!M$62</f>
        <v>20620768.999999996</v>
      </c>
      <c r="N5" s="151">
        <f>RES_hhdet_num!N$62</f>
        <v>20878094</v>
      </c>
      <c r="O5" s="151">
        <f>RES_hhdet_num!O$62</f>
        <v>20783048.000000004</v>
      </c>
      <c r="P5" s="151">
        <f>RES_hhdet_num!P$62</f>
        <v>20499233.000000007</v>
      </c>
      <c r="Q5" s="151">
        <f>RES_hhdet_num!Q$62</f>
        <v>20442340.000000011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19625084</v>
      </c>
      <c r="C7" s="67">
        <f>RES_hhdet_num!C$64</f>
        <v>19693184</v>
      </c>
      <c r="D7" s="67">
        <f>RES_hhdet_num!D$64</f>
        <v>20031578</v>
      </c>
      <c r="E7" s="67">
        <f>RES_hhdet_num!E$64</f>
        <v>20336000.999999996</v>
      </c>
      <c r="F7" s="67">
        <f>RES_hhdet_num!F$64</f>
        <v>20414619.999999996</v>
      </c>
      <c r="G7" s="67">
        <f>RES_hhdet_num!G$64</f>
        <v>20726343.999999996</v>
      </c>
      <c r="H7" s="67">
        <f>RES_hhdet_num!H$64</f>
        <v>20491597.999999996</v>
      </c>
      <c r="I7" s="67">
        <f>RES_hhdet_num!I$64</f>
        <v>20414878.999999996</v>
      </c>
      <c r="J7" s="67">
        <f>RES_hhdet_num!J$64</f>
        <v>20209755.999999993</v>
      </c>
      <c r="K7" s="67">
        <f>RES_hhdet_num!K$64</f>
        <v>20362740.999999989</v>
      </c>
      <c r="L7" s="67">
        <f>RES_hhdet_num!L$64</f>
        <v>20591330.999999996</v>
      </c>
      <c r="M7" s="67">
        <f>RES_hhdet_num!M$64</f>
        <v>20620768.999999996</v>
      </c>
      <c r="N7" s="67">
        <f>RES_hhdet_num!N$64</f>
        <v>20878094</v>
      </c>
      <c r="O7" s="67">
        <f>RES_hhdet_num!O$64</f>
        <v>20783048.000000004</v>
      </c>
      <c r="P7" s="67">
        <f>RES_hhdet_num!P$64</f>
        <v>20499233.000000007</v>
      </c>
      <c r="Q7" s="67">
        <f>RES_hhdet_num!Q$64</f>
        <v>20442340.000000011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53670</v>
      </c>
      <c r="C9" s="67">
        <f>RES_hhdet_num!C$67</f>
        <v>61291</v>
      </c>
      <c r="D9" s="67">
        <f>RES_hhdet_num!D$67</f>
        <v>76466</v>
      </c>
      <c r="E9" s="67">
        <f>RES_hhdet_num!E$67</f>
        <v>89703.999999999985</v>
      </c>
      <c r="F9" s="67">
        <f>RES_hhdet_num!F$67</f>
        <v>112406.99999999999</v>
      </c>
      <c r="G9" s="67">
        <f>RES_hhdet_num!G$67</f>
        <v>129846.99999999999</v>
      </c>
      <c r="H9" s="67">
        <f>RES_hhdet_num!H$67</f>
        <v>161515.99999999997</v>
      </c>
      <c r="I9" s="67">
        <f>RES_hhdet_num!I$67</f>
        <v>193390.99999999997</v>
      </c>
      <c r="J9" s="67">
        <f>RES_hhdet_num!J$67</f>
        <v>229242.99999999997</v>
      </c>
      <c r="K9" s="67">
        <f>RES_hhdet_num!K$67</f>
        <v>268018.99999999994</v>
      </c>
      <c r="L9" s="67">
        <f>RES_hhdet_num!L$67</f>
        <v>347688.99999999994</v>
      </c>
      <c r="M9" s="67">
        <f>RES_hhdet_num!M$67</f>
        <v>408642.99999999994</v>
      </c>
      <c r="N9" s="67">
        <f>RES_hhdet_num!N$67</f>
        <v>471305</v>
      </c>
      <c r="O9" s="67">
        <f>RES_hhdet_num!O$67</f>
        <v>525127.00000000012</v>
      </c>
      <c r="P9" s="67">
        <f>RES_hhdet_num!P$67</f>
        <v>541190.00000000012</v>
      </c>
      <c r="Q9" s="67">
        <f>RES_hhdet_num!Q$67</f>
        <v>595518.00000000023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16888336</v>
      </c>
      <c r="C11" s="67">
        <f>RES_hhdet_num!C$69</f>
        <v>16924839</v>
      </c>
      <c r="D11" s="67">
        <f>RES_hhdet_num!D$69</f>
        <v>17205144</v>
      </c>
      <c r="E11" s="67">
        <f>RES_hhdet_num!E$69</f>
        <v>17427821.999999996</v>
      </c>
      <c r="F11" s="67">
        <f>RES_hhdet_num!F$69</f>
        <v>17609790.999999996</v>
      </c>
      <c r="G11" s="67">
        <f>RES_hhdet_num!G$69</f>
        <v>17758344.999999996</v>
      </c>
      <c r="H11" s="67">
        <f>RES_hhdet_num!H$69</f>
        <v>17745748.999999996</v>
      </c>
      <c r="I11" s="67">
        <f>RES_hhdet_num!I$69</f>
        <v>17955770.999999996</v>
      </c>
      <c r="J11" s="67">
        <f>RES_hhdet_num!J$69</f>
        <v>18155957.999999993</v>
      </c>
      <c r="K11" s="67">
        <f>RES_hhdet_num!K$69</f>
        <v>18431744.999999993</v>
      </c>
      <c r="L11" s="67">
        <f>RES_hhdet_num!L$69</f>
        <v>18725713.999999996</v>
      </c>
      <c r="M11" s="67">
        <f>RES_hhdet_num!M$69</f>
        <v>18671347.999999996</v>
      </c>
      <c r="N11" s="67">
        <f>RES_hhdet_num!N$69</f>
        <v>19090619</v>
      </c>
      <c r="O11" s="67">
        <f>RES_hhdet_num!O$69</f>
        <v>18993185.000000004</v>
      </c>
      <c r="P11" s="67">
        <f>RES_hhdet_num!P$69</f>
        <v>18743085.000000007</v>
      </c>
      <c r="Q11" s="67">
        <f>RES_hhdet_num!Q$69</f>
        <v>18703609.000000011</v>
      </c>
    </row>
    <row r="12" spans="1:17" ht="12" customHeight="1" x14ac:dyDescent="0.25">
      <c r="A12" s="23" t="s">
        <v>159</v>
      </c>
      <c r="B12" s="67">
        <f>RES_hhdet_num!B$70</f>
        <v>189499</v>
      </c>
      <c r="C12" s="67">
        <f>RES_hhdet_num!C$70</f>
        <v>222734</v>
      </c>
      <c r="D12" s="67">
        <f>RES_hhdet_num!D$70</f>
        <v>278501</v>
      </c>
      <c r="E12" s="67">
        <f>RES_hhdet_num!E$70</f>
        <v>345694.99999999994</v>
      </c>
      <c r="F12" s="67">
        <f>RES_hhdet_num!F$70</f>
        <v>433701.99999999994</v>
      </c>
      <c r="G12" s="67">
        <f>RES_hhdet_num!G$70</f>
        <v>520355.99999999994</v>
      </c>
      <c r="H12" s="67">
        <f>RES_hhdet_num!H$70</f>
        <v>533571.99999999988</v>
      </c>
      <c r="I12" s="67">
        <f>RES_hhdet_num!I$70</f>
        <v>545566.99999999988</v>
      </c>
      <c r="J12" s="67">
        <f>RES_hhdet_num!J$70</f>
        <v>547229.99999999977</v>
      </c>
      <c r="K12" s="67">
        <f>RES_hhdet_num!K$70</f>
        <v>627072.99999999965</v>
      </c>
      <c r="L12" s="67">
        <f>RES_hhdet_num!L$70</f>
        <v>748194.99999999977</v>
      </c>
      <c r="M12" s="67">
        <f>RES_hhdet_num!M$70</f>
        <v>848352.99999999977</v>
      </c>
      <c r="N12" s="67">
        <f>RES_hhdet_num!N$70</f>
        <v>929162.99999999977</v>
      </c>
      <c r="O12" s="67">
        <f>RES_hhdet_num!O$70</f>
        <v>926548</v>
      </c>
      <c r="P12" s="67">
        <f>RES_hhdet_num!P$70</f>
        <v>930025.00000000012</v>
      </c>
      <c r="Q12" s="67">
        <f>RES_hhdet_num!Q$70</f>
        <v>968769.00000000035</v>
      </c>
    </row>
    <row r="13" spans="1:17" ht="12" customHeight="1" x14ac:dyDescent="0.25">
      <c r="A13" s="23" t="s">
        <v>142</v>
      </c>
      <c r="B13" s="67">
        <f>RES_hhdet_num!B$73</f>
        <v>2518984</v>
      </c>
      <c r="C13" s="67">
        <f>RES_hhdet_num!C$73</f>
        <v>2512545</v>
      </c>
      <c r="D13" s="67">
        <f>RES_hhdet_num!D$73</f>
        <v>2507346</v>
      </c>
      <c r="E13" s="67">
        <f>RES_hhdet_num!E$73</f>
        <v>2512643.9999999995</v>
      </c>
      <c r="F13" s="67">
        <f>RES_hhdet_num!F$73</f>
        <v>2314133</v>
      </c>
      <c r="G13" s="67">
        <f>RES_hhdet_num!G$73</f>
        <v>2377963.9999999995</v>
      </c>
      <c r="H13" s="67">
        <f>RES_hhdet_num!H$73</f>
        <v>2147700.9999999995</v>
      </c>
      <c r="I13" s="67">
        <f>RES_hhdet_num!I$73</f>
        <v>1857114.9999999991</v>
      </c>
      <c r="J13" s="67">
        <f>RES_hhdet_num!J$73</f>
        <v>1462487.9999999995</v>
      </c>
      <c r="K13" s="67">
        <f>RES_hhdet_num!K$73</f>
        <v>1261020.9999999979</v>
      </c>
      <c r="L13" s="67">
        <f>RES_hhdet_num!L$73</f>
        <v>1074489.9999999998</v>
      </c>
      <c r="M13" s="67">
        <f>RES_hhdet_num!M$73</f>
        <v>1053213.9999999991</v>
      </c>
      <c r="N13" s="67">
        <f>RES_hhdet_num!N$73</f>
        <v>818476</v>
      </c>
      <c r="O13" s="67">
        <f>RES_hhdet_num!O$73</f>
        <v>823159.00000000175</v>
      </c>
      <c r="P13" s="67">
        <f>RES_hhdet_num!P$73</f>
        <v>787069.00000000023</v>
      </c>
      <c r="Q13" s="67">
        <f>RES_hhdet_num!Q$73</f>
        <v>732045.00000000035</v>
      </c>
    </row>
    <row r="14" spans="1:17" ht="12" customHeight="1" x14ac:dyDescent="0.25">
      <c r="A14" s="23" t="s">
        <v>141</v>
      </c>
      <c r="B14" s="67">
        <f>RES_hhdet_num!B$74</f>
        <v>28265</v>
      </c>
      <c r="C14" s="67">
        <f>RES_hhdet_num!C$74</f>
        <v>33066</v>
      </c>
      <c r="D14" s="67">
        <f>RES_hhdet_num!D$74</f>
        <v>40587</v>
      </c>
      <c r="E14" s="67">
        <f>RES_hhdet_num!E$74</f>
        <v>49839.999999999993</v>
      </c>
      <c r="F14" s="67">
        <f>RES_hhdet_num!F$74</f>
        <v>56993.999999999716</v>
      </c>
      <c r="G14" s="67">
        <f>RES_hhdet_num!G$74</f>
        <v>69678.999999999985</v>
      </c>
      <c r="H14" s="67">
        <f>RES_hhdet_num!H$74</f>
        <v>64575.999999999985</v>
      </c>
      <c r="I14" s="67">
        <f>RES_hhdet_num!I$74</f>
        <v>56425.999999999993</v>
      </c>
      <c r="J14" s="67">
        <f>RES_hhdet_num!J$74</f>
        <v>44079.999999999985</v>
      </c>
      <c r="K14" s="67">
        <f>RES_hhdet_num!K$74</f>
        <v>42901.999999999985</v>
      </c>
      <c r="L14" s="67">
        <f>RES_hhdet_num!L$74</f>
        <v>42931.999999999993</v>
      </c>
      <c r="M14" s="67">
        <f>RES_hhdet_num!M$74</f>
        <v>47853.999999999993</v>
      </c>
      <c r="N14" s="67">
        <f>RES_hhdet_num!N$74</f>
        <v>39836</v>
      </c>
      <c r="O14" s="67">
        <f>RES_hhdet_num!O$74</f>
        <v>40156.000000000175</v>
      </c>
      <c r="P14" s="67">
        <f>RES_hhdet_num!P$74</f>
        <v>39054.000000000007</v>
      </c>
      <c r="Q14" s="67">
        <f>RES_hhdet_num!Q$74</f>
        <v>37917.000000000015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16035755</v>
      </c>
      <c r="C16" s="67">
        <f>RES_hhdet_num!C$78</f>
        <v>16688821</v>
      </c>
      <c r="D16" s="67">
        <f>RES_hhdet_num!D$78</f>
        <v>16927465</v>
      </c>
      <c r="E16" s="67">
        <f>RES_hhdet_num!E$78</f>
        <v>17354947.999999996</v>
      </c>
      <c r="F16" s="67">
        <f>RES_hhdet_num!F$78</f>
        <v>17548409</v>
      </c>
      <c r="G16" s="67">
        <f>RES_hhdet_num!G$78</f>
        <v>17737146.999999996</v>
      </c>
      <c r="H16" s="67">
        <f>RES_hhdet_num!H$78</f>
        <v>17622124.999999996</v>
      </c>
      <c r="I16" s="67">
        <f>RES_hhdet_num!I$78</f>
        <v>17505275.999999996</v>
      </c>
      <c r="J16" s="67">
        <f>RES_hhdet_num!J$78</f>
        <v>18121565.999999993</v>
      </c>
      <c r="K16" s="67">
        <f>RES_hhdet_num!K$78</f>
        <v>18178630.999999993</v>
      </c>
      <c r="L16" s="67">
        <f>RES_hhdet_num!L$78</f>
        <v>19101082.999999993</v>
      </c>
      <c r="M16" s="67">
        <f>RES_hhdet_num!M$78</f>
        <v>18691049.999999993</v>
      </c>
      <c r="N16" s="67">
        <f>RES_hhdet_num!N$78</f>
        <v>19477715</v>
      </c>
      <c r="O16" s="67">
        <f>RES_hhdet_num!O$78</f>
        <v>19579518.000000004</v>
      </c>
      <c r="P16" s="67">
        <f>RES_hhdet_num!P$78</f>
        <v>19110458.000000004</v>
      </c>
      <c r="Q16" s="67">
        <f>RES_hhdet_num!Q$78</f>
        <v>19898682.000000007</v>
      </c>
    </row>
    <row r="17" spans="1:17" ht="12" customHeight="1" x14ac:dyDescent="0.25">
      <c r="A17" s="29" t="s">
        <v>140</v>
      </c>
      <c r="B17" s="83">
        <f>RES_hhdet_num!B$79</f>
        <v>3589329</v>
      </c>
      <c r="C17" s="83">
        <f>RES_hhdet_num!C$79</f>
        <v>3004363</v>
      </c>
      <c r="D17" s="83">
        <f>RES_hhdet_num!D$79</f>
        <v>3104113.0000000005</v>
      </c>
      <c r="E17" s="83">
        <f>RES_hhdet_num!E$79</f>
        <v>2981053</v>
      </c>
      <c r="F17" s="83">
        <f>RES_hhdet_num!F$79</f>
        <v>2866211.0000000005</v>
      </c>
      <c r="G17" s="83">
        <f>RES_hhdet_num!G$79</f>
        <v>2989196.9999999991</v>
      </c>
      <c r="H17" s="83">
        <f>RES_hhdet_num!H$79</f>
        <v>2869472.9999999986</v>
      </c>
      <c r="I17" s="83">
        <f>RES_hhdet_num!I$79</f>
        <v>2909603</v>
      </c>
      <c r="J17" s="83">
        <f>RES_hhdet_num!J$79</f>
        <v>2088189.9999999991</v>
      </c>
      <c r="K17" s="83">
        <f>RES_hhdet_num!K$79</f>
        <v>2184109.9999999986</v>
      </c>
      <c r="L17" s="83">
        <f>RES_hhdet_num!L$79</f>
        <v>1490247.9999999995</v>
      </c>
      <c r="M17" s="83">
        <f>RES_hhdet_num!M$79</f>
        <v>1929718.9999999998</v>
      </c>
      <c r="N17" s="83">
        <f>RES_hhdet_num!N$79</f>
        <v>1400378.9999999995</v>
      </c>
      <c r="O17" s="83">
        <f>RES_hhdet_num!O$79</f>
        <v>1203530.0000000002</v>
      </c>
      <c r="P17" s="83">
        <f>RES_hhdet_num!P$79</f>
        <v>1388775.0000000002</v>
      </c>
      <c r="Q17" s="83">
        <f>RES_hhdet_num!Q$79</f>
        <v>543658.00000000023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1226567.75</v>
      </c>
      <c r="D21" s="67">
        <f t="shared" si="0"/>
        <v>1226567.75</v>
      </c>
      <c r="E21" s="67">
        <f t="shared" si="0"/>
        <v>1226567.7500000037</v>
      </c>
      <c r="F21" s="67">
        <f t="shared" si="0"/>
        <v>1226567.75</v>
      </c>
      <c r="G21" s="67">
        <f t="shared" si="0"/>
        <v>1226567.75</v>
      </c>
      <c r="H21" s="67">
        <f t="shared" si="0"/>
        <v>1226567.75</v>
      </c>
      <c r="I21" s="67">
        <f t="shared" si="0"/>
        <v>1226567.75</v>
      </c>
      <c r="J21" s="67">
        <f t="shared" si="0"/>
        <v>1226567.7500000037</v>
      </c>
      <c r="K21" s="67">
        <f t="shared" si="0"/>
        <v>1226567.7500000037</v>
      </c>
      <c r="L21" s="67">
        <f t="shared" si="0"/>
        <v>1226567.7499999925</v>
      </c>
      <c r="M21" s="67">
        <f t="shared" si="0"/>
        <v>1226567.75</v>
      </c>
      <c r="N21" s="67">
        <f t="shared" si="0"/>
        <v>1226567.7499999963</v>
      </c>
      <c r="O21" s="67">
        <f t="shared" si="0"/>
        <v>1226567.7499999963</v>
      </c>
      <c r="P21" s="67">
        <f t="shared" si="0"/>
        <v>1226567.7499999963</v>
      </c>
      <c r="Q21" s="67">
        <f t="shared" si="0"/>
        <v>1226567.7499999963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6681</v>
      </c>
      <c r="D23" s="67">
        <f t="shared" si="1"/>
        <v>6816</v>
      </c>
      <c r="E23" s="67">
        <f t="shared" si="1"/>
        <v>5492.0000000000146</v>
      </c>
      <c r="F23" s="67">
        <f t="shared" si="1"/>
        <v>6772</v>
      </c>
      <c r="G23" s="67">
        <f t="shared" si="1"/>
        <v>5662.0000000000146</v>
      </c>
      <c r="H23" s="67">
        <f t="shared" si="1"/>
        <v>6542.0000000000291</v>
      </c>
      <c r="I23" s="67">
        <f t="shared" si="1"/>
        <v>6580</v>
      </c>
      <c r="J23" s="67">
        <f t="shared" si="1"/>
        <v>9125</v>
      </c>
      <c r="K23" s="67">
        <f t="shared" si="1"/>
        <v>20111.000000000058</v>
      </c>
      <c r="L23" s="67">
        <f t="shared" si="1"/>
        <v>27045</v>
      </c>
      <c r="M23" s="67">
        <f t="shared" si="1"/>
        <v>28902</v>
      </c>
      <c r="N23" s="67">
        <f t="shared" si="1"/>
        <v>33533.999999999942</v>
      </c>
      <c r="O23" s="67">
        <f t="shared" si="1"/>
        <v>29722.999999999884</v>
      </c>
      <c r="P23" s="67">
        <f t="shared" si="1"/>
        <v>38211</v>
      </c>
      <c r="Q23" s="67">
        <f t="shared" si="1"/>
        <v>38454.999999999884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975179.68991180882</v>
      </c>
      <c r="D25" s="67">
        <f t="shared" si="2"/>
        <v>956430.95293539762</v>
      </c>
      <c r="E25" s="67">
        <f t="shared" si="2"/>
        <v>980794.53464955091</v>
      </c>
      <c r="F25" s="67">
        <f t="shared" si="2"/>
        <v>875945.15513039753</v>
      </c>
      <c r="G25" s="67">
        <f t="shared" si="2"/>
        <v>1024576.5197395906</v>
      </c>
      <c r="H25" s="67">
        <f t="shared" si="2"/>
        <v>870663.52179255709</v>
      </c>
      <c r="I25" s="67">
        <f t="shared" si="2"/>
        <v>836044.24129715189</v>
      </c>
      <c r="J25" s="67">
        <f t="shared" si="2"/>
        <v>804222.59398536012</v>
      </c>
      <c r="K25" s="67">
        <f t="shared" si="2"/>
        <v>1025047.801636979</v>
      </c>
      <c r="L25" s="67">
        <f t="shared" si="2"/>
        <v>1206201.5162303597</v>
      </c>
      <c r="M25" s="67">
        <f t="shared" si="2"/>
        <v>1211047.2772347853</v>
      </c>
      <c r="N25" s="67">
        <f t="shared" si="2"/>
        <v>1215911.1954560652</v>
      </c>
      <c r="O25" s="67">
        <f t="shared" si="2"/>
        <v>1226567.7499999963</v>
      </c>
      <c r="P25" s="67">
        <f t="shared" si="2"/>
        <v>1226567.7499999963</v>
      </c>
      <c r="Q25" s="67">
        <f t="shared" si="2"/>
        <v>1226567.7499999963</v>
      </c>
    </row>
    <row r="26" spans="1:17" ht="12" customHeight="1" x14ac:dyDescent="0.25">
      <c r="A26" s="23" t="s">
        <v>159</v>
      </c>
      <c r="B26" s="67"/>
      <c r="C26" s="67">
        <f t="shared" si="2"/>
        <v>11964.200430888159</v>
      </c>
      <c r="D26" s="67">
        <f t="shared" si="2"/>
        <v>15545.667401055456</v>
      </c>
      <c r="E26" s="67">
        <f t="shared" si="2"/>
        <v>16143.505823019601</v>
      </c>
      <c r="F26" s="67">
        <f t="shared" si="2"/>
        <v>15914.322879956977</v>
      </c>
      <c r="G26" s="67">
        <f t="shared" si="2"/>
        <v>18334.573095482832</v>
      </c>
      <c r="H26" s="67">
        <f t="shared" si="2"/>
        <v>13893.564020880149</v>
      </c>
      <c r="I26" s="67">
        <f t="shared" si="2"/>
        <v>16054.523792997934</v>
      </c>
      <c r="J26" s="67">
        <f t="shared" si="2"/>
        <v>19450.704686911777</v>
      </c>
      <c r="K26" s="67">
        <f t="shared" si="2"/>
        <v>19049.708985567908</v>
      </c>
      <c r="L26" s="67">
        <f t="shared" si="2"/>
        <v>20366.233769634739</v>
      </c>
      <c r="M26" s="67">
        <f t="shared" si="2"/>
        <v>15520.472765217419</v>
      </c>
      <c r="N26" s="67">
        <f t="shared" si="2"/>
        <v>24197.10310766194</v>
      </c>
      <c r="O26" s="67">
        <f t="shared" si="2"/>
        <v>29505.98275396938</v>
      </c>
      <c r="P26" s="67">
        <f t="shared" si="2"/>
        <v>18897.998570668395</v>
      </c>
      <c r="Q26" s="67">
        <f t="shared" si="2"/>
        <v>21866.162165718037</v>
      </c>
    </row>
    <row r="27" spans="1:17" ht="12" customHeight="1" x14ac:dyDescent="0.25">
      <c r="A27" s="23" t="s">
        <v>142</v>
      </c>
      <c r="B27" s="67"/>
      <c r="C27" s="67">
        <f t="shared" si="2"/>
        <v>236589.96660288377</v>
      </c>
      <c r="D27" s="67">
        <f t="shared" si="2"/>
        <v>251213.32439907407</v>
      </c>
      <c r="E27" s="67">
        <f t="shared" si="2"/>
        <v>236154.75000000047</v>
      </c>
      <c r="F27" s="67">
        <f t="shared" si="2"/>
        <v>332463.31268762145</v>
      </c>
      <c r="G27" s="67">
        <f t="shared" si="2"/>
        <v>236154.74999999953</v>
      </c>
      <c r="H27" s="67">
        <f t="shared" si="2"/>
        <v>334999.24346085778</v>
      </c>
      <c r="I27" s="67">
        <f t="shared" si="2"/>
        <v>370550.86278068135</v>
      </c>
      <c r="J27" s="67">
        <f t="shared" si="2"/>
        <v>406289.48352327733</v>
      </c>
      <c r="K27" s="67">
        <f t="shared" si="2"/>
        <v>412621.20598033816</v>
      </c>
      <c r="L27" s="67">
        <f t="shared" si="2"/>
        <v>302880.80552290194</v>
      </c>
      <c r="M27" s="67">
        <f t="shared" si="2"/>
        <v>231357.58115098812</v>
      </c>
      <c r="N27" s="67">
        <f t="shared" si="2"/>
        <v>311065.58651557984</v>
      </c>
      <c r="O27" s="67">
        <f t="shared" si="2"/>
        <v>176980.16037728428</v>
      </c>
      <c r="P27" s="67">
        <f t="shared" si="2"/>
        <v>116001.19669145963</v>
      </c>
      <c r="Q27" s="67">
        <f t="shared" si="2"/>
        <v>85146.914013645495</v>
      </c>
    </row>
    <row r="28" spans="1:17" ht="12" customHeight="1" x14ac:dyDescent="0.25">
      <c r="A28" s="23" t="s">
        <v>141</v>
      </c>
      <c r="B28" s="67"/>
      <c r="C28" s="67">
        <f t="shared" si="2"/>
        <v>2833.8930544192553</v>
      </c>
      <c r="D28" s="67">
        <f t="shared" si="2"/>
        <v>3377.8052644716881</v>
      </c>
      <c r="E28" s="67">
        <f t="shared" si="2"/>
        <v>3570.1283764451728</v>
      </c>
      <c r="F28" s="67">
        <f t="shared" si="2"/>
        <v>2649.7500000000073</v>
      </c>
      <c r="G28" s="67">
        <f t="shared" si="2"/>
        <v>5308.6711477663193</v>
      </c>
      <c r="H28" s="67">
        <f t="shared" si="2"/>
        <v>7011.4207257032831</v>
      </c>
      <c r="I28" s="67">
        <f t="shared" si="2"/>
        <v>9374.0539987855082</v>
      </c>
      <c r="J28" s="67">
        <f t="shared" si="2"/>
        <v>12346.000000000007</v>
      </c>
      <c r="K28" s="67">
        <f t="shared" si="2"/>
        <v>4708.876656691973</v>
      </c>
      <c r="L28" s="67">
        <f t="shared" si="2"/>
        <v>4648.8379144610881</v>
      </c>
      <c r="M28" s="67">
        <f t="shared" si="2"/>
        <v>6778.7189410899591</v>
      </c>
      <c r="N28" s="67">
        <f t="shared" si="2"/>
        <v>11732.935729862162</v>
      </c>
      <c r="O28" s="67">
        <f t="shared" si="2"/>
        <v>13078.156033406005</v>
      </c>
      <c r="P28" s="67">
        <f t="shared" si="2"/>
        <v>5405.383214748661</v>
      </c>
      <c r="Q28" s="67">
        <f t="shared" si="2"/>
        <v>2697.2463382106216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1503351.75</v>
      </c>
      <c r="D30" s="67">
        <f t="shared" si="3"/>
        <v>1503351.75</v>
      </c>
      <c r="E30" s="67">
        <f t="shared" si="3"/>
        <v>1503351.7500000037</v>
      </c>
      <c r="F30" s="67">
        <f t="shared" si="3"/>
        <v>1503351.7499999963</v>
      </c>
      <c r="G30" s="67">
        <f t="shared" si="3"/>
        <v>1503351.7500000037</v>
      </c>
      <c r="H30" s="67">
        <f t="shared" si="3"/>
        <v>1503351.75</v>
      </c>
      <c r="I30" s="67">
        <f t="shared" si="3"/>
        <v>1503351.75</v>
      </c>
      <c r="J30" s="67">
        <f t="shared" si="3"/>
        <v>1503351.7500000037</v>
      </c>
      <c r="K30" s="67">
        <f t="shared" si="3"/>
        <v>2648021.8711196333</v>
      </c>
      <c r="L30" s="67">
        <f t="shared" si="3"/>
        <v>2751066.2940628417</v>
      </c>
      <c r="M30" s="67">
        <f t="shared" si="3"/>
        <v>2845059.2950620055</v>
      </c>
      <c r="N30" s="67">
        <f t="shared" si="3"/>
        <v>2667053.2477636896</v>
      </c>
      <c r="O30" s="67">
        <f t="shared" si="3"/>
        <v>2747629.4923105352</v>
      </c>
      <c r="P30" s="67">
        <f t="shared" si="3"/>
        <v>2376441.3850237243</v>
      </c>
      <c r="Q30" s="67">
        <f t="shared" si="3"/>
        <v>2410655.7255725302</v>
      </c>
    </row>
    <row r="31" spans="1:17" ht="12" customHeight="1" x14ac:dyDescent="0.25">
      <c r="A31" s="29" t="s">
        <v>140</v>
      </c>
      <c r="B31" s="83"/>
      <c r="C31" s="83">
        <f t="shared" si="3"/>
        <v>734963.62888036761</v>
      </c>
      <c r="D31" s="83">
        <f t="shared" si="3"/>
        <v>336499.49999999953</v>
      </c>
      <c r="E31" s="83">
        <f t="shared" si="3"/>
        <v>336499.50000000047</v>
      </c>
      <c r="F31" s="83">
        <f t="shared" si="3"/>
        <v>336499.49999999953</v>
      </c>
      <c r="G31" s="83">
        <f t="shared" si="3"/>
        <v>336499.50000000093</v>
      </c>
      <c r="H31" s="83">
        <f t="shared" si="3"/>
        <v>336499.50000000047</v>
      </c>
      <c r="I31" s="83">
        <f t="shared" si="3"/>
        <v>336499.49999999907</v>
      </c>
      <c r="J31" s="83">
        <f t="shared" si="3"/>
        <v>858810.60023367219</v>
      </c>
      <c r="K31" s="83">
        <f t="shared" si="3"/>
        <v>486497.12888036808</v>
      </c>
      <c r="L31" s="83">
        <f t="shared" si="3"/>
        <v>732579.23277327279</v>
      </c>
      <c r="M31" s="83">
        <f t="shared" si="3"/>
        <v>204033.22384276218</v>
      </c>
      <c r="N31" s="83">
        <f t="shared" si="3"/>
        <v>533210.86153262923</v>
      </c>
      <c r="O31" s="83">
        <f t="shared" si="3"/>
        <v>294014.00768945995</v>
      </c>
      <c r="P31" s="83">
        <f t="shared" si="3"/>
        <v>133548.97288885643</v>
      </c>
      <c r="Q31" s="83">
        <f t="shared" si="3"/>
        <v>883298.2679700884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1294667.75</v>
      </c>
      <c r="D35" s="67">
        <f>RES_hhdet_in!D$64</f>
        <v>1564961.7499999998</v>
      </c>
      <c r="E35" s="67">
        <f>RES_hhdet_in!E$64</f>
        <v>1530990.7500000002</v>
      </c>
      <c r="F35" s="67">
        <f>RES_hhdet_in!F$64</f>
        <v>1305186.75</v>
      </c>
      <c r="G35" s="67">
        <f>RES_hhdet_in!G$64</f>
        <v>1538291.7499999998</v>
      </c>
      <c r="H35" s="67">
        <f>RES_hhdet_in!H$64</f>
        <v>991821.75000000012</v>
      </c>
      <c r="I35" s="67">
        <f>RES_hhdet_in!I$64</f>
        <v>1149848.75</v>
      </c>
      <c r="J35" s="67">
        <f>RES_hhdet_in!J$64</f>
        <v>1021444.75</v>
      </c>
      <c r="K35" s="67">
        <f>RES_hhdet_in!K$64</f>
        <v>1379552.7499999998</v>
      </c>
      <c r="L35" s="67">
        <f>RES_hhdet_in!L$64</f>
        <v>1455157.75</v>
      </c>
      <c r="M35" s="67">
        <f>RES_hhdet_in!M$64</f>
        <v>1256005.75</v>
      </c>
      <c r="N35" s="67">
        <f>RES_hhdet_in!N$64</f>
        <v>1483892.7500000002</v>
      </c>
      <c r="O35" s="67">
        <f>RES_hhdet_in!O$64</f>
        <v>1131521.75</v>
      </c>
      <c r="P35" s="67">
        <f>RES_hhdet_in!P$64</f>
        <v>942752.74999999988</v>
      </c>
      <c r="Q35" s="67">
        <f>RES_hhdet_in!Q$64</f>
        <v>1169674.75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14302</v>
      </c>
      <c r="D37" s="67">
        <f>RES_hhdet_in!D$67</f>
        <v>21991</v>
      </c>
      <c r="E37" s="67">
        <f>RES_hhdet_in!E$67</f>
        <v>18730</v>
      </c>
      <c r="F37" s="67">
        <f>RES_hhdet_in!F$67</f>
        <v>29475</v>
      </c>
      <c r="G37" s="67">
        <f>RES_hhdet_in!G$67</f>
        <v>23102</v>
      </c>
      <c r="H37" s="67">
        <f>RES_hhdet_in!H$67</f>
        <v>38211</v>
      </c>
      <c r="I37" s="67">
        <f>RES_hhdet_in!I$67</f>
        <v>38455</v>
      </c>
      <c r="J37" s="67">
        <f>RES_hhdet_in!J$67</f>
        <v>44977</v>
      </c>
      <c r="K37" s="67">
        <f>RES_hhdet_in!K$67</f>
        <v>58887</v>
      </c>
      <c r="L37" s="67">
        <f>RES_hhdet_in!L$67</f>
        <v>106715</v>
      </c>
      <c r="M37" s="67">
        <f>RES_hhdet_in!M$67</f>
        <v>89856</v>
      </c>
      <c r="N37" s="67">
        <f>RES_hhdet_in!N$67</f>
        <v>96196</v>
      </c>
      <c r="O37" s="67">
        <f>RES_hhdet_in!O$67</f>
        <v>83545</v>
      </c>
      <c r="P37" s="67">
        <f>RES_hhdet_in!P$67</f>
        <v>54274</v>
      </c>
      <c r="Q37" s="67">
        <f>RES_hhdet_in!Q$67</f>
        <v>92783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1011682.6899118088</v>
      </c>
      <c r="D39" s="67">
        <f>RES_hhdet_in!D$69</f>
        <v>1236735.9529353986</v>
      </c>
      <c r="E39" s="67">
        <f>RES_hhdet_in!E$69</f>
        <v>1203472.5346495472</v>
      </c>
      <c r="F39" s="67">
        <f>RES_hhdet_in!F$69</f>
        <v>1057914.155130398</v>
      </c>
      <c r="G39" s="67">
        <f>RES_hhdet_in!G$69</f>
        <v>1173130.5197395892</v>
      </c>
      <c r="H39" s="67">
        <f>RES_hhdet_in!H$69</f>
        <v>858067.52179255895</v>
      </c>
      <c r="I39" s="67">
        <f>RES_hhdet_in!I$69</f>
        <v>1046066.2412971503</v>
      </c>
      <c r="J39" s="67">
        <f>RES_hhdet_in!J$69</f>
        <v>1004409.5939853551</v>
      </c>
      <c r="K39" s="67">
        <f>RES_hhdet_in!K$69</f>
        <v>1300834.801636979</v>
      </c>
      <c r="L39" s="67">
        <f>RES_hhdet_in!L$69</f>
        <v>1500170.5162303639</v>
      </c>
      <c r="M39" s="67">
        <f>RES_hhdet_in!M$69</f>
        <v>1156681.2772347839</v>
      </c>
      <c r="N39" s="67">
        <f>RES_hhdet_in!N$69</f>
        <v>1635182.1954560678</v>
      </c>
      <c r="O39" s="67">
        <f>RES_hhdet_in!O$69</f>
        <v>1129133.7499999981</v>
      </c>
      <c r="P39" s="67">
        <f>RES_hhdet_in!P$69</f>
        <v>976467.75000000175</v>
      </c>
      <c r="Q39" s="67">
        <f>RES_hhdet_in!Q$69</f>
        <v>1187091.7500000005</v>
      </c>
    </row>
    <row r="40" spans="1:17" ht="12" customHeight="1" x14ac:dyDescent="0.25">
      <c r="A40" s="23" t="s">
        <v>159</v>
      </c>
      <c r="B40" s="67"/>
      <c r="C40" s="67">
        <f>RES_hhdet_in!C$70</f>
        <v>45199.200430888151</v>
      </c>
      <c r="D40" s="67">
        <f>RES_hhdet_in!D$70</f>
        <v>71312.667401055456</v>
      </c>
      <c r="E40" s="67">
        <f>RES_hhdet_in!E$70</f>
        <v>83337.505823019528</v>
      </c>
      <c r="F40" s="67">
        <f>RES_hhdet_in!F$70</f>
        <v>103921.32287995699</v>
      </c>
      <c r="G40" s="67">
        <f>RES_hhdet_in!G$70</f>
        <v>104988.5730954828</v>
      </c>
      <c r="H40" s="67">
        <f>RES_hhdet_in!H$70</f>
        <v>27109.564020880127</v>
      </c>
      <c r="I40" s="67">
        <f>RES_hhdet_in!I$70</f>
        <v>28049.523792997894</v>
      </c>
      <c r="J40" s="67">
        <f>RES_hhdet_in!J$70</f>
        <v>21113.704686911653</v>
      </c>
      <c r="K40" s="67">
        <f>RES_hhdet_in!K$70</f>
        <v>98892.708985567748</v>
      </c>
      <c r="L40" s="67">
        <f>RES_hhdet_in!L$70</f>
        <v>141488.23376963483</v>
      </c>
      <c r="M40" s="67">
        <f>RES_hhdet_in!M$70</f>
        <v>115678.47276521738</v>
      </c>
      <c r="N40" s="67">
        <f>RES_hhdet_in!N$70</f>
        <v>105007.10310766188</v>
      </c>
      <c r="O40" s="67">
        <f>RES_hhdet_in!O$70</f>
        <v>26890.982753969602</v>
      </c>
      <c r="P40" s="67">
        <f>RES_hhdet_in!P$70</f>
        <v>22374.998570668544</v>
      </c>
      <c r="Q40" s="67">
        <f>RES_hhdet_in!Q$70</f>
        <v>60610.162165718226</v>
      </c>
    </row>
    <row r="41" spans="1:17" ht="12" customHeight="1" x14ac:dyDescent="0.25">
      <c r="A41" s="23" t="s">
        <v>142</v>
      </c>
      <c r="B41" s="67"/>
      <c r="C41" s="67">
        <f>RES_hhdet_in!C$73</f>
        <v>230150.96660288385</v>
      </c>
      <c r="D41" s="67">
        <f>RES_hhdet_in!D$73</f>
        <v>246014.32439907419</v>
      </c>
      <c r="E41" s="67">
        <f>RES_hhdet_in!E$73</f>
        <v>241452.75000000015</v>
      </c>
      <c r="F41" s="67">
        <f>RES_hhdet_in!F$73</f>
        <v>133952.31268762209</v>
      </c>
      <c r="G41" s="67">
        <f>RES_hhdet_in!G$73</f>
        <v>299985.7499999993</v>
      </c>
      <c r="H41" s="67">
        <f>RES_hhdet_in!H$73</f>
        <v>104736.24346085778</v>
      </c>
      <c r="I41" s="67">
        <f>RES_hhdet_in!I$73</f>
        <v>79964.862780680909</v>
      </c>
      <c r="J41" s="67">
        <f>RES_hhdet_in!J$73</f>
        <v>11662.483523277873</v>
      </c>
      <c r="K41" s="67">
        <f>RES_hhdet_in!K$73</f>
        <v>211154.20598033658</v>
      </c>
      <c r="L41" s="67">
        <f>RES_hhdet_in!L$73</f>
        <v>116349.80552290374</v>
      </c>
      <c r="M41" s="67">
        <f>RES_hhdet_in!M$73</f>
        <v>210081.58115098745</v>
      </c>
      <c r="N41" s="67">
        <f>RES_hhdet_in!N$73</f>
        <v>76327.586515580668</v>
      </c>
      <c r="O41" s="67">
        <f>RES_hhdet_in!O$73</f>
        <v>181663.16037728605</v>
      </c>
      <c r="P41" s="67">
        <f>RES_hhdet_in!P$73</f>
        <v>79911.196691458157</v>
      </c>
      <c r="Q41" s="67">
        <f>RES_hhdet_in!Q$73</f>
        <v>30122.914013645644</v>
      </c>
    </row>
    <row r="42" spans="1:17" ht="12" customHeight="1" x14ac:dyDescent="0.25">
      <c r="A42" s="23" t="s">
        <v>141</v>
      </c>
      <c r="B42" s="67"/>
      <c r="C42" s="67">
        <f>RES_hhdet_in!C$74</f>
        <v>7634.8930544192517</v>
      </c>
      <c r="D42" s="67">
        <f>RES_hhdet_in!D$74</f>
        <v>10898.805264471688</v>
      </c>
      <c r="E42" s="67">
        <f>RES_hhdet_in!E$74</f>
        <v>12823.128376445169</v>
      </c>
      <c r="F42" s="67">
        <f>RES_hhdet_in!F$74</f>
        <v>9803.7499999997272</v>
      </c>
      <c r="G42" s="67">
        <f>RES_hhdet_in!G$74</f>
        <v>17993.671147766592</v>
      </c>
      <c r="H42" s="67">
        <f>RES_hhdet_in!H$74</f>
        <v>1908.4207257032767</v>
      </c>
      <c r="I42" s="67">
        <f>RES_hhdet_in!I$74</f>
        <v>1224.0539987855179</v>
      </c>
      <c r="J42" s="67">
        <f>RES_hhdet_in!J$74</f>
        <v>0</v>
      </c>
      <c r="K42" s="67">
        <f>RES_hhdet_in!K$74</f>
        <v>3530.8766566919717</v>
      </c>
      <c r="L42" s="67">
        <f>RES_hhdet_in!L$74</f>
        <v>4678.8379144610963</v>
      </c>
      <c r="M42" s="67">
        <f>RES_hhdet_in!M$74</f>
        <v>11700.718941089957</v>
      </c>
      <c r="N42" s="67">
        <f>RES_hhdet_in!N$74</f>
        <v>3714.9357298621726</v>
      </c>
      <c r="O42" s="67">
        <f>RES_hhdet_in!O$74</f>
        <v>13398.15603340618</v>
      </c>
      <c r="P42" s="67">
        <f>RES_hhdet_in!P$74</f>
        <v>4303.3832147484954</v>
      </c>
      <c r="Q42" s="67">
        <f>RES_hhdet_in!Q$74</f>
        <v>1560.2463382106316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2156417.7499999991</v>
      </c>
      <c r="D44" s="67">
        <f>RES_hhdet_in!D$78</f>
        <v>1741995.7499999998</v>
      </c>
      <c r="E44" s="67">
        <f>RES_hhdet_in!E$78</f>
        <v>1930834.75</v>
      </c>
      <c r="F44" s="67">
        <f>RES_hhdet_in!F$78</f>
        <v>1696812.75</v>
      </c>
      <c r="G44" s="67">
        <f>RES_hhdet_in!G$78</f>
        <v>1692089.7500000007</v>
      </c>
      <c r="H44" s="67">
        <f>RES_hhdet_in!H$78</f>
        <v>1388329.75</v>
      </c>
      <c r="I44" s="67">
        <f>RES_hhdet_in!I$78</f>
        <v>1386502.7499999995</v>
      </c>
      <c r="J44" s="67">
        <f>RES_hhdet_in!J$78</f>
        <v>2119641.7500000009</v>
      </c>
      <c r="K44" s="67">
        <f>RES_hhdet_in!K$78</f>
        <v>2705086.8711196324</v>
      </c>
      <c r="L44" s="67">
        <f>RES_hhdet_in!L$78</f>
        <v>3673518.2940628417</v>
      </c>
      <c r="M44" s="67">
        <f>RES_hhdet_in!M$78</f>
        <v>2435026.2950620055</v>
      </c>
      <c r="N44" s="67">
        <f>RES_hhdet_in!N$78</f>
        <v>3453718.247763698</v>
      </c>
      <c r="O44" s="67">
        <f>RES_hhdet_in!O$78</f>
        <v>2849432.4923105389</v>
      </c>
      <c r="P44" s="67">
        <f>RES_hhdet_in!P$78</f>
        <v>1907381.3850237238</v>
      </c>
      <c r="Q44" s="67">
        <f>RES_hhdet_in!Q$78</f>
        <v>3198879.7255725344</v>
      </c>
    </row>
    <row r="45" spans="1:17" ht="12" customHeight="1" x14ac:dyDescent="0.25">
      <c r="A45" s="29" t="s">
        <v>140</v>
      </c>
      <c r="B45" s="83"/>
      <c r="C45" s="83">
        <f>RES_hhdet_in!C$79</f>
        <v>149997.62888036759</v>
      </c>
      <c r="D45" s="83">
        <f>RES_hhdet_in!D$79</f>
        <v>436249.50000000023</v>
      </c>
      <c r="E45" s="83">
        <f>RES_hhdet_in!E$79</f>
        <v>213439.5</v>
      </c>
      <c r="F45" s="83">
        <f>RES_hhdet_in!F$79</f>
        <v>221657.50000000012</v>
      </c>
      <c r="G45" s="83">
        <f>RES_hhdet_in!G$79</f>
        <v>459485.4999999993</v>
      </c>
      <c r="H45" s="83">
        <f>RES_hhdet_in!H$79</f>
        <v>216775.50000000006</v>
      </c>
      <c r="I45" s="83">
        <f>RES_hhdet_in!I$79</f>
        <v>376629.50000000047</v>
      </c>
      <c r="J45" s="83">
        <f>RES_hhdet_in!J$79</f>
        <v>37397.600233671204</v>
      </c>
      <c r="K45" s="83">
        <f>RES_hhdet_in!K$79</f>
        <v>582417.12888036738</v>
      </c>
      <c r="L45" s="83">
        <f>RES_hhdet_in!L$79</f>
        <v>38717.232773273652</v>
      </c>
      <c r="M45" s="83">
        <f>RES_hhdet_in!M$79</f>
        <v>643504.22384276253</v>
      </c>
      <c r="N45" s="83">
        <f>RES_hhdet_in!N$79</f>
        <v>3870.8615326290142</v>
      </c>
      <c r="O45" s="83">
        <f>RES_hhdet_in!O$79</f>
        <v>97165.007689460675</v>
      </c>
      <c r="P45" s="83">
        <f>RES_hhdet_in!P$79</f>
        <v>318793.97288885643</v>
      </c>
      <c r="Q45" s="83">
        <f>RES_hhdet_in!Q$79</f>
        <v>38181.26797008836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515843.13831793546</v>
      </c>
      <c r="D49" s="67">
        <f>RES_hhdet_in_new!D$64</f>
        <v>606130.36074815644</v>
      </c>
      <c r="E49" s="67">
        <f>RES_hhdet_in_new!E$64</f>
        <v>593001.29749351193</v>
      </c>
      <c r="F49" s="67">
        <f>RES_hhdet_in_new!F$64</f>
        <v>530641.76740537549</v>
      </c>
      <c r="G49" s="67">
        <f>RES_hhdet_in_new!G$64</f>
        <v>644858.11607383739</v>
      </c>
      <c r="H49" s="67">
        <f>RES_hhdet_in_new!H$64</f>
        <v>381274.43951805588</v>
      </c>
      <c r="I49" s="67">
        <f>RES_hhdet_in_new!I$64</f>
        <v>411345.47599787981</v>
      </c>
      <c r="J49" s="67">
        <f>RES_hhdet_in_new!J$64</f>
        <v>407264.39224253758</v>
      </c>
      <c r="K49" s="67">
        <f>RES_hhdet_in_new!K$64</f>
        <v>619939.37318445137</v>
      </c>
      <c r="L49" s="67">
        <f>RES_hhdet_in_new!L$64</f>
        <v>670503.23797630682</v>
      </c>
      <c r="M49" s="67">
        <f>RES_hhdet_in_new!M$64</f>
        <v>582851.20298490929</v>
      </c>
      <c r="N49" s="67">
        <f>RES_hhdet_in_new!N$64</f>
        <v>682204.24336102046</v>
      </c>
      <c r="O49" s="67">
        <f>RES_hhdet_in_new!O$64</f>
        <v>515585.49937793729</v>
      </c>
      <c r="P49" s="67">
        <f>RES_hhdet_in_new!P$64</f>
        <v>431312.69084004906</v>
      </c>
      <c r="Q49" s="67">
        <f>RES_hhdet_in_new!Q$64</f>
        <v>514453.96915076213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5698</v>
      </c>
      <c r="D51" s="67">
        <f>RES_hhdet_in_new!D$67</f>
        <v>8517</v>
      </c>
      <c r="E51" s="67">
        <f>RES_hhdet_in_new!E$67</f>
        <v>7254.9999999999991</v>
      </c>
      <c r="F51" s="67">
        <f>RES_hhdet_in_new!F$67</f>
        <v>11982.999999999998</v>
      </c>
      <c r="G51" s="67">
        <f>RES_hhdet_in_new!G$67</f>
        <v>9683.9999999999982</v>
      </c>
      <c r="H51" s="67">
        <f>RES_hhdet_in_new!H$67</f>
        <v>14688.999999999998</v>
      </c>
      <c r="I51" s="67">
        <f>RES_hhdet_in_new!I$67</f>
        <v>13756.999999999998</v>
      </c>
      <c r="J51" s="67">
        <f>RES_hhdet_in_new!J$67</f>
        <v>17932.999999999993</v>
      </c>
      <c r="K51" s="67">
        <f>RES_hhdet_in_new!K$67</f>
        <v>26461.999999999993</v>
      </c>
      <c r="L51" s="67">
        <f>RES_hhdet_in_new!L$67</f>
        <v>49171.999999999993</v>
      </c>
      <c r="M51" s="67">
        <f>RES_hhdet_in_new!M$67</f>
        <v>41697.999999999993</v>
      </c>
      <c r="N51" s="67">
        <f>RES_hhdet_in_new!N$67</f>
        <v>44225</v>
      </c>
      <c r="O51" s="67">
        <f>RES_hhdet_in_new!O$67</f>
        <v>38068.000000000007</v>
      </c>
      <c r="P51" s="67">
        <f>RES_hhdet_in_new!P$67</f>
        <v>24831.000000000007</v>
      </c>
      <c r="Q51" s="67">
        <f>RES_hhdet_in_new!Q$67</f>
        <v>40808.000000000015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338065.44733441173</v>
      </c>
      <c r="D53" s="67">
        <f>RES_hhdet_in_new!D$69</f>
        <v>401596.14612447738</v>
      </c>
      <c r="E53" s="67">
        <f>RES_hhdet_in_new!E$69</f>
        <v>381336.27424896864</v>
      </c>
      <c r="F53" s="67">
        <f>RES_hhdet_in_new!F$69</f>
        <v>368556.38078234898</v>
      </c>
      <c r="G53" s="67">
        <f>RES_hhdet_in_new!G$69</f>
        <v>373517.37337203376</v>
      </c>
      <c r="H53" s="67">
        <f>RES_hhdet_in_new!H$69</f>
        <v>300330.10317125835</v>
      </c>
      <c r="I53" s="67">
        <f>RES_hhdet_in_new!I$69</f>
        <v>347287.89570037962</v>
      </c>
      <c r="J53" s="67">
        <f>RES_hhdet_in_new!J$69</f>
        <v>393734.04375216877</v>
      </c>
      <c r="K53" s="67">
        <f>RES_hhdet_in_new!K$69</f>
        <v>418542.83627299237</v>
      </c>
      <c r="L53" s="67">
        <f>RES_hhdet_in_new!L$69</f>
        <v>411895.12472786993</v>
      </c>
      <c r="M53" s="67">
        <f>RES_hhdet_in_new!M$69</f>
        <v>307814.43890522816</v>
      </c>
      <c r="N53" s="67">
        <f>RES_hhdet_in_new!N$69</f>
        <v>497154.61800791573</v>
      </c>
      <c r="O53" s="67">
        <f>RES_hhdet_in_new!O$69</f>
        <v>371087.18928690604</v>
      </c>
      <c r="P53" s="67">
        <f>RES_hhdet_in_new!P$69</f>
        <v>327699.03179362946</v>
      </c>
      <c r="Q53" s="67">
        <f>RES_hhdet_in_new!Q$69</f>
        <v>422160.6466331876</v>
      </c>
    </row>
    <row r="54" spans="1:17" ht="12" customHeight="1" x14ac:dyDescent="0.25">
      <c r="A54" s="148" t="s">
        <v>159</v>
      </c>
      <c r="B54" s="67"/>
      <c r="C54" s="67">
        <f>RES_hhdet_in_new!C$70</f>
        <v>37684.003582638681</v>
      </c>
      <c r="D54" s="67">
        <f>RES_hhdet_in_new!D$70</f>
        <v>62267.667956735095</v>
      </c>
      <c r="E54" s="67">
        <f>RES_hhdet_in_new!E$70</f>
        <v>74758.114628121461</v>
      </c>
      <c r="F54" s="67">
        <f>RES_hhdet_in_new!F$70</f>
        <v>97083.97538591265</v>
      </c>
      <c r="G54" s="67">
        <f>RES_hhdet_in_new!G$70</f>
        <v>97598.826578061067</v>
      </c>
      <c r="H54" s="67">
        <f>RES_hhdet_in_new!H$70</f>
        <v>22246.204011636513</v>
      </c>
      <c r="I54" s="67">
        <f>RES_hhdet_in_new!I$70</f>
        <v>22546.973256596386</v>
      </c>
      <c r="J54" s="67">
        <f>RES_hhdet_in_new!J$70</f>
        <v>13530.348490368799</v>
      </c>
      <c r="K54" s="67">
        <f>RES_hhdet_in_new!K$70</f>
        <v>94082.395779955361</v>
      </c>
      <c r="L54" s="67">
        <f>RES_hhdet_in_new!L$70</f>
        <v>137579.46981107199</v>
      </c>
      <c r="M54" s="67">
        <f>RES_hhdet_in_new!M$70</f>
        <v>114143.88375561137</v>
      </c>
      <c r="N54" s="67">
        <f>RES_hhdet_in_new!N$70</f>
        <v>105007.10310766188</v>
      </c>
      <c r="O54" s="67">
        <f>RES_hhdet_in_new!O$70</f>
        <v>18102.813880842223</v>
      </c>
      <c r="P54" s="67">
        <f>RES_hhdet_in_new!P$70</f>
        <v>19737.305709752167</v>
      </c>
      <c r="Q54" s="67">
        <f>RES_hhdet_in_new!Q$70</f>
        <v>60610.162165718226</v>
      </c>
    </row>
    <row r="55" spans="1:17" ht="12" customHeight="1" x14ac:dyDescent="0.25">
      <c r="A55" s="148" t="s">
        <v>142</v>
      </c>
      <c r="B55" s="67"/>
      <c r="C55" s="67">
        <f>RES_hhdet_in_new!C$73</f>
        <v>133535.31441593263</v>
      </c>
      <c r="D55" s="67">
        <f>RES_hhdet_in_new!D$73</f>
        <v>132599.1332790835</v>
      </c>
      <c r="E55" s="67">
        <f>RES_hhdet_in_new!E$73</f>
        <v>125171.05572624088</v>
      </c>
      <c r="F55" s="67">
        <f>RES_hhdet_in_new!F$73</f>
        <v>56456.952035203525</v>
      </c>
      <c r="G55" s="67">
        <f>RES_hhdet_in_new!G$73</f>
        <v>156471.98079674185</v>
      </c>
      <c r="H55" s="67">
        <f>RES_hhdet_in_new!H$73</f>
        <v>56984.743553523214</v>
      </c>
      <c r="I55" s="67">
        <f>RES_hhdet_in_new!I$73</f>
        <v>40286.553042118299</v>
      </c>
      <c r="J55" s="67">
        <f>RES_hhdet_in_new!J$73</f>
        <v>0</v>
      </c>
      <c r="K55" s="67">
        <f>RES_hhdet_in_new!K$73</f>
        <v>103783.26447481156</v>
      </c>
      <c r="L55" s="67">
        <f>RES_hhdet_in_new!L$73</f>
        <v>116349.80552290373</v>
      </c>
      <c r="M55" s="67">
        <f>RES_hhdet_in_new!M$73</f>
        <v>149192.16138297983</v>
      </c>
      <c r="N55" s="67">
        <f>RES_hhdet_in_new!N$73</f>
        <v>76327.586515580668</v>
      </c>
      <c r="O55" s="67">
        <f>RES_hhdet_in_new!O$73</f>
        <v>120211.25473886472</v>
      </c>
      <c r="P55" s="67">
        <f>RES_hhdet_in_new!P$73</f>
        <v>79911.196691458157</v>
      </c>
      <c r="Q55" s="67">
        <f>RES_hhdet_in_new!Q$73</f>
        <v>30122.914013645644</v>
      </c>
    </row>
    <row r="56" spans="1:17" ht="12" customHeight="1" x14ac:dyDescent="0.25">
      <c r="A56" s="148" t="s">
        <v>141</v>
      </c>
      <c r="B56" s="67"/>
      <c r="C56" s="67">
        <f>RES_hhdet_in_new!C$74</f>
        <v>6558.3729849524007</v>
      </c>
      <c r="D56" s="67">
        <f>RES_hhdet_in_new!D$74</f>
        <v>9667.4133878603752</v>
      </c>
      <c r="E56" s="67">
        <f>RES_hhdet_in_new!E$74</f>
        <v>11735.852890180957</v>
      </c>
      <c r="F56" s="67">
        <f>RES_hhdet_in_new!F$74</f>
        <v>8544.459201910342</v>
      </c>
      <c r="G56" s="67">
        <f>RES_hhdet_in_new!G$74</f>
        <v>17269.935327000818</v>
      </c>
      <c r="H56" s="67">
        <f>RES_hhdet_in_new!H$74</f>
        <v>1713.388781637814</v>
      </c>
      <c r="I56" s="67">
        <f>RES_hhdet_in_new!I$74</f>
        <v>1224.0539987855177</v>
      </c>
      <c r="J56" s="67">
        <f>RES_hhdet_in_new!J$74</f>
        <v>0</v>
      </c>
      <c r="K56" s="67">
        <f>RES_hhdet_in_new!K$74</f>
        <v>3530.8766566919699</v>
      </c>
      <c r="L56" s="67">
        <f>RES_hhdet_in_new!L$74</f>
        <v>4678.8379144610954</v>
      </c>
      <c r="M56" s="67">
        <f>RES_hhdet_in_new!M$74</f>
        <v>11700.718941089955</v>
      </c>
      <c r="N56" s="67">
        <f>RES_hhdet_in_new!N$74</f>
        <v>3714.9357298621726</v>
      </c>
      <c r="O56" s="67">
        <f>RES_hhdet_in_new!O$74</f>
        <v>6184.2414713243161</v>
      </c>
      <c r="P56" s="67">
        <f>RES_hhdet_in_new!P$74</f>
        <v>3965.1566452092602</v>
      </c>
      <c r="Q56" s="67">
        <f>RES_hhdet_in_new!Q$74</f>
        <v>1560.2463382106316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486673.18768912146</v>
      </c>
      <c r="D58" s="67">
        <f>RES_hhdet_in_new!D$78</f>
        <v>436118.16230568435</v>
      </c>
      <c r="E58" s="67">
        <f>RES_hhdet_in_new!E$78</f>
        <v>540458.62757205416</v>
      </c>
      <c r="F58" s="67">
        <f>RES_hhdet_in_new!F$78</f>
        <v>497990.84561076242</v>
      </c>
      <c r="G58" s="67">
        <f>RES_hhdet_in_new!G$78</f>
        <v>476471.47344656789</v>
      </c>
      <c r="H58" s="67">
        <f>RES_hhdet_in_new!H$78</f>
        <v>345107.93238453357</v>
      </c>
      <c r="I58" s="67">
        <f>RES_hhdet_in_new!I$78</f>
        <v>266225.35483886243</v>
      </c>
      <c r="J58" s="67">
        <f>RES_hhdet_in_new!J$78</f>
        <v>407264.39224253758</v>
      </c>
      <c r="K58" s="67">
        <f>RES_hhdet_in_new!K$78</f>
        <v>619939.37318445125</v>
      </c>
      <c r="L58" s="67">
        <f>RES_hhdet_in_new!L$78</f>
        <v>636724.38008784561</v>
      </c>
      <c r="M58" s="67">
        <f>RES_hhdet_in_new!M$78</f>
        <v>536433.10097274173</v>
      </c>
      <c r="N58" s="67">
        <f>RES_hhdet_in_new!N$78</f>
        <v>682204.24336102046</v>
      </c>
      <c r="O58" s="67">
        <f>RES_hhdet_in_new!O$78</f>
        <v>515585.49937793735</v>
      </c>
      <c r="P58" s="67">
        <f>RES_hhdet_in_new!P$78</f>
        <v>305853.71518177522</v>
      </c>
      <c r="Q58" s="67">
        <f>RES_hhdet_in_new!Q$78</f>
        <v>476272.70118067379</v>
      </c>
    </row>
    <row r="59" spans="1:17" ht="12" customHeight="1" x14ac:dyDescent="0.25">
      <c r="A59" s="159" t="s">
        <v>140</v>
      </c>
      <c r="B59" s="83"/>
      <c r="C59" s="83">
        <f>RES_hhdet_in_new!C$79</f>
        <v>29169.950628813996</v>
      </c>
      <c r="D59" s="83">
        <f>RES_hhdet_in_new!D$79</f>
        <v>170012.19844247197</v>
      </c>
      <c r="E59" s="83">
        <f>RES_hhdet_in_new!E$79</f>
        <v>52542.66992145776</v>
      </c>
      <c r="F59" s="83">
        <f>RES_hhdet_in_new!F$79</f>
        <v>32650.921794613121</v>
      </c>
      <c r="G59" s="83">
        <f>RES_hhdet_in_new!G$79</f>
        <v>168386.64262726964</v>
      </c>
      <c r="H59" s="83">
        <f>RES_hhdet_in_new!H$79</f>
        <v>36166.507133522296</v>
      </c>
      <c r="I59" s="83">
        <f>RES_hhdet_in_new!I$79</f>
        <v>145120.12115901735</v>
      </c>
      <c r="J59" s="83">
        <f>RES_hhdet_in_new!J$79</f>
        <v>0</v>
      </c>
      <c r="K59" s="83">
        <f>RES_hhdet_in_new!K$79</f>
        <v>0</v>
      </c>
      <c r="L59" s="83">
        <f>RES_hhdet_in_new!L$79</f>
        <v>33778.857888461083</v>
      </c>
      <c r="M59" s="83">
        <f>RES_hhdet_in_new!M$79</f>
        <v>46418.102012167561</v>
      </c>
      <c r="N59" s="83">
        <f>RES_hhdet_in_new!N$79</f>
        <v>0</v>
      </c>
      <c r="O59" s="83">
        <f>RES_hhdet_in_new!O$79</f>
        <v>0</v>
      </c>
      <c r="P59" s="83">
        <f>RES_hhdet_in_new!P$79</f>
        <v>125458.97565827382</v>
      </c>
      <c r="Q59" s="83">
        <f>RES_hhdet_in_new!Q$79</f>
        <v>38181.26797008836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778824.6116820646</v>
      </c>
      <c r="D63" s="67">
        <f t="shared" si="4"/>
        <v>958831.38925184333</v>
      </c>
      <c r="E63" s="67">
        <f t="shared" si="4"/>
        <v>937989.45250648831</v>
      </c>
      <c r="F63" s="67">
        <f t="shared" si="4"/>
        <v>774544.98259462451</v>
      </c>
      <c r="G63" s="67">
        <f t="shared" si="4"/>
        <v>893433.63392616238</v>
      </c>
      <c r="H63" s="67">
        <f t="shared" si="4"/>
        <v>610547.31048194424</v>
      </c>
      <c r="I63" s="67">
        <f t="shared" si="4"/>
        <v>738503.27400212013</v>
      </c>
      <c r="J63" s="67">
        <f t="shared" si="4"/>
        <v>614180.35775746242</v>
      </c>
      <c r="K63" s="67">
        <f t="shared" si="4"/>
        <v>759613.3768155484</v>
      </c>
      <c r="L63" s="67">
        <f t="shared" si="4"/>
        <v>784654.51202369318</v>
      </c>
      <c r="M63" s="67">
        <f t="shared" si="4"/>
        <v>673154.54701509071</v>
      </c>
      <c r="N63" s="67">
        <f t="shared" si="4"/>
        <v>801688.50663897977</v>
      </c>
      <c r="O63" s="67">
        <f t="shared" si="4"/>
        <v>615936.25062206271</v>
      </c>
      <c r="P63" s="67">
        <f t="shared" si="4"/>
        <v>511440.05915995082</v>
      </c>
      <c r="Q63" s="67">
        <f t="shared" si="4"/>
        <v>655220.78084923793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8604</v>
      </c>
      <c r="D65" s="67">
        <f t="shared" si="5"/>
        <v>13474</v>
      </c>
      <c r="E65" s="67">
        <f t="shared" si="5"/>
        <v>11475</v>
      </c>
      <c r="F65" s="67">
        <f t="shared" si="5"/>
        <v>17492</v>
      </c>
      <c r="G65" s="67">
        <f t="shared" si="5"/>
        <v>13418.000000000002</v>
      </c>
      <c r="H65" s="67">
        <f t="shared" si="5"/>
        <v>23522</v>
      </c>
      <c r="I65" s="67">
        <f t="shared" si="5"/>
        <v>24698</v>
      </c>
      <c r="J65" s="67">
        <f t="shared" si="5"/>
        <v>27044.000000000007</v>
      </c>
      <c r="K65" s="67">
        <f t="shared" si="5"/>
        <v>32425.000000000007</v>
      </c>
      <c r="L65" s="67">
        <f t="shared" si="5"/>
        <v>57543.000000000007</v>
      </c>
      <c r="M65" s="67">
        <f t="shared" si="5"/>
        <v>48158.000000000007</v>
      </c>
      <c r="N65" s="67">
        <f t="shared" si="5"/>
        <v>51971</v>
      </c>
      <c r="O65" s="67">
        <f t="shared" si="5"/>
        <v>45476.999999999993</v>
      </c>
      <c r="P65" s="67">
        <f t="shared" si="5"/>
        <v>29442.999999999993</v>
      </c>
      <c r="Q65" s="67">
        <f t="shared" si="5"/>
        <v>51974.999999999985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673617.24257739703</v>
      </c>
      <c r="D67" s="67">
        <f t="shared" si="6"/>
        <v>835139.80681092117</v>
      </c>
      <c r="E67" s="67">
        <f t="shared" si="6"/>
        <v>822136.26040057861</v>
      </c>
      <c r="F67" s="67">
        <f t="shared" si="6"/>
        <v>689357.77434804896</v>
      </c>
      <c r="G67" s="67">
        <f t="shared" si="6"/>
        <v>799613.14636755548</v>
      </c>
      <c r="H67" s="67">
        <f t="shared" si="6"/>
        <v>557737.4186213006</v>
      </c>
      <c r="I67" s="67">
        <f t="shared" si="6"/>
        <v>698778.34559677064</v>
      </c>
      <c r="J67" s="67">
        <f t="shared" si="6"/>
        <v>610675.55023318634</v>
      </c>
      <c r="K67" s="67">
        <f t="shared" si="6"/>
        <v>882291.96536398656</v>
      </c>
      <c r="L67" s="67">
        <f t="shared" si="6"/>
        <v>1088275.391502494</v>
      </c>
      <c r="M67" s="67">
        <f t="shared" si="6"/>
        <v>848866.8383295557</v>
      </c>
      <c r="N67" s="67">
        <f t="shared" si="6"/>
        <v>1138027.577448152</v>
      </c>
      <c r="O67" s="67">
        <f t="shared" si="6"/>
        <v>758046.5607130921</v>
      </c>
      <c r="P67" s="67">
        <f t="shared" si="6"/>
        <v>648768.71820637234</v>
      </c>
      <c r="Q67" s="67">
        <f t="shared" si="6"/>
        <v>764931.10336681292</v>
      </c>
    </row>
    <row r="68" spans="1:17" ht="12" customHeight="1" x14ac:dyDescent="0.25">
      <c r="A68" s="148" t="s">
        <v>159</v>
      </c>
      <c r="B68" s="67"/>
      <c r="C68" s="67">
        <f t="shared" si="6"/>
        <v>7515.1968482494703</v>
      </c>
      <c r="D68" s="67">
        <f t="shared" si="6"/>
        <v>9044.9994443203614</v>
      </c>
      <c r="E68" s="67">
        <f t="shared" si="6"/>
        <v>8579.3911948980676</v>
      </c>
      <c r="F68" s="67">
        <f t="shared" si="6"/>
        <v>6837.3474940443411</v>
      </c>
      <c r="G68" s="67">
        <f t="shared" si="6"/>
        <v>7389.7465174217359</v>
      </c>
      <c r="H68" s="67">
        <f t="shared" si="6"/>
        <v>4863.3600092436136</v>
      </c>
      <c r="I68" s="67">
        <f t="shared" si="6"/>
        <v>5502.550536401508</v>
      </c>
      <c r="J68" s="67">
        <f t="shared" si="6"/>
        <v>7583.3561965428544</v>
      </c>
      <c r="K68" s="67">
        <f t="shared" si="6"/>
        <v>4810.3132056123868</v>
      </c>
      <c r="L68" s="67">
        <f t="shared" si="6"/>
        <v>3908.7639585628349</v>
      </c>
      <c r="M68" s="67">
        <f t="shared" si="6"/>
        <v>1534.5890096060029</v>
      </c>
      <c r="N68" s="67">
        <f t="shared" si="6"/>
        <v>0</v>
      </c>
      <c r="O68" s="67">
        <f t="shared" si="6"/>
        <v>8788.1688731273789</v>
      </c>
      <c r="P68" s="67">
        <f t="shared" si="6"/>
        <v>2637.692860916377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96615.652186951222</v>
      </c>
      <c r="D69" s="67">
        <f t="shared" si="6"/>
        <v>113415.19111999069</v>
      </c>
      <c r="E69" s="67">
        <f t="shared" si="6"/>
        <v>116281.69427375926</v>
      </c>
      <c r="F69" s="67">
        <f t="shared" si="6"/>
        <v>77495.360652418574</v>
      </c>
      <c r="G69" s="67">
        <f t="shared" si="6"/>
        <v>143513.76920325746</v>
      </c>
      <c r="H69" s="67">
        <f t="shared" si="6"/>
        <v>47751.499907334561</v>
      </c>
      <c r="I69" s="67">
        <f t="shared" si="6"/>
        <v>39678.30973856261</v>
      </c>
      <c r="J69" s="67">
        <f t="shared" si="6"/>
        <v>11662.483523277873</v>
      </c>
      <c r="K69" s="67">
        <f t="shared" si="6"/>
        <v>107370.94150552503</v>
      </c>
      <c r="L69" s="67">
        <f t="shared" si="6"/>
        <v>0</v>
      </c>
      <c r="M69" s="67">
        <f t="shared" si="6"/>
        <v>60889.419768007618</v>
      </c>
      <c r="N69" s="67">
        <f t="shared" si="6"/>
        <v>0</v>
      </c>
      <c r="O69" s="67">
        <f t="shared" si="6"/>
        <v>61451.905638421333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1076.5200694668511</v>
      </c>
      <c r="D70" s="67">
        <f t="shared" si="6"/>
        <v>1231.3918766113129</v>
      </c>
      <c r="E70" s="67">
        <f t="shared" si="6"/>
        <v>1087.2754862642123</v>
      </c>
      <c r="F70" s="67">
        <f t="shared" si="6"/>
        <v>1259.2907980893851</v>
      </c>
      <c r="G70" s="67">
        <f t="shared" si="6"/>
        <v>723.73582076577441</v>
      </c>
      <c r="H70" s="67">
        <f t="shared" si="6"/>
        <v>195.03194406546277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7213.9145620818636</v>
      </c>
      <c r="P70" s="67">
        <f t="shared" si="6"/>
        <v>338.22656953923524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1669744.5623108777</v>
      </c>
      <c r="D72" s="67">
        <f t="shared" si="7"/>
        <v>1305877.5876943155</v>
      </c>
      <c r="E72" s="67">
        <f t="shared" si="7"/>
        <v>1390376.122427946</v>
      </c>
      <c r="F72" s="67">
        <f t="shared" si="7"/>
        <v>1198821.9043892375</v>
      </c>
      <c r="G72" s="67">
        <f t="shared" si="7"/>
        <v>1215618.2765534329</v>
      </c>
      <c r="H72" s="67">
        <f t="shared" si="7"/>
        <v>1043221.8176154664</v>
      </c>
      <c r="I72" s="67">
        <f t="shared" si="7"/>
        <v>1120277.395161137</v>
      </c>
      <c r="J72" s="67">
        <f t="shared" si="7"/>
        <v>1712377.3577574634</v>
      </c>
      <c r="K72" s="67">
        <f t="shared" si="7"/>
        <v>2085147.497935181</v>
      </c>
      <c r="L72" s="67">
        <f t="shared" si="7"/>
        <v>3036793.9139749962</v>
      </c>
      <c r="M72" s="67">
        <f t="shared" si="7"/>
        <v>1898593.1940892637</v>
      </c>
      <c r="N72" s="67">
        <f t="shared" si="7"/>
        <v>2771514.0044026775</v>
      </c>
      <c r="O72" s="67">
        <f t="shared" si="7"/>
        <v>2333846.9929326014</v>
      </c>
      <c r="P72" s="67">
        <f t="shared" si="7"/>
        <v>1601527.6698419487</v>
      </c>
      <c r="Q72" s="67">
        <f t="shared" si="7"/>
        <v>2722607.0243918607</v>
      </c>
    </row>
    <row r="73" spans="1:17" ht="12" customHeight="1" x14ac:dyDescent="0.25">
      <c r="A73" s="159" t="s">
        <v>140</v>
      </c>
      <c r="B73" s="83"/>
      <c r="C73" s="83">
        <f t="shared" si="7"/>
        <v>120827.67825155359</v>
      </c>
      <c r="D73" s="83">
        <f t="shared" si="7"/>
        <v>266237.30155752826</v>
      </c>
      <c r="E73" s="83">
        <f t="shared" si="7"/>
        <v>160896.83007854223</v>
      </c>
      <c r="F73" s="83">
        <f t="shared" si="7"/>
        <v>189006.57820538699</v>
      </c>
      <c r="G73" s="83">
        <f t="shared" si="7"/>
        <v>291098.85737272969</v>
      </c>
      <c r="H73" s="83">
        <f t="shared" si="7"/>
        <v>180608.99286647775</v>
      </c>
      <c r="I73" s="83">
        <f t="shared" si="7"/>
        <v>231509.37884098312</v>
      </c>
      <c r="J73" s="83">
        <f t="shared" si="7"/>
        <v>37397.600233671204</v>
      </c>
      <c r="K73" s="83">
        <f t="shared" si="7"/>
        <v>582417.12888036738</v>
      </c>
      <c r="L73" s="83">
        <f t="shared" si="7"/>
        <v>4938.3748848125688</v>
      </c>
      <c r="M73" s="83">
        <f t="shared" si="7"/>
        <v>597086.12183059496</v>
      </c>
      <c r="N73" s="83">
        <f t="shared" si="7"/>
        <v>3870.8615326290142</v>
      </c>
      <c r="O73" s="83">
        <f t="shared" si="7"/>
        <v>97165.007689460675</v>
      </c>
      <c r="P73" s="83">
        <f t="shared" si="7"/>
        <v>193334.99723058261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1226567.7500000005</v>
      </c>
      <c r="C79" s="80">
        <f>RES_hhdet_numvin!C64</f>
        <v>1294667.7500000005</v>
      </c>
      <c r="D79" s="80">
        <f>RES_hhdet_numvin!D64</f>
        <v>1564961.7500000009</v>
      </c>
      <c r="E79" s="80">
        <f>RES_hhdet_numvin!E64</f>
        <v>1530990.7500000007</v>
      </c>
      <c r="F79" s="80">
        <f>RES_hhdet_numvin!F64</f>
        <v>1305186.7500000007</v>
      </c>
      <c r="G79" s="80">
        <f>RES_hhdet_numvin!G64</f>
        <v>1538291.7500000007</v>
      </c>
      <c r="H79" s="80">
        <f>RES_hhdet_numvin!H64</f>
        <v>991821.75000000035</v>
      </c>
      <c r="I79" s="80">
        <f>RES_hhdet_numvin!I64</f>
        <v>1149848.7500000005</v>
      </c>
      <c r="J79" s="80">
        <f>RES_hhdet_numvin!J64</f>
        <v>1021444.7500000003</v>
      </c>
      <c r="K79" s="80">
        <f>RES_hhdet_numvin!K64</f>
        <v>1379552.7500000005</v>
      </c>
      <c r="L79" s="80">
        <f>RES_hhdet_numvin!L64</f>
        <v>1455157.7500000007</v>
      </c>
      <c r="M79" s="80">
        <f>RES_hhdet_numvin!M64</f>
        <v>1256005.7500000005</v>
      </c>
      <c r="N79" s="80">
        <f>RES_hhdet_numvin!N64</f>
        <v>1483892.7500000009</v>
      </c>
      <c r="O79" s="80">
        <f>RES_hhdet_numvin!O64</f>
        <v>1131521.7500000005</v>
      </c>
      <c r="P79" s="80">
        <f>RES_hhdet_numvin!P64</f>
        <v>942752.75000000047</v>
      </c>
      <c r="Q79" s="80">
        <f>RES_hhdet_numvin!Q64</f>
        <v>1169674.7500000005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13262.000000000005</v>
      </c>
      <c r="K81" s="80">
        <f>RES_hhdet_numvin!K67</f>
        <v>58887.000000000029</v>
      </c>
      <c r="L81" s="80">
        <f>RES_hhdet_numvin!L67</f>
        <v>106715.00000000006</v>
      </c>
      <c r="M81" s="80">
        <f>RES_hhdet_numvin!M67</f>
        <v>89856.000000000044</v>
      </c>
      <c r="N81" s="80">
        <f>RES_hhdet_numvin!N67</f>
        <v>96196.000000000044</v>
      </c>
      <c r="O81" s="80">
        <f>RES_hhdet_numvin!O67</f>
        <v>83545.000000000029</v>
      </c>
      <c r="P81" s="80">
        <f>RES_hhdet_numvin!P67</f>
        <v>54274.000000000029</v>
      </c>
      <c r="Q81" s="80">
        <f>RES_hhdet_numvin!Q67</f>
        <v>92783.000000000029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1226567.7500000005</v>
      </c>
      <c r="C83" s="80">
        <f>RES_hhdet_numvin!C69</f>
        <v>1294667.7500000005</v>
      </c>
      <c r="D83" s="80">
        <f>RES_hhdet_numvin!D69</f>
        <v>1518955.1043652894</v>
      </c>
      <c r="E83" s="80">
        <f>RES_hhdet_numvin!E69</f>
        <v>1447320.3561906074</v>
      </c>
      <c r="F83" s="80">
        <f>RES_hhdet_numvin!F69</f>
        <v>1201262.0883469717</v>
      </c>
      <c r="G83" s="80">
        <f>RES_hhdet_numvin!G69</f>
        <v>1386345.5025890344</v>
      </c>
      <c r="H83" s="80">
        <f>RES_hhdet_numvin!H69</f>
        <v>964712.1859791202</v>
      </c>
      <c r="I83" s="80">
        <f>RES_hhdet_numvin!I69</f>
        <v>1121839.5799530128</v>
      </c>
      <c r="J83" s="80">
        <f>RES_hhdet_numvin!J69</f>
        <v>992375.70356753748</v>
      </c>
      <c r="K83" s="80">
        <f>RES_hhdet_numvin!K69</f>
        <v>1174036.9978371286</v>
      </c>
      <c r="L83" s="80">
        <f>RES_hhdet_numvin!L69</f>
        <v>1193734.739788204</v>
      </c>
      <c r="M83" s="80">
        <f>RES_hhdet_numvin!M69</f>
        <v>979742.38496076851</v>
      </c>
      <c r="N83" s="80">
        <f>RES_hhdet_numvin!N69</f>
        <v>1298843.124646896</v>
      </c>
      <c r="O83" s="80">
        <f>RES_hhdet_numvin!O69</f>
        <v>987023.4399089691</v>
      </c>
      <c r="P83" s="80">
        <f>RES_hhdet_numvin!P69</f>
        <v>838800.86438404163</v>
      </c>
      <c r="Q83" s="80">
        <f>RES_hhdet_numvin!Q69</f>
        <v>1077381.4274824262</v>
      </c>
    </row>
    <row r="84" spans="1:17" ht="12" customHeight="1" x14ac:dyDescent="0.25">
      <c r="A84" s="23" t="s">
        <v>159</v>
      </c>
      <c r="B84" s="80">
        <f>RES_hhdet_numvin!B70</f>
        <v>0</v>
      </c>
      <c r="C84" s="80">
        <f>RES_hhdet_numvin!C70</f>
        <v>0</v>
      </c>
      <c r="D84" s="80">
        <f>RES_hhdet_numvin!D70</f>
        <v>46006.645634711393</v>
      </c>
      <c r="E84" s="80">
        <f>RES_hhdet_numvin!E70</f>
        <v>83670.393809393325</v>
      </c>
      <c r="F84" s="80">
        <f>RES_hhdet_numvin!F70</f>
        <v>103924.66165302899</v>
      </c>
      <c r="G84" s="80">
        <f>RES_hhdet_numvin!G70</f>
        <v>104988.57309548285</v>
      </c>
      <c r="H84" s="80">
        <f>RES_hhdet_numvin!H70</f>
        <v>27109.564020880141</v>
      </c>
      <c r="I84" s="80">
        <f>RES_hhdet_numvin!I70</f>
        <v>28009.170046987707</v>
      </c>
      <c r="J84" s="80">
        <f>RES_hhdet_numvin!J70</f>
        <v>17636.144354579301</v>
      </c>
      <c r="K84" s="80">
        <f>RES_hhdet_numvin!K70</f>
        <v>98201.611031368157</v>
      </c>
      <c r="L84" s="80">
        <f>RES_hhdet_numvin!L70</f>
        <v>140394.36677443181</v>
      </c>
      <c r="M84" s="80">
        <f>RES_hhdet_numvin!M70</f>
        <v>115370.48471516219</v>
      </c>
      <c r="N84" s="80">
        <f>RES_hhdet_numvin!N70</f>
        <v>105007.10310766193</v>
      </c>
      <c r="O84" s="80">
        <f>RES_hhdet_numvin!O70</f>
        <v>18102.813880842226</v>
      </c>
      <c r="P84" s="80">
        <f>RES_hhdet_numvin!P70</f>
        <v>19737.305709752171</v>
      </c>
      <c r="Q84" s="80">
        <f>RES_hhdet_numvin!Q70</f>
        <v>60610.162165718226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44713.914581872195</v>
      </c>
      <c r="H85" s="80">
        <f>RES_hhdet_numvin!H73</f>
        <v>0</v>
      </c>
      <c r="I85" s="80">
        <f>RES_hhdet_numvin!I73</f>
        <v>0</v>
      </c>
      <c r="J85" s="80">
        <f>RES_hhdet_numvin!J73</f>
        <v>11432.902077883564</v>
      </c>
      <c r="K85" s="80">
        <f>RES_hhdet_numvin!K73</f>
        <v>103783.26447481164</v>
      </c>
      <c r="L85" s="80">
        <f>RES_hhdet_numvin!L73</f>
        <v>116349.8055229038</v>
      </c>
      <c r="M85" s="80">
        <f>RES_hhdet_numvin!M73</f>
        <v>149192.16138297992</v>
      </c>
      <c r="N85" s="80">
        <f>RES_hhdet_numvin!N73</f>
        <v>76327.586515580697</v>
      </c>
      <c r="O85" s="80">
        <f>RES_hhdet_numvin!O73</f>
        <v>120211.25473886475</v>
      </c>
      <c r="P85" s="80">
        <f>RES_hhdet_numvin!P73</f>
        <v>79911.196691458172</v>
      </c>
      <c r="Q85" s="80">
        <f>RES_hhdet_numvin!Q73</f>
        <v>30122.914013645644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2243.7597336113622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3530.876656691973</v>
      </c>
      <c r="L86" s="80">
        <f>RES_hhdet_numvin!L74</f>
        <v>4678.8379144610981</v>
      </c>
      <c r="M86" s="80">
        <f>RES_hhdet_numvin!M74</f>
        <v>11700.718941089963</v>
      </c>
      <c r="N86" s="80">
        <f>RES_hhdet_numvin!N74</f>
        <v>3714.9357298621744</v>
      </c>
      <c r="O86" s="80">
        <f>RES_hhdet_numvin!O74</f>
        <v>6184.241471324317</v>
      </c>
      <c r="P86" s="80">
        <f>RES_hhdet_numvin!P74</f>
        <v>4303.3832147484973</v>
      </c>
      <c r="Q86" s="80">
        <f>RES_hhdet_numvin!Q74</f>
        <v>1560.2463382106316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1226567.7500000005</v>
      </c>
      <c r="C88" s="80">
        <f>RES_hhdet_numvin!C78</f>
        <v>1294667.7500000005</v>
      </c>
      <c r="D88" s="80">
        <f>RES_hhdet_numvin!D78</f>
        <v>1564961.7500000007</v>
      </c>
      <c r="E88" s="80">
        <f>RES_hhdet_numvin!E78</f>
        <v>1530990.7500000007</v>
      </c>
      <c r="F88" s="80">
        <f>RES_hhdet_numvin!F78</f>
        <v>1305186.7500000005</v>
      </c>
      <c r="G88" s="80">
        <f>RES_hhdet_numvin!G78</f>
        <v>1527290.494185701</v>
      </c>
      <c r="H88" s="80">
        <f>RES_hhdet_numvin!H78</f>
        <v>856189.89048211637</v>
      </c>
      <c r="I88" s="80">
        <f>RES_hhdet_numvin!I78</f>
        <v>1149848.7500000005</v>
      </c>
      <c r="J88" s="80">
        <f>RES_hhdet_numvin!J78</f>
        <v>984047.14976632921</v>
      </c>
      <c r="K88" s="80">
        <f>RES_hhdet_numvin!K78</f>
        <v>1323192.2327741054</v>
      </c>
      <c r="L88" s="80">
        <f>RES_hhdet_numvin!L78</f>
        <v>1416440.5172267267</v>
      </c>
      <c r="M88" s="80">
        <f>RES_hhdet_numvin!M78</f>
        <v>1176793.9719675374</v>
      </c>
      <c r="N88" s="80">
        <f>RES_hhdet_numvin!N78</f>
        <v>1480021.8884673719</v>
      </c>
      <c r="O88" s="80">
        <f>RES_hhdet_numvin!O78</f>
        <v>1131521.7500000005</v>
      </c>
      <c r="P88" s="80">
        <f>RES_hhdet_numvin!P78</f>
        <v>799467.12310020451</v>
      </c>
      <c r="Q88" s="80">
        <f>RES_hhdet_numvin!Q78</f>
        <v>1131493.4820299121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0</v>
      </c>
      <c r="G89" s="78">
        <f>RES_hhdet_numvin!G79</f>
        <v>11001.255814299342</v>
      </c>
      <c r="H89" s="78">
        <f>RES_hhdet_numvin!H79</f>
        <v>135631.85951788421</v>
      </c>
      <c r="I89" s="78">
        <f>RES_hhdet_numvin!I79</f>
        <v>0</v>
      </c>
      <c r="J89" s="78">
        <f>RES_hhdet_numvin!J79</f>
        <v>37397.600233671219</v>
      </c>
      <c r="K89" s="78">
        <f>RES_hhdet_numvin!K79</f>
        <v>56360.51722589531</v>
      </c>
      <c r="L89" s="78">
        <f>RES_hhdet_numvin!L79</f>
        <v>38717.232773273667</v>
      </c>
      <c r="M89" s="78">
        <f>RES_hhdet_numvin!M79</f>
        <v>79211.778032463189</v>
      </c>
      <c r="N89" s="78">
        <f>RES_hhdet_numvin!N79</f>
        <v>3870.861532629016</v>
      </c>
      <c r="O89" s="78">
        <f>RES_hhdet_numvin!O79</f>
        <v>0</v>
      </c>
      <c r="P89" s="78">
        <f>RES_hhdet_numvin!P79</f>
        <v>143285.62689979596</v>
      </c>
      <c r="Q89" s="78">
        <f>RES_hhdet_numvin!Q79</f>
        <v>38181.26797008836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29755.526131917908</v>
      </c>
      <c r="C93" s="168">
        <f t="shared" ref="C93:Q93" si="8">SUM(C94,C97,C99,C108)</f>
        <v>30496.566081540575</v>
      </c>
      <c r="D93" s="168">
        <f t="shared" si="8"/>
        <v>30166.555236152832</v>
      </c>
      <c r="E93" s="168">
        <f t="shared" si="8"/>
        <v>31171.088302564294</v>
      </c>
      <c r="F93" s="168">
        <f t="shared" si="8"/>
        <v>31786.095440530353</v>
      </c>
      <c r="G93" s="168">
        <f t="shared" si="8"/>
        <v>30739.657859083381</v>
      </c>
      <c r="H93" s="168">
        <f t="shared" si="8"/>
        <v>29537.729179159491</v>
      </c>
      <c r="I93" s="168">
        <f t="shared" si="8"/>
        <v>28382.200849917561</v>
      </c>
      <c r="J93" s="168">
        <f t="shared" si="8"/>
        <v>28642.242258295715</v>
      </c>
      <c r="K93" s="168">
        <f t="shared" si="8"/>
        <v>27477.376770624884</v>
      </c>
      <c r="L93" s="168">
        <f t="shared" si="8"/>
        <v>30791.836636150339</v>
      </c>
      <c r="M93" s="168">
        <f t="shared" si="8"/>
        <v>23429.290587880569</v>
      </c>
      <c r="N93" s="168">
        <f t="shared" si="8"/>
        <v>27337.847071082713</v>
      </c>
      <c r="O93" s="168">
        <f t="shared" si="8"/>
        <v>27194.860659176324</v>
      </c>
      <c r="P93" s="168">
        <f t="shared" si="8"/>
        <v>22165.35213579112</v>
      </c>
      <c r="Q93" s="168">
        <f t="shared" si="8"/>
        <v>23198.368319587167</v>
      </c>
    </row>
    <row r="94" spans="1:17" ht="12" customHeight="1" x14ac:dyDescent="0.25">
      <c r="A94" s="158" t="s">
        <v>65</v>
      </c>
      <c r="B94" s="157">
        <f>SUM(B95:B96)</f>
        <v>22881.791409036163</v>
      </c>
      <c r="C94" s="157">
        <f t="shared" ref="C94:Q94" si="9">SUM(C95:C96)</f>
        <v>23681.475344876639</v>
      </c>
      <c r="D94" s="157">
        <f t="shared" si="9"/>
        <v>23344.08235258155</v>
      </c>
      <c r="E94" s="157">
        <f t="shared" si="9"/>
        <v>24291.096329476801</v>
      </c>
      <c r="F94" s="157">
        <f t="shared" si="9"/>
        <v>24951.131826771474</v>
      </c>
      <c r="G94" s="157">
        <f t="shared" si="9"/>
        <v>23828.294658108302</v>
      </c>
      <c r="H94" s="157">
        <f t="shared" si="9"/>
        <v>22805.144352179112</v>
      </c>
      <c r="I94" s="157">
        <f t="shared" si="9"/>
        <v>21674.354001616259</v>
      </c>
      <c r="J94" s="157">
        <f t="shared" si="9"/>
        <v>22094.429713108519</v>
      </c>
      <c r="K94" s="157">
        <f t="shared" si="9"/>
        <v>20951.728453496195</v>
      </c>
      <c r="L94" s="157">
        <f t="shared" si="9"/>
        <v>24257.245619557805</v>
      </c>
      <c r="M94" s="157">
        <f t="shared" si="9"/>
        <v>16922.335602799518</v>
      </c>
      <c r="N94" s="157">
        <f t="shared" si="9"/>
        <v>20684.013376482366</v>
      </c>
      <c r="O94" s="157">
        <f t="shared" si="9"/>
        <v>20611.089626073222</v>
      </c>
      <c r="P94" s="157">
        <f t="shared" si="9"/>
        <v>15603.010839880651</v>
      </c>
      <c r="Q94" s="157">
        <f t="shared" si="9"/>
        <v>16720.757949021034</v>
      </c>
    </row>
    <row r="95" spans="1:17" ht="12" customHeight="1" x14ac:dyDescent="0.25">
      <c r="A95" s="23" t="s">
        <v>161</v>
      </c>
      <c r="B95" s="156">
        <f>RES_hhdet_fec!B$64</f>
        <v>22562.981330844254</v>
      </c>
      <c r="C95" s="156">
        <f>RES_hhdet_fec!C$64</f>
        <v>23329.071781893144</v>
      </c>
      <c r="D95" s="156">
        <f>RES_hhdet_fec!D$64</f>
        <v>23068.006875016614</v>
      </c>
      <c r="E95" s="156">
        <f>RES_hhdet_fec!E$64</f>
        <v>23816.783243609567</v>
      </c>
      <c r="F95" s="156">
        <f>RES_hhdet_fec!F$64</f>
        <v>24561.360913550405</v>
      </c>
      <c r="G95" s="156">
        <f>RES_hhdet_fec!G$64</f>
        <v>23383.133987174555</v>
      </c>
      <c r="H95" s="156">
        <f>RES_hhdet_fec!H$64</f>
        <v>22365.367779032687</v>
      </c>
      <c r="I95" s="156">
        <f>RES_hhdet_fec!I$64</f>
        <v>21229.63992361577</v>
      </c>
      <c r="J95" s="156">
        <f>RES_hhdet_fec!J$64</f>
        <v>21747.675665425508</v>
      </c>
      <c r="K95" s="156">
        <f>RES_hhdet_fec!K$64</f>
        <v>20567.704262350871</v>
      </c>
      <c r="L95" s="156">
        <f>RES_hhdet_fec!L$64</f>
        <v>23968.052399245567</v>
      </c>
      <c r="M95" s="156">
        <f>RES_hhdet_fec!M$64</f>
        <v>16586.953739247201</v>
      </c>
      <c r="N95" s="156">
        <f>RES_hhdet_fec!N$64</f>
        <v>20361.713050332761</v>
      </c>
      <c r="O95" s="156">
        <f>RES_hhdet_fec!O$64</f>
        <v>20301.860169264801</v>
      </c>
      <c r="P95" s="156">
        <f>RES_hhdet_fec!P$64</f>
        <v>15274.670668627687</v>
      </c>
      <c r="Q95" s="156">
        <f>RES_hhdet_fec!Q$64</f>
        <v>16405.878804495467</v>
      </c>
    </row>
    <row r="96" spans="1:17" ht="12" customHeight="1" x14ac:dyDescent="0.25">
      <c r="A96" s="23" t="s">
        <v>60</v>
      </c>
      <c r="B96" s="156">
        <f>RES_hhdet_fec!B$65</f>
        <v>318.81007819190819</v>
      </c>
      <c r="C96" s="156">
        <f>RES_hhdet_fec!C$65</f>
        <v>352.40356298349366</v>
      </c>
      <c r="D96" s="156">
        <f>RES_hhdet_fec!D$65</f>
        <v>276.07547756493796</v>
      </c>
      <c r="E96" s="156">
        <f>RES_hhdet_fec!E$65</f>
        <v>474.31308586723469</v>
      </c>
      <c r="F96" s="156">
        <f>RES_hhdet_fec!F$65</f>
        <v>389.77091322107054</v>
      </c>
      <c r="G96" s="156">
        <f>RES_hhdet_fec!G$65</f>
        <v>445.16067093374818</v>
      </c>
      <c r="H96" s="156">
        <f>RES_hhdet_fec!H$65</f>
        <v>439.77657314642249</v>
      </c>
      <c r="I96" s="156">
        <f>RES_hhdet_fec!I$65</f>
        <v>444.71407800048769</v>
      </c>
      <c r="J96" s="156">
        <f>RES_hhdet_fec!J$65</f>
        <v>346.75404768301098</v>
      </c>
      <c r="K96" s="156">
        <f>RES_hhdet_fec!K$65</f>
        <v>384.02419114532205</v>
      </c>
      <c r="L96" s="156">
        <f>RES_hhdet_fec!L$65</f>
        <v>289.193220312238</v>
      </c>
      <c r="M96" s="156">
        <f>RES_hhdet_fec!M$65</f>
        <v>335.38186355231795</v>
      </c>
      <c r="N96" s="156">
        <f>RES_hhdet_fec!N$65</f>
        <v>322.30032614960368</v>
      </c>
      <c r="O96" s="156">
        <f>RES_hhdet_fec!O$65</f>
        <v>309.22945680842037</v>
      </c>
      <c r="P96" s="156">
        <f>RES_hhdet_fec!P$65</f>
        <v>328.34017125296492</v>
      </c>
      <c r="Q96" s="156">
        <f>RES_hhdet_fec!Q$65</f>
        <v>314.87914452556549</v>
      </c>
    </row>
    <row r="97" spans="1:17" ht="12" customHeight="1" x14ac:dyDescent="0.25">
      <c r="A97" s="158" t="s">
        <v>112</v>
      </c>
      <c r="B97" s="157">
        <f>B98</f>
        <v>2.996338761109731</v>
      </c>
      <c r="C97" s="157">
        <f t="shared" ref="C97:Q97" si="10">C98</f>
        <v>3.3108834727487086</v>
      </c>
      <c r="D97" s="157">
        <f t="shared" si="10"/>
        <v>3.9552072987786255</v>
      </c>
      <c r="E97" s="157">
        <f t="shared" si="10"/>
        <v>4.5138638440957664</v>
      </c>
      <c r="F97" s="157">
        <f t="shared" si="10"/>
        <v>5.4501303711689966</v>
      </c>
      <c r="G97" s="157">
        <f t="shared" si="10"/>
        <v>6.1282154541125511</v>
      </c>
      <c r="H97" s="157">
        <f t="shared" si="10"/>
        <v>7.3582715586467069</v>
      </c>
      <c r="I97" s="157">
        <f t="shared" si="10"/>
        <v>8.4810594612568302</v>
      </c>
      <c r="J97" s="157">
        <f t="shared" si="10"/>
        <v>9.6431279466480628</v>
      </c>
      <c r="K97" s="157">
        <f t="shared" si="10"/>
        <v>10.762313811543356</v>
      </c>
      <c r="L97" s="157">
        <f t="shared" si="10"/>
        <v>13.103302043607766</v>
      </c>
      <c r="M97" s="157">
        <f t="shared" si="10"/>
        <v>14.476251279777241</v>
      </c>
      <c r="N97" s="157">
        <f t="shared" si="10"/>
        <v>15.688213669132638</v>
      </c>
      <c r="O97" s="157">
        <f t="shared" si="10"/>
        <v>16.680082744453586</v>
      </c>
      <c r="P97" s="157">
        <f t="shared" si="10"/>
        <v>16.779745726195326</v>
      </c>
      <c r="Q97" s="157">
        <f t="shared" si="10"/>
        <v>17.689278195221867</v>
      </c>
    </row>
    <row r="98" spans="1:17" ht="12" customHeight="1" x14ac:dyDescent="0.25">
      <c r="A98" s="23" t="s">
        <v>60</v>
      </c>
      <c r="B98" s="156">
        <f>RES_hhdet_fec!B$67</f>
        <v>2.996338761109731</v>
      </c>
      <c r="C98" s="156">
        <f>RES_hhdet_fec!C$67</f>
        <v>3.3108834727487086</v>
      </c>
      <c r="D98" s="156">
        <f>RES_hhdet_fec!D$67</f>
        <v>3.9552072987786255</v>
      </c>
      <c r="E98" s="156">
        <f>RES_hhdet_fec!E$67</f>
        <v>4.5138638440957664</v>
      </c>
      <c r="F98" s="156">
        <f>RES_hhdet_fec!F$67</f>
        <v>5.4501303711689966</v>
      </c>
      <c r="G98" s="156">
        <f>RES_hhdet_fec!G$67</f>
        <v>6.1282154541125511</v>
      </c>
      <c r="H98" s="156">
        <f>RES_hhdet_fec!H$67</f>
        <v>7.3582715586467069</v>
      </c>
      <c r="I98" s="156">
        <f>RES_hhdet_fec!I$67</f>
        <v>8.4810594612568302</v>
      </c>
      <c r="J98" s="156">
        <f>RES_hhdet_fec!J$67</f>
        <v>9.6431279466480628</v>
      </c>
      <c r="K98" s="156">
        <f>RES_hhdet_fec!K$67</f>
        <v>10.762313811543356</v>
      </c>
      <c r="L98" s="156">
        <f>RES_hhdet_fec!L$67</f>
        <v>13.103302043607766</v>
      </c>
      <c r="M98" s="156">
        <f>RES_hhdet_fec!M$67</f>
        <v>14.476251279777241</v>
      </c>
      <c r="N98" s="156">
        <f>RES_hhdet_fec!N$67</f>
        <v>15.688213669132638</v>
      </c>
      <c r="O98" s="156">
        <f>RES_hhdet_fec!O$67</f>
        <v>16.680082744453586</v>
      </c>
      <c r="P98" s="156">
        <f>RES_hhdet_fec!P$67</f>
        <v>16.779745726195326</v>
      </c>
      <c r="Q98" s="156">
        <f>RES_hhdet_fec!Q$67</f>
        <v>17.689278195221867</v>
      </c>
    </row>
    <row r="99" spans="1:17" ht="12" customHeight="1" x14ac:dyDescent="0.25">
      <c r="A99" s="158" t="s">
        <v>63</v>
      </c>
      <c r="B99" s="157">
        <f>SUM(B100:B101,B104:B105)</f>
        <v>5615.6688095489671</v>
      </c>
      <c r="C99" s="157">
        <f t="shared" ref="C99:Q99" si="11">SUM(C100:C101,C104:C105)</f>
        <v>5586.7472136949682</v>
      </c>
      <c r="D99" s="157">
        <f t="shared" si="11"/>
        <v>5552.6131749468777</v>
      </c>
      <c r="E99" s="157">
        <f t="shared" si="11"/>
        <v>5601.4526989757942</v>
      </c>
      <c r="F99" s="157">
        <f t="shared" si="11"/>
        <v>5547.0891299592286</v>
      </c>
      <c r="G99" s="157">
        <f t="shared" si="11"/>
        <v>5585.7824083521355</v>
      </c>
      <c r="H99" s="157">
        <f t="shared" si="11"/>
        <v>5424.4654456884864</v>
      </c>
      <c r="I99" s="157">
        <f t="shared" si="11"/>
        <v>5370.0473103528548</v>
      </c>
      <c r="J99" s="157">
        <f t="shared" si="11"/>
        <v>5231.8846028149474</v>
      </c>
      <c r="K99" s="157">
        <f t="shared" si="11"/>
        <v>5185.823228170485</v>
      </c>
      <c r="L99" s="157">
        <f t="shared" si="11"/>
        <v>5202.6550821766286</v>
      </c>
      <c r="M99" s="157">
        <f t="shared" si="11"/>
        <v>5151.3541579946259</v>
      </c>
      <c r="N99" s="157">
        <f t="shared" si="11"/>
        <v>5201.187146642038</v>
      </c>
      <c r="O99" s="157">
        <f t="shared" si="11"/>
        <v>5133.0136191870652</v>
      </c>
      <c r="P99" s="157">
        <f t="shared" si="11"/>
        <v>5097.1243197599233</v>
      </c>
      <c r="Q99" s="157">
        <f t="shared" si="11"/>
        <v>4980.9678446988564</v>
      </c>
    </row>
    <row r="100" spans="1:17" ht="12" customHeight="1" x14ac:dyDescent="0.25">
      <c r="A100" s="167" t="s">
        <v>160</v>
      </c>
      <c r="B100" s="132">
        <f>RES_hhdet_fec!B$69</f>
        <v>4915.5051690032733</v>
      </c>
      <c r="C100" s="132">
        <f>RES_hhdet_fec!C$69</f>
        <v>4880.9484785080567</v>
      </c>
      <c r="D100" s="132">
        <f>RES_hhdet_fec!D$69</f>
        <v>4858.6465652291217</v>
      </c>
      <c r="E100" s="132">
        <f>RES_hhdet_fec!E$69</f>
        <v>4869.3272334386029</v>
      </c>
      <c r="F100" s="132">
        <f>RES_hhdet_fec!F$69</f>
        <v>4860.8166439186462</v>
      </c>
      <c r="G100" s="132">
        <f>RES_hhdet_fec!G$69</f>
        <v>4869.2398172015719</v>
      </c>
      <c r="H100" s="132">
        <f>RES_hhdet_fec!H$69</f>
        <v>4751.4498303144619</v>
      </c>
      <c r="I100" s="132">
        <f>RES_hhdet_fec!I$69</f>
        <v>4785.1231711510763</v>
      </c>
      <c r="J100" s="132">
        <f>RES_hhdet_fec!J$69</f>
        <v>4751.6169975773018</v>
      </c>
      <c r="K100" s="132">
        <f>RES_hhdet_fec!K$69</f>
        <v>4737.3266216062402</v>
      </c>
      <c r="L100" s="132">
        <f>RES_hhdet_fec!L$69</f>
        <v>4781.2910154693518</v>
      </c>
      <c r="M100" s="132">
        <f>RES_hhdet_fec!M$69</f>
        <v>4701.52083588188</v>
      </c>
      <c r="N100" s="132">
        <f>RES_hhdet_fec!N$69</f>
        <v>4794.9443520111299</v>
      </c>
      <c r="O100" s="132">
        <f>RES_hhdet_fec!O$69</f>
        <v>4728.9293382104142</v>
      </c>
      <c r="P100" s="132">
        <f>RES_hhdet_fec!P$69</f>
        <v>4690.9715187822894</v>
      </c>
      <c r="Q100" s="132">
        <f>RES_hhdet_fec!Q$69</f>
        <v>4592.6386165448903</v>
      </c>
    </row>
    <row r="101" spans="1:17" ht="12" customHeight="1" x14ac:dyDescent="0.25">
      <c r="A101" s="167" t="s">
        <v>159</v>
      </c>
      <c r="B101" s="132">
        <f>SUM(B102:B103)</f>
        <v>49.099216318903565</v>
      </c>
      <c r="C101" s="132">
        <f t="shared" ref="C101:Q101" si="12">SUM(C102:C103)</f>
        <v>57.248640045872591</v>
      </c>
      <c r="D101" s="132">
        <f t="shared" si="12"/>
        <v>70.178063055241154</v>
      </c>
      <c r="E101" s="132">
        <f t="shared" si="12"/>
        <v>86.290506678657323</v>
      </c>
      <c r="F101" s="132">
        <f t="shared" si="12"/>
        <v>107.08464189344448</v>
      </c>
      <c r="G101" s="132">
        <f t="shared" si="12"/>
        <v>127.67700814577449</v>
      </c>
      <c r="H101" s="132">
        <f t="shared" si="12"/>
        <v>124.99215677586292</v>
      </c>
      <c r="I101" s="132">
        <f t="shared" si="12"/>
        <v>123.04028995048229</v>
      </c>
      <c r="J101" s="132">
        <f t="shared" si="12"/>
        <v>128.68833856975422</v>
      </c>
      <c r="K101" s="132">
        <f t="shared" si="12"/>
        <v>145.01343834191391</v>
      </c>
      <c r="L101" s="132">
        <f t="shared" si="12"/>
        <v>172.03253992285102</v>
      </c>
      <c r="M101" s="132">
        <f t="shared" si="12"/>
        <v>192.57428165146942</v>
      </c>
      <c r="N101" s="132">
        <f t="shared" si="12"/>
        <v>210.31623130990471</v>
      </c>
      <c r="O101" s="132">
        <f t="shared" si="12"/>
        <v>207.95268433996296</v>
      </c>
      <c r="P101" s="132">
        <f t="shared" si="12"/>
        <v>210.03227638099824</v>
      </c>
      <c r="Q101" s="132">
        <f t="shared" si="12"/>
        <v>214.45439446709415</v>
      </c>
    </row>
    <row r="102" spans="1:17" ht="12" customHeight="1" x14ac:dyDescent="0.25">
      <c r="A102" s="166" t="s">
        <v>203</v>
      </c>
      <c r="B102" s="165">
        <f>RES_hhdet_fec!B$71</f>
        <v>41.366567168945039</v>
      </c>
      <c r="C102" s="165">
        <f>RES_hhdet_fec!C$71</f>
        <v>48.175636046465094</v>
      </c>
      <c r="D102" s="165">
        <f>RES_hhdet_fec!D$71</f>
        <v>58.985466514965076</v>
      </c>
      <c r="E102" s="165">
        <f>RES_hhdet_fec!E$71</f>
        <v>72.440294517159629</v>
      </c>
      <c r="F102" s="165">
        <f>RES_hhdet_fec!F$71</f>
        <v>89.785814327700777</v>
      </c>
      <c r="G102" s="165">
        <f>RES_hhdet_fec!G$71</f>
        <v>107.00904930835446</v>
      </c>
      <c r="H102" s="165">
        <f>RES_hhdet_fec!H$71</f>
        <v>99.290946201148458</v>
      </c>
      <c r="I102" s="165">
        <f>RES_hhdet_fec!I$71</f>
        <v>90.869298132455683</v>
      </c>
      <c r="J102" s="165">
        <f>RES_hhdet_fec!J$71</f>
        <v>107.41215237379218</v>
      </c>
      <c r="K102" s="165">
        <f>RES_hhdet_fec!K$71</f>
        <v>120.87771464084746</v>
      </c>
      <c r="L102" s="165">
        <f>RES_hhdet_fec!L$71</f>
        <v>143.27910398980296</v>
      </c>
      <c r="M102" s="165">
        <f>RES_hhdet_fec!M$71</f>
        <v>160.21403378385821</v>
      </c>
      <c r="N102" s="165">
        <f>RES_hhdet_fec!N$71</f>
        <v>175.03170846428745</v>
      </c>
      <c r="O102" s="165">
        <f>RES_hhdet_fec!O$71</f>
        <v>173.01916531351347</v>
      </c>
      <c r="P102" s="165">
        <f>RES_hhdet_fec!P$71</f>
        <v>174.57321407156994</v>
      </c>
      <c r="Q102" s="165">
        <f>RES_hhdet_fec!Q$71</f>
        <v>178.40965558752302</v>
      </c>
    </row>
    <row r="103" spans="1:17" ht="12" customHeight="1" x14ac:dyDescent="0.25">
      <c r="A103" s="147" t="s">
        <v>59</v>
      </c>
      <c r="B103" s="164">
        <f>RES_hhdet_fec!B$72</f>
        <v>7.7326491499585259</v>
      </c>
      <c r="C103" s="164">
        <f>RES_hhdet_fec!C$72</f>
        <v>9.0730039994074936</v>
      </c>
      <c r="D103" s="164">
        <f>RES_hhdet_fec!D$72</f>
        <v>11.19259654027608</v>
      </c>
      <c r="E103" s="164">
        <f>RES_hhdet_fec!E$72</f>
        <v>13.8502121614977</v>
      </c>
      <c r="F103" s="164">
        <f>RES_hhdet_fec!F$72</f>
        <v>17.298827565743707</v>
      </c>
      <c r="G103" s="164">
        <f>RES_hhdet_fec!G$72</f>
        <v>20.667958837420024</v>
      </c>
      <c r="H103" s="164">
        <f>RES_hhdet_fec!H$72</f>
        <v>25.701210574714462</v>
      </c>
      <c r="I103" s="164">
        <f>RES_hhdet_fec!I$72</f>
        <v>32.170991818026607</v>
      </c>
      <c r="J103" s="164">
        <f>RES_hhdet_fec!J$72</f>
        <v>21.27618619596203</v>
      </c>
      <c r="K103" s="164">
        <f>RES_hhdet_fec!K$72</f>
        <v>24.135723701066457</v>
      </c>
      <c r="L103" s="164">
        <f>RES_hhdet_fec!L$72</f>
        <v>28.753435933048063</v>
      </c>
      <c r="M103" s="164">
        <f>RES_hhdet_fec!M$72</f>
        <v>32.360247867611207</v>
      </c>
      <c r="N103" s="164">
        <f>RES_hhdet_fec!N$72</f>
        <v>35.284522845617275</v>
      </c>
      <c r="O103" s="164">
        <f>RES_hhdet_fec!O$72</f>
        <v>34.933519026449481</v>
      </c>
      <c r="P103" s="164">
        <f>RES_hhdet_fec!P$72</f>
        <v>35.459062309428312</v>
      </c>
      <c r="Q103" s="164">
        <f>RES_hhdet_fec!Q$72</f>
        <v>36.044738879571135</v>
      </c>
    </row>
    <row r="104" spans="1:17" ht="12" customHeight="1" x14ac:dyDescent="0.25">
      <c r="A104" s="163" t="s">
        <v>142</v>
      </c>
      <c r="B104" s="162">
        <f>RES_hhdet_fec!B$73</f>
        <v>644.48730529364798</v>
      </c>
      <c r="C104" s="162">
        <f>RES_hhdet_fec!C$73</f>
        <v>640.87752650174548</v>
      </c>
      <c r="D104" s="162">
        <f>RES_hhdet_fec!D$73</f>
        <v>614.69475091311745</v>
      </c>
      <c r="E104" s="162">
        <f>RES_hhdet_fec!E$73</f>
        <v>634.4003069547565</v>
      </c>
      <c r="F104" s="162">
        <f>RES_hhdet_fec!F$73</f>
        <v>566.45135228154675</v>
      </c>
      <c r="G104" s="162">
        <f>RES_hhdet_fec!G$73</f>
        <v>573.49462466195962</v>
      </c>
      <c r="H104" s="162">
        <f>RES_hhdet_fec!H$73</f>
        <v>533.75903215277492</v>
      </c>
      <c r="I104" s="162">
        <f>RES_hhdet_fec!I$73</f>
        <v>450.01090232937997</v>
      </c>
      <c r="J104" s="162">
        <f>RES_hhdet_fec!J$73</f>
        <v>342.13145672755536</v>
      </c>
      <c r="K104" s="162">
        <f>RES_hhdet_fec!K$73</f>
        <v>294.32190683441581</v>
      </c>
      <c r="L104" s="162">
        <f>RES_hhdet_fec!L$73</f>
        <v>240.47536165065176</v>
      </c>
      <c r="M104" s="162">
        <f>RES_hhdet_fec!M$73</f>
        <v>247.01606356153209</v>
      </c>
      <c r="N104" s="162">
        <f>RES_hhdet_fec!N$73</f>
        <v>187.56701243019904</v>
      </c>
      <c r="O104" s="162">
        <f>RES_hhdet_fec!O$73</f>
        <v>187.74842975264042</v>
      </c>
      <c r="P104" s="162">
        <f>RES_hhdet_fec!P$73</f>
        <v>187.64824826353302</v>
      </c>
      <c r="Q104" s="162">
        <f>RES_hhdet_fec!Q$73</f>
        <v>166.01488583505977</v>
      </c>
    </row>
    <row r="105" spans="1:17" ht="12" customHeight="1" x14ac:dyDescent="0.25">
      <c r="A105" s="161" t="s">
        <v>141</v>
      </c>
      <c r="B105" s="160">
        <f>SUM(B106:B107)</f>
        <v>6.5771189331420477</v>
      </c>
      <c r="C105" s="160">
        <f t="shared" ref="C105:Q105" si="13">SUM(C106:C107)</f>
        <v>7.6725686392933072</v>
      </c>
      <c r="D105" s="160">
        <f t="shared" si="13"/>
        <v>9.0937957493969215</v>
      </c>
      <c r="E105" s="160">
        <f t="shared" si="13"/>
        <v>11.434651903777986</v>
      </c>
      <c r="F105" s="160">
        <f t="shared" si="13"/>
        <v>12.736491865591645</v>
      </c>
      <c r="G105" s="160">
        <f t="shared" si="13"/>
        <v>15.370958342829727</v>
      </c>
      <c r="H105" s="160">
        <f t="shared" si="13"/>
        <v>14.264426445386391</v>
      </c>
      <c r="I105" s="160">
        <f t="shared" si="13"/>
        <v>11.87294692191616</v>
      </c>
      <c r="J105" s="160">
        <f t="shared" si="13"/>
        <v>9.4478099403364872</v>
      </c>
      <c r="K105" s="160">
        <f t="shared" si="13"/>
        <v>9.1612613879147151</v>
      </c>
      <c r="L105" s="160">
        <f t="shared" si="13"/>
        <v>8.8561651337741925</v>
      </c>
      <c r="M105" s="160">
        <f t="shared" si="13"/>
        <v>10.242976899744814</v>
      </c>
      <c r="N105" s="160">
        <f t="shared" si="13"/>
        <v>8.3595508908051279</v>
      </c>
      <c r="O105" s="160">
        <f t="shared" si="13"/>
        <v>8.3831668840478386</v>
      </c>
      <c r="P105" s="160">
        <f t="shared" si="13"/>
        <v>8.4722763331032969</v>
      </c>
      <c r="Q105" s="160">
        <f t="shared" si="13"/>
        <v>7.8599478518129215</v>
      </c>
    </row>
    <row r="106" spans="1:17" ht="12" customHeight="1" x14ac:dyDescent="0.25">
      <c r="A106" s="148" t="s">
        <v>60</v>
      </c>
      <c r="B106" s="156">
        <f>RES_hhdet_fec!B$75</f>
        <v>5.4237443600647346</v>
      </c>
      <c r="C106" s="156">
        <f>RES_hhdet_fec!C$75</f>
        <v>6.3256348517062833</v>
      </c>
      <c r="D106" s="156">
        <f>RES_hhdet_fec!D$75</f>
        <v>7.462656486772425</v>
      </c>
      <c r="E106" s="156">
        <f>RES_hhdet_fec!E$75</f>
        <v>9.4378206677779133</v>
      </c>
      <c r="F106" s="156">
        <f>RES_hhdet_fec!F$75</f>
        <v>10.463204266544381</v>
      </c>
      <c r="G106" s="156">
        <f>RES_hhdet_fec!G$75</f>
        <v>12.603386327070153</v>
      </c>
      <c r="H106" s="156">
        <f>RES_hhdet_fec!H$75</f>
        <v>11.153915822503704</v>
      </c>
      <c r="I106" s="156">
        <f>RES_hhdet_fec!I$75</f>
        <v>8.5456188681226397</v>
      </c>
      <c r="J106" s="156">
        <f>RES_hhdet_fec!J$75</f>
        <v>7.7339889007041451</v>
      </c>
      <c r="K106" s="156">
        <f>RES_hhdet_fec!K$75</f>
        <v>7.5099850321743897</v>
      </c>
      <c r="L106" s="156">
        <f>RES_hhdet_fec!L$75</f>
        <v>7.2062710400183958</v>
      </c>
      <c r="M106" s="156">
        <f>RES_hhdet_fec!M$75</f>
        <v>8.4175960718858143</v>
      </c>
      <c r="N106" s="156">
        <f>RES_hhdet_fec!N$75</f>
        <v>6.8467977440719823</v>
      </c>
      <c r="O106" s="156">
        <f>RES_hhdet_fec!O$75</f>
        <v>6.8691704261998865</v>
      </c>
      <c r="P106" s="156">
        <f>RES_hhdet_fec!P$75</f>
        <v>6.9832645114507459</v>
      </c>
      <c r="Q106" s="156">
        <f>RES_hhdet_fec!Q$75</f>
        <v>6.4491797903899215</v>
      </c>
    </row>
    <row r="107" spans="1:17" ht="12" customHeight="1" x14ac:dyDescent="0.25">
      <c r="A107" s="148" t="s">
        <v>59</v>
      </c>
      <c r="B107" s="156">
        <f>RES_hhdet_fec!B$76</f>
        <v>1.1533745730773126</v>
      </c>
      <c r="C107" s="156">
        <f>RES_hhdet_fec!C$76</f>
        <v>1.346933787587024</v>
      </c>
      <c r="D107" s="156">
        <f>RES_hhdet_fec!D$76</f>
        <v>1.6311392626244972</v>
      </c>
      <c r="E107" s="156">
        <f>RES_hhdet_fec!E$76</f>
        <v>1.9968312360000728</v>
      </c>
      <c r="F107" s="156">
        <f>RES_hhdet_fec!F$76</f>
        <v>2.2732875990472654</v>
      </c>
      <c r="G107" s="156">
        <f>RES_hhdet_fec!G$76</f>
        <v>2.7675720157595749</v>
      </c>
      <c r="H107" s="156">
        <f>RES_hhdet_fec!H$76</f>
        <v>3.1105106228826873</v>
      </c>
      <c r="I107" s="156">
        <f>RES_hhdet_fec!I$76</f>
        <v>3.3273280537935199</v>
      </c>
      <c r="J107" s="156">
        <f>RES_hhdet_fec!J$76</f>
        <v>1.7138210396323423</v>
      </c>
      <c r="K107" s="156">
        <f>RES_hhdet_fec!K$76</f>
        <v>1.6512763557403261</v>
      </c>
      <c r="L107" s="156">
        <f>RES_hhdet_fec!L$76</f>
        <v>1.6498940937557971</v>
      </c>
      <c r="M107" s="156">
        <f>RES_hhdet_fec!M$76</f>
        <v>1.8253808278590007</v>
      </c>
      <c r="N107" s="156">
        <f>RES_hhdet_fec!N$76</f>
        <v>1.5127531467331456</v>
      </c>
      <c r="O107" s="156">
        <f>RES_hhdet_fec!O$76</f>
        <v>1.5139964578479523</v>
      </c>
      <c r="P107" s="156">
        <f>RES_hhdet_fec!P$76</f>
        <v>1.4890118216525503</v>
      </c>
      <c r="Q107" s="156">
        <f>RES_hhdet_fec!Q$76</f>
        <v>1.4107680614229998</v>
      </c>
    </row>
    <row r="108" spans="1:17" ht="12" customHeight="1" x14ac:dyDescent="0.25">
      <c r="A108" s="158" t="s">
        <v>62</v>
      </c>
      <c r="B108" s="157">
        <f>SUM(B109:B110)</f>
        <v>1255.069574571668</v>
      </c>
      <c r="C108" s="157">
        <f t="shared" ref="C108:Q108" si="14">SUM(C109:C110)</f>
        <v>1225.0326394962167</v>
      </c>
      <c r="D108" s="157">
        <f t="shared" si="14"/>
        <v>1265.9045013256241</v>
      </c>
      <c r="E108" s="157">
        <f t="shared" si="14"/>
        <v>1274.0254102676047</v>
      </c>
      <c r="F108" s="157">
        <f t="shared" si="14"/>
        <v>1282.4243534284785</v>
      </c>
      <c r="G108" s="157">
        <f t="shared" si="14"/>
        <v>1319.4525771688338</v>
      </c>
      <c r="H108" s="157">
        <f t="shared" si="14"/>
        <v>1300.7611097332494</v>
      </c>
      <c r="I108" s="157">
        <f t="shared" si="14"/>
        <v>1329.3184784871878</v>
      </c>
      <c r="J108" s="157">
        <f t="shared" si="14"/>
        <v>1306.2848144255977</v>
      </c>
      <c r="K108" s="157">
        <f t="shared" si="14"/>
        <v>1329.0627751466611</v>
      </c>
      <c r="L108" s="157">
        <f t="shared" si="14"/>
        <v>1318.8326323722993</v>
      </c>
      <c r="M108" s="157">
        <f t="shared" si="14"/>
        <v>1341.1245758066482</v>
      </c>
      <c r="N108" s="157">
        <f t="shared" si="14"/>
        <v>1436.9583342891794</v>
      </c>
      <c r="O108" s="157">
        <f t="shared" si="14"/>
        <v>1434.0773311715825</v>
      </c>
      <c r="P108" s="157">
        <f t="shared" si="14"/>
        <v>1448.4372304243489</v>
      </c>
      <c r="Q108" s="157">
        <f t="shared" si="14"/>
        <v>1478.9532476720528</v>
      </c>
    </row>
    <row r="109" spans="1:17" ht="12" customHeight="1" x14ac:dyDescent="0.25">
      <c r="A109" s="23" t="s">
        <v>203</v>
      </c>
      <c r="B109" s="156">
        <f>RES_hhdet_fec!B$78</f>
        <v>1105.938304124564</v>
      </c>
      <c r="C109" s="156">
        <f>RES_hhdet_fec!C$78</f>
        <v>1104.0609635523326</v>
      </c>
      <c r="D109" s="156">
        <f>RES_hhdet_fec!D$78</f>
        <v>1140.3376732393056</v>
      </c>
      <c r="E109" s="156">
        <f>RES_hhdet_fec!E$78</f>
        <v>1150.1520884346648</v>
      </c>
      <c r="F109" s="156">
        <f>RES_hhdet_fec!F$78</f>
        <v>1164.7823982032321</v>
      </c>
      <c r="G109" s="156">
        <f>RES_hhdet_fec!G$78</f>
        <v>1192.7428951149191</v>
      </c>
      <c r="H109" s="156">
        <f>RES_hhdet_fec!H$78</f>
        <v>1178.998484451703</v>
      </c>
      <c r="I109" s="156">
        <f>RES_hhdet_fec!I$78</f>
        <v>1201.4277471007013</v>
      </c>
      <c r="J109" s="156">
        <f>RES_hhdet_fec!J$78</f>
        <v>1217.7379046233978</v>
      </c>
      <c r="K109" s="156">
        <f>RES_hhdet_fec!K$78</f>
        <v>1233.5217114020556</v>
      </c>
      <c r="L109" s="156">
        <f>RES_hhdet_fec!L$78</f>
        <v>1256.6561110531802</v>
      </c>
      <c r="M109" s="156">
        <f>RES_hhdet_fec!M$78</f>
        <v>1256.3726939703054</v>
      </c>
      <c r="N109" s="156">
        <f>RES_hhdet_fec!N$78</f>
        <v>1372.6718491277375</v>
      </c>
      <c r="O109" s="156">
        <f>RES_hhdet_fec!O$78</f>
        <v>1378.3925278223917</v>
      </c>
      <c r="P109" s="156">
        <f>RES_hhdet_fec!P$78</f>
        <v>1380.9581793038756</v>
      </c>
      <c r="Q109" s="156">
        <f>RES_hhdet_fec!Q$78</f>
        <v>1452.0425961700348</v>
      </c>
    </row>
    <row r="110" spans="1:17" ht="12" customHeight="1" x14ac:dyDescent="0.25">
      <c r="A110" s="29" t="s">
        <v>140</v>
      </c>
      <c r="B110" s="57">
        <f>RES_hhdet_fec!B$79</f>
        <v>149.13127044710407</v>
      </c>
      <c r="C110" s="57">
        <f>RES_hhdet_fec!C$79</f>
        <v>120.97167594388401</v>
      </c>
      <c r="D110" s="57">
        <f>RES_hhdet_fec!D$79</f>
        <v>125.56682808631861</v>
      </c>
      <c r="E110" s="57">
        <f>RES_hhdet_fec!E$79</f>
        <v>123.87332183293979</v>
      </c>
      <c r="F110" s="57">
        <f>RES_hhdet_fec!F$79</f>
        <v>117.64195522524643</v>
      </c>
      <c r="G110" s="57">
        <f>RES_hhdet_fec!G$79</f>
        <v>126.7096820539148</v>
      </c>
      <c r="H110" s="57">
        <f>RES_hhdet_fec!H$79</f>
        <v>121.76262528154633</v>
      </c>
      <c r="I110" s="57">
        <f>RES_hhdet_fec!I$79</f>
        <v>127.89073138648662</v>
      </c>
      <c r="J110" s="57">
        <f>RES_hhdet_fec!J$79</f>
        <v>88.546909802199821</v>
      </c>
      <c r="K110" s="57">
        <f>RES_hhdet_fec!K$79</f>
        <v>95.541063744605452</v>
      </c>
      <c r="L110" s="57">
        <f>RES_hhdet_fec!L$79</f>
        <v>62.176521319119132</v>
      </c>
      <c r="M110" s="57">
        <f>RES_hhdet_fec!M$79</f>
        <v>84.751881836342818</v>
      </c>
      <c r="N110" s="57">
        <f>RES_hhdet_fec!N$79</f>
        <v>64.286485161442045</v>
      </c>
      <c r="O110" s="57">
        <f>RES_hhdet_fec!O$79</f>
        <v>55.684803349190716</v>
      </c>
      <c r="P110" s="57">
        <f>RES_hhdet_fec!P$79</f>
        <v>67.479051120473315</v>
      </c>
      <c r="Q110" s="57">
        <f>RES_hhdet_fec!Q$79</f>
        <v>26.910651502018123</v>
      </c>
    </row>
    <row r="112" spans="1:17" ht="12" customHeight="1" x14ac:dyDescent="0.25">
      <c r="A112" s="152" t="s">
        <v>119</v>
      </c>
      <c r="B112" s="168">
        <f>SUM(B113,B116,B118,B127)</f>
        <v>18366.581969838695</v>
      </c>
      <c r="C112" s="168">
        <f t="shared" ref="C112:Q112" si="15">SUM(C113,C116,C118,C127)</f>
        <v>18954.74406616214</v>
      </c>
      <c r="D112" s="168">
        <f t="shared" si="15"/>
        <v>18848.221487862313</v>
      </c>
      <c r="E112" s="168">
        <f t="shared" si="15"/>
        <v>19701.526095071706</v>
      </c>
      <c r="F112" s="168">
        <f t="shared" si="15"/>
        <v>20194.482070131056</v>
      </c>
      <c r="G112" s="168">
        <f t="shared" si="15"/>
        <v>19683.043475860573</v>
      </c>
      <c r="H112" s="168">
        <f t="shared" si="15"/>
        <v>19022.056441552471</v>
      </c>
      <c r="I112" s="168">
        <f t="shared" si="15"/>
        <v>18382.389553399178</v>
      </c>
      <c r="J112" s="168">
        <f t="shared" si="15"/>
        <v>18633.111522084575</v>
      </c>
      <c r="K112" s="168">
        <f t="shared" si="15"/>
        <v>18007.388153943019</v>
      </c>
      <c r="L112" s="168">
        <f t="shared" si="15"/>
        <v>20367.497300160972</v>
      </c>
      <c r="M112" s="168">
        <f t="shared" si="15"/>
        <v>15512.289636533498</v>
      </c>
      <c r="N112" s="168">
        <f t="shared" si="15"/>
        <v>18314.196399557939</v>
      </c>
      <c r="O112" s="168">
        <f t="shared" si="15"/>
        <v>18365.203316467036</v>
      </c>
      <c r="P112" s="168">
        <f t="shared" si="15"/>
        <v>14976.565056185507</v>
      </c>
      <c r="Q112" s="168">
        <f t="shared" si="15"/>
        <v>15831.461802411086</v>
      </c>
    </row>
    <row r="113" spans="1:17" ht="12" customHeight="1" x14ac:dyDescent="0.25">
      <c r="A113" s="158" t="s">
        <v>65</v>
      </c>
      <c r="B113" s="157">
        <f>SUM(B114:B115)</f>
        <v>14513.818661226635</v>
      </c>
      <c r="C113" s="157">
        <f t="shared" ref="C113:Q113" si="16">SUM(C114:C115)</f>
        <v>15125.542973035072</v>
      </c>
      <c r="D113" s="157">
        <f t="shared" si="16"/>
        <v>15001.860069553895</v>
      </c>
      <c r="E113" s="157">
        <f t="shared" si="16"/>
        <v>15800.389578158212</v>
      </c>
      <c r="F113" s="157">
        <f t="shared" si="16"/>
        <v>16309.529547687836</v>
      </c>
      <c r="G113" s="157">
        <f t="shared" si="16"/>
        <v>15729.418875696796</v>
      </c>
      <c r="H113" s="157">
        <f t="shared" si="16"/>
        <v>15152.574729705515</v>
      </c>
      <c r="I113" s="157">
        <f t="shared" si="16"/>
        <v>14513.170764630562</v>
      </c>
      <c r="J113" s="157">
        <f t="shared" si="16"/>
        <v>14862.169632385892</v>
      </c>
      <c r="K113" s="157">
        <f t="shared" si="16"/>
        <v>14233.588743420851</v>
      </c>
      <c r="L113" s="157">
        <f t="shared" si="16"/>
        <v>16578.776872687926</v>
      </c>
      <c r="M113" s="157">
        <f t="shared" si="16"/>
        <v>11708.259622840964</v>
      </c>
      <c r="N113" s="157">
        <f t="shared" si="16"/>
        <v>14420.046626639085</v>
      </c>
      <c r="O113" s="157">
        <f t="shared" si="16"/>
        <v>14491.556022666036</v>
      </c>
      <c r="P113" s="157">
        <f t="shared" si="16"/>
        <v>11093.056556762982</v>
      </c>
      <c r="Q113" s="157">
        <f t="shared" si="16"/>
        <v>11990.967768265282</v>
      </c>
    </row>
    <row r="114" spans="1:17" ht="12" customHeight="1" x14ac:dyDescent="0.25">
      <c r="A114" s="23" t="s">
        <v>161</v>
      </c>
      <c r="B114" s="156">
        <f>RES_hhdet_tes!B$64</f>
        <v>14195.008583034727</v>
      </c>
      <c r="C114" s="156">
        <f>RES_hhdet_tes!C$64</f>
        <v>14773.139410051577</v>
      </c>
      <c r="D114" s="156">
        <f>RES_hhdet_tes!D$64</f>
        <v>14725.784591988957</v>
      </c>
      <c r="E114" s="156">
        <f>RES_hhdet_tes!E$64</f>
        <v>15326.076492290978</v>
      </c>
      <c r="F114" s="156">
        <f>RES_hhdet_tes!F$64</f>
        <v>15919.758634466765</v>
      </c>
      <c r="G114" s="156">
        <f>RES_hhdet_tes!G$64</f>
        <v>15284.258204763048</v>
      </c>
      <c r="H114" s="156">
        <f>RES_hhdet_tes!H$64</f>
        <v>14712.798156559093</v>
      </c>
      <c r="I114" s="156">
        <f>RES_hhdet_tes!I$64</f>
        <v>14068.456686630074</v>
      </c>
      <c r="J114" s="156">
        <f>RES_hhdet_tes!J$64</f>
        <v>14515.415584702881</v>
      </c>
      <c r="K114" s="156">
        <f>RES_hhdet_tes!K$64</f>
        <v>13849.564552275529</v>
      </c>
      <c r="L114" s="156">
        <f>RES_hhdet_tes!L$64</f>
        <v>16289.583652375688</v>
      </c>
      <c r="M114" s="156">
        <f>RES_hhdet_tes!M$64</f>
        <v>11372.877759288645</v>
      </c>
      <c r="N114" s="156">
        <f>RES_hhdet_tes!N$64</f>
        <v>14097.746300489482</v>
      </c>
      <c r="O114" s="156">
        <f>RES_hhdet_tes!O$64</f>
        <v>14182.326565857617</v>
      </c>
      <c r="P114" s="156">
        <f>RES_hhdet_tes!P$64</f>
        <v>10764.716385510017</v>
      </c>
      <c r="Q114" s="156">
        <f>RES_hhdet_tes!Q$64</f>
        <v>11676.088623739717</v>
      </c>
    </row>
    <row r="115" spans="1:17" ht="12" customHeight="1" x14ac:dyDescent="0.25">
      <c r="A115" s="23" t="s">
        <v>60</v>
      </c>
      <c r="B115" s="156">
        <f>RES_hhdet_tes!B$65</f>
        <v>318.81007819190825</v>
      </c>
      <c r="C115" s="156">
        <f>RES_hhdet_tes!C$65</f>
        <v>352.40356298349371</v>
      </c>
      <c r="D115" s="156">
        <f>RES_hhdet_tes!D$65</f>
        <v>276.07547756493796</v>
      </c>
      <c r="E115" s="156">
        <f>RES_hhdet_tes!E$65</f>
        <v>474.31308586723475</v>
      </c>
      <c r="F115" s="156">
        <f>RES_hhdet_tes!F$65</f>
        <v>389.77091322107049</v>
      </c>
      <c r="G115" s="156">
        <f>RES_hhdet_tes!G$65</f>
        <v>445.16067093374818</v>
      </c>
      <c r="H115" s="156">
        <f>RES_hhdet_tes!H$65</f>
        <v>439.77657314642255</v>
      </c>
      <c r="I115" s="156">
        <f>RES_hhdet_tes!I$65</f>
        <v>444.71407800048746</v>
      </c>
      <c r="J115" s="156">
        <f>RES_hhdet_tes!J$65</f>
        <v>346.75404768301092</v>
      </c>
      <c r="K115" s="156">
        <f>RES_hhdet_tes!K$65</f>
        <v>384.02419114532211</v>
      </c>
      <c r="L115" s="156">
        <f>RES_hhdet_tes!L$65</f>
        <v>289.19322031223783</v>
      </c>
      <c r="M115" s="156">
        <f>RES_hhdet_tes!M$65</f>
        <v>335.38186355231795</v>
      </c>
      <c r="N115" s="156">
        <f>RES_hhdet_tes!N$65</f>
        <v>322.30032614960368</v>
      </c>
      <c r="O115" s="156">
        <f>RES_hhdet_tes!O$65</f>
        <v>309.22945680842042</v>
      </c>
      <c r="P115" s="156">
        <f>RES_hhdet_tes!P$65</f>
        <v>328.34017125296481</v>
      </c>
      <c r="Q115" s="156">
        <f>RES_hhdet_tes!Q$65</f>
        <v>314.87914452556544</v>
      </c>
    </row>
    <row r="116" spans="1:17" ht="12" customHeight="1" x14ac:dyDescent="0.25">
      <c r="A116" s="158" t="s">
        <v>112</v>
      </c>
      <c r="B116" s="157">
        <f>B117</f>
        <v>4.8164234809756836</v>
      </c>
      <c r="C116" s="157">
        <f t="shared" ref="C116:Q116" si="17">C117</f>
        <v>5.54362963126602</v>
      </c>
      <c r="D116" s="157">
        <f t="shared" si="17"/>
        <v>6.9587481610766959</v>
      </c>
      <c r="E116" s="157">
        <f t="shared" si="17"/>
        <v>8.2249551862066266</v>
      </c>
      <c r="F116" s="157">
        <f t="shared" si="17"/>
        <v>10.391491281255727</v>
      </c>
      <c r="G116" s="157">
        <f t="shared" si="17"/>
        <v>12.074200678568999</v>
      </c>
      <c r="H116" s="157">
        <f t="shared" si="17"/>
        <v>15.190560077710712</v>
      </c>
      <c r="I116" s="157">
        <f t="shared" si="17"/>
        <v>18.281878029796921</v>
      </c>
      <c r="J116" s="157">
        <f t="shared" si="17"/>
        <v>21.860204127280287</v>
      </c>
      <c r="K116" s="157">
        <f t="shared" si="17"/>
        <v>25.975560332057146</v>
      </c>
      <c r="L116" s="157">
        <f t="shared" si="17"/>
        <v>34.648022224011712</v>
      </c>
      <c r="M116" s="157">
        <f t="shared" si="17"/>
        <v>40.95938960063706</v>
      </c>
      <c r="N116" s="157">
        <f t="shared" si="17"/>
        <v>47.453148159678484</v>
      </c>
      <c r="O116" s="157">
        <f t="shared" si="17"/>
        <v>53.237777278909121</v>
      </c>
      <c r="P116" s="157">
        <f t="shared" si="17"/>
        <v>55.969307159911374</v>
      </c>
      <c r="Q116" s="157">
        <f t="shared" si="17"/>
        <v>62.665674619531657</v>
      </c>
    </row>
    <row r="117" spans="1:17" ht="12" customHeight="1" x14ac:dyDescent="0.25">
      <c r="A117" s="23" t="s">
        <v>60</v>
      </c>
      <c r="B117" s="156">
        <f>RES_hhdet_tes!B$67</f>
        <v>4.8164234809756836</v>
      </c>
      <c r="C117" s="156">
        <f>RES_hhdet_tes!C$67</f>
        <v>5.54362963126602</v>
      </c>
      <c r="D117" s="156">
        <f>RES_hhdet_tes!D$67</f>
        <v>6.9587481610766959</v>
      </c>
      <c r="E117" s="156">
        <f>RES_hhdet_tes!E$67</f>
        <v>8.2249551862066266</v>
      </c>
      <c r="F117" s="156">
        <f>RES_hhdet_tes!F$67</f>
        <v>10.391491281255727</v>
      </c>
      <c r="G117" s="156">
        <f>RES_hhdet_tes!G$67</f>
        <v>12.074200678568999</v>
      </c>
      <c r="H117" s="156">
        <f>RES_hhdet_tes!H$67</f>
        <v>15.190560077710712</v>
      </c>
      <c r="I117" s="156">
        <f>RES_hhdet_tes!I$67</f>
        <v>18.281878029796921</v>
      </c>
      <c r="J117" s="156">
        <f>RES_hhdet_tes!J$67</f>
        <v>21.860204127280287</v>
      </c>
      <c r="K117" s="156">
        <f>RES_hhdet_tes!K$67</f>
        <v>25.975560332057146</v>
      </c>
      <c r="L117" s="156">
        <f>RES_hhdet_tes!L$67</f>
        <v>34.648022224011712</v>
      </c>
      <c r="M117" s="156">
        <f>RES_hhdet_tes!M$67</f>
        <v>40.95938960063706</v>
      </c>
      <c r="N117" s="156">
        <f>RES_hhdet_tes!N$67</f>
        <v>47.453148159678484</v>
      </c>
      <c r="O117" s="156">
        <f>RES_hhdet_tes!O$67</f>
        <v>53.237777278909121</v>
      </c>
      <c r="P117" s="156">
        <f>RES_hhdet_tes!P$67</f>
        <v>55.969307159911374</v>
      </c>
      <c r="Q117" s="156">
        <f>RES_hhdet_tes!Q$67</f>
        <v>62.665674619531657</v>
      </c>
    </row>
    <row r="118" spans="1:17" ht="12" customHeight="1" x14ac:dyDescent="0.25">
      <c r="A118" s="158" t="s">
        <v>63</v>
      </c>
      <c r="B118" s="157">
        <f>SUM(B119:B120,B123:B124)</f>
        <v>3235.7537475185595</v>
      </c>
      <c r="C118" s="157">
        <f t="shared" ref="C118:Q118" si="18">SUM(C119:C120,C123:C124)</f>
        <v>3227.3283047655482</v>
      </c>
      <c r="D118" s="157">
        <f t="shared" si="18"/>
        <v>3215.7711977074418</v>
      </c>
      <c r="E118" s="157">
        <f t="shared" si="18"/>
        <v>3258.4784514316625</v>
      </c>
      <c r="F118" s="157">
        <f t="shared" si="18"/>
        <v>3230.8648426150212</v>
      </c>
      <c r="G118" s="157">
        <f t="shared" si="18"/>
        <v>3269.1728552846948</v>
      </c>
      <c r="H118" s="157">
        <f t="shared" si="18"/>
        <v>3184.7740719870367</v>
      </c>
      <c r="I118" s="157">
        <f t="shared" si="18"/>
        <v>3157.1309837146205</v>
      </c>
      <c r="J118" s="157">
        <f t="shared" si="18"/>
        <v>3070.53674039316</v>
      </c>
      <c r="K118" s="157">
        <f t="shared" si="18"/>
        <v>3051.8696143470042</v>
      </c>
      <c r="L118" s="157">
        <f t="shared" si="18"/>
        <v>3070.3787530212498</v>
      </c>
      <c r="M118" s="157">
        <f t="shared" si="18"/>
        <v>3057.3790880411902</v>
      </c>
      <c r="N118" s="157">
        <f t="shared" si="18"/>
        <v>3095.2213398691065</v>
      </c>
      <c r="O118" s="157">
        <f t="shared" si="18"/>
        <v>3069.7193642399538</v>
      </c>
      <c r="P118" s="157">
        <f t="shared" si="18"/>
        <v>3062.7430964954397</v>
      </c>
      <c r="Q118" s="157">
        <f t="shared" si="18"/>
        <v>3006.4501066485145</v>
      </c>
    </row>
    <row r="119" spans="1:17" ht="12" customHeight="1" x14ac:dyDescent="0.25">
      <c r="A119" s="167" t="s">
        <v>160</v>
      </c>
      <c r="B119" s="132">
        <f>RES_hhdet_tes!B$69</f>
        <v>2756.5902783543147</v>
      </c>
      <c r="C119" s="132">
        <f>RES_hhdet_tes!C$69</f>
        <v>2742.112952252065</v>
      </c>
      <c r="D119" s="132">
        <f>RES_hhdet_tes!D$69</f>
        <v>2736.4853886671581</v>
      </c>
      <c r="E119" s="132">
        <f>RES_hhdet_tes!E$69</f>
        <v>2750.0267139894636</v>
      </c>
      <c r="F119" s="132">
        <f>RES_hhdet_tes!F$69</f>
        <v>2753.3873980962858</v>
      </c>
      <c r="G119" s="132">
        <f>RES_hhdet_tes!G$69</f>
        <v>2767.034493600263</v>
      </c>
      <c r="H119" s="132">
        <f>RES_hhdet_tes!H$69</f>
        <v>2708.5456470085946</v>
      </c>
      <c r="I119" s="132">
        <f>RES_hhdet_tes!I$69</f>
        <v>2738.2523229531162</v>
      </c>
      <c r="J119" s="132">
        <f>RES_hhdet_tes!J$69</f>
        <v>2730.1770092509173</v>
      </c>
      <c r="K119" s="132">
        <f>RES_hhdet_tes!K$69</f>
        <v>2734.2361919814434</v>
      </c>
      <c r="L119" s="132">
        <f>RES_hhdet_tes!L$69</f>
        <v>2772.789436960441</v>
      </c>
      <c r="M119" s="132">
        <f>RES_hhdet_tes!M$69</f>
        <v>2738.1654573450787</v>
      </c>
      <c r="N119" s="132">
        <f>RES_hhdet_tes!N$69</f>
        <v>2808.183884763575</v>
      </c>
      <c r="O119" s="132">
        <f>RES_hhdet_tes!O$69</f>
        <v>2782.5086235823105</v>
      </c>
      <c r="P119" s="132">
        <f>RES_hhdet_tes!P$69</f>
        <v>2773.1510693974756</v>
      </c>
      <c r="Q119" s="132">
        <f>RES_hhdet_tes!Q$69</f>
        <v>2730.1013874604168</v>
      </c>
    </row>
    <row r="120" spans="1:17" ht="12" customHeight="1" x14ac:dyDescent="0.25">
      <c r="A120" s="167" t="s">
        <v>159</v>
      </c>
      <c r="B120" s="132">
        <f>SUM(B121:B122)</f>
        <v>30.930809458256363</v>
      </c>
      <c r="C120" s="132">
        <f t="shared" ref="C120:Q120" si="19">SUM(C121:C122)</f>
        <v>36.250183243489005</v>
      </c>
      <c r="D120" s="132">
        <f t="shared" si="19"/>
        <v>44.73345805476368</v>
      </c>
      <c r="E120" s="132">
        <f t="shared" si="19"/>
        <v>55.351610838776068</v>
      </c>
      <c r="F120" s="132">
        <f t="shared" si="19"/>
        <v>69.124378630196489</v>
      </c>
      <c r="G120" s="132">
        <f t="shared" si="19"/>
        <v>82.843506256191546</v>
      </c>
      <c r="H120" s="132">
        <f t="shared" si="19"/>
        <v>83.594083883087237</v>
      </c>
      <c r="I120" s="132">
        <f t="shared" si="19"/>
        <v>85.373474066235886</v>
      </c>
      <c r="J120" s="132">
        <f t="shared" si="19"/>
        <v>84.318911433501015</v>
      </c>
      <c r="K120" s="132">
        <f t="shared" si="19"/>
        <v>95.472985191082756</v>
      </c>
      <c r="L120" s="132">
        <f t="shared" si="19"/>
        <v>113.86700599332958</v>
      </c>
      <c r="M120" s="132">
        <f t="shared" si="19"/>
        <v>127.99385574003884</v>
      </c>
      <c r="N120" s="132">
        <f t="shared" si="19"/>
        <v>140.3281511762527</v>
      </c>
      <c r="O120" s="132">
        <f t="shared" si="19"/>
        <v>139.02063674528372</v>
      </c>
      <c r="P120" s="132">
        <f t="shared" si="19"/>
        <v>140.72911903450307</v>
      </c>
      <c r="Q120" s="132">
        <f t="shared" si="19"/>
        <v>144.07903000782395</v>
      </c>
    </row>
    <row r="121" spans="1:17" ht="12" customHeight="1" x14ac:dyDescent="0.25">
      <c r="A121" s="166" t="s">
        <v>203</v>
      </c>
      <c r="B121" s="165">
        <f>RES_hhdet_tes!B$71</f>
        <v>23.19816030829784</v>
      </c>
      <c r="C121" s="165">
        <f>RES_hhdet_tes!C$71</f>
        <v>27.177179244081515</v>
      </c>
      <c r="D121" s="165">
        <f>RES_hhdet_tes!D$71</f>
        <v>33.540861514487602</v>
      </c>
      <c r="E121" s="165">
        <f>RES_hhdet_tes!E$71</f>
        <v>41.501398677278374</v>
      </c>
      <c r="F121" s="165">
        <f>RES_hhdet_tes!F$71</f>
        <v>51.825551064452782</v>
      </c>
      <c r="G121" s="165">
        <f>RES_hhdet_tes!G$71</f>
        <v>62.175547418771522</v>
      </c>
      <c r="H121" s="165">
        <f>RES_hhdet_tes!H$71</f>
        <v>57.892873308372764</v>
      </c>
      <c r="I121" s="165">
        <f>RES_hhdet_tes!I$71</f>
        <v>53.202482248209286</v>
      </c>
      <c r="J121" s="165">
        <f>RES_hhdet_tes!J$71</f>
        <v>63.042725237538974</v>
      </c>
      <c r="K121" s="165">
        <f>RES_hhdet_tes!K$71</f>
        <v>71.337261490016303</v>
      </c>
      <c r="L121" s="165">
        <f>RES_hhdet_tes!L$71</f>
        <v>85.113570060281518</v>
      </c>
      <c r="M121" s="165">
        <f>RES_hhdet_tes!M$71</f>
        <v>95.633607872427632</v>
      </c>
      <c r="N121" s="165">
        <f>RES_hhdet_tes!N$71</f>
        <v>105.04362833063543</v>
      </c>
      <c r="O121" s="165">
        <f>RES_hhdet_tes!O$71</f>
        <v>104.08711771883425</v>
      </c>
      <c r="P121" s="165">
        <f>RES_hhdet_tes!P$71</f>
        <v>105.27005672507477</v>
      </c>
      <c r="Q121" s="165">
        <f>RES_hhdet_tes!Q$71</f>
        <v>108.0342911282528</v>
      </c>
    </row>
    <row r="122" spans="1:17" ht="12" customHeight="1" x14ac:dyDescent="0.25">
      <c r="A122" s="147" t="s">
        <v>59</v>
      </c>
      <c r="B122" s="164">
        <f>RES_hhdet_tes!B$72</f>
        <v>7.7326491499585241</v>
      </c>
      <c r="C122" s="164">
        <f>RES_hhdet_tes!C$72</f>
        <v>9.0730039994074936</v>
      </c>
      <c r="D122" s="164">
        <f>RES_hhdet_tes!D$72</f>
        <v>11.19259654027608</v>
      </c>
      <c r="E122" s="164">
        <f>RES_hhdet_tes!E$72</f>
        <v>13.850212161497694</v>
      </c>
      <c r="F122" s="164">
        <f>RES_hhdet_tes!F$72</f>
        <v>17.298827565743711</v>
      </c>
      <c r="G122" s="164">
        <f>RES_hhdet_tes!G$72</f>
        <v>20.66795883742002</v>
      </c>
      <c r="H122" s="164">
        <f>RES_hhdet_tes!H$72</f>
        <v>25.701210574714469</v>
      </c>
      <c r="I122" s="164">
        <f>RES_hhdet_tes!I$72</f>
        <v>32.1709918180266</v>
      </c>
      <c r="J122" s="164">
        <f>RES_hhdet_tes!J$72</f>
        <v>21.276186195962037</v>
      </c>
      <c r="K122" s="164">
        <f>RES_hhdet_tes!K$72</f>
        <v>24.135723701066446</v>
      </c>
      <c r="L122" s="164">
        <f>RES_hhdet_tes!L$72</f>
        <v>28.75343593304807</v>
      </c>
      <c r="M122" s="164">
        <f>RES_hhdet_tes!M$72</f>
        <v>32.360247867611214</v>
      </c>
      <c r="N122" s="164">
        <f>RES_hhdet_tes!N$72</f>
        <v>35.284522845617275</v>
      </c>
      <c r="O122" s="164">
        <f>RES_hhdet_tes!O$72</f>
        <v>34.933519026449481</v>
      </c>
      <c r="P122" s="164">
        <f>RES_hhdet_tes!P$72</f>
        <v>35.459062309428312</v>
      </c>
      <c r="Q122" s="164">
        <f>RES_hhdet_tes!Q$72</f>
        <v>36.044738879571135</v>
      </c>
    </row>
    <row r="123" spans="1:17" ht="12" customHeight="1" x14ac:dyDescent="0.25">
      <c r="A123" s="163" t="s">
        <v>142</v>
      </c>
      <c r="B123" s="162">
        <f>RES_hhdet_tes!B$73</f>
        <v>443.3482457044642</v>
      </c>
      <c r="C123" s="162">
        <f>RES_hhdet_tes!C$73</f>
        <v>443.21607976060147</v>
      </c>
      <c r="D123" s="162">
        <f>RES_hhdet_tes!D$73</f>
        <v>427.66129620508519</v>
      </c>
      <c r="E123" s="162">
        <f>RES_hhdet_tes!E$73</f>
        <v>444.37029507804806</v>
      </c>
      <c r="F123" s="162">
        <f>RES_hhdet_tes!F$73</f>
        <v>398.57235589716998</v>
      </c>
      <c r="G123" s="162">
        <f>RES_hhdet_tes!G$73</f>
        <v>407.3626804788509</v>
      </c>
      <c r="H123" s="162">
        <f>RES_hhdet_tes!H$73</f>
        <v>381.39712569786923</v>
      </c>
      <c r="I123" s="162">
        <f>RES_hhdet_tes!I$73</f>
        <v>323.9392642407671</v>
      </c>
      <c r="J123" s="162">
        <f>RES_hhdet_tes!J$73</f>
        <v>248.66858165294653</v>
      </c>
      <c r="K123" s="162">
        <f>RES_hhdet_tes!K$73</f>
        <v>214.99953673764972</v>
      </c>
      <c r="L123" s="162">
        <f>RES_hhdet_tes!L$73</f>
        <v>176.76639237649337</v>
      </c>
      <c r="M123" s="162">
        <f>RES_hhdet_tes!M$73</f>
        <v>183.13598101154767</v>
      </c>
      <c r="N123" s="162">
        <f>RES_hhdet_tes!N$73</f>
        <v>140.07552425273335</v>
      </c>
      <c r="O123" s="162">
        <f>RES_hhdet_tes!O$73</f>
        <v>141.49021308298697</v>
      </c>
      <c r="P123" s="162">
        <f>RES_hhdet_tes!P$73</f>
        <v>142.08078789896587</v>
      </c>
      <c r="Q123" s="162">
        <f>RES_hhdet_tes!Q$73</f>
        <v>125.96355954767269</v>
      </c>
    </row>
    <row r="124" spans="1:17" ht="12" customHeight="1" x14ac:dyDescent="0.25">
      <c r="A124" s="161" t="s">
        <v>141</v>
      </c>
      <c r="B124" s="160">
        <f>SUM(B125:B126)</f>
        <v>4.8844140015243473</v>
      </c>
      <c r="C124" s="160">
        <f t="shared" ref="C124:Q124" si="20">SUM(C125:C126)</f>
        <v>5.7490895093923609</v>
      </c>
      <c r="D124" s="160">
        <f t="shared" si="20"/>
        <v>6.8910547804347067</v>
      </c>
      <c r="E124" s="160">
        <f t="shared" si="20"/>
        <v>8.7298315253745908</v>
      </c>
      <c r="F124" s="160">
        <f t="shared" si="20"/>
        <v>9.7807099913689033</v>
      </c>
      <c r="G124" s="160">
        <f t="shared" si="20"/>
        <v>11.932174949389074</v>
      </c>
      <c r="H124" s="160">
        <f t="shared" si="20"/>
        <v>11.237215397485578</v>
      </c>
      <c r="I124" s="160">
        <f t="shared" si="20"/>
        <v>9.5659224545013348</v>
      </c>
      <c r="J124" s="160">
        <f t="shared" si="20"/>
        <v>7.3722380557949574</v>
      </c>
      <c r="K124" s="160">
        <f t="shared" si="20"/>
        <v>7.1609004368281912</v>
      </c>
      <c r="L124" s="160">
        <f t="shared" si="20"/>
        <v>6.9559176909857428</v>
      </c>
      <c r="M124" s="160">
        <f t="shared" si="20"/>
        <v>8.0837939445248708</v>
      </c>
      <c r="N124" s="160">
        <f t="shared" si="20"/>
        <v>6.6337796765455552</v>
      </c>
      <c r="O124" s="160">
        <f t="shared" si="20"/>
        <v>6.6998908293727588</v>
      </c>
      <c r="P124" s="160">
        <f t="shared" si="20"/>
        <v>6.782120164495347</v>
      </c>
      <c r="Q124" s="160">
        <f t="shared" si="20"/>
        <v>6.3061296326013219</v>
      </c>
    </row>
    <row r="125" spans="1:17" ht="12" customHeight="1" x14ac:dyDescent="0.25">
      <c r="A125" s="148" t="s">
        <v>60</v>
      </c>
      <c r="B125" s="156">
        <f>RES_hhdet_tes!B$75</f>
        <v>3.7310394284470343</v>
      </c>
      <c r="C125" s="156">
        <f>RES_hhdet_tes!C$75</f>
        <v>4.4021557218053369</v>
      </c>
      <c r="D125" s="156">
        <f>RES_hhdet_tes!D$75</f>
        <v>5.2599155178102093</v>
      </c>
      <c r="E125" s="156">
        <f>RES_hhdet_tes!E$75</f>
        <v>6.7330002893745187</v>
      </c>
      <c r="F125" s="156">
        <f>RES_hhdet_tes!F$75</f>
        <v>7.5074223923216374</v>
      </c>
      <c r="G125" s="156">
        <f>RES_hhdet_tes!G$75</f>
        <v>9.1646029336294994</v>
      </c>
      <c r="H125" s="156">
        <f>RES_hhdet_tes!H$75</f>
        <v>8.1267047746028904</v>
      </c>
      <c r="I125" s="156">
        <f>RES_hhdet_tes!I$75</f>
        <v>6.2385944007078153</v>
      </c>
      <c r="J125" s="156">
        <f>RES_hhdet_tes!J$75</f>
        <v>5.6584170161626153</v>
      </c>
      <c r="K125" s="156">
        <f>RES_hhdet_tes!K$75</f>
        <v>5.5096240810878658</v>
      </c>
      <c r="L125" s="156">
        <f>RES_hhdet_tes!L$75</f>
        <v>5.3060235972299452</v>
      </c>
      <c r="M125" s="156">
        <f>RES_hhdet_tes!M$75</f>
        <v>6.258413116665869</v>
      </c>
      <c r="N125" s="156">
        <f>RES_hhdet_tes!N$75</f>
        <v>5.1210265298124087</v>
      </c>
      <c r="O125" s="156">
        <f>RES_hhdet_tes!O$75</f>
        <v>5.1858943715248049</v>
      </c>
      <c r="P125" s="156">
        <f>RES_hhdet_tes!P$75</f>
        <v>5.293108342842797</v>
      </c>
      <c r="Q125" s="156">
        <f>RES_hhdet_tes!Q$75</f>
        <v>4.8953615711783218</v>
      </c>
    </row>
    <row r="126" spans="1:17" ht="12" customHeight="1" x14ac:dyDescent="0.25">
      <c r="A126" s="148" t="s">
        <v>59</v>
      </c>
      <c r="B126" s="156">
        <f>RES_hhdet_tes!B$76</f>
        <v>1.1533745730773128</v>
      </c>
      <c r="C126" s="156">
        <f>RES_hhdet_tes!C$76</f>
        <v>1.3469337875870238</v>
      </c>
      <c r="D126" s="156">
        <f>RES_hhdet_tes!D$76</f>
        <v>1.6311392626244972</v>
      </c>
      <c r="E126" s="156">
        <f>RES_hhdet_tes!E$76</f>
        <v>1.9968312360000722</v>
      </c>
      <c r="F126" s="156">
        <f>RES_hhdet_tes!F$76</f>
        <v>2.2732875990472659</v>
      </c>
      <c r="G126" s="156">
        <f>RES_hhdet_tes!G$76</f>
        <v>2.7675720157595749</v>
      </c>
      <c r="H126" s="156">
        <f>RES_hhdet_tes!H$76</f>
        <v>3.1105106228826882</v>
      </c>
      <c r="I126" s="156">
        <f>RES_hhdet_tes!I$76</f>
        <v>3.3273280537935199</v>
      </c>
      <c r="J126" s="156">
        <f>RES_hhdet_tes!J$76</f>
        <v>1.7138210396323423</v>
      </c>
      <c r="K126" s="156">
        <f>RES_hhdet_tes!K$76</f>
        <v>1.6512763557403256</v>
      </c>
      <c r="L126" s="156">
        <f>RES_hhdet_tes!L$76</f>
        <v>1.6498940937557978</v>
      </c>
      <c r="M126" s="156">
        <f>RES_hhdet_tes!M$76</f>
        <v>1.8253808278590009</v>
      </c>
      <c r="N126" s="156">
        <f>RES_hhdet_tes!N$76</f>
        <v>1.5127531467331463</v>
      </c>
      <c r="O126" s="156">
        <f>RES_hhdet_tes!O$76</f>
        <v>1.5139964578479534</v>
      </c>
      <c r="P126" s="156">
        <f>RES_hhdet_tes!P$76</f>
        <v>1.4890118216525503</v>
      </c>
      <c r="Q126" s="156">
        <f>RES_hhdet_tes!Q$76</f>
        <v>1.410768061423</v>
      </c>
    </row>
    <row r="127" spans="1:17" ht="12" customHeight="1" x14ac:dyDescent="0.25">
      <c r="A127" s="158" t="s">
        <v>62</v>
      </c>
      <c r="B127" s="157">
        <f>SUM(B128:B129)</f>
        <v>612.19313761252647</v>
      </c>
      <c r="C127" s="157">
        <f t="shared" ref="C127:Q127" si="21">SUM(C128:C129)</f>
        <v>596.32915873025729</v>
      </c>
      <c r="D127" s="157">
        <f t="shared" si="21"/>
        <v>623.63147243989818</v>
      </c>
      <c r="E127" s="157">
        <f t="shared" si="21"/>
        <v>634.43311029562221</v>
      </c>
      <c r="F127" s="157">
        <f t="shared" si="21"/>
        <v>643.69618854694227</v>
      </c>
      <c r="G127" s="157">
        <f t="shared" si="21"/>
        <v>672.37754420051226</v>
      </c>
      <c r="H127" s="157">
        <f t="shared" si="21"/>
        <v>669.51707978220884</v>
      </c>
      <c r="I127" s="157">
        <f t="shared" si="21"/>
        <v>693.8059270241979</v>
      </c>
      <c r="J127" s="157">
        <f t="shared" si="21"/>
        <v>678.54494517824151</v>
      </c>
      <c r="K127" s="157">
        <f t="shared" si="21"/>
        <v>695.95423584310515</v>
      </c>
      <c r="L127" s="157">
        <f t="shared" si="21"/>
        <v>683.69365222778174</v>
      </c>
      <c r="M127" s="157">
        <f t="shared" si="21"/>
        <v>705.69153605070687</v>
      </c>
      <c r="N127" s="157">
        <f t="shared" si="21"/>
        <v>751.47528489006822</v>
      </c>
      <c r="O127" s="157">
        <f t="shared" si="21"/>
        <v>750.69015228213686</v>
      </c>
      <c r="P127" s="157">
        <f t="shared" si="21"/>
        <v>764.79609576717235</v>
      </c>
      <c r="Q127" s="157">
        <f t="shared" si="21"/>
        <v>771.37825287775911</v>
      </c>
    </row>
    <row r="128" spans="1:17" ht="12" customHeight="1" x14ac:dyDescent="0.25">
      <c r="A128" s="23" t="s">
        <v>203</v>
      </c>
      <c r="B128" s="156">
        <f>RES_hhdet_tes!B$78</f>
        <v>493.164820813338</v>
      </c>
      <c r="C128" s="156">
        <f>RES_hhdet_tes!C$78</f>
        <v>499.748089244146</v>
      </c>
      <c r="D128" s="156">
        <f>RES_hhdet_tes!D$78</f>
        <v>522.82738810807837</v>
      </c>
      <c r="E128" s="156">
        <f>RES_hhdet_tes!E$78</f>
        <v>534.60911304909882</v>
      </c>
      <c r="F128" s="156">
        <f>RES_hhdet_tes!F$78</f>
        <v>548.46823560629844</v>
      </c>
      <c r="G128" s="156">
        <f>RES_hhdet_tes!G$78</f>
        <v>569.10504018071197</v>
      </c>
      <c r="H128" s="156">
        <f>RES_hhdet_tes!H$78</f>
        <v>569.74118073079853</v>
      </c>
      <c r="I128" s="156">
        <f>RES_hhdet_tes!I$78</f>
        <v>588.29813929545628</v>
      </c>
      <c r="J128" s="156">
        <f>RES_hhdet_tes!J$78</f>
        <v>604.99733098381944</v>
      </c>
      <c r="K128" s="156">
        <f>RES_hhdet_tes!K$78</f>
        <v>616.5614530092779</v>
      </c>
      <c r="L128" s="156">
        <f>RES_hhdet_tes!L$78</f>
        <v>631.88547409497903</v>
      </c>
      <c r="M128" s="156">
        <f>RES_hhdet_tes!M$78</f>
        <v>634.8711159563278</v>
      </c>
      <c r="N128" s="156">
        <f>RES_hhdet_tes!N$78</f>
        <v>697.63976755748092</v>
      </c>
      <c r="O128" s="156">
        <f>RES_hhdet_tes!O$78</f>
        <v>704.01106183132333</v>
      </c>
      <c r="P128" s="156">
        <f>RES_hhdet_tes!P$78</f>
        <v>708.00145013093447</v>
      </c>
      <c r="Q128" s="156">
        <f>RES_hhdet_tes!Q$78</f>
        <v>748.56882053334175</v>
      </c>
    </row>
    <row r="129" spans="1:17" ht="12" customHeight="1" x14ac:dyDescent="0.25">
      <c r="A129" s="29" t="s">
        <v>140</v>
      </c>
      <c r="B129" s="57">
        <f>RES_hhdet_tes!B$79</f>
        <v>119.02831679918845</v>
      </c>
      <c r="C129" s="57">
        <f>RES_hhdet_tes!C$79</f>
        <v>96.581069486111289</v>
      </c>
      <c r="D129" s="57">
        <f>RES_hhdet_tes!D$79</f>
        <v>100.80408433181979</v>
      </c>
      <c r="E129" s="57">
        <f>RES_hhdet_tes!E$79</f>
        <v>99.823997246523376</v>
      </c>
      <c r="F129" s="57">
        <f>RES_hhdet_tes!F$79</f>
        <v>95.227952940643874</v>
      </c>
      <c r="G129" s="57">
        <f>RES_hhdet_tes!G$79</f>
        <v>103.27250401980032</v>
      </c>
      <c r="H129" s="57">
        <f>RES_hhdet_tes!H$79</f>
        <v>99.775899051410263</v>
      </c>
      <c r="I129" s="57">
        <f>RES_hhdet_tes!I$79</f>
        <v>105.50778772874156</v>
      </c>
      <c r="J129" s="57">
        <f>RES_hhdet_tes!J$79</f>
        <v>73.547614194422025</v>
      </c>
      <c r="K129" s="57">
        <f>RES_hhdet_tes!K$79</f>
        <v>79.392782833827283</v>
      </c>
      <c r="L129" s="57">
        <f>RES_hhdet_tes!L$79</f>
        <v>51.80817813280273</v>
      </c>
      <c r="M129" s="57">
        <f>RES_hhdet_tes!M$79</f>
        <v>70.820420094379131</v>
      </c>
      <c r="N129" s="57">
        <f>RES_hhdet_tes!N$79</f>
        <v>53.835517332587344</v>
      </c>
      <c r="O129" s="57">
        <f>RES_hhdet_tes!O$79</f>
        <v>46.679090450813582</v>
      </c>
      <c r="P129" s="57">
        <f>RES_hhdet_tes!P$79</f>
        <v>56.794645636237817</v>
      </c>
      <c r="Q129" s="57">
        <f>RES_hhdet_tes!Q$79</f>
        <v>22.80943234441731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0.61724944430195716</v>
      </c>
      <c r="C131" s="175">
        <f t="shared" si="22"/>
        <v>0.62153699585329236</v>
      </c>
      <c r="D131" s="175">
        <f t="shared" si="22"/>
        <v>0.62480523017337541</v>
      </c>
      <c r="E131" s="175">
        <f t="shared" si="22"/>
        <v>0.63204485848673297</v>
      </c>
      <c r="F131" s="175">
        <f t="shared" si="22"/>
        <v>0.63532440176282656</v>
      </c>
      <c r="G131" s="175">
        <f t="shared" si="22"/>
        <v>0.64031433160679618</v>
      </c>
      <c r="H131" s="175">
        <f t="shared" si="22"/>
        <v>0.64399183587117415</v>
      </c>
      <c r="I131" s="175">
        <f t="shared" si="22"/>
        <v>0.6476731544041826</v>
      </c>
      <c r="J131" s="175">
        <f t="shared" si="22"/>
        <v>0.65054653731545153</v>
      </c>
      <c r="K131" s="175">
        <f t="shared" si="22"/>
        <v>0.65535324948464868</v>
      </c>
      <c r="L131" s="175">
        <f t="shared" si="22"/>
        <v>0.66145769545454958</v>
      </c>
      <c r="M131" s="175">
        <f t="shared" si="22"/>
        <v>0.66208960012462548</v>
      </c>
      <c r="N131" s="175">
        <f t="shared" si="22"/>
        <v>0.66992094702769167</v>
      </c>
      <c r="O131" s="175">
        <f t="shared" si="22"/>
        <v>0.67531889744285534</v>
      </c>
      <c r="P131" s="175">
        <f t="shared" si="22"/>
        <v>0.67567458276479886</v>
      </c>
      <c r="Q131" s="175">
        <f t="shared" si="22"/>
        <v>0.68243859155577102</v>
      </c>
    </row>
    <row r="132" spans="1:17" ht="12" customHeight="1" x14ac:dyDescent="0.25">
      <c r="A132" s="158" t="s">
        <v>65</v>
      </c>
      <c r="B132" s="169">
        <f t="shared" si="22"/>
        <v>0.63429555849788211</v>
      </c>
      <c r="C132" s="169">
        <f t="shared" si="22"/>
        <v>0.63870779808942113</v>
      </c>
      <c r="D132" s="169">
        <f t="shared" si="22"/>
        <v>0.64264081333207279</v>
      </c>
      <c r="E132" s="169">
        <f t="shared" si="22"/>
        <v>0.65046012595918645</v>
      </c>
      <c r="F132" s="169">
        <f t="shared" si="22"/>
        <v>0.65365890657466785</v>
      </c>
      <c r="G132" s="169">
        <f t="shared" si="22"/>
        <v>0.66011517405608311</v>
      </c>
      <c r="H132" s="169">
        <f t="shared" si="22"/>
        <v>0.66443669444511244</v>
      </c>
      <c r="I132" s="169">
        <f t="shared" si="22"/>
        <v>0.66960107616348397</v>
      </c>
      <c r="J132" s="169">
        <f t="shared" si="22"/>
        <v>0.67266590834739848</v>
      </c>
      <c r="K132" s="169">
        <f t="shared" si="22"/>
        <v>0.67935152820509692</v>
      </c>
      <c r="L132" s="169">
        <f t="shared" si="22"/>
        <v>0.68345669301056233</v>
      </c>
      <c r="M132" s="169">
        <f t="shared" si="22"/>
        <v>0.69188201307767638</v>
      </c>
      <c r="N132" s="169">
        <f t="shared" si="22"/>
        <v>0.69715902635388038</v>
      </c>
      <c r="O132" s="169">
        <f t="shared" si="22"/>
        <v>0.70309509519254532</v>
      </c>
      <c r="P132" s="169">
        <f t="shared" si="22"/>
        <v>0.71095615266827783</v>
      </c>
      <c r="Q132" s="169">
        <f t="shared" si="22"/>
        <v>0.71713063515564668</v>
      </c>
    </row>
    <row r="133" spans="1:17" ht="12" customHeight="1" x14ac:dyDescent="0.25">
      <c r="A133" s="23" t="s">
        <v>161</v>
      </c>
      <c r="B133" s="73">
        <f t="shared" si="22"/>
        <v>0.62912823331683287</v>
      </c>
      <c r="C133" s="73">
        <f t="shared" si="22"/>
        <v>0.63325020164401691</v>
      </c>
      <c r="D133" s="73">
        <f t="shared" si="22"/>
        <v>0.63836397621059537</v>
      </c>
      <c r="E133" s="73">
        <f t="shared" si="22"/>
        <v>0.64349901225234585</v>
      </c>
      <c r="F133" s="73">
        <f t="shared" si="22"/>
        <v>0.64816272561199562</v>
      </c>
      <c r="G133" s="73">
        <f t="shared" si="22"/>
        <v>0.65364455479519257</v>
      </c>
      <c r="H133" s="73">
        <f t="shared" si="22"/>
        <v>0.65783841794688469</v>
      </c>
      <c r="I133" s="73">
        <f t="shared" si="22"/>
        <v>0.66267994828213628</v>
      </c>
      <c r="J133" s="73">
        <f t="shared" si="22"/>
        <v>0.66744675651842256</v>
      </c>
      <c r="K133" s="73">
        <f t="shared" si="22"/>
        <v>0.67336462911065487</v>
      </c>
      <c r="L133" s="73">
        <f t="shared" si="22"/>
        <v>0.67963735146408599</v>
      </c>
      <c r="M133" s="73">
        <f t="shared" si="22"/>
        <v>0.68565198517306547</v>
      </c>
      <c r="N133" s="73">
        <f t="shared" si="22"/>
        <v>0.69236543436403497</v>
      </c>
      <c r="O133" s="73">
        <f t="shared" si="22"/>
        <v>0.69857276365878973</v>
      </c>
      <c r="P133" s="73">
        <f t="shared" si="22"/>
        <v>0.70474294464622622</v>
      </c>
      <c r="Q133" s="73">
        <f t="shared" si="22"/>
        <v>0.71170150425226153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1.0000000000000002</v>
      </c>
      <c r="D134" s="73">
        <f t="shared" si="22"/>
        <v>1</v>
      </c>
      <c r="E134" s="73">
        <f t="shared" si="22"/>
        <v>1.0000000000000002</v>
      </c>
      <c r="F134" s="73">
        <f t="shared" si="22"/>
        <v>0.99999999999999989</v>
      </c>
      <c r="G134" s="73">
        <f t="shared" si="22"/>
        <v>1</v>
      </c>
      <c r="H134" s="73">
        <f t="shared" si="22"/>
        <v>1.0000000000000002</v>
      </c>
      <c r="I134" s="73">
        <f t="shared" si="22"/>
        <v>0.99999999999999944</v>
      </c>
      <c r="J134" s="73">
        <f t="shared" si="22"/>
        <v>0.99999999999999989</v>
      </c>
      <c r="K134" s="73">
        <f t="shared" si="22"/>
        <v>1.0000000000000002</v>
      </c>
      <c r="L134" s="73">
        <f t="shared" si="22"/>
        <v>0.99999999999999944</v>
      </c>
      <c r="M134" s="73">
        <f t="shared" si="22"/>
        <v>1</v>
      </c>
      <c r="N134" s="73">
        <f t="shared" si="22"/>
        <v>1</v>
      </c>
      <c r="O134" s="73">
        <f t="shared" si="22"/>
        <v>1.0000000000000002</v>
      </c>
      <c r="P134" s="73">
        <f t="shared" si="22"/>
        <v>0.99999999999999967</v>
      </c>
      <c r="Q134" s="73">
        <f t="shared" si="22"/>
        <v>0.99999999999999978</v>
      </c>
    </row>
    <row r="135" spans="1:17" ht="12" customHeight="1" x14ac:dyDescent="0.25">
      <c r="A135" s="158" t="s">
        <v>112</v>
      </c>
      <c r="B135" s="169">
        <f t="shared" si="22"/>
        <v>1.6074362296711278</v>
      </c>
      <c r="C135" s="169">
        <f t="shared" si="22"/>
        <v>1.6743656721520546</v>
      </c>
      <c r="D135" s="169">
        <f t="shared" si="22"/>
        <v>1.7593889865710879</v>
      </c>
      <c r="E135" s="169">
        <f t="shared" si="22"/>
        <v>1.822154028186971</v>
      </c>
      <c r="F135" s="169">
        <f t="shared" si="22"/>
        <v>1.9066500383598823</v>
      </c>
      <c r="G135" s="169">
        <f t="shared" si="22"/>
        <v>1.9702637364791391</v>
      </c>
      <c r="H135" s="169">
        <f t="shared" si="22"/>
        <v>2.0644196067839164</v>
      </c>
      <c r="I135" s="169">
        <f t="shared" si="22"/>
        <v>2.1556125285186578</v>
      </c>
      <c r="J135" s="169">
        <f t="shared" si="22"/>
        <v>2.2669204689831854</v>
      </c>
      <c r="K135" s="169">
        <f t="shared" si="22"/>
        <v>2.413566523603548</v>
      </c>
      <c r="L135" s="169">
        <f t="shared" si="22"/>
        <v>2.6442206787802918</v>
      </c>
      <c r="M135" s="169">
        <f t="shared" si="22"/>
        <v>2.8294196342015514</v>
      </c>
      <c r="N135" s="169">
        <f t="shared" si="22"/>
        <v>3.0247642695640344</v>
      </c>
      <c r="O135" s="169">
        <f t="shared" si="22"/>
        <v>3.1916974330724828</v>
      </c>
      <c r="P135" s="169">
        <f t="shared" si="22"/>
        <v>3.3355277292751904</v>
      </c>
      <c r="Q135" s="169">
        <f t="shared" si="22"/>
        <v>3.5425795178267121</v>
      </c>
    </row>
    <row r="136" spans="1:17" ht="12" customHeight="1" x14ac:dyDescent="0.25">
      <c r="A136" s="23" t="s">
        <v>60</v>
      </c>
      <c r="B136" s="73">
        <f t="shared" si="22"/>
        <v>1.6074362296711278</v>
      </c>
      <c r="C136" s="73">
        <f t="shared" si="22"/>
        <v>1.6743656721520546</v>
      </c>
      <c r="D136" s="73">
        <f t="shared" si="22"/>
        <v>1.7593889865710879</v>
      </c>
      <c r="E136" s="73">
        <f t="shared" si="22"/>
        <v>1.822154028186971</v>
      </c>
      <c r="F136" s="73">
        <f t="shared" si="22"/>
        <v>1.9066500383598823</v>
      </c>
      <c r="G136" s="73">
        <f t="shared" si="22"/>
        <v>1.9702637364791391</v>
      </c>
      <c r="H136" s="73">
        <f t="shared" si="22"/>
        <v>2.0644196067839164</v>
      </c>
      <c r="I136" s="73">
        <f t="shared" si="22"/>
        <v>2.1556125285186578</v>
      </c>
      <c r="J136" s="73">
        <f t="shared" si="22"/>
        <v>2.2669204689831854</v>
      </c>
      <c r="K136" s="73">
        <f t="shared" si="22"/>
        <v>2.413566523603548</v>
      </c>
      <c r="L136" s="73">
        <f t="shared" si="22"/>
        <v>2.6442206787802918</v>
      </c>
      <c r="M136" s="73">
        <f t="shared" si="22"/>
        <v>2.8294196342015514</v>
      </c>
      <c r="N136" s="73">
        <f t="shared" si="22"/>
        <v>3.0247642695640344</v>
      </c>
      <c r="O136" s="73">
        <f t="shared" si="22"/>
        <v>3.1916974330724828</v>
      </c>
      <c r="P136" s="73">
        <f t="shared" si="22"/>
        <v>3.3355277292751904</v>
      </c>
      <c r="Q136" s="73">
        <f t="shared" si="22"/>
        <v>3.5425795178267121</v>
      </c>
    </row>
    <row r="137" spans="1:17" ht="12" customHeight="1" x14ac:dyDescent="0.25">
      <c r="A137" s="158" t="s">
        <v>63</v>
      </c>
      <c r="B137" s="169">
        <f t="shared" si="22"/>
        <v>0.57620095793691317</v>
      </c>
      <c r="C137" s="169">
        <f t="shared" si="22"/>
        <v>0.57767573532847472</v>
      </c>
      <c r="D137" s="169">
        <f t="shared" si="22"/>
        <v>0.57914554758052406</v>
      </c>
      <c r="E137" s="169">
        <f t="shared" si="22"/>
        <v>0.58172024768279551</v>
      </c>
      <c r="F137" s="169">
        <f t="shared" si="22"/>
        <v>0.58244328997085504</v>
      </c>
      <c r="G137" s="169">
        <f t="shared" si="22"/>
        <v>0.5852667748740924</v>
      </c>
      <c r="H137" s="169">
        <f t="shared" si="22"/>
        <v>0.58711297986392041</v>
      </c>
      <c r="I137" s="169">
        <f t="shared" si="22"/>
        <v>0.58791492909718368</v>
      </c>
      <c r="J137" s="169">
        <f t="shared" si="22"/>
        <v>0.58688923275201788</v>
      </c>
      <c r="K137" s="169">
        <f t="shared" si="22"/>
        <v>0.58850243829535209</v>
      </c>
      <c r="L137" s="169">
        <f t="shared" si="22"/>
        <v>0.59015612308027521</v>
      </c>
      <c r="M137" s="169">
        <f t="shared" si="22"/>
        <v>0.59350978291723577</v>
      </c>
      <c r="N137" s="169">
        <f t="shared" si="22"/>
        <v>0.59509901347568817</v>
      </c>
      <c r="O137" s="169">
        <f t="shared" si="22"/>
        <v>0.59803452552033498</v>
      </c>
      <c r="P137" s="169">
        <f t="shared" si="22"/>
        <v>0.60087667169940562</v>
      </c>
      <c r="Q137" s="169">
        <f t="shared" si="22"/>
        <v>0.60358753567305579</v>
      </c>
    </row>
    <row r="138" spans="1:17" ht="12" customHeight="1" x14ac:dyDescent="0.25">
      <c r="A138" s="167" t="s">
        <v>160</v>
      </c>
      <c r="B138" s="174">
        <f t="shared" si="22"/>
        <v>0.56079490989799408</v>
      </c>
      <c r="C138" s="174">
        <f t="shared" si="22"/>
        <v>0.56179920036571207</v>
      </c>
      <c r="D138" s="174">
        <f t="shared" si="22"/>
        <v>0.56321968513840892</v>
      </c>
      <c r="E138" s="174">
        <f t="shared" si="22"/>
        <v>0.56476522980515731</v>
      </c>
      <c r="F138" s="174">
        <f t="shared" si="22"/>
        <v>0.56644543495402999</v>
      </c>
      <c r="G138" s="174">
        <f t="shared" si="22"/>
        <v>0.56826827132751923</v>
      </c>
      <c r="H138" s="174">
        <f t="shared" si="22"/>
        <v>0.57004614249064622</v>
      </c>
      <c r="I138" s="174">
        <f t="shared" si="22"/>
        <v>0.57224280859930743</v>
      </c>
      <c r="J138" s="174">
        <f t="shared" si="22"/>
        <v>0.57457850888296502</v>
      </c>
      <c r="K138" s="174">
        <f t="shared" si="22"/>
        <v>0.57716860380937218</v>
      </c>
      <c r="L138" s="174">
        <f t="shared" si="22"/>
        <v>0.57992484205403516</v>
      </c>
      <c r="M138" s="174">
        <f t="shared" si="22"/>
        <v>0.5823999409823889</v>
      </c>
      <c r="N138" s="174">
        <f t="shared" si="22"/>
        <v>0.58565515647449518</v>
      </c>
      <c r="O138" s="174">
        <f t="shared" si="22"/>
        <v>0.58840139587184137</v>
      </c>
      <c r="P138" s="174">
        <f t="shared" si="22"/>
        <v>0.59116774815067452</v>
      </c>
      <c r="Q138" s="174">
        <f t="shared" si="22"/>
        <v>0.59445160296855937</v>
      </c>
    </row>
    <row r="139" spans="1:17" ht="12" customHeight="1" x14ac:dyDescent="0.25">
      <c r="A139" s="167" t="s">
        <v>159</v>
      </c>
      <c r="B139" s="174">
        <f t="shared" si="22"/>
        <v>0.62996544094223694</v>
      </c>
      <c r="C139" s="174">
        <f t="shared" si="22"/>
        <v>0.63320601527725728</v>
      </c>
      <c r="D139" s="174">
        <f t="shared" si="22"/>
        <v>0.63742793840792422</v>
      </c>
      <c r="E139" s="174">
        <f t="shared" si="22"/>
        <v>0.64145655147099123</v>
      </c>
      <c r="F139" s="174">
        <f t="shared" si="22"/>
        <v>0.64551160099110483</v>
      </c>
      <c r="G139" s="174">
        <f t="shared" si="22"/>
        <v>0.64885218928066868</v>
      </c>
      <c r="H139" s="174">
        <f t="shared" si="22"/>
        <v>0.66879463511449688</v>
      </c>
      <c r="I139" s="174">
        <f t="shared" si="22"/>
        <v>0.69386600194614745</v>
      </c>
      <c r="J139" s="174">
        <f t="shared" si="22"/>
        <v>0.6552179659060311</v>
      </c>
      <c r="K139" s="174">
        <f t="shared" si="22"/>
        <v>0.65837336375664535</v>
      </c>
      <c r="L139" s="174">
        <f t="shared" si="22"/>
        <v>0.66189225622311865</v>
      </c>
      <c r="M139" s="174">
        <f t="shared" si="22"/>
        <v>0.66464667370115671</v>
      </c>
      <c r="N139" s="174">
        <f t="shared" si="22"/>
        <v>0.66722454231065353</v>
      </c>
      <c r="O139" s="174">
        <f t="shared" si="22"/>
        <v>0.66852052036035037</v>
      </c>
      <c r="P139" s="174">
        <f t="shared" si="22"/>
        <v>0.67003567956012944</v>
      </c>
      <c r="Q139" s="174">
        <f t="shared" si="22"/>
        <v>0.67183995164030741</v>
      </c>
    </row>
    <row r="140" spans="1:17" ht="12" customHeight="1" x14ac:dyDescent="0.25">
      <c r="A140" s="166" t="s">
        <v>203</v>
      </c>
      <c r="B140" s="173">
        <f t="shared" si="22"/>
        <v>0.56079490989799374</v>
      </c>
      <c r="C140" s="173">
        <f t="shared" si="22"/>
        <v>0.5641270458343155</v>
      </c>
      <c r="D140" s="173">
        <f t="shared" si="22"/>
        <v>0.56862924879941434</v>
      </c>
      <c r="E140" s="173">
        <f t="shared" si="22"/>
        <v>0.5729048860706597</v>
      </c>
      <c r="F140" s="173">
        <f t="shared" si="22"/>
        <v>0.57721313163457633</v>
      </c>
      <c r="G140" s="173">
        <f t="shared" si="22"/>
        <v>0.5810307429197703</v>
      </c>
      <c r="H140" s="173">
        <f t="shared" si="22"/>
        <v>0.5830629631738079</v>
      </c>
      <c r="I140" s="173">
        <f t="shared" si="22"/>
        <v>0.5854835829221291</v>
      </c>
      <c r="J140" s="173">
        <f t="shared" si="22"/>
        <v>0.58692358214880125</v>
      </c>
      <c r="K140" s="173">
        <f t="shared" si="22"/>
        <v>0.59016057427933655</v>
      </c>
      <c r="L140" s="173">
        <f t="shared" si="22"/>
        <v>0.59404035682927614</v>
      </c>
      <c r="M140" s="173">
        <f t="shared" si="22"/>
        <v>0.59691155396190299</v>
      </c>
      <c r="N140" s="173">
        <f t="shared" si="22"/>
        <v>0.60014056454272668</v>
      </c>
      <c r="O140" s="173">
        <f t="shared" si="22"/>
        <v>0.60159299422249979</v>
      </c>
      <c r="P140" s="173">
        <f t="shared" si="22"/>
        <v>0.60301379730522175</v>
      </c>
      <c r="Q140" s="173">
        <f t="shared" si="22"/>
        <v>0.60554060693903455</v>
      </c>
    </row>
    <row r="141" spans="1:17" ht="12" customHeight="1" x14ac:dyDescent="0.25">
      <c r="A141" s="147" t="s">
        <v>59</v>
      </c>
      <c r="B141" s="172">
        <f t="shared" si="22"/>
        <v>0.99999999999999978</v>
      </c>
      <c r="C141" s="172">
        <f t="shared" si="22"/>
        <v>1</v>
      </c>
      <c r="D141" s="172">
        <f t="shared" si="22"/>
        <v>1</v>
      </c>
      <c r="E141" s="172">
        <f t="shared" si="22"/>
        <v>0.99999999999999967</v>
      </c>
      <c r="F141" s="172">
        <f t="shared" si="22"/>
        <v>1.0000000000000002</v>
      </c>
      <c r="G141" s="172">
        <f t="shared" si="22"/>
        <v>0.99999999999999978</v>
      </c>
      <c r="H141" s="172">
        <f t="shared" si="22"/>
        <v>1.0000000000000002</v>
      </c>
      <c r="I141" s="172">
        <f t="shared" si="22"/>
        <v>0.99999999999999978</v>
      </c>
      <c r="J141" s="172">
        <f t="shared" si="22"/>
        <v>1.0000000000000004</v>
      </c>
      <c r="K141" s="172">
        <f t="shared" si="22"/>
        <v>0.99999999999999956</v>
      </c>
      <c r="L141" s="172">
        <f t="shared" si="22"/>
        <v>1.0000000000000002</v>
      </c>
      <c r="M141" s="172">
        <f t="shared" si="22"/>
        <v>1.0000000000000002</v>
      </c>
      <c r="N141" s="172">
        <f t="shared" si="22"/>
        <v>1</v>
      </c>
      <c r="O141" s="172">
        <f t="shared" si="22"/>
        <v>1</v>
      </c>
      <c r="P141" s="172">
        <f t="shared" si="22"/>
        <v>1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0.68790842280820608</v>
      </c>
      <c r="C142" s="171">
        <f t="shared" si="22"/>
        <v>0.691576879251662</v>
      </c>
      <c r="D142" s="171">
        <f t="shared" si="22"/>
        <v>0.69572953985665631</v>
      </c>
      <c r="E142" s="171">
        <f t="shared" si="22"/>
        <v>0.70045725105511214</v>
      </c>
      <c r="F142" s="171">
        <f t="shared" si="22"/>
        <v>0.70363033699505606</v>
      </c>
      <c r="G142" s="171">
        <f t="shared" si="22"/>
        <v>0.71031647544903587</v>
      </c>
      <c r="H142" s="171">
        <f t="shared" si="22"/>
        <v>0.71454926797136431</v>
      </c>
      <c r="I142" s="171">
        <f t="shared" si="22"/>
        <v>0.71984759161159995</v>
      </c>
      <c r="J142" s="171">
        <f t="shared" si="22"/>
        <v>0.72682174282198553</v>
      </c>
      <c r="K142" s="171">
        <f t="shared" si="22"/>
        <v>0.73049111107657883</v>
      </c>
      <c r="L142" s="171">
        <f t="shared" si="22"/>
        <v>0.73507069981368411</v>
      </c>
      <c r="M142" s="171">
        <f t="shared" si="22"/>
        <v>0.74139300242685713</v>
      </c>
      <c r="N142" s="171">
        <f t="shared" si="22"/>
        <v>0.74680255572584164</v>
      </c>
      <c r="O142" s="171">
        <f t="shared" si="22"/>
        <v>0.75361595976808482</v>
      </c>
      <c r="P142" s="171">
        <f t="shared" si="22"/>
        <v>0.75716554358358701</v>
      </c>
      <c r="Q142" s="171">
        <f t="shared" si="22"/>
        <v>0.75874858398433531</v>
      </c>
    </row>
    <row r="143" spans="1:17" ht="12" customHeight="1" x14ac:dyDescent="0.25">
      <c r="A143" s="161" t="s">
        <v>141</v>
      </c>
      <c r="B143" s="170">
        <f t="shared" si="22"/>
        <v>0.74263732360256185</v>
      </c>
      <c r="C143" s="170">
        <f t="shared" si="22"/>
        <v>0.74930440894978934</v>
      </c>
      <c r="D143" s="170">
        <f t="shared" si="22"/>
        <v>0.75777540757848061</v>
      </c>
      <c r="E143" s="170">
        <f t="shared" si="22"/>
        <v>0.76345406916062497</v>
      </c>
      <c r="F143" s="170">
        <f t="shared" si="22"/>
        <v>0.76792809940012174</v>
      </c>
      <c r="G143" s="170">
        <f t="shared" si="22"/>
        <v>0.77628048188389087</v>
      </c>
      <c r="H143" s="170">
        <f t="shared" si="22"/>
        <v>0.78777898575235616</v>
      </c>
      <c r="I143" s="170">
        <f t="shared" si="22"/>
        <v>0.80569066108125942</v>
      </c>
      <c r="J143" s="170">
        <f t="shared" si="22"/>
        <v>0.78031185029664052</v>
      </c>
      <c r="K143" s="170">
        <f t="shared" si="22"/>
        <v>0.78165005162658652</v>
      </c>
      <c r="L143" s="170">
        <f t="shared" si="22"/>
        <v>0.78543224814749701</v>
      </c>
      <c r="M143" s="170">
        <f t="shared" si="22"/>
        <v>0.78920357076332603</v>
      </c>
      <c r="N143" s="170">
        <f t="shared" si="22"/>
        <v>0.79355694620415673</v>
      </c>
      <c r="O143" s="170">
        <f t="shared" si="22"/>
        <v>0.79920761712639266</v>
      </c>
      <c r="P143" s="170">
        <f t="shared" si="22"/>
        <v>0.80050743127864132</v>
      </c>
      <c r="Q143" s="170">
        <f t="shared" si="22"/>
        <v>0.80231189207531362</v>
      </c>
    </row>
    <row r="144" spans="1:17" ht="12" customHeight="1" x14ac:dyDescent="0.25">
      <c r="A144" s="148" t="s">
        <v>60</v>
      </c>
      <c r="B144" s="73">
        <f t="shared" si="22"/>
        <v>0.68790842280820608</v>
      </c>
      <c r="C144" s="73">
        <f t="shared" si="22"/>
        <v>0.6959231484280024</v>
      </c>
      <c r="D144" s="73">
        <f t="shared" si="22"/>
        <v>0.70483152040207409</v>
      </c>
      <c r="E144" s="73">
        <f t="shared" si="22"/>
        <v>0.71340625409020075</v>
      </c>
      <c r="F144" s="73">
        <f t="shared" si="22"/>
        <v>0.71750700847218274</v>
      </c>
      <c r="G144" s="73">
        <f t="shared" si="22"/>
        <v>0.72715401208842811</v>
      </c>
      <c r="H144" s="73">
        <f t="shared" si="22"/>
        <v>0.72859656679556151</v>
      </c>
      <c r="I144" s="73">
        <f t="shared" si="22"/>
        <v>0.73003424292410002</v>
      </c>
      <c r="J144" s="73">
        <f t="shared" si="22"/>
        <v>0.73162983407532967</v>
      </c>
      <c r="K144" s="73">
        <f t="shared" si="22"/>
        <v>0.73363982184830623</v>
      </c>
      <c r="L144" s="73">
        <f t="shared" si="22"/>
        <v>0.73630641531024066</v>
      </c>
      <c r="M144" s="73">
        <f t="shared" si="22"/>
        <v>0.74349173602764496</v>
      </c>
      <c r="N144" s="73">
        <f t="shared" si="22"/>
        <v>0.74794476501752061</v>
      </c>
      <c r="O144" s="73">
        <f t="shared" si="22"/>
        <v>0.75495206113174107</v>
      </c>
      <c r="P144" s="73">
        <f t="shared" si="22"/>
        <v>0.75797047844363763</v>
      </c>
      <c r="Q144" s="73">
        <f t="shared" si="22"/>
        <v>0.7590673124779399</v>
      </c>
    </row>
    <row r="145" spans="1:17" ht="12" customHeight="1" x14ac:dyDescent="0.25">
      <c r="A145" s="148" t="s">
        <v>59</v>
      </c>
      <c r="B145" s="73">
        <f t="shared" si="22"/>
        <v>1.0000000000000002</v>
      </c>
      <c r="C145" s="73">
        <f t="shared" si="22"/>
        <v>0.99999999999999989</v>
      </c>
      <c r="D145" s="73">
        <f t="shared" si="22"/>
        <v>1</v>
      </c>
      <c r="E145" s="73">
        <f t="shared" si="22"/>
        <v>0.99999999999999967</v>
      </c>
      <c r="F145" s="73">
        <f t="shared" si="22"/>
        <v>1.0000000000000002</v>
      </c>
      <c r="G145" s="73">
        <f t="shared" si="22"/>
        <v>1</v>
      </c>
      <c r="H145" s="73">
        <f t="shared" si="22"/>
        <v>1.0000000000000002</v>
      </c>
      <c r="I145" s="73">
        <f t="shared" si="22"/>
        <v>1</v>
      </c>
      <c r="J145" s="73">
        <f t="shared" si="22"/>
        <v>1</v>
      </c>
      <c r="K145" s="73">
        <f t="shared" si="22"/>
        <v>0.99999999999999978</v>
      </c>
      <c r="L145" s="73">
        <f t="shared" si="22"/>
        <v>1.0000000000000004</v>
      </c>
      <c r="M145" s="73">
        <f t="shared" si="22"/>
        <v>1.0000000000000002</v>
      </c>
      <c r="N145" s="73">
        <f t="shared" si="22"/>
        <v>1.0000000000000004</v>
      </c>
      <c r="O145" s="73">
        <f t="shared" si="22"/>
        <v>1.0000000000000007</v>
      </c>
      <c r="P145" s="73">
        <f t="shared" si="22"/>
        <v>1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0.48777625560834476</v>
      </c>
      <c r="C146" s="169">
        <f t="shared" si="22"/>
        <v>0.48678634307694213</v>
      </c>
      <c r="D146" s="169">
        <f t="shared" si="22"/>
        <v>0.49263706052616657</v>
      </c>
      <c r="E146" s="169">
        <f t="shared" si="22"/>
        <v>0.49797524066836446</v>
      </c>
      <c r="F146" s="169">
        <f t="shared" si="22"/>
        <v>0.50193696558090317</v>
      </c>
      <c r="G146" s="169">
        <f t="shared" si="22"/>
        <v>0.50958826094624887</v>
      </c>
      <c r="H146" s="169">
        <f t="shared" si="22"/>
        <v>0.51471179048357962</v>
      </c>
      <c r="I146" s="169">
        <f t="shared" si="22"/>
        <v>0.52192603823108963</v>
      </c>
      <c r="J146" s="169">
        <f t="shared" si="22"/>
        <v>0.51944640072740389</v>
      </c>
      <c r="K146" s="169">
        <f t="shared" si="22"/>
        <v>0.52364286236690893</v>
      </c>
      <c r="L146" s="169">
        <f t="shared" si="22"/>
        <v>0.51840820089351469</v>
      </c>
      <c r="M146" s="169">
        <f t="shared" si="22"/>
        <v>0.52619387399284179</v>
      </c>
      <c r="N146" s="169">
        <f t="shared" si="22"/>
        <v>0.52296247355132996</v>
      </c>
      <c r="O146" s="169">
        <f t="shared" si="22"/>
        <v>0.52346560116730512</v>
      </c>
      <c r="P146" s="169">
        <f t="shared" si="22"/>
        <v>0.5280146627707919</v>
      </c>
      <c r="Q146" s="169">
        <f t="shared" ref="Q146" si="23">IF(Q127=0,"",Q127/Q108)</f>
        <v>0.52157041075635591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0.44592435127176128</v>
      </c>
      <c r="C147" s="73">
        <f t="shared" si="24"/>
        <v>0.45264537533887539</v>
      </c>
      <c r="D147" s="73">
        <f t="shared" si="24"/>
        <v>0.45848471060585616</v>
      </c>
      <c r="E147" s="73">
        <f t="shared" si="24"/>
        <v>0.46481601731184236</v>
      </c>
      <c r="F147" s="73">
        <f t="shared" si="24"/>
        <v>0.47087613656624067</v>
      </c>
      <c r="G147" s="73">
        <f t="shared" si="24"/>
        <v>0.47713974445924451</v>
      </c>
      <c r="H147" s="73">
        <f t="shared" si="24"/>
        <v>0.48324165657919271</v>
      </c>
      <c r="I147" s="73">
        <f t="shared" si="24"/>
        <v>0.48966585024787707</v>
      </c>
      <c r="J147" s="73">
        <f t="shared" si="24"/>
        <v>0.49682064480937976</v>
      </c>
      <c r="K147" s="73">
        <f t="shared" si="24"/>
        <v>0.49983834683256345</v>
      </c>
      <c r="L147" s="73">
        <f t="shared" si="24"/>
        <v>0.50283086083543371</v>
      </c>
      <c r="M147" s="73">
        <f t="shared" si="24"/>
        <v>0.50532068947634512</v>
      </c>
      <c r="N147" s="73">
        <f t="shared" si="24"/>
        <v>0.50823492009455518</v>
      </c>
      <c r="O147" s="73">
        <f t="shared" si="24"/>
        <v>0.51074788031790341</v>
      </c>
      <c r="P147" s="73">
        <f t="shared" si="24"/>
        <v>0.51268855258732704</v>
      </c>
      <c r="Q147" s="73">
        <f t="shared" si="24"/>
        <v>0.51552814119075885</v>
      </c>
    </row>
    <row r="148" spans="1:17" ht="12" customHeight="1" x14ac:dyDescent="0.25">
      <c r="A148" s="29" t="s">
        <v>140</v>
      </c>
      <c r="B148" s="65">
        <f t="shared" si="24"/>
        <v>0.79814459061694265</v>
      </c>
      <c r="C148" s="65">
        <f t="shared" si="24"/>
        <v>0.79837754360709223</v>
      </c>
      <c r="D148" s="65">
        <f t="shared" si="24"/>
        <v>0.80279231281150054</v>
      </c>
      <c r="E148" s="65">
        <f t="shared" si="24"/>
        <v>0.8058554963202631</v>
      </c>
      <c r="F148" s="65">
        <f t="shared" si="24"/>
        <v>0.8094727153957364</v>
      </c>
      <c r="G148" s="65">
        <f t="shared" si="24"/>
        <v>0.8150324611804961</v>
      </c>
      <c r="H148" s="65">
        <f t="shared" si="24"/>
        <v>0.81942959771689272</v>
      </c>
      <c r="I148" s="65">
        <f t="shared" si="24"/>
        <v>0.82498384820316917</v>
      </c>
      <c r="J148" s="65">
        <f t="shared" si="24"/>
        <v>0.83060622170458664</v>
      </c>
      <c r="K148" s="65">
        <f t="shared" si="24"/>
        <v>0.83098072935481682</v>
      </c>
      <c r="L148" s="65">
        <f t="shared" si="24"/>
        <v>0.83324343391452871</v>
      </c>
      <c r="M148" s="65">
        <f t="shared" si="24"/>
        <v>0.83562062056786479</v>
      </c>
      <c r="N148" s="65">
        <f t="shared" si="24"/>
        <v>0.83743133875480535</v>
      </c>
      <c r="O148" s="65">
        <f t="shared" si="24"/>
        <v>0.83827341829863866</v>
      </c>
      <c r="P148" s="65">
        <f t="shared" si="24"/>
        <v>0.84166337097479094</v>
      </c>
      <c r="Q148" s="65">
        <f t="shared" si="24"/>
        <v>0.84759866711910525</v>
      </c>
    </row>
    <row r="150" spans="1:17" ht="12" customHeight="1" x14ac:dyDescent="0.25">
      <c r="A150" s="152" t="s">
        <v>121</v>
      </c>
      <c r="B150" s="168">
        <f>SUM(B151,B154,B156,B165)</f>
        <v>67236.10991842096</v>
      </c>
      <c r="C150" s="168">
        <f t="shared" ref="C150:Q150" si="25">SUM(C151,C154,C156,C165)</f>
        <v>68965.916229032329</v>
      </c>
      <c r="D150" s="168">
        <f t="shared" si="25"/>
        <v>68410.942336025808</v>
      </c>
      <c r="E150" s="168">
        <f t="shared" si="25"/>
        <v>70249.405752313134</v>
      </c>
      <c r="F150" s="168">
        <f t="shared" si="25"/>
        <v>72053.380945497978</v>
      </c>
      <c r="G150" s="168">
        <f t="shared" si="25"/>
        <v>69411.879287726159</v>
      </c>
      <c r="H150" s="168">
        <f t="shared" si="25"/>
        <v>66694.2797609954</v>
      </c>
      <c r="I150" s="168">
        <f t="shared" si="25"/>
        <v>64138.68086011929</v>
      </c>
      <c r="J150" s="168">
        <f t="shared" si="25"/>
        <v>65353.906373633872</v>
      </c>
      <c r="K150" s="168">
        <f t="shared" si="25"/>
        <v>62617.531283090429</v>
      </c>
      <c r="L150" s="168">
        <f t="shared" si="25"/>
        <v>70814.468869326505</v>
      </c>
      <c r="M150" s="168">
        <f t="shared" si="25"/>
        <v>53329.529921893394</v>
      </c>
      <c r="N150" s="168">
        <f t="shared" si="25"/>
        <v>62723.064160020513</v>
      </c>
      <c r="O150" s="168">
        <f t="shared" si="25"/>
        <v>62436.135952549179</v>
      </c>
      <c r="P150" s="168">
        <f t="shared" si="25"/>
        <v>50548.820596446181</v>
      </c>
      <c r="Q150" s="168">
        <f t="shared" si="25"/>
        <v>53150.806296825445</v>
      </c>
    </row>
    <row r="151" spans="1:17" ht="12" customHeight="1" x14ac:dyDescent="0.25">
      <c r="A151" s="158" t="s">
        <v>65</v>
      </c>
      <c r="B151" s="157">
        <f>SUM(B152:B153)</f>
        <v>52995.81322238408</v>
      </c>
      <c r="C151" s="157">
        <f t="shared" ref="C151:Q151" si="26">SUM(C152:C153)</f>
        <v>54795.202490137352</v>
      </c>
      <c r="D151" s="157">
        <f t="shared" si="26"/>
        <v>54182.014594403277</v>
      </c>
      <c r="E151" s="157">
        <f t="shared" si="26"/>
        <v>55940.736635317298</v>
      </c>
      <c r="F151" s="157">
        <f t="shared" si="26"/>
        <v>57689.596794670462</v>
      </c>
      <c r="G151" s="157">
        <f t="shared" si="26"/>
        <v>54922.183516778881</v>
      </c>
      <c r="H151" s="157">
        <f t="shared" si="26"/>
        <v>52531.659539479529</v>
      </c>
      <c r="I151" s="157">
        <f t="shared" si="26"/>
        <v>49864.067858461131</v>
      </c>
      <c r="J151" s="157">
        <f t="shared" si="26"/>
        <v>51080.827515037985</v>
      </c>
      <c r="K151" s="157">
        <f t="shared" si="26"/>
        <v>48309.316819347565</v>
      </c>
      <c r="L151" s="157">
        <f t="shared" si="26"/>
        <v>56296.036841475521</v>
      </c>
      <c r="M151" s="157">
        <f t="shared" si="26"/>
        <v>38959.350690584382</v>
      </c>
      <c r="N151" s="157">
        <f t="shared" si="26"/>
        <v>47825.485731713743</v>
      </c>
      <c r="O151" s="157">
        <f t="shared" si="26"/>
        <v>47684.9035958963</v>
      </c>
      <c r="P151" s="157">
        <f t="shared" si="26"/>
        <v>35877.067038185232</v>
      </c>
      <c r="Q151" s="157">
        <f t="shared" si="26"/>
        <v>38534.042825429169</v>
      </c>
    </row>
    <row r="152" spans="1:17" ht="12" customHeight="1" x14ac:dyDescent="0.25">
      <c r="A152" s="23" t="s">
        <v>161</v>
      </c>
      <c r="B152" s="156">
        <f>RES_hhdet_emi!B$64</f>
        <v>52995.81322238408</v>
      </c>
      <c r="C152" s="156">
        <f>RES_hhdet_emi!C$64</f>
        <v>54795.202490137352</v>
      </c>
      <c r="D152" s="156">
        <f>RES_hhdet_emi!D$64</f>
        <v>54182.014594403277</v>
      </c>
      <c r="E152" s="156">
        <f>RES_hhdet_emi!E$64</f>
        <v>55940.736635317298</v>
      </c>
      <c r="F152" s="156">
        <f>RES_hhdet_emi!F$64</f>
        <v>57689.596794670462</v>
      </c>
      <c r="G152" s="156">
        <f>RES_hhdet_emi!G$64</f>
        <v>54922.183516778881</v>
      </c>
      <c r="H152" s="156">
        <f>RES_hhdet_emi!H$64</f>
        <v>52531.659539479529</v>
      </c>
      <c r="I152" s="156">
        <f>RES_hhdet_emi!I$64</f>
        <v>49864.067858461131</v>
      </c>
      <c r="J152" s="156">
        <f>RES_hhdet_emi!J$64</f>
        <v>51080.827515037985</v>
      </c>
      <c r="K152" s="156">
        <f>RES_hhdet_emi!K$64</f>
        <v>48309.316819347565</v>
      </c>
      <c r="L152" s="156">
        <f>RES_hhdet_emi!L$64</f>
        <v>56296.036841475521</v>
      </c>
      <c r="M152" s="156">
        <f>RES_hhdet_emi!M$64</f>
        <v>38959.350690584382</v>
      </c>
      <c r="N152" s="156">
        <f>RES_hhdet_emi!N$64</f>
        <v>47825.485731713743</v>
      </c>
      <c r="O152" s="156">
        <f>RES_hhdet_emi!O$64</f>
        <v>47684.9035958963</v>
      </c>
      <c r="P152" s="156">
        <f>RES_hhdet_emi!P$64</f>
        <v>35877.067038185232</v>
      </c>
      <c r="Q152" s="156">
        <f>RES_hhdet_emi!Q$64</f>
        <v>38534.042825429169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11642.674558188279</v>
      </c>
      <c r="C156" s="157">
        <f t="shared" ref="C156:Q156" si="28">SUM(C157:C158,C161:C162)</f>
        <v>11577.501088820267</v>
      </c>
      <c r="D156" s="157">
        <f t="shared" si="28"/>
        <v>11550.508544473949</v>
      </c>
      <c r="E156" s="157">
        <f t="shared" si="28"/>
        <v>11607.197872471354</v>
      </c>
      <c r="F156" s="157">
        <f t="shared" si="28"/>
        <v>11627.949310796239</v>
      </c>
      <c r="G156" s="157">
        <f t="shared" si="28"/>
        <v>11688.187461164413</v>
      </c>
      <c r="H156" s="157">
        <f t="shared" si="28"/>
        <v>11393.394712027828</v>
      </c>
      <c r="I156" s="157">
        <f t="shared" si="28"/>
        <v>11452.705756692321</v>
      </c>
      <c r="J156" s="157">
        <f t="shared" si="28"/>
        <v>11412.862400453552</v>
      </c>
      <c r="K156" s="157">
        <f t="shared" si="28"/>
        <v>11410.925082314614</v>
      </c>
      <c r="L156" s="157">
        <f t="shared" si="28"/>
        <v>11566.804688821045</v>
      </c>
      <c r="M156" s="157">
        <f t="shared" si="28"/>
        <v>11419.217580849567</v>
      </c>
      <c r="N156" s="157">
        <f t="shared" si="28"/>
        <v>11673.453926969149</v>
      </c>
      <c r="O156" s="157">
        <f t="shared" si="28"/>
        <v>11513.671154944785</v>
      </c>
      <c r="P156" s="157">
        <f t="shared" si="28"/>
        <v>11428.166167694537</v>
      </c>
      <c r="Q156" s="157">
        <f t="shared" si="28"/>
        <v>11206.213372133599</v>
      </c>
    </row>
    <row r="157" spans="1:17" ht="12" customHeight="1" x14ac:dyDescent="0.25">
      <c r="A157" s="167" t="s">
        <v>160</v>
      </c>
      <c r="B157" s="132">
        <f>RES_hhdet_emi!B$69</f>
        <v>11545.512980328011</v>
      </c>
      <c r="C157" s="132">
        <f>RES_hhdet_emi!C$69</f>
        <v>11464.346405387638</v>
      </c>
      <c r="D157" s="132">
        <f>RES_hhdet_emi!D$69</f>
        <v>11411.963787448025</v>
      </c>
      <c r="E157" s="132">
        <f>RES_hhdet_emi!E$69</f>
        <v>11437.050485398981</v>
      </c>
      <c r="F157" s="132">
        <f>RES_hhdet_emi!F$69</f>
        <v>11417.06085698957</v>
      </c>
      <c r="G157" s="132">
        <f>RES_hhdet_emi!G$69</f>
        <v>11436.845162596006</v>
      </c>
      <c r="H157" s="132">
        <f>RES_hhdet_emi!H$69</f>
        <v>11160.180653903491</v>
      </c>
      <c r="I157" s="132">
        <f>RES_hhdet_emi!I$69</f>
        <v>11239.27242175916</v>
      </c>
      <c r="J157" s="132">
        <f>RES_hhdet_emi!J$69</f>
        <v>11160.573295501181</v>
      </c>
      <c r="K157" s="132">
        <f>RES_hhdet_emi!K$69</f>
        <v>11127.008134730308</v>
      </c>
      <c r="L157" s="132">
        <f>RES_hhdet_emi!L$69</f>
        <v>11230.271474421135</v>
      </c>
      <c r="M157" s="132">
        <f>RES_hhdet_emi!M$69</f>
        <v>11042.907691411016</v>
      </c>
      <c r="N157" s="132">
        <f>RES_hhdet_emi!N$69</f>
        <v>11262.340360293114</v>
      </c>
      <c r="O157" s="132">
        <f>RES_hhdet_emi!O$69</f>
        <v>11107.284639156063</v>
      </c>
      <c r="P157" s="132">
        <f>RES_hhdet_emi!P$69</f>
        <v>11018.129510263947</v>
      </c>
      <c r="Q157" s="132">
        <f>RES_hhdet_emi!Q$69</f>
        <v>10787.165700819834</v>
      </c>
    </row>
    <row r="158" spans="1:17" ht="12" customHeight="1" x14ac:dyDescent="0.25">
      <c r="A158" s="167" t="s">
        <v>159</v>
      </c>
      <c r="B158" s="132">
        <f>SUM(B159:B160)</f>
        <v>97.161577860268849</v>
      </c>
      <c r="C158" s="132">
        <f t="shared" ref="C158:Q158" si="29">SUM(C159:C160)</f>
        <v>113.1546834326298</v>
      </c>
      <c r="D158" s="132">
        <f t="shared" si="29"/>
        <v>138.54475702592413</v>
      </c>
      <c r="E158" s="132">
        <f t="shared" si="29"/>
        <v>170.14738707237308</v>
      </c>
      <c r="F158" s="132">
        <f t="shared" si="29"/>
        <v>210.88845380666913</v>
      </c>
      <c r="G158" s="132">
        <f t="shared" si="29"/>
        <v>251.34229856840662</v>
      </c>
      <c r="H158" s="132">
        <f t="shared" si="29"/>
        <v>233.2140581243373</v>
      </c>
      <c r="I158" s="132">
        <f t="shared" si="29"/>
        <v>213.43333493316166</v>
      </c>
      <c r="J158" s="132">
        <f t="shared" si="29"/>
        <v>252.28910495237079</v>
      </c>
      <c r="K158" s="132">
        <f t="shared" si="29"/>
        <v>283.9169475843064</v>
      </c>
      <c r="L158" s="132">
        <f t="shared" si="29"/>
        <v>336.53321439990856</v>
      </c>
      <c r="M158" s="132">
        <f t="shared" si="29"/>
        <v>376.3098894385505</v>
      </c>
      <c r="N158" s="132">
        <f t="shared" si="29"/>
        <v>411.11356667603445</v>
      </c>
      <c r="O158" s="132">
        <f t="shared" si="29"/>
        <v>406.38651578872089</v>
      </c>
      <c r="P158" s="132">
        <f t="shared" si="29"/>
        <v>410.03665743059037</v>
      </c>
      <c r="Q158" s="132">
        <f t="shared" si="29"/>
        <v>419.04767131376514</v>
      </c>
    </row>
    <row r="159" spans="1:17" ht="12" customHeight="1" x14ac:dyDescent="0.25">
      <c r="A159" s="166" t="s">
        <v>203</v>
      </c>
      <c r="B159" s="165">
        <f>RES_hhdet_emi!B$71</f>
        <v>97.161577860268849</v>
      </c>
      <c r="C159" s="165">
        <f>RES_hhdet_emi!C$71</f>
        <v>113.1546834326298</v>
      </c>
      <c r="D159" s="165">
        <f>RES_hhdet_emi!D$71</f>
        <v>138.54475702592413</v>
      </c>
      <c r="E159" s="165">
        <f>RES_hhdet_emi!E$71</f>
        <v>170.14738707237308</v>
      </c>
      <c r="F159" s="165">
        <f>RES_hhdet_emi!F$71</f>
        <v>210.88845380666913</v>
      </c>
      <c r="G159" s="165">
        <f>RES_hhdet_emi!G$71</f>
        <v>251.34229856840662</v>
      </c>
      <c r="H159" s="165">
        <f>RES_hhdet_emi!H$71</f>
        <v>233.2140581243373</v>
      </c>
      <c r="I159" s="165">
        <f>RES_hhdet_emi!I$71</f>
        <v>213.43333493316166</v>
      </c>
      <c r="J159" s="165">
        <f>RES_hhdet_emi!J$71</f>
        <v>252.28910495237079</v>
      </c>
      <c r="K159" s="165">
        <f>RES_hhdet_emi!K$71</f>
        <v>283.9169475843064</v>
      </c>
      <c r="L159" s="165">
        <f>RES_hhdet_emi!L$71</f>
        <v>336.53321439990856</v>
      </c>
      <c r="M159" s="165">
        <f>RES_hhdet_emi!M$71</f>
        <v>376.3098894385505</v>
      </c>
      <c r="N159" s="165">
        <f>RES_hhdet_emi!N$71</f>
        <v>411.11356667603445</v>
      </c>
      <c r="O159" s="165">
        <f>RES_hhdet_emi!O$71</f>
        <v>406.38651578872089</v>
      </c>
      <c r="P159" s="165">
        <f>RES_hhdet_emi!P$71</f>
        <v>410.03665743059037</v>
      </c>
      <c r="Q159" s="165">
        <f>RES_hhdet_emi!Q$71</f>
        <v>419.04767131376514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2597.6221378485948</v>
      </c>
      <c r="C165" s="157">
        <f t="shared" ref="C165:Q165" si="31">SUM(C166:C167)</f>
        <v>2593.212650074709</v>
      </c>
      <c r="D165" s="157">
        <f t="shared" si="31"/>
        <v>2678.4191971485807</v>
      </c>
      <c r="E165" s="157">
        <f t="shared" si="31"/>
        <v>2701.4712445244813</v>
      </c>
      <c r="F165" s="157">
        <f t="shared" si="31"/>
        <v>2735.8348400312816</v>
      </c>
      <c r="G165" s="157">
        <f t="shared" si="31"/>
        <v>2801.5083097828679</v>
      </c>
      <c r="H165" s="157">
        <f t="shared" si="31"/>
        <v>2769.2255094880416</v>
      </c>
      <c r="I165" s="157">
        <f t="shared" si="31"/>
        <v>2821.9072449658429</v>
      </c>
      <c r="J165" s="157">
        <f t="shared" si="31"/>
        <v>2860.2164581423331</v>
      </c>
      <c r="K165" s="157">
        <f t="shared" si="31"/>
        <v>2897.2893814282493</v>
      </c>
      <c r="L165" s="157">
        <f t="shared" si="31"/>
        <v>2951.627339029933</v>
      </c>
      <c r="M165" s="157">
        <f t="shared" si="31"/>
        <v>2950.9616504594451</v>
      </c>
      <c r="N165" s="157">
        <f t="shared" si="31"/>
        <v>3224.1245013376151</v>
      </c>
      <c r="O165" s="157">
        <f t="shared" si="31"/>
        <v>3237.5612017080898</v>
      </c>
      <c r="P165" s="157">
        <f t="shared" si="31"/>
        <v>3243.5873905664116</v>
      </c>
      <c r="Q165" s="157">
        <f t="shared" si="31"/>
        <v>3410.550099262678</v>
      </c>
    </row>
    <row r="166" spans="1:17" ht="12" customHeight="1" x14ac:dyDescent="0.25">
      <c r="A166" s="23" t="s">
        <v>203</v>
      </c>
      <c r="B166" s="156">
        <f>RES_hhdet_emi!B$78</f>
        <v>2597.6221378485948</v>
      </c>
      <c r="C166" s="156">
        <f>RES_hhdet_emi!C$78</f>
        <v>2593.212650074709</v>
      </c>
      <c r="D166" s="156">
        <f>RES_hhdet_emi!D$78</f>
        <v>2678.4191971485807</v>
      </c>
      <c r="E166" s="156">
        <f>RES_hhdet_emi!E$78</f>
        <v>2701.4712445244813</v>
      </c>
      <c r="F166" s="156">
        <f>RES_hhdet_emi!F$78</f>
        <v>2735.8348400312816</v>
      </c>
      <c r="G166" s="156">
        <f>RES_hhdet_emi!G$78</f>
        <v>2801.5083097828679</v>
      </c>
      <c r="H166" s="156">
        <f>RES_hhdet_emi!H$78</f>
        <v>2769.2255094880416</v>
      </c>
      <c r="I166" s="156">
        <f>RES_hhdet_emi!I$78</f>
        <v>2821.9072449658429</v>
      </c>
      <c r="J166" s="156">
        <f>RES_hhdet_emi!J$78</f>
        <v>2860.2164581423331</v>
      </c>
      <c r="K166" s="156">
        <f>RES_hhdet_emi!K$78</f>
        <v>2897.2893814282493</v>
      </c>
      <c r="L166" s="156">
        <f>RES_hhdet_emi!L$78</f>
        <v>2951.627339029933</v>
      </c>
      <c r="M166" s="156">
        <f>RES_hhdet_emi!M$78</f>
        <v>2950.9616504594451</v>
      </c>
      <c r="N166" s="156">
        <f>RES_hhdet_emi!N$78</f>
        <v>3224.1245013376151</v>
      </c>
      <c r="O166" s="156">
        <f>RES_hhdet_emi!O$78</f>
        <v>3237.5612017080898</v>
      </c>
      <c r="P166" s="156">
        <f>RES_hhdet_emi!P$78</f>
        <v>3243.5873905664116</v>
      </c>
      <c r="Q166" s="156">
        <f>RES_hhdet_emi!Q$78</f>
        <v>3410.550099262678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17630.217017467148</v>
      </c>
      <c r="C169" s="168">
        <f t="shared" ref="C169:Q169" si="32">SUM(C170,C173,C175,C184)</f>
        <v>18006.800398873322</v>
      </c>
      <c r="D169" s="168">
        <f t="shared" si="32"/>
        <v>17511.046713084732</v>
      </c>
      <c r="E169" s="168">
        <f t="shared" si="32"/>
        <v>17823.293534756242</v>
      </c>
      <c r="F169" s="168">
        <f t="shared" si="32"/>
        <v>18104.954240460978</v>
      </c>
      <c r="G169" s="168">
        <f t="shared" si="32"/>
        <v>17245.582823597113</v>
      </c>
      <c r="H169" s="168">
        <f t="shared" si="32"/>
        <v>16761.111905451642</v>
      </c>
      <c r="I169" s="168">
        <f t="shared" si="32"/>
        <v>16165.934232483634</v>
      </c>
      <c r="J169" s="168">
        <f t="shared" si="32"/>
        <v>16479.631351552882</v>
      </c>
      <c r="K169" s="168">
        <f t="shared" si="32"/>
        <v>15690.637181594457</v>
      </c>
      <c r="L169" s="168">
        <f t="shared" si="32"/>
        <v>17388.123771516268</v>
      </c>
      <c r="M169" s="168">
        <f t="shared" si="32"/>
        <v>13211.612597327647</v>
      </c>
      <c r="N169" s="168">
        <f t="shared" si="32"/>
        <v>15225.620819937316</v>
      </c>
      <c r="O169" s="168">
        <f t="shared" si="32"/>
        <v>15215.251872123006</v>
      </c>
      <c r="P169" s="168">
        <f t="shared" si="32"/>
        <v>12572.990059762584</v>
      </c>
      <c r="Q169" s="168">
        <f t="shared" si="32"/>
        <v>13195.576868030214</v>
      </c>
    </row>
    <row r="170" spans="1:17" ht="12" customHeight="1" x14ac:dyDescent="0.25">
      <c r="A170" s="158" t="s">
        <v>65</v>
      </c>
      <c r="B170" s="157">
        <f>SUM(B171:B172)</f>
        <v>13557.51353551082</v>
      </c>
      <c r="C170" s="157">
        <f t="shared" ref="C170:Q170" si="33">SUM(C171:C172)</f>
        <v>13982.80706574856</v>
      </c>
      <c r="D170" s="157">
        <f t="shared" si="33"/>
        <v>13550.745630387875</v>
      </c>
      <c r="E170" s="157">
        <f t="shared" si="33"/>
        <v>13889.388011059225</v>
      </c>
      <c r="F170" s="157">
        <f t="shared" si="33"/>
        <v>14211.846208559358</v>
      </c>
      <c r="G170" s="157">
        <f t="shared" si="33"/>
        <v>13368.165350287241</v>
      </c>
      <c r="H170" s="157">
        <f t="shared" si="33"/>
        <v>12940.723174364528</v>
      </c>
      <c r="I170" s="157">
        <f t="shared" si="33"/>
        <v>12345.27876025212</v>
      </c>
      <c r="J170" s="157">
        <f t="shared" si="33"/>
        <v>12712.274873988517</v>
      </c>
      <c r="K170" s="157">
        <f t="shared" si="33"/>
        <v>11964.241427971716</v>
      </c>
      <c r="L170" s="157">
        <f t="shared" si="33"/>
        <v>13698.045822110947</v>
      </c>
      <c r="M170" s="157">
        <f t="shared" si="33"/>
        <v>9542.386329947205</v>
      </c>
      <c r="N170" s="157">
        <f t="shared" si="33"/>
        <v>11519.815144402999</v>
      </c>
      <c r="O170" s="157">
        <f t="shared" si="33"/>
        <v>11531.697990656447</v>
      </c>
      <c r="P170" s="157">
        <f t="shared" si="33"/>
        <v>8850.5925369628876</v>
      </c>
      <c r="Q170" s="157">
        <f t="shared" si="33"/>
        <v>9511.015764920865</v>
      </c>
    </row>
    <row r="171" spans="1:17" ht="12" customHeight="1" x14ac:dyDescent="0.25">
      <c r="A171" s="23" t="s">
        <v>161</v>
      </c>
      <c r="B171" s="156">
        <f>IF(B95=0,0,B95/0.086*1000000/B$7)</f>
        <v>13368.617837919714</v>
      </c>
      <c r="C171" s="156">
        <f t="shared" ref="C171:Q172" si="34">IF(C95=0,0,C95/0.086*1000000/C$7)</f>
        <v>13774.729192274912</v>
      </c>
      <c r="D171" s="156">
        <f t="shared" si="34"/>
        <v>13390.489659955325</v>
      </c>
      <c r="E171" s="156">
        <f t="shared" si="34"/>
        <v>13618.180882365798</v>
      </c>
      <c r="F171" s="156">
        <f t="shared" si="34"/>
        <v>13989.837671482732</v>
      </c>
      <c r="G171" s="156">
        <f t="shared" si="34"/>
        <v>13118.421021459993</v>
      </c>
      <c r="H171" s="156">
        <f t="shared" si="34"/>
        <v>12691.173037615899</v>
      </c>
      <c r="I171" s="156">
        <f t="shared" si="34"/>
        <v>12091.978511436624</v>
      </c>
      <c r="J171" s="156">
        <f t="shared" si="34"/>
        <v>12512.766091682211</v>
      </c>
      <c r="K171" s="156">
        <f t="shared" si="34"/>
        <v>11744.948869496546</v>
      </c>
      <c r="L171" s="156">
        <f t="shared" si="34"/>
        <v>13534.738658329461</v>
      </c>
      <c r="M171" s="156">
        <f t="shared" si="34"/>
        <v>9353.266849918431</v>
      </c>
      <c r="N171" s="156">
        <f t="shared" si="34"/>
        <v>11340.312254386223</v>
      </c>
      <c r="O171" s="156">
        <f t="shared" si="34"/>
        <v>11358.6872100319</v>
      </c>
      <c r="P171" s="156">
        <f t="shared" si="34"/>
        <v>8664.3461067643657</v>
      </c>
      <c r="Q171" s="156">
        <f t="shared" si="34"/>
        <v>9331.9078251517349</v>
      </c>
    </row>
    <row r="172" spans="1:17" ht="12" customHeight="1" x14ac:dyDescent="0.25">
      <c r="A172" s="23" t="s">
        <v>60</v>
      </c>
      <c r="B172" s="156">
        <f>IF(B96=0,0,B96/0.086*1000000/B$7)</f>
        <v>188.8956975911058</v>
      </c>
      <c r="C172" s="156">
        <f t="shared" si="34"/>
        <v>208.07787347364831</v>
      </c>
      <c r="D172" s="156">
        <f t="shared" si="34"/>
        <v>160.2559704325503</v>
      </c>
      <c r="E172" s="156">
        <f t="shared" si="34"/>
        <v>271.20712869342816</v>
      </c>
      <c r="F172" s="156">
        <f t="shared" si="34"/>
        <v>222.00853707662648</v>
      </c>
      <c r="G172" s="156">
        <f t="shared" si="34"/>
        <v>249.74432882724781</v>
      </c>
      <c r="H172" s="156">
        <f t="shared" si="34"/>
        <v>249.55013674862926</v>
      </c>
      <c r="I172" s="156">
        <f t="shared" si="34"/>
        <v>253.30024881549534</v>
      </c>
      <c r="J172" s="156">
        <f t="shared" si="34"/>
        <v>199.5087823063065</v>
      </c>
      <c r="K172" s="156">
        <f t="shared" si="34"/>
        <v>219.29255847516973</v>
      </c>
      <c r="L172" s="156">
        <f t="shared" si="34"/>
        <v>163.30716378148608</v>
      </c>
      <c r="M172" s="156">
        <f t="shared" si="34"/>
        <v>189.11948002877418</v>
      </c>
      <c r="N172" s="156">
        <f t="shared" si="34"/>
        <v>179.50289001677564</v>
      </c>
      <c r="O172" s="156">
        <f t="shared" si="34"/>
        <v>173.01078062454775</v>
      </c>
      <c r="P172" s="156">
        <f t="shared" si="34"/>
        <v>186.24643019852158</v>
      </c>
      <c r="Q172" s="156">
        <f t="shared" si="34"/>
        <v>179.10793976912927</v>
      </c>
    </row>
    <row r="173" spans="1:17" ht="12" customHeight="1" x14ac:dyDescent="0.25">
      <c r="A173" s="158" t="s">
        <v>112</v>
      </c>
      <c r="B173" s="157">
        <f>B174</f>
        <v>1.7753375417397896</v>
      </c>
      <c r="C173" s="157">
        <f t="shared" ref="C173:Q173" si="35">C174</f>
        <v>1.9549223239858893</v>
      </c>
      <c r="D173" s="157">
        <f t="shared" si="35"/>
        <v>2.2959141084111052</v>
      </c>
      <c r="E173" s="157">
        <f t="shared" si="35"/>
        <v>2.580978870173861</v>
      </c>
      <c r="F173" s="157">
        <f t="shared" si="35"/>
        <v>3.1043246931405712</v>
      </c>
      <c r="G173" s="157">
        <f t="shared" si="35"/>
        <v>3.4380554155555316</v>
      </c>
      <c r="H173" s="157">
        <f t="shared" si="35"/>
        <v>4.1754331308649713</v>
      </c>
      <c r="I173" s="157">
        <f t="shared" si="35"/>
        <v>4.8306419293364709</v>
      </c>
      <c r="J173" s="157">
        <f t="shared" si="35"/>
        <v>5.5482804804009458</v>
      </c>
      <c r="K173" s="157">
        <f t="shared" si="35"/>
        <v>6.1456944256745878</v>
      </c>
      <c r="L173" s="157">
        <f t="shared" si="35"/>
        <v>7.3994234394684408</v>
      </c>
      <c r="M173" s="157">
        <f t="shared" si="35"/>
        <v>8.1630565403852682</v>
      </c>
      <c r="N173" s="157">
        <f t="shared" si="35"/>
        <v>8.7374397862161626</v>
      </c>
      <c r="O173" s="157">
        <f t="shared" si="35"/>
        <v>9.3323390542572078</v>
      </c>
      <c r="P173" s="157">
        <f t="shared" si="35"/>
        <v>9.5180791592358602</v>
      </c>
      <c r="Q173" s="157">
        <f t="shared" si="35"/>
        <v>10.061924483194638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1.7753375417397896</v>
      </c>
      <c r="C174" s="156">
        <f t="shared" si="36"/>
        <v>1.9549223239858893</v>
      </c>
      <c r="D174" s="156">
        <f t="shared" si="36"/>
        <v>2.2959141084111052</v>
      </c>
      <c r="E174" s="156">
        <f t="shared" si="36"/>
        <v>2.580978870173861</v>
      </c>
      <c r="F174" s="156">
        <f t="shared" si="36"/>
        <v>3.1043246931405712</v>
      </c>
      <c r="G174" s="156">
        <f t="shared" si="36"/>
        <v>3.4380554155555316</v>
      </c>
      <c r="H174" s="156">
        <f t="shared" si="36"/>
        <v>4.1754331308649713</v>
      </c>
      <c r="I174" s="156">
        <f t="shared" si="36"/>
        <v>4.8306419293364709</v>
      </c>
      <c r="J174" s="156">
        <f t="shared" si="36"/>
        <v>5.5482804804009458</v>
      </c>
      <c r="K174" s="156">
        <f t="shared" si="36"/>
        <v>6.1456944256745878</v>
      </c>
      <c r="L174" s="156">
        <f t="shared" si="36"/>
        <v>7.3994234394684408</v>
      </c>
      <c r="M174" s="156">
        <f t="shared" si="36"/>
        <v>8.1630565403852682</v>
      </c>
      <c r="N174" s="156">
        <f t="shared" si="36"/>
        <v>8.7374397862161626</v>
      </c>
      <c r="O174" s="156">
        <f t="shared" si="36"/>
        <v>9.3323390542572078</v>
      </c>
      <c r="P174" s="156">
        <f t="shared" si="36"/>
        <v>9.5180791592358602</v>
      </c>
      <c r="Q174" s="156">
        <f t="shared" si="36"/>
        <v>10.061924483194638</v>
      </c>
    </row>
    <row r="175" spans="1:17" ht="12" customHeight="1" x14ac:dyDescent="0.25">
      <c r="A175" s="158" t="s">
        <v>63</v>
      </c>
      <c r="B175" s="157">
        <f t="shared" si="36"/>
        <v>3327.2965623810401</v>
      </c>
      <c r="C175" s="157">
        <f t="shared" si="36"/>
        <v>3298.7137531152844</v>
      </c>
      <c r="D175" s="157">
        <f t="shared" si="36"/>
        <v>3223.1744037402591</v>
      </c>
      <c r="E175" s="157">
        <f t="shared" si="36"/>
        <v>3202.8504974170296</v>
      </c>
      <c r="F175" s="157">
        <f t="shared" si="36"/>
        <v>3159.551164551423</v>
      </c>
      <c r="G175" s="157">
        <f t="shared" si="36"/>
        <v>3133.7392758053597</v>
      </c>
      <c r="H175" s="157">
        <f t="shared" si="36"/>
        <v>3078.0995997007617</v>
      </c>
      <c r="I175" s="157">
        <f t="shared" si="36"/>
        <v>3058.6715985678056</v>
      </c>
      <c r="J175" s="157">
        <f t="shared" si="36"/>
        <v>3010.2227594728229</v>
      </c>
      <c r="K175" s="157">
        <f t="shared" si="36"/>
        <v>2961.3041827230272</v>
      </c>
      <c r="L175" s="157">
        <f t="shared" si="36"/>
        <v>2937.9348682042573</v>
      </c>
      <c r="M175" s="157">
        <f t="shared" si="36"/>
        <v>2904.8124710298584</v>
      </c>
      <c r="N175" s="157">
        <f t="shared" si="36"/>
        <v>2896.7644417057968</v>
      </c>
      <c r="O175" s="157">
        <f t="shared" si="36"/>
        <v>2871.8696542618864</v>
      </c>
      <c r="P175" s="157">
        <f t="shared" si="36"/>
        <v>2891.2734168672973</v>
      </c>
      <c r="Q175" s="157">
        <f t="shared" si="36"/>
        <v>2833.2485787983301</v>
      </c>
    </row>
    <row r="176" spans="1:17" ht="12" customHeight="1" x14ac:dyDescent="0.25">
      <c r="A176" s="167" t="s">
        <v>160</v>
      </c>
      <c r="B176" s="132">
        <f>IF(B100=0,0,B100/0.086*1000000/B$11)</f>
        <v>3384.4090293368913</v>
      </c>
      <c r="C176" s="132">
        <f t="shared" ref="C176:Q176" si="37">IF(C100=0,0,C100/0.086*1000000/C$11)</f>
        <v>3353.3680802737772</v>
      </c>
      <c r="D176" s="132">
        <f t="shared" si="37"/>
        <v>3283.6627402457011</v>
      </c>
      <c r="E176" s="132">
        <f t="shared" si="37"/>
        <v>3248.8330503806624</v>
      </c>
      <c r="F176" s="132">
        <f t="shared" si="37"/>
        <v>3209.6419410370004</v>
      </c>
      <c r="G176" s="132">
        <f t="shared" si="37"/>
        <v>3188.3076740472584</v>
      </c>
      <c r="H176" s="132">
        <f t="shared" si="37"/>
        <v>3113.3888252089855</v>
      </c>
      <c r="I176" s="132">
        <f t="shared" si="37"/>
        <v>3098.7790558482779</v>
      </c>
      <c r="J176" s="132">
        <f t="shared" si="37"/>
        <v>3043.1531311619797</v>
      </c>
      <c r="K176" s="132">
        <f t="shared" si="37"/>
        <v>2988.6043494249288</v>
      </c>
      <c r="L176" s="132">
        <f t="shared" si="37"/>
        <v>2968.987305724117</v>
      </c>
      <c r="M176" s="132">
        <f t="shared" si="37"/>
        <v>2927.9539393116706</v>
      </c>
      <c r="N176" s="132">
        <f t="shared" si="37"/>
        <v>2920.5531200350474</v>
      </c>
      <c r="O176" s="132">
        <f t="shared" si="37"/>
        <v>2895.1200361765091</v>
      </c>
      <c r="P176" s="132">
        <f t="shared" si="37"/>
        <v>2910.2029068830902</v>
      </c>
      <c r="Q176" s="132">
        <f t="shared" si="37"/>
        <v>2855.212307474299</v>
      </c>
    </row>
    <row r="177" spans="1:17" ht="12" customHeight="1" x14ac:dyDescent="0.25">
      <c r="A177" s="167" t="s">
        <v>159</v>
      </c>
      <c r="B177" s="132">
        <f>IF(B101=0,0,B101/0.086*1000000/B$12)</f>
        <v>3012.7922574116528</v>
      </c>
      <c r="C177" s="132">
        <f t="shared" ref="C177:Q177" si="38">IF(C101=0,0,C101/0.086*1000000/C$12)</f>
        <v>2988.6854319435674</v>
      </c>
      <c r="D177" s="132">
        <f t="shared" si="38"/>
        <v>2930.0576623223328</v>
      </c>
      <c r="E177" s="132">
        <f t="shared" si="38"/>
        <v>2902.4949294480698</v>
      </c>
      <c r="F177" s="132">
        <f t="shared" si="38"/>
        <v>2871.0272366162394</v>
      </c>
      <c r="G177" s="132">
        <f t="shared" si="38"/>
        <v>2853.078226806409</v>
      </c>
      <c r="H177" s="132">
        <f t="shared" si="38"/>
        <v>2723.9007515618509</v>
      </c>
      <c r="I177" s="132">
        <f t="shared" si="38"/>
        <v>2622.4112637601634</v>
      </c>
      <c r="J177" s="132">
        <f t="shared" si="38"/>
        <v>2734.4554024466202</v>
      </c>
      <c r="K177" s="132">
        <f t="shared" si="38"/>
        <v>2689.0055406908041</v>
      </c>
      <c r="L177" s="132">
        <f t="shared" si="38"/>
        <v>2673.6056391661837</v>
      </c>
      <c r="M177" s="132">
        <f t="shared" si="38"/>
        <v>2639.5095357199443</v>
      </c>
      <c r="N177" s="132">
        <f t="shared" si="38"/>
        <v>2631.9790751148998</v>
      </c>
      <c r="O177" s="132">
        <f t="shared" si="38"/>
        <v>2609.7454951814011</v>
      </c>
      <c r="P177" s="132">
        <f t="shared" si="38"/>
        <v>2625.9893786425873</v>
      </c>
      <c r="Q177" s="132">
        <f t="shared" si="38"/>
        <v>2574.0457731588986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2538.3067720026647</v>
      </c>
      <c r="C178" s="165">
        <f t="shared" si="39"/>
        <v>2515.0260602053577</v>
      </c>
      <c r="D178" s="165">
        <f t="shared" si="39"/>
        <v>2462.7470551842648</v>
      </c>
      <c r="E178" s="165">
        <f t="shared" si="39"/>
        <v>2436.6247877854303</v>
      </c>
      <c r="F178" s="165">
        <f t="shared" si="39"/>
        <v>2407.2314557777695</v>
      </c>
      <c r="G178" s="165">
        <f t="shared" si="39"/>
        <v>2391.2307555353982</v>
      </c>
      <c r="H178" s="165">
        <f t="shared" si="39"/>
        <v>2163.8052335202483</v>
      </c>
      <c r="I178" s="165">
        <f t="shared" si="39"/>
        <v>1936.7369099051614</v>
      </c>
      <c r="J178" s="165">
        <f t="shared" si="39"/>
        <v>2282.364848371486</v>
      </c>
      <c r="K178" s="165">
        <f t="shared" si="39"/>
        <v>2241.4532620686969</v>
      </c>
      <c r="L178" s="165">
        <f t="shared" si="39"/>
        <v>2226.7404792930802</v>
      </c>
      <c r="M178" s="165">
        <f t="shared" si="39"/>
        <v>2195.9654544837517</v>
      </c>
      <c r="N178" s="165">
        <f t="shared" si="39"/>
        <v>2190.4148400262852</v>
      </c>
      <c r="O178" s="165">
        <f t="shared" si="39"/>
        <v>2171.3400271323871</v>
      </c>
      <c r="P178" s="165">
        <f t="shared" si="39"/>
        <v>2182.6521801623226</v>
      </c>
      <c r="Q178" s="165">
        <f t="shared" si="39"/>
        <v>2141.4092306057332</v>
      </c>
    </row>
    <row r="179" spans="1:17" ht="12" customHeight="1" x14ac:dyDescent="0.25">
      <c r="A179" s="147" t="s">
        <v>59</v>
      </c>
      <c r="B179" s="164">
        <f t="shared" si="39"/>
        <v>474.48548540898764</v>
      </c>
      <c r="C179" s="164">
        <f t="shared" si="39"/>
        <v>473.65937173820924</v>
      </c>
      <c r="D179" s="164">
        <f t="shared" si="39"/>
        <v>467.31060713806801</v>
      </c>
      <c r="E179" s="164">
        <f t="shared" si="39"/>
        <v>465.87014166263992</v>
      </c>
      <c r="F179" s="164">
        <f t="shared" si="39"/>
        <v>463.79578083846962</v>
      </c>
      <c r="G179" s="164">
        <f t="shared" si="39"/>
        <v>461.84747127101059</v>
      </c>
      <c r="H179" s="164">
        <f t="shared" si="39"/>
        <v>560.0955180416023</v>
      </c>
      <c r="I179" s="164">
        <f t="shared" si="39"/>
        <v>685.67435385500198</v>
      </c>
      <c r="J179" s="164">
        <f t="shared" si="39"/>
        <v>452.09055407513358</v>
      </c>
      <c r="K179" s="164">
        <f t="shared" si="39"/>
        <v>447.55227862210745</v>
      </c>
      <c r="L179" s="164">
        <f t="shared" si="39"/>
        <v>446.86515987310355</v>
      </c>
      <c r="M179" s="164">
        <f t="shared" si="39"/>
        <v>443.5440812361926</v>
      </c>
      <c r="N179" s="164">
        <f t="shared" si="39"/>
        <v>441.56423508861508</v>
      </c>
      <c r="O179" s="164">
        <f t="shared" si="39"/>
        <v>438.40546804901385</v>
      </c>
      <c r="P179" s="164">
        <f t="shared" si="39"/>
        <v>443.33719848026476</v>
      </c>
      <c r="Q179" s="164">
        <f t="shared" si="39"/>
        <v>432.63654255316538</v>
      </c>
    </row>
    <row r="180" spans="1:17" ht="12" customHeight="1" x14ac:dyDescent="0.25">
      <c r="A180" s="163" t="s">
        <v>142</v>
      </c>
      <c r="B180" s="162">
        <f>IF(B104=0,0,B104/0.086*1000000/B$13)</f>
        <v>2975.0242294699251</v>
      </c>
      <c r="C180" s="162">
        <f t="shared" ref="C180:Q180" si="40">IF(C104=0,0,C104/0.086*1000000/C$13)</f>
        <v>2965.9426046690523</v>
      </c>
      <c r="D180" s="162">
        <f t="shared" si="40"/>
        <v>2850.6689474490831</v>
      </c>
      <c r="E180" s="162">
        <f t="shared" si="40"/>
        <v>2935.8507433953514</v>
      </c>
      <c r="F180" s="162">
        <f t="shared" si="40"/>
        <v>2846.2683999496903</v>
      </c>
      <c r="G180" s="162">
        <f t="shared" si="40"/>
        <v>2804.3074441968383</v>
      </c>
      <c r="H180" s="162">
        <f t="shared" si="40"/>
        <v>2889.8344666550315</v>
      </c>
      <c r="I180" s="162">
        <f t="shared" si="40"/>
        <v>2817.641831984959</v>
      </c>
      <c r="J180" s="162">
        <f t="shared" si="40"/>
        <v>2720.2088171978126</v>
      </c>
      <c r="K180" s="162">
        <f t="shared" si="40"/>
        <v>2713.9498500727286</v>
      </c>
      <c r="L180" s="162">
        <f t="shared" si="40"/>
        <v>2602.37427567748</v>
      </c>
      <c r="M180" s="162">
        <f t="shared" si="40"/>
        <v>2727.1568825091831</v>
      </c>
      <c r="N180" s="162">
        <f t="shared" si="40"/>
        <v>2664.7229392727158</v>
      </c>
      <c r="O180" s="162">
        <f t="shared" si="40"/>
        <v>2652.1258665622181</v>
      </c>
      <c r="P180" s="162">
        <f t="shared" si="40"/>
        <v>2772.2555140113004</v>
      </c>
      <c r="Q180" s="162">
        <f t="shared" si="40"/>
        <v>2637.0040765866584</v>
      </c>
    </row>
    <row r="181" spans="1:17" ht="12" customHeight="1" x14ac:dyDescent="0.25">
      <c r="A181" s="161" t="s">
        <v>141</v>
      </c>
      <c r="B181" s="160">
        <f>IF(B105=0,0,B105/0.086*1000000/B$14)</f>
        <v>2705.7536575113636</v>
      </c>
      <c r="C181" s="160">
        <f t="shared" ref="C181:Q181" si="41">IF(C105=0,0,C105/0.086*1000000/C$14)</f>
        <v>2698.1163252400438</v>
      </c>
      <c r="D181" s="160">
        <f t="shared" si="41"/>
        <v>2605.3123177248654</v>
      </c>
      <c r="E181" s="160">
        <f t="shared" si="41"/>
        <v>2667.758199209095</v>
      </c>
      <c r="F181" s="160">
        <f t="shared" si="41"/>
        <v>2598.4970808007756</v>
      </c>
      <c r="G181" s="160">
        <f t="shared" si="41"/>
        <v>2565.0780544186064</v>
      </c>
      <c r="H181" s="160">
        <f t="shared" si="41"/>
        <v>2568.530472366866</v>
      </c>
      <c r="I181" s="160">
        <f t="shared" si="41"/>
        <v>2446.7004988456092</v>
      </c>
      <c r="J181" s="160">
        <f t="shared" si="41"/>
        <v>2492.2471669734969</v>
      </c>
      <c r="K181" s="160">
        <f t="shared" si="41"/>
        <v>2483.0146661766512</v>
      </c>
      <c r="L181" s="160">
        <f t="shared" si="41"/>
        <v>2398.6458666312205</v>
      </c>
      <c r="M181" s="160">
        <f t="shared" si="41"/>
        <v>2488.9117431180734</v>
      </c>
      <c r="N181" s="160">
        <f t="shared" si="41"/>
        <v>2440.1064395431526</v>
      </c>
      <c r="O181" s="160">
        <f t="shared" si="41"/>
        <v>2427.4998679706714</v>
      </c>
      <c r="P181" s="160">
        <f t="shared" si="41"/>
        <v>2522.5288339887452</v>
      </c>
      <c r="Q181" s="160">
        <f t="shared" si="41"/>
        <v>2410.3895999931674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2231.2681721023764</v>
      </c>
      <c r="C182" s="156">
        <f t="shared" si="42"/>
        <v>2224.456953501835</v>
      </c>
      <c r="D182" s="156">
        <f t="shared" si="42"/>
        <v>2138.0017105867973</v>
      </c>
      <c r="E182" s="156">
        <f t="shared" si="42"/>
        <v>2201.8880575464545</v>
      </c>
      <c r="F182" s="156">
        <f t="shared" si="42"/>
        <v>2134.7012999623039</v>
      </c>
      <c r="G182" s="156">
        <f t="shared" si="42"/>
        <v>2103.230583147596</v>
      </c>
      <c r="H182" s="156">
        <f t="shared" si="42"/>
        <v>2008.4349543252636</v>
      </c>
      <c r="I182" s="156">
        <f t="shared" si="42"/>
        <v>1761.0261449906072</v>
      </c>
      <c r="J182" s="156">
        <f t="shared" si="42"/>
        <v>2040.1566128983636</v>
      </c>
      <c r="K182" s="156">
        <f t="shared" si="42"/>
        <v>2035.4623875545437</v>
      </c>
      <c r="L182" s="156">
        <f t="shared" si="42"/>
        <v>1951.7807067581177</v>
      </c>
      <c r="M182" s="156">
        <f t="shared" si="42"/>
        <v>2045.3676618818813</v>
      </c>
      <c r="N182" s="156">
        <f t="shared" si="42"/>
        <v>1998.5422044545378</v>
      </c>
      <c r="O182" s="156">
        <f t="shared" si="42"/>
        <v>1989.0943999216595</v>
      </c>
      <c r="P182" s="156">
        <f t="shared" si="42"/>
        <v>2079.1916355084809</v>
      </c>
      <c r="Q182" s="156">
        <f t="shared" si="42"/>
        <v>1977.7530574400018</v>
      </c>
    </row>
    <row r="183" spans="1:17" ht="12" customHeight="1" x14ac:dyDescent="0.25">
      <c r="A183" s="148" t="s">
        <v>59</v>
      </c>
      <c r="B183" s="156">
        <f t="shared" si="42"/>
        <v>474.48548540898747</v>
      </c>
      <c r="C183" s="156">
        <f t="shared" si="42"/>
        <v>473.6593717382093</v>
      </c>
      <c r="D183" s="156">
        <f t="shared" si="42"/>
        <v>467.31060713806789</v>
      </c>
      <c r="E183" s="156">
        <f t="shared" si="42"/>
        <v>465.87014166263987</v>
      </c>
      <c r="F183" s="156">
        <f t="shared" si="42"/>
        <v>463.79578083847196</v>
      </c>
      <c r="G183" s="156">
        <f t="shared" si="42"/>
        <v>461.84747127101048</v>
      </c>
      <c r="H183" s="156">
        <f t="shared" si="42"/>
        <v>560.0955180416023</v>
      </c>
      <c r="I183" s="156">
        <f t="shared" si="42"/>
        <v>685.67435385500187</v>
      </c>
      <c r="J183" s="156">
        <f t="shared" si="42"/>
        <v>452.09055407513381</v>
      </c>
      <c r="K183" s="156">
        <f t="shared" si="42"/>
        <v>447.55227862210762</v>
      </c>
      <c r="L183" s="156">
        <f t="shared" si="42"/>
        <v>446.8651598731031</v>
      </c>
      <c r="M183" s="156">
        <f t="shared" si="42"/>
        <v>443.54408123619254</v>
      </c>
      <c r="N183" s="156">
        <f t="shared" si="42"/>
        <v>441.56423508861502</v>
      </c>
      <c r="O183" s="156">
        <f t="shared" si="42"/>
        <v>438.40546804901174</v>
      </c>
      <c r="P183" s="156">
        <f t="shared" si="42"/>
        <v>443.3371984802647</v>
      </c>
      <c r="Q183" s="156">
        <f t="shared" si="42"/>
        <v>432.63654255316521</v>
      </c>
    </row>
    <row r="184" spans="1:17" ht="12" customHeight="1" x14ac:dyDescent="0.25">
      <c r="A184" s="158" t="s">
        <v>62</v>
      </c>
      <c r="B184" s="157">
        <f t="shared" si="36"/>
        <v>743.63158203354737</v>
      </c>
      <c r="C184" s="157">
        <f t="shared" si="36"/>
        <v>723.32465768549184</v>
      </c>
      <c r="D184" s="157">
        <f t="shared" si="36"/>
        <v>734.83076484818594</v>
      </c>
      <c r="E184" s="157">
        <f t="shared" si="36"/>
        <v>728.47404740981563</v>
      </c>
      <c r="F184" s="157">
        <f t="shared" si="36"/>
        <v>730.45254265705955</v>
      </c>
      <c r="G184" s="157">
        <f t="shared" si="36"/>
        <v>740.24014208895608</v>
      </c>
      <c r="H184" s="157">
        <f t="shared" si="36"/>
        <v>738.11369825548809</v>
      </c>
      <c r="I184" s="157">
        <f t="shared" si="36"/>
        <v>757.15323173437093</v>
      </c>
      <c r="J184" s="157">
        <f t="shared" si="36"/>
        <v>751.58543761114186</v>
      </c>
      <c r="K184" s="157">
        <f t="shared" si="36"/>
        <v>758.94587647403955</v>
      </c>
      <c r="L184" s="157">
        <f t="shared" si="36"/>
        <v>744.74365776159698</v>
      </c>
      <c r="M184" s="157">
        <f t="shared" si="36"/>
        <v>756.25073981019887</v>
      </c>
      <c r="N184" s="157">
        <f t="shared" si="36"/>
        <v>800.30379404230359</v>
      </c>
      <c r="O184" s="157">
        <f t="shared" si="36"/>
        <v>802.35188815041579</v>
      </c>
      <c r="P184" s="157">
        <f t="shared" si="36"/>
        <v>821.60602677316297</v>
      </c>
      <c r="Q184" s="157">
        <f t="shared" si="36"/>
        <v>841.25059982782432</v>
      </c>
    </row>
    <row r="185" spans="1:17" ht="12" customHeight="1" x14ac:dyDescent="0.25">
      <c r="A185" s="23" t="s">
        <v>203</v>
      </c>
      <c r="B185" s="156">
        <f>IF(B109=0,0,B109/0.086*1000000/B$16)</f>
        <v>801.94214256694818</v>
      </c>
      <c r="C185" s="156">
        <f t="shared" ref="C185:Q185" si="43">IF(C109=0,0,C109/0.086*1000000/C$16)</f>
        <v>769.25255420026838</v>
      </c>
      <c r="D185" s="156">
        <f t="shared" si="43"/>
        <v>783.3270006172545</v>
      </c>
      <c r="E185" s="156">
        <f t="shared" si="43"/>
        <v>770.6079841568145</v>
      </c>
      <c r="F185" s="156">
        <f t="shared" si="43"/>
        <v>771.8067988075835</v>
      </c>
      <c r="G185" s="156">
        <f t="shared" si="43"/>
        <v>781.92414098889913</v>
      </c>
      <c r="H185" s="156">
        <f t="shared" si="43"/>
        <v>777.95865725199326</v>
      </c>
      <c r="I185" s="156">
        <f t="shared" si="43"/>
        <v>798.05026110792517</v>
      </c>
      <c r="J185" s="156">
        <f t="shared" si="43"/>
        <v>781.3752452197707</v>
      </c>
      <c r="K185" s="156">
        <f t="shared" si="43"/>
        <v>789.01847526237805</v>
      </c>
      <c r="L185" s="156">
        <f t="shared" si="43"/>
        <v>764.99748004254513</v>
      </c>
      <c r="M185" s="156">
        <f t="shared" si="43"/>
        <v>781.60321724077619</v>
      </c>
      <c r="N185" s="156">
        <f t="shared" si="43"/>
        <v>819.46473553251826</v>
      </c>
      <c r="O185" s="156">
        <f t="shared" si="43"/>
        <v>818.60136143075852</v>
      </c>
      <c r="P185" s="156">
        <f t="shared" si="43"/>
        <v>840.25475724964213</v>
      </c>
      <c r="Q185" s="156">
        <f t="shared" si="43"/>
        <v>848.50927486228898</v>
      </c>
    </row>
    <row r="186" spans="1:17" ht="12" customHeight="1" x14ac:dyDescent="0.25">
      <c r="A186" s="29" t="s">
        <v>140</v>
      </c>
      <c r="B186" s="57">
        <f>IF(B110=0,0,B110/0.086*1000000/B$17)</f>
        <v>483.12220475821681</v>
      </c>
      <c r="C186" s="57">
        <f t="shared" ref="C186:Q186" si="44">IF(C110=0,0,C110/0.086*1000000/C$17)</f>
        <v>468.2015437869278</v>
      </c>
      <c r="D186" s="57">
        <f t="shared" si="44"/>
        <v>470.36927984018041</v>
      </c>
      <c r="E186" s="57">
        <f t="shared" si="44"/>
        <v>483.18076303028448</v>
      </c>
      <c r="F186" s="57">
        <f t="shared" si="44"/>
        <v>477.26064547288036</v>
      </c>
      <c r="G186" s="57">
        <f t="shared" si="44"/>
        <v>492.89772336040551</v>
      </c>
      <c r="H186" s="57">
        <f t="shared" si="44"/>
        <v>493.41620569978573</v>
      </c>
      <c r="I186" s="57">
        <f t="shared" si="44"/>
        <v>511.1011803843495</v>
      </c>
      <c r="J186" s="57">
        <f t="shared" si="44"/>
        <v>493.06587535527797</v>
      </c>
      <c r="K186" s="57">
        <f t="shared" si="44"/>
        <v>508.64773371371388</v>
      </c>
      <c r="L186" s="57">
        <f t="shared" si="44"/>
        <v>485.14261118704354</v>
      </c>
      <c r="M186" s="57">
        <f t="shared" si="44"/>
        <v>510.6893791774915</v>
      </c>
      <c r="N186" s="57">
        <f t="shared" si="44"/>
        <v>533.79640034525937</v>
      </c>
      <c r="O186" s="57">
        <f t="shared" si="44"/>
        <v>537.99881462255428</v>
      </c>
      <c r="P186" s="57">
        <f t="shared" si="44"/>
        <v>564.98722205384536</v>
      </c>
      <c r="Q186" s="57">
        <f t="shared" si="44"/>
        <v>575.57242301050997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10882.241656954508</v>
      </c>
      <c r="C188" s="168">
        <f t="shared" ref="C188:Q188" si="45">SUM(C189,C192,C194,C203)</f>
        <v>11191.892624845592</v>
      </c>
      <c r="D188" s="168">
        <f t="shared" si="45"/>
        <v>10940.993572145633</v>
      </c>
      <c r="E188" s="168">
        <f t="shared" si="45"/>
        <v>11265.121039942511</v>
      </c>
      <c r="F188" s="168">
        <f t="shared" si="45"/>
        <v>11502.519221764222</v>
      </c>
      <c r="G188" s="168">
        <f t="shared" si="45"/>
        <v>11042.593838861227</v>
      </c>
      <c r="H188" s="168">
        <f t="shared" si="45"/>
        <v>10794.019227233999</v>
      </c>
      <c r="I188" s="168">
        <f t="shared" si="45"/>
        <v>10470.241618243232</v>
      </c>
      <c r="J188" s="168">
        <f t="shared" si="45"/>
        <v>10720.767111987883</v>
      </c>
      <c r="K188" s="168">
        <f t="shared" si="45"/>
        <v>10282.910063442576</v>
      </c>
      <c r="L188" s="168">
        <f t="shared" si="45"/>
        <v>11501.50827818562</v>
      </c>
      <c r="M188" s="168">
        <f t="shared" si="45"/>
        <v>8747.2713015661266</v>
      </c>
      <c r="N188" s="168">
        <f t="shared" si="45"/>
        <v>10199.962318776943</v>
      </c>
      <c r="O188" s="168">
        <f t="shared" si="45"/>
        <v>10275.14711859745</v>
      </c>
      <c r="P188" s="168">
        <f t="shared" si="45"/>
        <v>8495.2498127360468</v>
      </c>
      <c r="Q188" s="168">
        <f t="shared" si="45"/>
        <v>9005.1708925844541</v>
      </c>
    </row>
    <row r="189" spans="1:17" ht="12" customHeight="1" x14ac:dyDescent="0.25">
      <c r="A189" s="158" t="s">
        <v>65</v>
      </c>
      <c r="B189" s="157">
        <f>SUM(B190:B191)</f>
        <v>8599.4706198494314</v>
      </c>
      <c r="C189" s="157">
        <f t="shared" ref="C189:Q189" si="46">SUM(C190:C191)</f>
        <v>8930.9279120734609</v>
      </c>
      <c r="D189" s="157">
        <f t="shared" si="46"/>
        <v>8708.2621931684953</v>
      </c>
      <c r="E189" s="157">
        <f t="shared" si="46"/>
        <v>9034.4930751695993</v>
      </c>
      <c r="F189" s="157">
        <f t="shared" si="46"/>
        <v>9289.6998530942474</v>
      </c>
      <c r="G189" s="157">
        <f t="shared" si="46"/>
        <v>8824.5287970153604</v>
      </c>
      <c r="H189" s="157">
        <f t="shared" si="46"/>
        <v>8598.2913297040304</v>
      </c>
      <c r="I189" s="157">
        <f t="shared" si="46"/>
        <v>8266.4119434030199</v>
      </c>
      <c r="J189" s="157">
        <f t="shared" si="46"/>
        <v>8551.1139252732974</v>
      </c>
      <c r="K189" s="157">
        <f t="shared" si="46"/>
        <v>8127.9256979073161</v>
      </c>
      <c r="L189" s="157">
        <f t="shared" si="46"/>
        <v>9362.0210982870976</v>
      </c>
      <c r="M189" s="157">
        <f t="shared" si="46"/>
        <v>6602.2054635287714</v>
      </c>
      <c r="N189" s="157">
        <f t="shared" si="46"/>
        <v>8031.1431098486801</v>
      </c>
      <c r="O189" s="157">
        <f t="shared" si="46"/>
        <v>8107.880296472279</v>
      </c>
      <c r="P189" s="157">
        <f t="shared" si="46"/>
        <v>6292.3832189137074</v>
      </c>
      <c r="Q189" s="157">
        <f t="shared" si="46"/>
        <v>6820.6407764730693</v>
      </c>
    </row>
    <row r="190" spans="1:17" ht="12" customHeight="1" x14ac:dyDescent="0.25">
      <c r="A190" s="23" t="s">
        <v>161</v>
      </c>
      <c r="B190" s="156">
        <f>IF(B114=0,0,B114/0.086*1000000/B$7)</f>
        <v>8410.5749222583254</v>
      </c>
      <c r="C190" s="156">
        <f t="shared" ref="C190:Q191" si="47">IF(C114=0,0,C114/0.086*1000000/C$7)</f>
        <v>8722.8500385998123</v>
      </c>
      <c r="D190" s="156">
        <f t="shared" si="47"/>
        <v>8548.0062227359449</v>
      </c>
      <c r="E190" s="156">
        <f t="shared" si="47"/>
        <v>8763.2859464761714</v>
      </c>
      <c r="F190" s="156">
        <f t="shared" si="47"/>
        <v>9067.6913160176209</v>
      </c>
      <c r="G190" s="156">
        <f t="shared" si="47"/>
        <v>8574.7844681881124</v>
      </c>
      <c r="H190" s="156">
        <f t="shared" si="47"/>
        <v>8348.7411929554019</v>
      </c>
      <c r="I190" s="156">
        <f t="shared" si="47"/>
        <v>8013.1116945875256</v>
      </c>
      <c r="J190" s="156">
        <f t="shared" si="47"/>
        <v>8351.6051429669915</v>
      </c>
      <c r="K190" s="156">
        <f t="shared" si="47"/>
        <v>7908.633139432146</v>
      </c>
      <c r="L190" s="156">
        <f t="shared" si="47"/>
        <v>9198.7139345056112</v>
      </c>
      <c r="M190" s="156">
        <f t="shared" si="47"/>
        <v>6413.0859834999974</v>
      </c>
      <c r="N190" s="156">
        <f t="shared" si="47"/>
        <v>7851.6402198319047</v>
      </c>
      <c r="O190" s="156">
        <f t="shared" si="47"/>
        <v>7934.8695158477312</v>
      </c>
      <c r="P190" s="156">
        <f t="shared" si="47"/>
        <v>6106.1367887151855</v>
      </c>
      <c r="Q190" s="156">
        <f t="shared" si="47"/>
        <v>6641.5328367039401</v>
      </c>
    </row>
    <row r="191" spans="1:17" ht="12" customHeight="1" x14ac:dyDescent="0.25">
      <c r="A191" s="23" t="s">
        <v>60</v>
      </c>
      <c r="B191" s="156">
        <f>IF(B115=0,0,B115/0.086*1000000/B$7)</f>
        <v>188.89569759110583</v>
      </c>
      <c r="C191" s="156">
        <f t="shared" si="47"/>
        <v>208.07787347364837</v>
      </c>
      <c r="D191" s="156">
        <f t="shared" si="47"/>
        <v>160.2559704325503</v>
      </c>
      <c r="E191" s="156">
        <f t="shared" si="47"/>
        <v>271.20712869342816</v>
      </c>
      <c r="F191" s="156">
        <f t="shared" si="47"/>
        <v>222.00853707662642</v>
      </c>
      <c r="G191" s="156">
        <f t="shared" si="47"/>
        <v>249.74432882724781</v>
      </c>
      <c r="H191" s="156">
        <f t="shared" si="47"/>
        <v>249.55013674862926</v>
      </c>
      <c r="I191" s="156">
        <f t="shared" si="47"/>
        <v>253.30024881549519</v>
      </c>
      <c r="J191" s="156">
        <f t="shared" si="47"/>
        <v>199.50878230630647</v>
      </c>
      <c r="K191" s="156">
        <f t="shared" si="47"/>
        <v>219.29255847516976</v>
      </c>
      <c r="L191" s="156">
        <f t="shared" si="47"/>
        <v>163.307163781486</v>
      </c>
      <c r="M191" s="156">
        <f t="shared" si="47"/>
        <v>189.11948002877418</v>
      </c>
      <c r="N191" s="156">
        <f t="shared" si="47"/>
        <v>179.50289001677564</v>
      </c>
      <c r="O191" s="156">
        <f t="shared" si="47"/>
        <v>173.01078062454778</v>
      </c>
      <c r="P191" s="156">
        <f t="shared" si="47"/>
        <v>186.24643019852155</v>
      </c>
      <c r="Q191" s="156">
        <f t="shared" si="47"/>
        <v>179.10793976912925</v>
      </c>
    </row>
    <row r="192" spans="1:17" ht="12" customHeight="1" x14ac:dyDescent="0.25">
      <c r="A192" s="158" t="s">
        <v>112</v>
      </c>
      <c r="B192" s="157">
        <f>B193</f>
        <v>2.8537418844878153</v>
      </c>
      <c r="C192" s="157">
        <f t="shared" ref="C192:Q192" si="48">C193</f>
        <v>3.2732548310056901</v>
      </c>
      <c r="D192" s="157">
        <f t="shared" si="48"/>
        <v>4.0394059964516771</v>
      </c>
      <c r="E192" s="157">
        <f t="shared" si="48"/>
        <v>4.702941044952758</v>
      </c>
      <c r="F192" s="157">
        <f t="shared" si="48"/>
        <v>5.9188607952580004</v>
      </c>
      <c r="G192" s="157">
        <f t="shared" si="48"/>
        <v>6.7738759092747793</v>
      </c>
      <c r="H192" s="157">
        <f t="shared" si="48"/>
        <v>8.6198460221728013</v>
      </c>
      <c r="I192" s="157">
        <f t="shared" si="48"/>
        <v>10.412992263665238</v>
      </c>
      <c r="J192" s="157">
        <f t="shared" si="48"/>
        <v>12.577510588680765</v>
      </c>
      <c r="K192" s="157">
        <f t="shared" si="48"/>
        <v>14.833042330105117</v>
      </c>
      <c r="L192" s="157">
        <f t="shared" si="48"/>
        <v>19.565708469694041</v>
      </c>
      <c r="M192" s="157">
        <f t="shared" si="48"/>
        <v>23.096712450463464</v>
      </c>
      <c r="N192" s="157">
        <f t="shared" si="48"/>
        <v>26.428695672813863</v>
      </c>
      <c r="O192" s="157">
        <f t="shared" si="48"/>
        <v>29.78600260403481</v>
      </c>
      <c r="P192" s="157">
        <f t="shared" si="48"/>
        <v>31.747816965067504</v>
      </c>
      <c r="Q192" s="157">
        <f t="shared" si="48"/>
        <v>35.645167584084447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2.8537418844878153</v>
      </c>
      <c r="C193" s="156">
        <f t="shared" si="49"/>
        <v>3.2732548310056901</v>
      </c>
      <c r="D193" s="156">
        <f t="shared" si="49"/>
        <v>4.0394059964516771</v>
      </c>
      <c r="E193" s="156">
        <f t="shared" si="49"/>
        <v>4.702941044952758</v>
      </c>
      <c r="F193" s="156">
        <f t="shared" si="49"/>
        <v>5.9188607952580004</v>
      </c>
      <c r="G193" s="156">
        <f t="shared" si="49"/>
        <v>6.7738759092747793</v>
      </c>
      <c r="H193" s="156">
        <f t="shared" si="49"/>
        <v>8.6198460221728013</v>
      </c>
      <c r="I193" s="156">
        <f t="shared" si="49"/>
        <v>10.412992263665238</v>
      </c>
      <c r="J193" s="156">
        <f t="shared" si="49"/>
        <v>12.577510588680765</v>
      </c>
      <c r="K193" s="156">
        <f t="shared" si="49"/>
        <v>14.833042330105117</v>
      </c>
      <c r="L193" s="156">
        <f t="shared" si="49"/>
        <v>19.565708469694041</v>
      </c>
      <c r="M193" s="156">
        <f t="shared" si="49"/>
        <v>23.096712450463464</v>
      </c>
      <c r="N193" s="156">
        <f t="shared" si="49"/>
        <v>26.428695672813863</v>
      </c>
      <c r="O193" s="156">
        <f t="shared" si="49"/>
        <v>29.78600260403481</v>
      </c>
      <c r="P193" s="156">
        <f t="shared" si="49"/>
        <v>31.747816965067504</v>
      </c>
      <c r="Q193" s="156">
        <f t="shared" si="49"/>
        <v>35.645167584084447</v>
      </c>
    </row>
    <row r="194" spans="1:17" ht="12" customHeight="1" x14ac:dyDescent="0.25">
      <c r="A194" s="158" t="s">
        <v>63</v>
      </c>
      <c r="B194" s="157">
        <f t="shared" si="49"/>
        <v>1917.1914665841537</v>
      </c>
      <c r="C194" s="157">
        <f t="shared" si="49"/>
        <v>1905.5868929690248</v>
      </c>
      <c r="D194" s="157">
        <f t="shared" si="49"/>
        <v>1866.6871050016814</v>
      </c>
      <c r="E194" s="157">
        <f t="shared" si="49"/>
        <v>1863.1629846483993</v>
      </c>
      <c r="F194" s="157">
        <f t="shared" si="49"/>
        <v>1840.2593751125773</v>
      </c>
      <c r="G194" s="157">
        <f t="shared" si="49"/>
        <v>1834.0734792468763</v>
      </c>
      <c r="H194" s="157">
        <f t="shared" si="49"/>
        <v>1807.1922282982553</v>
      </c>
      <c r="I194" s="157">
        <f t="shared" si="49"/>
        <v>1798.2386960035608</v>
      </c>
      <c r="J194" s="157">
        <f t="shared" si="49"/>
        <v>1766.6673257196669</v>
      </c>
      <c r="K194" s="157">
        <f t="shared" si="49"/>
        <v>1742.7347320667263</v>
      </c>
      <c r="L194" s="157">
        <f t="shared" si="49"/>
        <v>1733.8402516817839</v>
      </c>
      <c r="M194" s="157">
        <f t="shared" si="49"/>
        <v>1724.0346190962102</v>
      </c>
      <c r="N194" s="157">
        <f t="shared" si="49"/>
        <v>1723.8616615305727</v>
      </c>
      <c r="O194" s="157">
        <f t="shared" si="49"/>
        <v>1717.4772060427558</v>
      </c>
      <c r="P194" s="157">
        <f t="shared" si="49"/>
        <v>1737.2987477001898</v>
      </c>
      <c r="Q194" s="157">
        <f t="shared" si="49"/>
        <v>1710.1135276260716</v>
      </c>
    </row>
    <row r="195" spans="1:17" ht="12" customHeight="1" x14ac:dyDescent="0.25">
      <c r="A195" s="167" t="s">
        <v>160</v>
      </c>
      <c r="B195" s="132">
        <f>IF(B119=0,0,B119/0.086*1000000/B$11)</f>
        <v>1897.9593566649394</v>
      </c>
      <c r="C195" s="132">
        <f t="shared" ref="C195:Q195" si="50">IF(C119=0,0,C119/0.086*1000000/C$11)</f>
        <v>1883.9195060297109</v>
      </c>
      <c r="D195" s="132">
        <f t="shared" si="50"/>
        <v>1849.423494661909</v>
      </c>
      <c r="E195" s="132">
        <f t="shared" si="50"/>
        <v>1834.8279442968251</v>
      </c>
      <c r="F195" s="132">
        <f t="shared" si="50"/>
        <v>1818.0870253374007</v>
      </c>
      <c r="G195" s="132">
        <f t="shared" si="50"/>
        <v>1811.8140903910989</v>
      </c>
      <c r="H195" s="132">
        <f t="shared" si="50"/>
        <v>1774.7752898838669</v>
      </c>
      <c r="I195" s="132">
        <f t="shared" si="50"/>
        <v>1773.2540301473282</v>
      </c>
      <c r="J195" s="132">
        <f t="shared" si="50"/>
        <v>1748.5303884055763</v>
      </c>
      <c r="K195" s="132">
        <f t="shared" si="50"/>
        <v>1724.9285996962033</v>
      </c>
      <c r="L195" s="132">
        <f t="shared" si="50"/>
        <v>1721.7894943324941</v>
      </c>
      <c r="M195" s="132">
        <f t="shared" si="50"/>
        <v>1705.2402014542702</v>
      </c>
      <c r="N195" s="132">
        <f t="shared" si="50"/>
        <v>1710.4369945062006</v>
      </c>
      <c r="O195" s="132">
        <f t="shared" si="50"/>
        <v>1703.4926705027938</v>
      </c>
      <c r="P195" s="132">
        <f t="shared" si="50"/>
        <v>1720.4180991236233</v>
      </c>
      <c r="Q195" s="132">
        <f t="shared" si="50"/>
        <v>1697.2855329936563</v>
      </c>
    </row>
    <row r="196" spans="1:17" ht="12" customHeight="1" x14ac:dyDescent="0.25">
      <c r="A196" s="167" t="s">
        <v>159</v>
      </c>
      <c r="B196" s="132">
        <f>IF(B120=0,0,B120/0.086*1000000/B$12)</f>
        <v>1897.9550029076895</v>
      </c>
      <c r="C196" s="132">
        <f t="shared" ref="C196:Q196" si="51">IF(C120=0,0,C120/0.086*1000000/C$12)</f>
        <v>1892.4535932781748</v>
      </c>
      <c r="D196" s="132">
        <f t="shared" si="51"/>
        <v>1867.7006151104665</v>
      </c>
      <c r="E196" s="132">
        <f t="shared" si="51"/>
        <v>1861.8243881057972</v>
      </c>
      <c r="F196" s="132">
        <f t="shared" si="51"/>
        <v>1853.2813879972164</v>
      </c>
      <c r="G196" s="132">
        <f t="shared" si="51"/>
        <v>1851.2260536523468</v>
      </c>
      <c r="H196" s="132">
        <f t="shared" si="51"/>
        <v>1821.7302092289121</v>
      </c>
      <c r="I196" s="132">
        <f t="shared" si="51"/>
        <v>1819.6020190438082</v>
      </c>
      <c r="J196" s="132">
        <f t="shared" si="51"/>
        <v>1791.6643066518322</v>
      </c>
      <c r="K196" s="132">
        <f t="shared" si="51"/>
        <v>1770.3696229848617</v>
      </c>
      <c r="L196" s="132">
        <f t="shared" si="51"/>
        <v>1769.6388687585586</v>
      </c>
      <c r="M196" s="132">
        <f t="shared" si="51"/>
        <v>1754.3412331187453</v>
      </c>
      <c r="N196" s="132">
        <f t="shared" si="51"/>
        <v>1756.1210337647562</v>
      </c>
      <c r="O196" s="132">
        <f t="shared" si="51"/>
        <v>1744.6684164467506</v>
      </c>
      <c r="P196" s="132">
        <f t="shared" si="51"/>
        <v>1759.5065778364681</v>
      </c>
      <c r="Q196" s="132">
        <f t="shared" si="51"/>
        <v>1729.3467877590124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1423.4695174987021</v>
      </c>
      <c r="C197" s="165">
        <f t="shared" si="52"/>
        <v>1418.794221539966</v>
      </c>
      <c r="D197" s="165">
        <f t="shared" si="52"/>
        <v>1400.3900079723985</v>
      </c>
      <c r="E197" s="165">
        <f t="shared" si="52"/>
        <v>1395.9542464431572</v>
      </c>
      <c r="F197" s="165">
        <f t="shared" si="52"/>
        <v>1389.4856071587467</v>
      </c>
      <c r="G197" s="165">
        <f t="shared" si="52"/>
        <v>1389.3785823813359</v>
      </c>
      <c r="H197" s="165">
        <f t="shared" si="52"/>
        <v>1261.6346911873093</v>
      </c>
      <c r="I197" s="165">
        <f t="shared" si="52"/>
        <v>1133.9276651888067</v>
      </c>
      <c r="J197" s="165">
        <f t="shared" si="52"/>
        <v>1339.5737525766983</v>
      </c>
      <c r="K197" s="165">
        <f t="shared" si="52"/>
        <v>1322.8173443627543</v>
      </c>
      <c r="L197" s="165">
        <f t="shared" si="52"/>
        <v>1322.7737088854549</v>
      </c>
      <c r="M197" s="165">
        <f t="shared" si="52"/>
        <v>1310.797151882553</v>
      </c>
      <c r="N197" s="165">
        <f t="shared" si="52"/>
        <v>1314.5567986761409</v>
      </c>
      <c r="O197" s="165">
        <f t="shared" si="52"/>
        <v>1306.2629483977369</v>
      </c>
      <c r="P197" s="165">
        <f t="shared" si="52"/>
        <v>1316.1693793562035</v>
      </c>
      <c r="Q197" s="165">
        <f t="shared" si="52"/>
        <v>1296.7102452058466</v>
      </c>
    </row>
    <row r="198" spans="1:17" ht="12" customHeight="1" x14ac:dyDescent="0.25">
      <c r="A198" s="147" t="s">
        <v>59</v>
      </c>
      <c r="B198" s="164">
        <f t="shared" si="52"/>
        <v>474.48548540898753</v>
      </c>
      <c r="C198" s="164">
        <f t="shared" si="52"/>
        <v>473.65937173820924</v>
      </c>
      <c r="D198" s="164">
        <f t="shared" si="52"/>
        <v>467.31060713806801</v>
      </c>
      <c r="E198" s="164">
        <f t="shared" si="52"/>
        <v>465.87014166263975</v>
      </c>
      <c r="F198" s="164">
        <f t="shared" si="52"/>
        <v>463.79578083846968</v>
      </c>
      <c r="G198" s="164">
        <f t="shared" si="52"/>
        <v>461.84747127101053</v>
      </c>
      <c r="H198" s="164">
        <f t="shared" si="52"/>
        <v>560.09551804160253</v>
      </c>
      <c r="I198" s="164">
        <f t="shared" si="52"/>
        <v>685.67435385500175</v>
      </c>
      <c r="J198" s="164">
        <f t="shared" si="52"/>
        <v>452.09055407513375</v>
      </c>
      <c r="K198" s="164">
        <f t="shared" si="52"/>
        <v>447.55227862210734</v>
      </c>
      <c r="L198" s="164">
        <f t="shared" si="52"/>
        <v>446.86515987310361</v>
      </c>
      <c r="M198" s="164">
        <f t="shared" si="52"/>
        <v>443.54408123619265</v>
      </c>
      <c r="N198" s="164">
        <f t="shared" si="52"/>
        <v>441.56423508861508</v>
      </c>
      <c r="O198" s="164">
        <f t="shared" si="52"/>
        <v>438.40546804901385</v>
      </c>
      <c r="P198" s="164">
        <f t="shared" si="52"/>
        <v>443.33719848026476</v>
      </c>
      <c r="Q198" s="164">
        <f t="shared" si="52"/>
        <v>432.63654255316538</v>
      </c>
    </row>
    <row r="199" spans="1:17" ht="12" customHeight="1" x14ac:dyDescent="0.25">
      <c r="A199" s="163" t="s">
        <v>142</v>
      </c>
      <c r="B199" s="162">
        <f>IF(B123=0,0,B123/0.086*1000000/B$13)</f>
        <v>2046.5442255108546</v>
      </c>
      <c r="C199" s="162">
        <f t="shared" ref="C199:Q199" si="53">IF(C123=0,0,C123/0.086*1000000/C$13)</f>
        <v>2051.1773305765691</v>
      </c>
      <c r="D199" s="162">
        <f t="shared" si="53"/>
        <v>1983.2945950924095</v>
      </c>
      <c r="E199" s="162">
        <f t="shared" si="53"/>
        <v>2056.4379412268149</v>
      </c>
      <c r="F199" s="162">
        <f t="shared" si="53"/>
        <v>2002.7207934349799</v>
      </c>
      <c r="G199" s="162">
        <f t="shared" si="53"/>
        <v>1991.9457798373924</v>
      </c>
      <c r="H199" s="162">
        <f t="shared" si="53"/>
        <v>2064.9291027067707</v>
      </c>
      <c r="I199" s="162">
        <f t="shared" si="53"/>
        <v>2028.2726867784691</v>
      </c>
      <c r="J199" s="162">
        <f t="shared" si="53"/>
        <v>1977.1069133554461</v>
      </c>
      <c r="K199" s="162">
        <f t="shared" si="53"/>
        <v>1982.516241385742</v>
      </c>
      <c r="L199" s="162">
        <f t="shared" si="53"/>
        <v>1912.9290799993748</v>
      </c>
      <c r="M199" s="162">
        <f t="shared" si="53"/>
        <v>2021.8950292125512</v>
      </c>
      <c r="N199" s="162">
        <f t="shared" si="53"/>
        <v>1990.0219013501405</v>
      </c>
      <c r="O199" s="162">
        <f t="shared" si="53"/>
        <v>1998.6843803550496</v>
      </c>
      <c r="P199" s="162">
        <f t="shared" si="53"/>
        <v>2099.0563532189626</v>
      </c>
      <c r="Q199" s="162">
        <f t="shared" si="53"/>
        <v>2000.8231090710469</v>
      </c>
    </row>
    <row r="200" spans="1:17" ht="12" customHeight="1" x14ac:dyDescent="0.25">
      <c r="A200" s="161" t="s">
        <v>141</v>
      </c>
      <c r="B200" s="160">
        <f>IF(B124=0,0,B124/0.086*1000000/B$14)</f>
        <v>2009.393654542082</v>
      </c>
      <c r="C200" s="160">
        <f t="shared" ref="C200:Q200" si="54">IF(C124=0,0,C124/0.086*1000000/C$14)</f>
        <v>2021.7104583617688</v>
      </c>
      <c r="D200" s="160">
        <f t="shared" si="54"/>
        <v>1974.2416034331955</v>
      </c>
      <c r="E200" s="160">
        <f t="shared" si="54"/>
        <v>2036.7108527228042</v>
      </c>
      <c r="F200" s="160">
        <f t="shared" si="54"/>
        <v>1995.4589245561044</v>
      </c>
      <c r="G200" s="160">
        <f t="shared" si="54"/>
        <v>1991.2200281538692</v>
      </c>
      <c r="H200" s="160">
        <f t="shared" si="54"/>
        <v>2023.4343303951898</v>
      </c>
      <c r="I200" s="160">
        <f t="shared" si="54"/>
        <v>1971.2837423827659</v>
      </c>
      <c r="J200" s="160">
        <f t="shared" si="54"/>
        <v>1944.7299982576501</v>
      </c>
      <c r="K200" s="160">
        <f t="shared" si="54"/>
        <v>1940.8485420065508</v>
      </c>
      <c r="L200" s="160">
        <f t="shared" si="54"/>
        <v>1883.9738155378611</v>
      </c>
      <c r="M200" s="160">
        <f t="shared" si="54"/>
        <v>1964.2580349835578</v>
      </c>
      <c r="N200" s="160">
        <f t="shared" si="54"/>
        <v>1936.3634145769618</v>
      </c>
      <c r="O200" s="160">
        <f t="shared" si="54"/>
        <v>1940.0763850554724</v>
      </c>
      <c r="P200" s="160">
        <f t="shared" si="54"/>
        <v>2019.3030772226368</v>
      </c>
      <c r="Q200" s="160">
        <f t="shared" si="54"/>
        <v>1933.8842406091762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1534.9081691330946</v>
      </c>
      <c r="C201" s="156">
        <f t="shared" si="55"/>
        <v>1548.0510866235593</v>
      </c>
      <c r="D201" s="156">
        <f t="shared" si="55"/>
        <v>1506.9309962951277</v>
      </c>
      <c r="E201" s="156">
        <f t="shared" si="55"/>
        <v>1570.8407110601647</v>
      </c>
      <c r="F201" s="156">
        <f t="shared" si="55"/>
        <v>1531.6631437176325</v>
      </c>
      <c r="G201" s="156">
        <f t="shared" si="55"/>
        <v>1529.3725568828588</v>
      </c>
      <c r="H201" s="156">
        <f t="shared" si="55"/>
        <v>1463.3388123535876</v>
      </c>
      <c r="I201" s="156">
        <f t="shared" si="55"/>
        <v>1285.6093885277644</v>
      </c>
      <c r="J201" s="156">
        <f t="shared" si="55"/>
        <v>1492.6394441825162</v>
      </c>
      <c r="K201" s="156">
        <f t="shared" si="55"/>
        <v>1493.2962633844438</v>
      </c>
      <c r="L201" s="156">
        <f t="shared" si="55"/>
        <v>1437.1086556647579</v>
      </c>
      <c r="M201" s="156">
        <f t="shared" si="55"/>
        <v>1520.7139537473649</v>
      </c>
      <c r="N201" s="156">
        <f t="shared" si="55"/>
        <v>1494.7991794883467</v>
      </c>
      <c r="O201" s="156">
        <f t="shared" si="55"/>
        <v>1501.6709170064605</v>
      </c>
      <c r="P201" s="156">
        <f t="shared" si="55"/>
        <v>1575.9658787423723</v>
      </c>
      <c r="Q201" s="156">
        <f t="shared" si="55"/>
        <v>1501.2476980560111</v>
      </c>
    </row>
    <row r="202" spans="1:17" ht="12" customHeight="1" x14ac:dyDescent="0.25">
      <c r="A202" s="148" t="s">
        <v>59</v>
      </c>
      <c r="B202" s="156">
        <f t="shared" si="55"/>
        <v>474.48548540898759</v>
      </c>
      <c r="C202" s="156">
        <f t="shared" si="55"/>
        <v>473.65937173820919</v>
      </c>
      <c r="D202" s="156">
        <f t="shared" si="55"/>
        <v>467.31060713806789</v>
      </c>
      <c r="E202" s="156">
        <f t="shared" si="55"/>
        <v>465.8701416626397</v>
      </c>
      <c r="F202" s="156">
        <f t="shared" si="55"/>
        <v>463.79578083847207</v>
      </c>
      <c r="G202" s="156">
        <f t="shared" si="55"/>
        <v>461.84747127101048</v>
      </c>
      <c r="H202" s="156">
        <f t="shared" si="55"/>
        <v>560.09551804160253</v>
      </c>
      <c r="I202" s="156">
        <f t="shared" si="55"/>
        <v>685.67435385500187</v>
      </c>
      <c r="J202" s="156">
        <f t="shared" si="55"/>
        <v>452.09055407513381</v>
      </c>
      <c r="K202" s="156">
        <f t="shared" si="55"/>
        <v>447.55227862210739</v>
      </c>
      <c r="L202" s="156">
        <f t="shared" si="55"/>
        <v>446.86515987310327</v>
      </c>
      <c r="M202" s="156">
        <f t="shared" si="55"/>
        <v>443.54408123619254</v>
      </c>
      <c r="N202" s="156">
        <f t="shared" si="55"/>
        <v>441.56423508861519</v>
      </c>
      <c r="O202" s="156">
        <f t="shared" si="55"/>
        <v>438.40546804901203</v>
      </c>
      <c r="P202" s="156">
        <f t="shared" si="55"/>
        <v>443.3371984802647</v>
      </c>
      <c r="Q202" s="156">
        <f t="shared" si="55"/>
        <v>432.63654255316533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362.72582863643333</v>
      </c>
      <c r="C203" s="157">
        <f t="shared" si="56"/>
        <v>352.10456497210157</v>
      </c>
      <c r="D203" s="157">
        <f t="shared" si="56"/>
        <v>362.00486797900504</v>
      </c>
      <c r="E203" s="157">
        <f t="shared" si="56"/>
        <v>362.76203907956045</v>
      </c>
      <c r="F203" s="157">
        <f t="shared" si="56"/>
        <v>366.6411327621397</v>
      </c>
      <c r="G203" s="157">
        <f t="shared" si="56"/>
        <v>377.21768668971532</v>
      </c>
      <c r="H203" s="157">
        <f t="shared" si="56"/>
        <v>379.91582320953898</v>
      </c>
      <c r="I203" s="157">
        <f t="shared" si="56"/>
        <v>395.1779865729863</v>
      </c>
      <c r="J203" s="157">
        <f t="shared" si="56"/>
        <v>390.40835040623841</v>
      </c>
      <c r="K203" s="157">
        <f t="shared" si="56"/>
        <v>397.41659113842854</v>
      </c>
      <c r="L203" s="157">
        <f t="shared" si="56"/>
        <v>386.08121974704494</v>
      </c>
      <c r="M203" s="157">
        <f t="shared" si="56"/>
        <v>397.93450649068126</v>
      </c>
      <c r="N203" s="157">
        <f t="shared" si="56"/>
        <v>418.52885172487726</v>
      </c>
      <c r="O203" s="157">
        <f t="shared" si="56"/>
        <v>420.0036134783798</v>
      </c>
      <c r="P203" s="157">
        <f t="shared" si="56"/>
        <v>433.82002915708188</v>
      </c>
      <c r="Q203" s="157">
        <f t="shared" si="56"/>
        <v>438.77142090122913</v>
      </c>
    </row>
    <row r="204" spans="1:17" ht="12" customHeight="1" x14ac:dyDescent="0.25">
      <c r="A204" s="23" t="s">
        <v>203</v>
      </c>
      <c r="B204" s="156">
        <f>IF(B128=0,0,B128/0.086*1000000/B$16)</f>
        <v>357.60552968165263</v>
      </c>
      <c r="C204" s="156">
        <f t="shared" ref="C204:Q204" si="57">IF(C128=0,0,C128/0.086*1000000/C$16)</f>
        <v>348.19861112636909</v>
      </c>
      <c r="D204" s="156">
        <f t="shared" si="57"/>
        <v>359.14345318775526</v>
      </c>
      <c r="E204" s="156">
        <f t="shared" si="57"/>
        <v>358.19093410447778</v>
      </c>
      <c r="F204" s="156">
        <f t="shared" si="57"/>
        <v>363.42540359807276</v>
      </c>
      <c r="G204" s="156">
        <f t="shared" si="57"/>
        <v>373.08708481795765</v>
      </c>
      <c r="H204" s="156">
        <f t="shared" si="57"/>
        <v>375.94203028057763</v>
      </c>
      <c r="I204" s="156">
        <f t="shared" si="57"/>
        <v>390.77795964595254</v>
      </c>
      <c r="J204" s="156">
        <f t="shared" si="57"/>
        <v>388.20335316817369</v>
      </c>
      <c r="K204" s="156">
        <f t="shared" si="57"/>
        <v>394.38169029549687</v>
      </c>
      <c r="L204" s="156">
        <f t="shared" si="57"/>
        <v>384.66434142673052</v>
      </c>
      <c r="M204" s="156">
        <f t="shared" si="57"/>
        <v>394.96027663303852</v>
      </c>
      <c r="N204" s="156">
        <f t="shared" si="57"/>
        <v>416.48059438367517</v>
      </c>
      <c r="O204" s="156">
        <f t="shared" si="57"/>
        <v>418.09891017610983</v>
      </c>
      <c r="P204" s="156">
        <f t="shared" si="57"/>
        <v>430.78899529893494</v>
      </c>
      <c r="Q204" s="156">
        <f t="shared" si="57"/>
        <v>437.43040925287454</v>
      </c>
    </row>
    <row r="205" spans="1:17" ht="12" customHeight="1" x14ac:dyDescent="0.25">
      <c r="A205" s="29" t="s">
        <v>140</v>
      </c>
      <c r="B205" s="57">
        <f>IF(B129=0,0,B129/0.086*1000000/B$17)</f>
        <v>385.60137433470175</v>
      </c>
      <c r="C205" s="57">
        <f t="shared" ref="C205:Q205" si="58">IF(C129=0,0,C129/0.086*1000000/C$17)</f>
        <v>373.80159844165593</v>
      </c>
      <c r="D205" s="57">
        <f t="shared" si="58"/>
        <v>377.60884203837833</v>
      </c>
      <c r="E205" s="57">
        <f t="shared" si="58"/>
        <v>389.3738736041733</v>
      </c>
      <c r="F205" s="57">
        <f t="shared" si="58"/>
        <v>386.3294706424544</v>
      </c>
      <c r="G205" s="57">
        <f t="shared" si="58"/>
        <v>401.72764458069463</v>
      </c>
      <c r="H205" s="57">
        <f t="shared" si="58"/>
        <v>404.31984294357108</v>
      </c>
      <c r="I205" s="57">
        <f t="shared" si="58"/>
        <v>421.65021861466278</v>
      </c>
      <c r="J205" s="57">
        <f t="shared" si="58"/>
        <v>409.54358378031219</v>
      </c>
      <c r="K205" s="57">
        <f t="shared" si="58"/>
        <v>422.6764647460966</v>
      </c>
      <c r="L205" s="57">
        <f t="shared" si="58"/>
        <v>404.24189528375325</v>
      </c>
      <c r="M205" s="57">
        <f t="shared" si="58"/>
        <v>426.74257594571304</v>
      </c>
      <c r="N205" s="57">
        <f t="shared" si="58"/>
        <v>447.01783416362656</v>
      </c>
      <c r="O205" s="57">
        <f t="shared" si="58"/>
        <v>450.99010537426403</v>
      </c>
      <c r="P205" s="57">
        <f t="shared" si="58"/>
        <v>475.52904987152232</v>
      </c>
      <c r="Q205" s="57">
        <f t="shared" si="58"/>
        <v>487.85441857422205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3426.0291532215069</v>
      </c>
      <c r="C207" s="168">
        <f t="shared" ref="C207:Q207" si="59">SUM(C208,C211,C213,C222)</f>
        <v>3502.0195936336313</v>
      </c>
      <c r="D207" s="168">
        <f t="shared" si="59"/>
        <v>3415.1549286843901</v>
      </c>
      <c r="E207" s="168">
        <f t="shared" si="59"/>
        <v>3454.4355968665195</v>
      </c>
      <c r="F207" s="168">
        <f t="shared" si="59"/>
        <v>3529.4990034346956</v>
      </c>
      <c r="G207" s="168">
        <f t="shared" si="59"/>
        <v>3348.9687948692826</v>
      </c>
      <c r="H207" s="168">
        <f t="shared" si="59"/>
        <v>3254.7134567541002</v>
      </c>
      <c r="I207" s="168">
        <f t="shared" si="59"/>
        <v>3141.7614995474287</v>
      </c>
      <c r="J207" s="168">
        <f t="shared" si="59"/>
        <v>3233.7800799591</v>
      </c>
      <c r="K207" s="168">
        <f t="shared" si="59"/>
        <v>3075.1032625269095</v>
      </c>
      <c r="L207" s="168">
        <f t="shared" si="59"/>
        <v>3439.0428122070653</v>
      </c>
      <c r="M207" s="168">
        <f t="shared" si="59"/>
        <v>2586.2047104981102</v>
      </c>
      <c r="N207" s="168">
        <f t="shared" si="59"/>
        <v>3004.2524073328009</v>
      </c>
      <c r="O207" s="168">
        <f t="shared" si="59"/>
        <v>3004.1857167701851</v>
      </c>
      <c r="P207" s="168">
        <f t="shared" si="59"/>
        <v>2465.8883869677543</v>
      </c>
      <c r="Q207" s="168">
        <f t="shared" si="59"/>
        <v>2600.0353333730591</v>
      </c>
    </row>
    <row r="208" spans="1:17" ht="12" customHeight="1" x14ac:dyDescent="0.25">
      <c r="A208" s="158" t="s">
        <v>65</v>
      </c>
      <c r="B208" s="157">
        <f>SUM(B209:B210)</f>
        <v>2700.4120452368038</v>
      </c>
      <c r="C208" s="157">
        <f t="shared" ref="C208:Q208" si="60">SUM(C209:C210)</f>
        <v>2782.4450576472223</v>
      </c>
      <c r="D208" s="157">
        <f t="shared" si="60"/>
        <v>2704.8300735170874</v>
      </c>
      <c r="E208" s="157">
        <f t="shared" si="60"/>
        <v>2750.8228700085779</v>
      </c>
      <c r="F208" s="157">
        <f t="shared" si="60"/>
        <v>2825.8961859035571</v>
      </c>
      <c r="G208" s="157">
        <f t="shared" si="60"/>
        <v>2649.8732008297698</v>
      </c>
      <c r="H208" s="157">
        <f t="shared" si="60"/>
        <v>2563.5706663521087</v>
      </c>
      <c r="I208" s="157">
        <f t="shared" si="60"/>
        <v>2442.5355574461714</v>
      </c>
      <c r="J208" s="157">
        <f t="shared" si="60"/>
        <v>2527.5331139593177</v>
      </c>
      <c r="K208" s="157">
        <f t="shared" si="60"/>
        <v>2372.4368354607855</v>
      </c>
      <c r="L208" s="157">
        <f t="shared" si="60"/>
        <v>2733.9678450837168</v>
      </c>
      <c r="M208" s="157">
        <f t="shared" si="60"/>
        <v>1889.3257904486679</v>
      </c>
      <c r="N208" s="157">
        <f t="shared" si="60"/>
        <v>2290.7017149991634</v>
      </c>
      <c r="O208" s="157">
        <f t="shared" si="60"/>
        <v>2294.4133890224521</v>
      </c>
      <c r="P208" s="157">
        <f t="shared" si="60"/>
        <v>1750.1663129632811</v>
      </c>
      <c r="Q208" s="157">
        <f t="shared" si="60"/>
        <v>1885.0113453464303</v>
      </c>
    </row>
    <row r="209" spans="1:17" ht="12" customHeight="1" x14ac:dyDescent="0.25">
      <c r="A209" s="23" t="s">
        <v>161</v>
      </c>
      <c r="B209" s="156">
        <f>IF(B152=0,0,B152*1000000/B$7)</f>
        <v>2700.4120452368038</v>
      </c>
      <c r="C209" s="156">
        <f t="shared" ref="C209:Q210" si="61">IF(C152=0,0,C152*1000000/C$7)</f>
        <v>2782.4450576472223</v>
      </c>
      <c r="D209" s="156">
        <f t="shared" si="61"/>
        <v>2704.8300735170874</v>
      </c>
      <c r="E209" s="156">
        <f t="shared" si="61"/>
        <v>2750.8228700085779</v>
      </c>
      <c r="F209" s="156">
        <f t="shared" si="61"/>
        <v>2825.8961859035571</v>
      </c>
      <c r="G209" s="156">
        <f t="shared" si="61"/>
        <v>2649.8732008297698</v>
      </c>
      <c r="H209" s="156">
        <f t="shared" si="61"/>
        <v>2563.5706663521087</v>
      </c>
      <c r="I209" s="156">
        <f t="shared" si="61"/>
        <v>2442.5355574461714</v>
      </c>
      <c r="J209" s="156">
        <f t="shared" si="61"/>
        <v>2527.5331139593177</v>
      </c>
      <c r="K209" s="156">
        <f t="shared" si="61"/>
        <v>2372.4368354607855</v>
      </c>
      <c r="L209" s="156">
        <f t="shared" si="61"/>
        <v>2733.9678450837168</v>
      </c>
      <c r="M209" s="156">
        <f t="shared" si="61"/>
        <v>1889.3257904486679</v>
      </c>
      <c r="N209" s="156">
        <f t="shared" si="61"/>
        <v>2290.7017149991634</v>
      </c>
      <c r="O209" s="156">
        <f t="shared" si="61"/>
        <v>2294.4133890224521</v>
      </c>
      <c r="P209" s="156">
        <f t="shared" si="61"/>
        <v>1750.1663129632811</v>
      </c>
      <c r="Q209" s="156">
        <f t="shared" si="61"/>
        <v>1885.0113453464303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593.25476304653159</v>
      </c>
      <c r="C213" s="157">
        <f t="shared" si="63"/>
        <v>587.893815891847</v>
      </c>
      <c r="D213" s="157">
        <f t="shared" si="63"/>
        <v>576.61500978474828</v>
      </c>
      <c r="E213" s="157">
        <f t="shared" si="63"/>
        <v>570.77091373428607</v>
      </c>
      <c r="F213" s="157">
        <f t="shared" si="63"/>
        <v>569.58930956325628</v>
      </c>
      <c r="G213" s="157">
        <f t="shared" si="63"/>
        <v>563.9290489998823</v>
      </c>
      <c r="H213" s="157">
        <f t="shared" si="63"/>
        <v>556.00323176493259</v>
      </c>
      <c r="I213" s="157">
        <f t="shared" si="63"/>
        <v>560.99797391365018</v>
      </c>
      <c r="J213" s="157">
        <f t="shared" si="63"/>
        <v>564.72044494023362</v>
      </c>
      <c r="K213" s="157">
        <f t="shared" si="63"/>
        <v>560.38256747039213</v>
      </c>
      <c r="L213" s="157">
        <f t="shared" si="63"/>
        <v>561.73176414973113</v>
      </c>
      <c r="M213" s="157">
        <f t="shared" si="63"/>
        <v>553.77263480569366</v>
      </c>
      <c r="N213" s="157">
        <f t="shared" si="63"/>
        <v>559.12450279077916</v>
      </c>
      <c r="O213" s="157">
        <f t="shared" si="63"/>
        <v>553.99338705972207</v>
      </c>
      <c r="P213" s="157">
        <f t="shared" si="63"/>
        <v>557.49237874873324</v>
      </c>
      <c r="Q213" s="157">
        <f t="shared" si="63"/>
        <v>548.18642934877289</v>
      </c>
    </row>
    <row r="214" spans="1:17" ht="12" customHeight="1" x14ac:dyDescent="0.25">
      <c r="A214" s="167" t="s">
        <v>160</v>
      </c>
      <c r="B214" s="132">
        <f>IF(B157=0,0,B157*1000000/B$11)</f>
        <v>683.63828030944023</v>
      </c>
      <c r="C214" s="132">
        <f t="shared" ref="C214:Q214" si="64">IF(C157=0,0,C157*1000000/C$11)</f>
        <v>677.36812181124071</v>
      </c>
      <c r="D214" s="132">
        <f t="shared" si="64"/>
        <v>663.28789735488556</v>
      </c>
      <c r="E214" s="132">
        <f t="shared" si="64"/>
        <v>656.25242703299261</v>
      </c>
      <c r="F214" s="132">
        <f t="shared" si="64"/>
        <v>648.33596588338685</v>
      </c>
      <c r="G214" s="132">
        <f t="shared" si="64"/>
        <v>644.02652176179754</v>
      </c>
      <c r="H214" s="132">
        <f t="shared" si="64"/>
        <v>628.89318754049179</v>
      </c>
      <c r="I214" s="132">
        <f t="shared" si="64"/>
        <v>625.94206741437961</v>
      </c>
      <c r="J214" s="132">
        <f t="shared" si="64"/>
        <v>614.70583350662002</v>
      </c>
      <c r="K214" s="132">
        <f t="shared" si="64"/>
        <v>603.68717854605256</v>
      </c>
      <c r="L214" s="132">
        <f t="shared" si="64"/>
        <v>599.72460726577037</v>
      </c>
      <c r="M214" s="132">
        <f t="shared" si="64"/>
        <v>591.43601690735011</v>
      </c>
      <c r="N214" s="132">
        <f t="shared" si="64"/>
        <v>589.9410784057402</v>
      </c>
      <c r="O214" s="132">
        <f t="shared" si="64"/>
        <v>584.80368822585899</v>
      </c>
      <c r="P214" s="132">
        <f t="shared" si="64"/>
        <v>587.85037309834229</v>
      </c>
      <c r="Q214" s="132">
        <f t="shared" si="64"/>
        <v>576.74247257948059</v>
      </c>
    </row>
    <row r="215" spans="1:17" ht="12" customHeight="1" x14ac:dyDescent="0.25">
      <c r="A215" s="167" t="s">
        <v>159</v>
      </c>
      <c r="B215" s="132">
        <f>IF(B158=0,0,B158*1000000/B$12)</f>
        <v>512.72871023207961</v>
      </c>
      <c r="C215" s="132">
        <f t="shared" ref="C215:Q217" si="65">IF(C158=0,0,C158*1000000/C$12)</f>
        <v>508.02609135843562</v>
      </c>
      <c r="D215" s="132">
        <f t="shared" si="65"/>
        <v>497.46592301616192</v>
      </c>
      <c r="E215" s="132">
        <f t="shared" si="65"/>
        <v>492.18932027473096</v>
      </c>
      <c r="F215" s="132">
        <f t="shared" si="65"/>
        <v>486.25197441254403</v>
      </c>
      <c r="G215" s="132">
        <f t="shared" si="65"/>
        <v>483.01989132133895</v>
      </c>
      <c r="H215" s="132">
        <f t="shared" si="65"/>
        <v>437.08076534064259</v>
      </c>
      <c r="I215" s="132">
        <f t="shared" si="65"/>
        <v>391.21379213398484</v>
      </c>
      <c r="J215" s="132">
        <f t="shared" si="65"/>
        <v>461.02937512996527</v>
      </c>
      <c r="K215" s="132">
        <f t="shared" si="65"/>
        <v>452.76538390953937</v>
      </c>
      <c r="L215" s="132">
        <f t="shared" si="65"/>
        <v>449.79345544932625</v>
      </c>
      <c r="M215" s="132">
        <f t="shared" si="65"/>
        <v>443.57701268051221</v>
      </c>
      <c r="N215" s="132">
        <f t="shared" si="65"/>
        <v>442.45580880430509</v>
      </c>
      <c r="O215" s="132">
        <f t="shared" si="65"/>
        <v>438.60276616939535</v>
      </c>
      <c r="P215" s="132">
        <f t="shared" si="65"/>
        <v>440.8877798237578</v>
      </c>
      <c r="Q215" s="132">
        <f t="shared" si="65"/>
        <v>432.55685443461232</v>
      </c>
    </row>
    <row r="216" spans="1:17" ht="12" customHeight="1" x14ac:dyDescent="0.25">
      <c r="A216" s="166" t="s">
        <v>203</v>
      </c>
      <c r="B216" s="165">
        <f>IF(B159=0,0,B159*1000000/B$12)</f>
        <v>512.72871023207961</v>
      </c>
      <c r="C216" s="165">
        <f t="shared" si="65"/>
        <v>508.02609135843562</v>
      </c>
      <c r="D216" s="165">
        <f t="shared" si="65"/>
        <v>497.46592301616192</v>
      </c>
      <c r="E216" s="165">
        <f t="shared" si="65"/>
        <v>492.18932027473096</v>
      </c>
      <c r="F216" s="165">
        <f t="shared" si="65"/>
        <v>486.25197441254403</v>
      </c>
      <c r="G216" s="165">
        <f t="shared" si="65"/>
        <v>483.01989132133895</v>
      </c>
      <c r="H216" s="165">
        <f t="shared" si="65"/>
        <v>437.08076534064259</v>
      </c>
      <c r="I216" s="165">
        <f t="shared" si="65"/>
        <v>391.21379213398484</v>
      </c>
      <c r="J216" s="165">
        <f t="shared" si="65"/>
        <v>461.02937512996527</v>
      </c>
      <c r="K216" s="165">
        <f t="shared" si="65"/>
        <v>452.76538390953937</v>
      </c>
      <c r="L216" s="165">
        <f t="shared" si="65"/>
        <v>449.79345544932625</v>
      </c>
      <c r="M216" s="165">
        <f t="shared" si="65"/>
        <v>443.57701268051221</v>
      </c>
      <c r="N216" s="165">
        <f t="shared" si="65"/>
        <v>442.45580880430509</v>
      </c>
      <c r="O216" s="165">
        <f t="shared" si="65"/>
        <v>438.60276616939535</v>
      </c>
      <c r="P216" s="165">
        <f t="shared" si="65"/>
        <v>440.8877798237578</v>
      </c>
      <c r="Q216" s="165">
        <f t="shared" si="65"/>
        <v>432.55685443461232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132.3623449381717</v>
      </c>
      <c r="C222" s="157">
        <f t="shared" ref="C222:Q222" si="68">IF(C165=0,0,C165*1000000/C$5)</f>
        <v>131.6807200945621</v>
      </c>
      <c r="D222" s="157">
        <f t="shared" si="68"/>
        <v>133.70984538255451</v>
      </c>
      <c r="E222" s="157">
        <f t="shared" si="68"/>
        <v>132.84181312365601</v>
      </c>
      <c r="F222" s="157">
        <f t="shared" si="68"/>
        <v>134.01350796788194</v>
      </c>
      <c r="G222" s="157">
        <f t="shared" si="68"/>
        <v>135.16654503963017</v>
      </c>
      <c r="H222" s="157">
        <f t="shared" si="68"/>
        <v>135.13955863705905</v>
      </c>
      <c r="I222" s="157">
        <f t="shared" si="68"/>
        <v>138.22796818760685</v>
      </c>
      <c r="J222" s="157">
        <f t="shared" si="68"/>
        <v>141.52652105954837</v>
      </c>
      <c r="K222" s="157">
        <f t="shared" si="68"/>
        <v>142.28385959573177</v>
      </c>
      <c r="L222" s="157">
        <f t="shared" si="68"/>
        <v>143.34320297361708</v>
      </c>
      <c r="M222" s="157">
        <f t="shared" si="68"/>
        <v>143.10628524374846</v>
      </c>
      <c r="N222" s="157">
        <f t="shared" si="68"/>
        <v>154.42618954285842</v>
      </c>
      <c r="O222" s="157">
        <f t="shared" si="68"/>
        <v>155.77894068801118</v>
      </c>
      <c r="P222" s="157">
        <f t="shared" si="68"/>
        <v>158.22969525574007</v>
      </c>
      <c r="Q222" s="157">
        <f t="shared" si="68"/>
        <v>166.83755867785567</v>
      </c>
    </row>
    <row r="223" spans="1:17" ht="12" customHeight="1" x14ac:dyDescent="0.25">
      <c r="A223" s="23" t="s">
        <v>203</v>
      </c>
      <c r="B223" s="156">
        <f>IF(B166=0,0,B166*1000000/B$16)</f>
        <v>161.98938795514115</v>
      </c>
      <c r="C223" s="156">
        <f t="shared" ref="C223:Q223" si="69">IF(C166=0,0,C166*1000000/C$16)</f>
        <v>155.38621033053857</v>
      </c>
      <c r="D223" s="156">
        <f t="shared" si="69"/>
        <v>158.22919717444879</v>
      </c>
      <c r="E223" s="156">
        <f t="shared" si="69"/>
        <v>155.66000223823673</v>
      </c>
      <c r="F223" s="156">
        <f t="shared" si="69"/>
        <v>155.90215842537529</v>
      </c>
      <c r="G223" s="156">
        <f t="shared" si="69"/>
        <v>157.94582464603064</v>
      </c>
      <c r="H223" s="156">
        <f t="shared" si="69"/>
        <v>157.14481139408795</v>
      </c>
      <c r="I223" s="156">
        <f t="shared" si="69"/>
        <v>161.20324209488862</v>
      </c>
      <c r="J223" s="156">
        <f t="shared" si="69"/>
        <v>157.83494970259935</v>
      </c>
      <c r="K223" s="156">
        <f t="shared" si="69"/>
        <v>159.37885429481739</v>
      </c>
      <c r="L223" s="156">
        <f t="shared" si="69"/>
        <v>154.52670086978492</v>
      </c>
      <c r="M223" s="156">
        <f t="shared" si="69"/>
        <v>157.88099921938286</v>
      </c>
      <c r="N223" s="156">
        <f t="shared" si="69"/>
        <v>165.52888782578526</v>
      </c>
      <c r="O223" s="156">
        <f t="shared" si="69"/>
        <v>165.35448940612784</v>
      </c>
      <c r="P223" s="156">
        <f t="shared" si="69"/>
        <v>169.72839638727712</v>
      </c>
      <c r="Q223" s="156">
        <f t="shared" si="69"/>
        <v>171.39577883915513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195.29403596853655</v>
      </c>
      <c r="C226" s="184">
        <f>C169/RES_summary!C$19</f>
        <v>199.22262435938185</v>
      </c>
      <c r="D226" s="184">
        <f>D169/RES_summary!D$19</f>
        <v>193.48343271649333</v>
      </c>
      <c r="E226" s="184">
        <f>E169/RES_summary!E$19</f>
        <v>196.64744608750843</v>
      </c>
      <c r="F226" s="184">
        <f>F169/RES_summary!F$19</f>
        <v>199.43237061102519</v>
      </c>
      <c r="G226" s="184">
        <f>G169/RES_summary!G$19</f>
        <v>189.60884100367471</v>
      </c>
      <c r="H226" s="184">
        <f>H169/RES_summary!H$19</f>
        <v>184.02443501892887</v>
      </c>
      <c r="I226" s="184">
        <f>I169/RES_summary!I$19</f>
        <v>177.20758111959438</v>
      </c>
      <c r="J226" s="184">
        <f>J169/RES_summary!J$19</f>
        <v>180.29536247820292</v>
      </c>
      <c r="K226" s="184">
        <f>K169/RES_summary!K$19</f>
        <v>171.25883919189496</v>
      </c>
      <c r="L226" s="184">
        <f>L169/RES_summary!L$19</f>
        <v>189.33297112383471</v>
      </c>
      <c r="M226" s="184">
        <f>M169/RES_summary!M$19</f>
        <v>143.48991939064803</v>
      </c>
      <c r="N226" s="184">
        <f>N169/RES_summary!N$19</f>
        <v>164.96145379765198</v>
      </c>
      <c r="O226" s="184">
        <f>O169/RES_summary!O$19</f>
        <v>164.47542292447037</v>
      </c>
      <c r="P226" s="184">
        <f>P169/RES_summary!P$19</f>
        <v>135.60364507821768</v>
      </c>
      <c r="Q226" s="184">
        <f>Q169/RES_summary!Q$19</f>
        <v>142.00507445645863</v>
      </c>
    </row>
    <row r="227" spans="1:17" ht="12" customHeight="1" x14ac:dyDescent="0.25">
      <c r="A227" s="158" t="s">
        <v>65</v>
      </c>
      <c r="B227" s="178">
        <f>B170/RES_summary!B$19</f>
        <v>150.17974727280776</v>
      </c>
      <c r="C227" s="178">
        <f>C170/RES_summary!C$19</f>
        <v>154.70219349594365</v>
      </c>
      <c r="D227" s="178">
        <f>D170/RES_summary!D$19</f>
        <v>149.72518909885349</v>
      </c>
      <c r="E227" s="178">
        <f>E170/RES_summary!E$19</f>
        <v>153.24399358441073</v>
      </c>
      <c r="F227" s="178">
        <f>F170/RES_summary!F$19</f>
        <v>156.54843102548145</v>
      </c>
      <c r="G227" s="178">
        <f>G170/RES_summary!G$19</f>
        <v>146.97806182260126</v>
      </c>
      <c r="H227" s="178">
        <f>H170/RES_summary!H$19</f>
        <v>142.07943269707695</v>
      </c>
      <c r="I227" s="178">
        <f>I170/RES_summary!I$19</f>
        <v>135.32635701037873</v>
      </c>
      <c r="J227" s="178">
        <f>J170/RES_summary!J$19</f>
        <v>139.07860906805649</v>
      </c>
      <c r="K227" s="178">
        <f>K170/RES_summary!K$19</f>
        <v>130.5862900946768</v>
      </c>
      <c r="L227" s="178">
        <f>L170/RES_summary!L$19</f>
        <v>149.15305113822185</v>
      </c>
      <c r="M227" s="178">
        <f>M170/RES_summary!M$19</f>
        <v>103.63884311560162</v>
      </c>
      <c r="N227" s="178">
        <f>N170/RES_summary!N$19</f>
        <v>124.8110324153436</v>
      </c>
      <c r="O227" s="178">
        <f>O170/RES_summary!O$19</f>
        <v>124.65655646000408</v>
      </c>
      <c r="P227" s="178">
        <f>P170/RES_summary!P$19</f>
        <v>95.456419150060185</v>
      </c>
      <c r="Q227" s="178">
        <f>Q170/RES_summary!Q$19</f>
        <v>102.35342610343595</v>
      </c>
    </row>
    <row r="228" spans="1:17" ht="12" customHeight="1" x14ac:dyDescent="0.25">
      <c r="A228" s="23" t="s">
        <v>161</v>
      </c>
      <c r="B228" s="177">
        <f>B171/RES_summary!B$19</f>
        <v>148.08730546547719</v>
      </c>
      <c r="C228" s="177">
        <f>C171/RES_summary!C$19</f>
        <v>152.40007323547064</v>
      </c>
      <c r="D228" s="177">
        <f>D171/RES_summary!D$19</f>
        <v>147.95448539503474</v>
      </c>
      <c r="E228" s="177">
        <f>E171/RES_summary!E$19</f>
        <v>150.25171894592776</v>
      </c>
      <c r="F228" s="177">
        <f>F171/RES_summary!F$19</f>
        <v>154.1029297413009</v>
      </c>
      <c r="G228" s="177">
        <f>G171/RES_summary!G$19</f>
        <v>144.23221477176219</v>
      </c>
      <c r="H228" s="177">
        <f>H171/RES_summary!H$19</f>
        <v>139.3395594008951</v>
      </c>
      <c r="I228" s="177">
        <f>I171/RES_summary!I$19</f>
        <v>132.54973279899289</v>
      </c>
      <c r="J228" s="177">
        <f>J171/RES_summary!J$19</f>
        <v>136.89588377183131</v>
      </c>
      <c r="K228" s="177">
        <f>K171/RES_summary!K$19</f>
        <v>128.19277423083844</v>
      </c>
      <c r="L228" s="177">
        <f>L171/RES_summary!L$19</f>
        <v>147.37485868164381</v>
      </c>
      <c r="M228" s="177">
        <f>M171/RES_summary!M$19</f>
        <v>101.58483655549259</v>
      </c>
      <c r="N228" s="177">
        <f>N171/RES_summary!N$19</f>
        <v>122.86621466057113</v>
      </c>
      <c r="O228" s="177">
        <f>O171/RES_summary!O$19</f>
        <v>122.78632640710227</v>
      </c>
      <c r="P228" s="177">
        <f>P171/RES_summary!P$19</f>
        <v>93.44769292839942</v>
      </c>
      <c r="Q228" s="177">
        <f>Q171/RES_summary!Q$19</f>
        <v>100.42594414663878</v>
      </c>
    </row>
    <row r="229" spans="1:17" ht="12" customHeight="1" x14ac:dyDescent="0.25">
      <c r="A229" s="23" t="s">
        <v>60</v>
      </c>
      <c r="B229" s="177">
        <f>B172/RES_summary!B$19</f>
        <v>2.0924418073305748</v>
      </c>
      <c r="C229" s="177">
        <f>C172/RES_summary!C$19</f>
        <v>2.3021202604730027</v>
      </c>
      <c r="D229" s="177">
        <f>D172/RES_summary!D$19</f>
        <v>1.7707037038187734</v>
      </c>
      <c r="E229" s="177">
        <f>E172/RES_summary!E$19</f>
        <v>2.9922746384829857</v>
      </c>
      <c r="F229" s="177">
        <f>F172/RES_summary!F$19</f>
        <v>2.4455012841805437</v>
      </c>
      <c r="G229" s="177">
        <f>G172/RES_summary!G$19</f>
        <v>2.7458470508390715</v>
      </c>
      <c r="H229" s="177">
        <f>H172/RES_summary!H$19</f>
        <v>2.7398732961818677</v>
      </c>
      <c r="I229" s="177">
        <f>I172/RES_summary!I$19</f>
        <v>2.7766242113858466</v>
      </c>
      <c r="J229" s="177">
        <f>J172/RES_summary!J$19</f>
        <v>2.1827252962252031</v>
      </c>
      <c r="K229" s="177">
        <f>K172/RES_summary!K$19</f>
        <v>2.393515863838358</v>
      </c>
      <c r="L229" s="177">
        <f>L172/RES_summary!L$19</f>
        <v>1.7781924565780356</v>
      </c>
      <c r="M229" s="177">
        <f>M172/RES_summary!M$19</f>
        <v>2.0540065601090292</v>
      </c>
      <c r="N229" s="177">
        <f>N172/RES_summary!N$19</f>
        <v>1.9448177547724617</v>
      </c>
      <c r="O229" s="177">
        <f>O172/RES_summary!O$19</f>
        <v>1.8702300529018285</v>
      </c>
      <c r="P229" s="177">
        <f>P172/RES_summary!P$19</f>
        <v>2.008726221660774</v>
      </c>
      <c r="Q229" s="177">
        <f>Q172/RES_summary!Q$19</f>
        <v>1.927481956797152</v>
      </c>
    </row>
    <row r="230" spans="1:17" ht="12" customHeight="1" x14ac:dyDescent="0.25">
      <c r="A230" s="158" t="s">
        <v>112</v>
      </c>
      <c r="B230" s="178">
        <f>B173/RES_summary!B$19</f>
        <v>1.9665829035985082E-2</v>
      </c>
      <c r="C230" s="178">
        <f>C173/RES_summary!C$19</f>
        <v>2.1628759533958028E-2</v>
      </c>
      <c r="D230" s="178">
        <f>D173/RES_summary!D$19</f>
        <v>2.5368063382851556E-2</v>
      </c>
      <c r="E230" s="178">
        <f>E173/RES_summary!E$19</f>
        <v>2.8476381328500298E-2</v>
      </c>
      <c r="F230" s="178">
        <f>F173/RES_summary!F$19</f>
        <v>3.4195216650467722E-2</v>
      </c>
      <c r="G230" s="178">
        <f>G173/RES_summary!G$19</f>
        <v>3.7800154933466036E-2</v>
      </c>
      <c r="H230" s="178">
        <f>H173/RES_summary!H$19</f>
        <v>4.584312348733996E-2</v>
      </c>
      <c r="I230" s="178">
        <f>I173/RES_summary!I$19</f>
        <v>5.2952483861558555E-2</v>
      </c>
      <c r="J230" s="178">
        <f>J173/RES_summary!J$19</f>
        <v>6.0700947673223579E-2</v>
      </c>
      <c r="K230" s="178">
        <f>K173/RES_summary!K$19</f>
        <v>6.7078505556405696E-2</v>
      </c>
      <c r="L230" s="178">
        <f>L173/RES_summary!L$19</f>
        <v>8.0569637230948857E-2</v>
      </c>
      <c r="M230" s="178">
        <f>M173/RES_summary!M$19</f>
        <v>8.8658088960170536E-2</v>
      </c>
      <c r="N230" s="178">
        <f>N173/RES_summary!N$19</f>
        <v>9.4665484360170582E-2</v>
      </c>
      <c r="O230" s="178">
        <f>O173/RES_summary!O$19</f>
        <v>0.10088169592747817</v>
      </c>
      <c r="P230" s="178">
        <f>P173/RES_summary!P$19</f>
        <v>0.10265547192835148</v>
      </c>
      <c r="Q230" s="178">
        <f>Q173/RES_summary!Q$19</f>
        <v>0.10828206676383152</v>
      </c>
    </row>
    <row r="231" spans="1:17" ht="12" customHeight="1" x14ac:dyDescent="0.25">
      <c r="A231" s="23" t="s">
        <v>60</v>
      </c>
      <c r="B231" s="177">
        <f>B174/RES_summary!B$19</f>
        <v>1.9665829035985082E-2</v>
      </c>
      <c r="C231" s="177">
        <f>C174/RES_summary!C$19</f>
        <v>2.1628759533958028E-2</v>
      </c>
      <c r="D231" s="177">
        <f>D174/RES_summary!D$19</f>
        <v>2.5368063382851556E-2</v>
      </c>
      <c r="E231" s="177">
        <f>E174/RES_summary!E$19</f>
        <v>2.8476381328500298E-2</v>
      </c>
      <c r="F231" s="177">
        <f>F174/RES_summary!F$19</f>
        <v>3.4195216650467722E-2</v>
      </c>
      <c r="G231" s="177">
        <f>G174/RES_summary!G$19</f>
        <v>3.7800154933466036E-2</v>
      </c>
      <c r="H231" s="177">
        <f>H174/RES_summary!H$19</f>
        <v>4.584312348733996E-2</v>
      </c>
      <c r="I231" s="177">
        <f>I174/RES_summary!I$19</f>
        <v>5.2952483861558555E-2</v>
      </c>
      <c r="J231" s="177">
        <f>J174/RES_summary!J$19</f>
        <v>6.0700947673223579E-2</v>
      </c>
      <c r="K231" s="177">
        <f>K174/RES_summary!K$19</f>
        <v>6.7078505556405696E-2</v>
      </c>
      <c r="L231" s="177">
        <f>L174/RES_summary!L$19</f>
        <v>8.0569637230948857E-2</v>
      </c>
      <c r="M231" s="177">
        <f>M174/RES_summary!M$19</f>
        <v>8.8658088960170536E-2</v>
      </c>
      <c r="N231" s="177">
        <f>N174/RES_summary!N$19</f>
        <v>9.4665484360170582E-2</v>
      </c>
      <c r="O231" s="177">
        <f>O174/RES_summary!O$19</f>
        <v>0.10088169592747817</v>
      </c>
      <c r="P231" s="177">
        <f>P174/RES_summary!P$19</f>
        <v>0.10265547192835148</v>
      </c>
      <c r="Q231" s="177">
        <f>Q174/RES_summary!Q$19</f>
        <v>0.10828206676383152</v>
      </c>
    </row>
    <row r="232" spans="1:17" ht="12" customHeight="1" x14ac:dyDescent="0.25">
      <c r="A232" s="158" t="s">
        <v>63</v>
      </c>
      <c r="B232" s="178">
        <f>B175/RES_summary!B$19</f>
        <v>36.857241966326335</v>
      </c>
      <c r="C232" s="178">
        <f>C175/RES_summary!C$19</f>
        <v>36.496123483832939</v>
      </c>
      <c r="D232" s="178">
        <f>D175/RES_summary!D$19</f>
        <v>35.613567715150232</v>
      </c>
      <c r="E232" s="178">
        <f>E175/RES_summary!E$19</f>
        <v>35.33759735757944</v>
      </c>
      <c r="F232" s="178">
        <f>F175/RES_summary!F$19</f>
        <v>34.803555449211231</v>
      </c>
      <c r="G232" s="178">
        <f>G175/RES_summary!G$19</f>
        <v>34.454310890561892</v>
      </c>
      <c r="H232" s="178">
        <f>H175/RES_summary!H$19</f>
        <v>33.795224503135991</v>
      </c>
      <c r="I232" s="178">
        <f>I175/RES_summary!I$19</f>
        <v>33.528516671327026</v>
      </c>
      <c r="J232" s="178">
        <f>J175/RES_summary!J$19</f>
        <v>32.933334003745614</v>
      </c>
      <c r="K232" s="178">
        <f>K175/RES_summary!K$19</f>
        <v>32.321792350290849</v>
      </c>
      <c r="L232" s="178">
        <f>L175/RES_summary!L$19</f>
        <v>31.990106861133658</v>
      </c>
      <c r="M232" s="178">
        <f>M175/RES_summary!M$19</f>
        <v>31.548859326781436</v>
      </c>
      <c r="N232" s="178">
        <f>N175/RES_summary!N$19</f>
        <v>31.384892561320154</v>
      </c>
      <c r="O232" s="178">
        <f>O175/RES_summary!O$19</f>
        <v>31.044637311203992</v>
      </c>
      <c r="P232" s="178">
        <f>P175/RES_summary!P$19</f>
        <v>31.183291514696553</v>
      </c>
      <c r="Q232" s="178">
        <f>Q175/RES_summary!Q$19</f>
        <v>30.490192237118286</v>
      </c>
    </row>
    <row r="233" spans="1:17" ht="12" customHeight="1" x14ac:dyDescent="0.25">
      <c r="A233" s="167" t="s">
        <v>160</v>
      </c>
      <c r="B233" s="183">
        <f>B176/RES_summary!B$19</f>
        <v>37.489890116084062</v>
      </c>
      <c r="C233" s="183">
        <f>C176/RES_summary!C$19</f>
        <v>37.100804951274121</v>
      </c>
      <c r="D233" s="183">
        <f>D176/RES_summary!D$19</f>
        <v>36.281916739519978</v>
      </c>
      <c r="E233" s="183">
        <f>E176/RES_summary!E$19</f>
        <v>35.844930729340888</v>
      </c>
      <c r="F233" s="183">
        <f>F176/RES_summary!F$19</f>
        <v>35.355322781378284</v>
      </c>
      <c r="G233" s="183">
        <f>G176/RES_summary!G$19</f>
        <v>35.054270361454122</v>
      </c>
      <c r="H233" s="183">
        <f>H176/RES_summary!H$19</f>
        <v>34.182673726256702</v>
      </c>
      <c r="I233" s="183">
        <f>I176/RES_summary!I$19</f>
        <v>33.968166207649439</v>
      </c>
      <c r="J233" s="183">
        <f>J176/RES_summary!J$19</f>
        <v>33.293608646641616</v>
      </c>
      <c r="K233" s="183">
        <f>K176/RES_summary!K$19</f>
        <v>32.619765900058304</v>
      </c>
      <c r="L233" s="183">
        <f>L176/RES_summary!L$19</f>
        <v>32.328225587082869</v>
      </c>
      <c r="M233" s="183">
        <f>M176/RES_summary!M$19</f>
        <v>31.800196352740716</v>
      </c>
      <c r="N233" s="183">
        <f>N176/RES_summary!N$19</f>
        <v>31.642630160826066</v>
      </c>
      <c r="O233" s="183">
        <f>O176/RES_summary!O$19</f>
        <v>31.295971724245781</v>
      </c>
      <c r="P233" s="183">
        <f>P176/RES_summary!P$19</f>
        <v>31.387452007420407</v>
      </c>
      <c r="Q233" s="183">
        <f>Q176/RES_summary!Q$19</f>
        <v>30.726556358002529</v>
      </c>
    </row>
    <row r="234" spans="1:17" ht="12" customHeight="1" x14ac:dyDescent="0.25">
      <c r="A234" s="167" t="s">
        <v>159</v>
      </c>
      <c r="B234" s="183">
        <f>B177/RES_summary!B$19</f>
        <v>33.373404246909814</v>
      </c>
      <c r="C234" s="183">
        <f>C177/RES_summary!C$19</f>
        <v>33.066049600555637</v>
      </c>
      <c r="D234" s="183">
        <f>D177/RES_summary!D$19</f>
        <v>32.374855932499599</v>
      </c>
      <c r="E234" s="183">
        <f>E177/RES_summary!E$19</f>
        <v>32.0237230029838</v>
      </c>
      <c r="F234" s="183">
        <f>F177/RES_summary!F$19</f>
        <v>31.625363990570285</v>
      </c>
      <c r="G234" s="183">
        <f>G177/RES_summary!G$19</f>
        <v>31.368545871199867</v>
      </c>
      <c r="H234" s="183">
        <f>H177/RES_summary!H$19</f>
        <v>29.906386860335108</v>
      </c>
      <c r="I234" s="183">
        <f>I177/RES_summary!I$19</f>
        <v>28.746322363351705</v>
      </c>
      <c r="J234" s="183">
        <f>J177/RES_summary!J$19</f>
        <v>29.916301975901732</v>
      </c>
      <c r="K234" s="183">
        <f>K177/RES_summary!K$19</f>
        <v>29.34973017026222</v>
      </c>
      <c r="L234" s="183">
        <f>L177/RES_summary!L$19</f>
        <v>29.111921788018837</v>
      </c>
      <c r="M234" s="183">
        <f>M177/RES_summary!M$19</f>
        <v>28.667432360824073</v>
      </c>
      <c r="N234" s="183">
        <f>N177/RES_summary!N$19</f>
        <v>28.516084810638336</v>
      </c>
      <c r="O234" s="183">
        <f>O177/RES_summary!O$19</f>
        <v>28.211100128525178</v>
      </c>
      <c r="P234" s="183">
        <f>P177/RES_summary!P$19</f>
        <v>28.322119876657478</v>
      </c>
      <c r="Q234" s="183">
        <f>Q177/RES_summary!Q$19</f>
        <v>27.700764076282979</v>
      </c>
    </row>
    <row r="235" spans="1:17" ht="12" customHeight="1" x14ac:dyDescent="0.25">
      <c r="A235" s="166" t="s">
        <v>203</v>
      </c>
      <c r="B235" s="182">
        <f>B178/RES_summary!B$19</f>
        <v>28.117417587063006</v>
      </c>
      <c r="C235" s="182">
        <f>C178/RES_summary!C$19</f>
        <v>27.825603713455866</v>
      </c>
      <c r="D235" s="182">
        <f>D178/RES_summary!D$19</f>
        <v>27.211437554639865</v>
      </c>
      <c r="E235" s="182">
        <f>E178/RES_summary!E$19</f>
        <v>26.883698047004934</v>
      </c>
      <c r="F235" s="182">
        <f>F178/RES_summary!F$19</f>
        <v>26.516492086033924</v>
      </c>
      <c r="G235" s="182">
        <f>G178/RES_summary!G$19</f>
        <v>26.290702771090089</v>
      </c>
      <c r="H235" s="182">
        <f>H178/RES_summary!H$19</f>
        <v>23.756958239748442</v>
      </c>
      <c r="I235" s="182">
        <f>I178/RES_summary!I$19</f>
        <v>21.230103879780764</v>
      </c>
      <c r="J235" s="182">
        <f>J178/RES_summary!J$19</f>
        <v>24.970206484981226</v>
      </c>
      <c r="K235" s="182">
        <f>K178/RES_summary!K$19</f>
        <v>24.46482442504373</v>
      </c>
      <c r="L235" s="182">
        <f>L178/RES_summary!L$19</f>
        <v>24.24616919031207</v>
      </c>
      <c r="M235" s="182">
        <f>M178/RES_summary!M$19</f>
        <v>23.850147264555524</v>
      </c>
      <c r="N235" s="182">
        <f>N178/RES_summary!N$19</f>
        <v>23.731972620619544</v>
      </c>
      <c r="O235" s="182">
        <f>O178/RES_summary!O$19</f>
        <v>23.471978793184395</v>
      </c>
      <c r="P235" s="182">
        <f>P178/RES_summary!P$19</f>
        <v>23.540589005565359</v>
      </c>
      <c r="Q235" s="182">
        <f>Q178/RES_summary!Q$19</f>
        <v>23.044917268501994</v>
      </c>
    </row>
    <row r="236" spans="1:17" ht="12" customHeight="1" x14ac:dyDescent="0.25">
      <c r="A236" s="147" t="s">
        <v>59</v>
      </c>
      <c r="B236" s="181">
        <f>B179/RES_summary!B$19</f>
        <v>5.2559866598467995</v>
      </c>
      <c r="C236" s="181">
        <f>C179/RES_summary!C$19</f>
        <v>5.2404458870997628</v>
      </c>
      <c r="D236" s="181">
        <f>D179/RES_summary!D$19</f>
        <v>5.1634183778597365</v>
      </c>
      <c r="E236" s="181">
        <f>E179/RES_summary!E$19</f>
        <v>5.140024955978868</v>
      </c>
      <c r="F236" s="181">
        <f>F179/RES_summary!F$19</f>
        <v>5.1088719045363584</v>
      </c>
      <c r="G236" s="181">
        <f>G179/RES_summary!G$19</f>
        <v>5.0778431001097761</v>
      </c>
      <c r="H236" s="181">
        <f>H179/RES_summary!H$19</f>
        <v>6.1494286205866597</v>
      </c>
      <c r="I236" s="181">
        <f>I179/RES_summary!I$19</f>
        <v>7.5162184835709427</v>
      </c>
      <c r="J236" s="181">
        <f>J179/RES_summary!J$19</f>
        <v>4.9460954909204995</v>
      </c>
      <c r="K236" s="181">
        <f>K179/RES_summary!K$19</f>
        <v>4.884905745218493</v>
      </c>
      <c r="L236" s="181">
        <f>L179/RES_summary!L$19</f>
        <v>4.865752597706769</v>
      </c>
      <c r="M236" s="181">
        <f>M179/RES_summary!M$19</f>
        <v>4.8172850962685505</v>
      </c>
      <c r="N236" s="181">
        <f>N179/RES_summary!N$19</f>
        <v>4.7841121900187975</v>
      </c>
      <c r="O236" s="181">
        <f>O179/RES_summary!O$19</f>
        <v>4.7391213353407835</v>
      </c>
      <c r="P236" s="181">
        <f>P179/RES_summary!P$19</f>
        <v>4.7815308710921212</v>
      </c>
      <c r="Q236" s="181">
        <f>Q179/RES_summary!Q$19</f>
        <v>4.6558468077809856</v>
      </c>
    </row>
    <row r="237" spans="1:17" ht="12" customHeight="1" x14ac:dyDescent="0.25">
      <c r="A237" s="163" t="s">
        <v>142</v>
      </c>
      <c r="B237" s="180">
        <f>B180/RES_summary!B$19</f>
        <v>32.955038970974478</v>
      </c>
      <c r="C237" s="180">
        <f>C180/RES_summary!C$19</f>
        <v>32.814428788716981</v>
      </c>
      <c r="D237" s="180">
        <f>D180/RES_summary!D$19</f>
        <v>31.497672442311686</v>
      </c>
      <c r="E237" s="180">
        <f>E180/RES_summary!E$19</f>
        <v>32.391743403484526</v>
      </c>
      <c r="F237" s="180">
        <f>F180/RES_summary!F$19</f>
        <v>31.352636789805189</v>
      </c>
      <c r="G237" s="180">
        <f>G180/RES_summary!G$19</f>
        <v>30.832329052085484</v>
      </c>
      <c r="H237" s="180">
        <f>H180/RES_summary!H$19</f>
        <v>31.728214573369019</v>
      </c>
      <c r="I237" s="180">
        <f>I180/RES_summary!I$19</f>
        <v>30.886398913100528</v>
      </c>
      <c r="J237" s="180">
        <f>J180/RES_summary!J$19</f>
        <v>29.760437248304633</v>
      </c>
      <c r="K237" s="180">
        <f>K180/RES_summary!K$19</f>
        <v>29.62199020787261</v>
      </c>
      <c r="L237" s="180">
        <f>L180/RES_summary!L$19</f>
        <v>28.336309314601181</v>
      </c>
      <c r="M237" s="180">
        <f>M180/RES_summary!M$19</f>
        <v>29.61936087317963</v>
      </c>
      <c r="N237" s="180">
        <f>N180/RES_summary!N$19</f>
        <v>28.870847056349405</v>
      </c>
      <c r="O237" s="180">
        <f>O180/RES_summary!O$19</f>
        <v>28.669227904860399</v>
      </c>
      <c r="P237" s="180">
        <f>P180/RES_summary!P$19</f>
        <v>29.899646066786037</v>
      </c>
      <c r="Q237" s="180">
        <f>Q180/RES_summary!Q$19</f>
        <v>28.378294028578726</v>
      </c>
    </row>
    <row r="238" spans="1:17" ht="12" customHeight="1" x14ac:dyDescent="0.25">
      <c r="A238" s="161" t="s">
        <v>141</v>
      </c>
      <c r="B238" s="179">
        <f>B181/RES_summary!B$19</f>
        <v>29.972265888076905</v>
      </c>
      <c r="C238" s="179">
        <f>C181/RES_summary!C$19</f>
        <v>29.851267478638004</v>
      </c>
      <c r="D238" s="179">
        <f>D181/RES_summary!D$19</f>
        <v>28.786672709593333</v>
      </c>
      <c r="E238" s="179">
        <f>E181/RES_summary!E$19</f>
        <v>29.433832508591617</v>
      </c>
      <c r="F238" s="179">
        <f>F181/RES_summary!F$19</f>
        <v>28.623349496890672</v>
      </c>
      <c r="G238" s="179">
        <f>G181/RES_summary!G$19</f>
        <v>28.202089889173525</v>
      </c>
      <c r="H238" s="179">
        <f>H181/RES_summary!H$19</f>
        <v>28.200537749078315</v>
      </c>
      <c r="I238" s="179">
        <f>I181/RES_summary!I$19</f>
        <v>26.82021780425886</v>
      </c>
      <c r="J238" s="179">
        <f>J181/RES_summary!J$19</f>
        <v>27.266423427149018</v>
      </c>
      <c r="K238" s="179">
        <f>K181/RES_summary!K$19</f>
        <v>27.101398401122921</v>
      </c>
      <c r="L238" s="179">
        <f>L181/RES_summary!L$19</f>
        <v>26.11798458365773</v>
      </c>
      <c r="M238" s="179">
        <f>M181/RES_summary!M$19</f>
        <v>27.031805751153204</v>
      </c>
      <c r="N238" s="179">
        <f>N181/RES_summary!N$19</f>
        <v>26.43724748228086</v>
      </c>
      <c r="O238" s="179">
        <f>O181/RES_summary!O$19</f>
        <v>26.241042263986017</v>
      </c>
      <c r="P238" s="179">
        <f>P181/RES_summary!P$19</f>
        <v>27.206265421181705</v>
      </c>
      <c r="Q238" s="179">
        <f>Q181/RES_summary!Q$19</f>
        <v>25.939567329215116</v>
      </c>
    </row>
    <row r="239" spans="1:17" ht="12" customHeight="1" x14ac:dyDescent="0.25">
      <c r="A239" s="148" t="s">
        <v>60</v>
      </c>
      <c r="B239" s="177">
        <f>B182/RES_summary!B$19</f>
        <v>24.71627922823011</v>
      </c>
      <c r="C239" s="177">
        <f>C182/RES_summary!C$19</f>
        <v>24.610821591538244</v>
      </c>
      <c r="D239" s="177">
        <f>D182/RES_summary!D$19</f>
        <v>23.623254331733598</v>
      </c>
      <c r="E239" s="177">
        <f>E182/RES_summary!E$19</f>
        <v>24.293807552612744</v>
      </c>
      <c r="F239" s="177">
        <f>F182/RES_summary!F$19</f>
        <v>23.514477592354289</v>
      </c>
      <c r="G239" s="177">
        <f>G182/RES_summary!G$19</f>
        <v>23.124246789063754</v>
      </c>
      <c r="H239" s="177">
        <f>H182/RES_summary!H$19</f>
        <v>22.051109128491653</v>
      </c>
      <c r="I239" s="177">
        <f>I182/RES_summary!I$19</f>
        <v>19.303999320687918</v>
      </c>
      <c r="J239" s="177">
        <f>J182/RES_summary!J$19</f>
        <v>22.320327936228519</v>
      </c>
      <c r="K239" s="177">
        <f>K182/RES_summary!K$19</f>
        <v>22.216492655904428</v>
      </c>
      <c r="L239" s="177">
        <f>L182/RES_summary!L$19</f>
        <v>21.252231985950967</v>
      </c>
      <c r="M239" s="177">
        <f>M182/RES_summary!M$19</f>
        <v>22.214520654884659</v>
      </c>
      <c r="N239" s="177">
        <f>N182/RES_summary!N$19</f>
        <v>21.653135292262064</v>
      </c>
      <c r="O239" s="177">
        <f>O182/RES_summary!O$19</f>
        <v>21.501920928645255</v>
      </c>
      <c r="P239" s="177">
        <f>P182/RES_summary!P$19</f>
        <v>22.424734550089589</v>
      </c>
      <c r="Q239" s="177">
        <f>Q182/RES_summary!Q$19</f>
        <v>21.28372052143413</v>
      </c>
    </row>
    <row r="240" spans="1:17" ht="12" customHeight="1" x14ac:dyDescent="0.25">
      <c r="A240" s="148" t="s">
        <v>59</v>
      </c>
      <c r="B240" s="177">
        <f>B183/RES_summary!B$19</f>
        <v>5.2559866598467977</v>
      </c>
      <c r="C240" s="177">
        <f>C183/RES_summary!C$19</f>
        <v>5.2404458870997637</v>
      </c>
      <c r="D240" s="177">
        <f>D183/RES_summary!D$19</f>
        <v>5.1634183778597347</v>
      </c>
      <c r="E240" s="177">
        <f>E183/RES_summary!E$19</f>
        <v>5.1400249559788671</v>
      </c>
      <c r="F240" s="177">
        <f>F183/RES_summary!F$19</f>
        <v>5.1088719045363842</v>
      </c>
      <c r="G240" s="177">
        <f>G183/RES_summary!G$19</f>
        <v>5.0778431001097744</v>
      </c>
      <c r="H240" s="177">
        <f>H183/RES_summary!H$19</f>
        <v>6.1494286205866597</v>
      </c>
      <c r="I240" s="177">
        <f>I183/RES_summary!I$19</f>
        <v>7.5162184835709409</v>
      </c>
      <c r="J240" s="177">
        <f>J183/RES_summary!J$19</f>
        <v>4.9460954909205022</v>
      </c>
      <c r="K240" s="177">
        <f>K183/RES_summary!K$19</f>
        <v>4.8849057452184956</v>
      </c>
      <c r="L240" s="177">
        <f>L183/RES_summary!L$19</f>
        <v>4.8657525977067637</v>
      </c>
      <c r="M240" s="177">
        <f>M183/RES_summary!M$19</f>
        <v>4.8172850962685505</v>
      </c>
      <c r="N240" s="177">
        <f>N183/RES_summary!N$19</f>
        <v>4.7841121900187966</v>
      </c>
      <c r="O240" s="177">
        <f>O183/RES_summary!O$19</f>
        <v>4.7391213353407604</v>
      </c>
      <c r="P240" s="177">
        <f>P183/RES_summary!P$19</f>
        <v>4.7815308710921203</v>
      </c>
      <c r="Q240" s="177">
        <f>Q183/RES_summary!Q$19</f>
        <v>4.6558468077809838</v>
      </c>
    </row>
    <row r="241" spans="1:17" ht="12" customHeight="1" x14ac:dyDescent="0.25">
      <c r="A241" s="158" t="s">
        <v>62</v>
      </c>
      <c r="B241" s="178">
        <f>B184/RES_summary!B$19</f>
        <v>8.2373809003664444</v>
      </c>
      <c r="C241" s="178">
        <f>C184/RES_summary!C$19</f>
        <v>8.0026786200713182</v>
      </c>
      <c r="D241" s="178">
        <f>D184/RES_summary!D$19</f>
        <v>8.1193078391067477</v>
      </c>
      <c r="E241" s="178">
        <f>E184/RES_summary!E$19</f>
        <v>8.0373787641897767</v>
      </c>
      <c r="F241" s="178">
        <f>F184/RES_summary!F$19</f>
        <v>8.0461889196820895</v>
      </c>
      <c r="G241" s="178">
        <f>G184/RES_summary!G$19</f>
        <v>8.1386681355780777</v>
      </c>
      <c r="H241" s="178">
        <f>H184/RES_summary!H$19</f>
        <v>8.1039346952285776</v>
      </c>
      <c r="I241" s="178">
        <f>I184/RES_summary!I$19</f>
        <v>8.2997549540270548</v>
      </c>
      <c r="J241" s="178">
        <f>J184/RES_summary!J$19</f>
        <v>8.2227184587275772</v>
      </c>
      <c r="K241" s="178">
        <f>K184/RES_summary!K$19</f>
        <v>8.2836782413709056</v>
      </c>
      <c r="L241" s="178">
        <f>L184/RES_summary!L$19</f>
        <v>8.1092434872482908</v>
      </c>
      <c r="M241" s="178">
        <f>M184/RES_summary!M$19</f>
        <v>8.213558859304797</v>
      </c>
      <c r="N241" s="178">
        <f>N184/RES_summary!N$19</f>
        <v>8.6708633366280417</v>
      </c>
      <c r="O241" s="178">
        <f>O184/RES_summary!O$19</f>
        <v>8.6733474573348239</v>
      </c>
      <c r="P241" s="178">
        <f>P184/RES_summary!P$19</f>
        <v>8.8612789415325768</v>
      </c>
      <c r="Q241" s="178">
        <f>Q184/RES_summary!Q$19</f>
        <v>9.0531740491405657</v>
      </c>
    </row>
    <row r="242" spans="1:17" ht="12" customHeight="1" x14ac:dyDescent="0.25">
      <c r="A242" s="23" t="s">
        <v>203</v>
      </c>
      <c r="B242" s="177">
        <f>B185/RES_summary!B$19</f>
        <v>8.8833006128052148</v>
      </c>
      <c r="C242" s="177">
        <f>C185/RES_summary!C$19</f>
        <v>8.510813095508297</v>
      </c>
      <c r="D242" s="177">
        <f>D185/RES_summary!D$19</f>
        <v>8.6551534869523667</v>
      </c>
      <c r="E242" s="177">
        <f>E185/RES_summary!E$19</f>
        <v>8.5022496949609501</v>
      </c>
      <c r="F242" s="177">
        <f>F185/RES_summary!F$19</f>
        <v>8.5017204404701019</v>
      </c>
      <c r="G242" s="177">
        <f>G185/RES_summary!G$19</f>
        <v>8.5969683740021505</v>
      </c>
      <c r="H242" s="177">
        <f>H185/RES_summary!H$19</f>
        <v>8.5414024544706919</v>
      </c>
      <c r="I242" s="177">
        <f>I185/RES_summary!I$19</f>
        <v>8.7480596140634646</v>
      </c>
      <c r="J242" s="177">
        <f>J185/RES_summary!J$19</f>
        <v>8.5486337687473952</v>
      </c>
      <c r="K242" s="177">
        <f>K185/RES_summary!K$19</f>
        <v>8.6119120983117678</v>
      </c>
      <c r="L242" s="177">
        <f>L185/RES_summary!L$19</f>
        <v>8.3297800097308219</v>
      </c>
      <c r="M242" s="177">
        <f>M185/RES_summary!M$19</f>
        <v>8.4889094204923552</v>
      </c>
      <c r="N242" s="177">
        <f>N185/RES_summary!N$19</f>
        <v>8.8784618839541771</v>
      </c>
      <c r="O242" s="177">
        <f>O185/RES_summary!O$19</f>
        <v>8.8490027151344659</v>
      </c>
      <c r="P242" s="177">
        <f>P185/RES_summary!P$19</f>
        <v>9.06241135448062</v>
      </c>
      <c r="Q242" s="177">
        <f>Q185/RES_summary!Q$19</f>
        <v>9.1312887612924616</v>
      </c>
    </row>
    <row r="243" spans="1:17" ht="12" customHeight="1" x14ac:dyDescent="0.25">
      <c r="A243" s="29" t="s">
        <v>140</v>
      </c>
      <c r="B243" s="176">
        <f>B186/RES_summary!B$19</f>
        <v>5.3516576194026246</v>
      </c>
      <c r="C243" s="176">
        <f>C186/RES_summary!C$19</f>
        <v>5.1800618775216751</v>
      </c>
      <c r="D243" s="176">
        <f>D186/RES_summary!D$19</f>
        <v>5.1972143298469309</v>
      </c>
      <c r="E243" s="176">
        <f>E186/RES_summary!E$19</f>
        <v>5.3310160023585409</v>
      </c>
      <c r="F243" s="176">
        <f>F186/RES_summary!F$19</f>
        <v>5.2571920736089712</v>
      </c>
      <c r="G243" s="176">
        <f>G186/RES_summary!G$19</f>
        <v>5.4192292029607838</v>
      </c>
      <c r="H243" s="176">
        <f>H186/RES_summary!H$19</f>
        <v>5.4173397919712745</v>
      </c>
      <c r="I243" s="176">
        <f>I186/RES_summary!I$19</f>
        <v>5.602583963337409</v>
      </c>
      <c r="J243" s="176">
        <f>J186/RES_summary!J$19</f>
        <v>5.3943858831790807</v>
      </c>
      <c r="K243" s="176">
        <f>K186/RES_summary!K$19</f>
        <v>5.5517452494269399</v>
      </c>
      <c r="L243" s="176">
        <f>L186/RES_summary!L$19</f>
        <v>5.2825418775362527</v>
      </c>
      <c r="M243" s="176">
        <f>M186/RES_summary!M$19</f>
        <v>5.5465430364390684</v>
      </c>
      <c r="N243" s="176">
        <f>N186/RES_summary!N$19</f>
        <v>5.7833983437707843</v>
      </c>
      <c r="O243" s="176">
        <f>O186/RES_summary!O$19</f>
        <v>5.8157159218660741</v>
      </c>
      <c r="P243" s="176">
        <f>P186/RES_summary!P$19</f>
        <v>6.0935645672947043</v>
      </c>
      <c r="Q243" s="176">
        <f>Q186/RES_summary!Q$19</f>
        <v>6.1940607524870375</v>
      </c>
    </row>
    <row r="245" spans="1:17" ht="12" customHeight="1" x14ac:dyDescent="0.25">
      <c r="A245" s="152" t="s">
        <v>71</v>
      </c>
      <c r="B245" s="184">
        <f>B188/RES_summary!B$19</f>
        <v>120.54513517706563</v>
      </c>
      <c r="C245" s="184">
        <f>C188/RES_summary!C$19</f>
        <v>123.82423145033916</v>
      </c>
      <c r="D245" s="184">
        <f>D188/RES_summary!D$19</f>
        <v>120.8894607131634</v>
      </c>
      <c r="E245" s="184">
        <f>E188/RES_summary!E$19</f>
        <v>124.2900072341567</v>
      </c>
      <c r="F245" s="184">
        <f>F188/RES_summary!F$19</f>
        <v>126.70425155059191</v>
      </c>
      <c r="G245" s="184">
        <f>G188/RES_summary!G$19</f>
        <v>121.40925829400722</v>
      </c>
      <c r="H245" s="184">
        <f>H188/RES_summary!H$19</f>
        <v>118.5102337529956</v>
      </c>
      <c r="I245" s="184">
        <f>I188/RES_summary!I$19</f>
        <v>114.77259304806275</v>
      </c>
      <c r="J245" s="184">
        <f>J188/RES_summary!J$19</f>
        <v>117.2905237542291</v>
      </c>
      <c r="K245" s="184">
        <f>K188/RES_summary!K$19</f>
        <v>112.23503676737725</v>
      </c>
      <c r="L245" s="184">
        <f>L188/RES_summary!L$19</f>
        <v>125.23575075313447</v>
      </c>
      <c r="M245" s="184">
        <f>M188/RES_summary!M$19</f>
        <v>95.003183351268888</v>
      </c>
      <c r="N245" s="184">
        <f>N188/RES_summary!N$19</f>
        <v>110.51113335118778</v>
      </c>
      <c r="O245" s="184">
        <f>O188/RES_summary!O$19</f>
        <v>111.07336126580067</v>
      </c>
      <c r="P245" s="184">
        <f>P188/RES_summary!P$19</f>
        <v>91.623936309610585</v>
      </c>
      <c r="Q245" s="184">
        <f>Q188/RES_summary!Q$19</f>
        <v>96.909743005838052</v>
      </c>
    </row>
    <row r="246" spans="1:17" ht="12" customHeight="1" x14ac:dyDescent="0.25">
      <c r="A246" s="158" t="s">
        <v>65</v>
      </c>
      <c r="B246" s="178">
        <f>B189/RES_summary!B$19</f>
        <v>95.258346671476389</v>
      </c>
      <c r="C246" s="178">
        <f>C189/RES_summary!C$19</f>
        <v>98.809497367397711</v>
      </c>
      <c r="D246" s="178">
        <f>D189/RES_summary!D$19</f>
        <v>96.219517298785618</v>
      </c>
      <c r="E246" s="178">
        <f>E189/RES_summary!E$19</f>
        <v>99.679107369404576</v>
      </c>
      <c r="F246" s="178">
        <f>F189/RES_summary!F$19</f>
        <v>102.32927625009599</v>
      </c>
      <c r="G246" s="178">
        <f>G189/RES_summary!G$19</f>
        <v>97.022448862452165</v>
      </c>
      <c r="H246" s="178">
        <f>H189/RES_summary!H$19</f>
        <v>94.402788609882649</v>
      </c>
      <c r="I246" s="178">
        <f>I189/RES_summary!I$19</f>
        <v>90.614674287433417</v>
      </c>
      <c r="J246" s="178">
        <f>J189/RES_summary!J$19</f>
        <v>93.553438900456968</v>
      </c>
      <c r="K246" s="178">
        <f>K189/RES_summary!K$19</f>
        <v>88.713995738452795</v>
      </c>
      <c r="L246" s="178">
        <f>L189/RES_summary!L$19</f>
        <v>101.9396510833644</v>
      </c>
      <c r="M246" s="178">
        <f>M189/RES_summary!M$19</f>
        <v>71.705851407863918</v>
      </c>
      <c r="N246" s="178">
        <f>N189/RES_summary!N$19</f>
        <v>87.013137836903539</v>
      </c>
      <c r="O246" s="178">
        <f>O189/RES_summary!O$19</f>
        <v>87.645413430621488</v>
      </c>
      <c r="P246" s="178">
        <f>P189/RES_summary!P$19</f>
        <v>67.865328506417313</v>
      </c>
      <c r="Q246" s="178">
        <f>Q189/RES_summary!Q$19</f>
        <v>73.400777471913571</v>
      </c>
    </row>
    <row r="247" spans="1:17" ht="12" customHeight="1" x14ac:dyDescent="0.25">
      <c r="A247" s="23" t="s">
        <v>161</v>
      </c>
      <c r="B247" s="177">
        <f>B190/RES_summary!B$19</f>
        <v>93.165904864145816</v>
      </c>
      <c r="C247" s="177">
        <f>C190/RES_summary!C$19</f>
        <v>96.507377106924707</v>
      </c>
      <c r="D247" s="177">
        <f>D190/RES_summary!D$19</f>
        <v>94.448813594966836</v>
      </c>
      <c r="E247" s="177">
        <f>E190/RES_summary!E$19</f>
        <v>96.686832730921594</v>
      </c>
      <c r="F247" s="177">
        <f>F190/RES_summary!F$19</f>
        <v>99.88377496591545</v>
      </c>
      <c r="G247" s="177">
        <f>G190/RES_summary!G$19</f>
        <v>94.276601811613091</v>
      </c>
      <c r="H247" s="177">
        <f>H190/RES_summary!H$19</f>
        <v>91.662915313700793</v>
      </c>
      <c r="I247" s="177">
        <f>I190/RES_summary!I$19</f>
        <v>87.83805007604758</v>
      </c>
      <c r="J247" s="177">
        <f>J190/RES_summary!J$19</f>
        <v>91.370713604231767</v>
      </c>
      <c r="K247" s="177">
        <f>K190/RES_summary!K$19</f>
        <v>86.320479874614435</v>
      </c>
      <c r="L247" s="177">
        <f>L190/RES_summary!L$19</f>
        <v>100.16145862678636</v>
      </c>
      <c r="M247" s="177">
        <f>M190/RES_summary!M$19</f>
        <v>69.651844847754887</v>
      </c>
      <c r="N247" s="177">
        <f>N190/RES_summary!N$19</f>
        <v>85.068320082131081</v>
      </c>
      <c r="O247" s="177">
        <f>O190/RES_summary!O$19</f>
        <v>85.775183377719657</v>
      </c>
      <c r="P247" s="177">
        <f>P190/RES_summary!P$19</f>
        <v>65.856602284756534</v>
      </c>
      <c r="Q247" s="177">
        <f>Q190/RES_summary!Q$19</f>
        <v>71.473295515116419</v>
      </c>
    </row>
    <row r="248" spans="1:17" ht="12" customHeight="1" x14ac:dyDescent="0.25">
      <c r="A248" s="23" t="s">
        <v>60</v>
      </c>
      <c r="B248" s="177">
        <f>B191/RES_summary!B$19</f>
        <v>2.0924418073305753</v>
      </c>
      <c r="C248" s="177">
        <f>C191/RES_summary!C$19</f>
        <v>2.3021202604730036</v>
      </c>
      <c r="D248" s="177">
        <f>D191/RES_summary!D$19</f>
        <v>1.7707037038187734</v>
      </c>
      <c r="E248" s="177">
        <f>E191/RES_summary!E$19</f>
        <v>2.9922746384829857</v>
      </c>
      <c r="F248" s="177">
        <f>F191/RES_summary!F$19</f>
        <v>2.4455012841805428</v>
      </c>
      <c r="G248" s="177">
        <f>G191/RES_summary!G$19</f>
        <v>2.7458470508390715</v>
      </c>
      <c r="H248" s="177">
        <f>H191/RES_summary!H$19</f>
        <v>2.7398732961818677</v>
      </c>
      <c r="I248" s="177">
        <f>I191/RES_summary!I$19</f>
        <v>2.7766242113858448</v>
      </c>
      <c r="J248" s="177">
        <f>J191/RES_summary!J$19</f>
        <v>2.1827252962252026</v>
      </c>
      <c r="K248" s="177">
        <f>K191/RES_summary!K$19</f>
        <v>2.3935158638383585</v>
      </c>
      <c r="L248" s="177">
        <f>L191/RES_summary!L$19</f>
        <v>1.7781924565780347</v>
      </c>
      <c r="M248" s="177">
        <f>M191/RES_summary!M$19</f>
        <v>2.0540065601090292</v>
      </c>
      <c r="N248" s="177">
        <f>N191/RES_summary!N$19</f>
        <v>1.9448177547724617</v>
      </c>
      <c r="O248" s="177">
        <f>O191/RES_summary!O$19</f>
        <v>1.870230052901829</v>
      </c>
      <c r="P248" s="177">
        <f>P191/RES_summary!P$19</f>
        <v>2.0087262216607735</v>
      </c>
      <c r="Q248" s="177">
        <f>Q191/RES_summary!Q$19</f>
        <v>1.9274819567971517</v>
      </c>
    </row>
    <row r="249" spans="1:17" ht="12" customHeight="1" x14ac:dyDescent="0.25">
      <c r="A249" s="158" t="s">
        <v>112</v>
      </c>
      <c r="B249" s="178">
        <f>B192/RES_summary!B$19</f>
        <v>3.1611566078960839E-2</v>
      </c>
      <c r="C249" s="178">
        <f>C192/RES_summary!C$19</f>
        <v>3.6214452494890796E-2</v>
      </c>
      <c r="D249" s="178">
        <f>D192/RES_summary!D$19</f>
        <v>4.4632291326426321E-2</v>
      </c>
      <c r="E249" s="178">
        <f>E192/RES_summary!E$19</f>
        <v>5.1888352945915067E-2</v>
      </c>
      <c r="F249" s="178">
        <f>F192/RES_summary!F$19</f>
        <v>6.519831113833878E-2</v>
      </c>
      <c r="G249" s="178">
        <f>G192/RES_summary!G$19</f>
        <v>7.4476274498701145E-2</v>
      </c>
      <c r="H249" s="178">
        <f>H192/RES_summary!H$19</f>
        <v>9.4639442963480883E-2</v>
      </c>
      <c r="I249" s="178">
        <f>I192/RES_summary!I$19</f>
        <v>0.11414503762815766</v>
      </c>
      <c r="J249" s="178">
        <f>J192/RES_summary!J$19</f>
        <v>0.13760422076710779</v>
      </c>
      <c r="K249" s="178">
        <f>K192/RES_summary!K$19</f>
        <v>0.16189843546429536</v>
      </c>
      <c r="L249" s="178">
        <f>L192/RES_summary!L$19</f>
        <v>0.21304390084790145</v>
      </c>
      <c r="M249" s="178">
        <f>M192/RES_summary!M$19</f>
        <v>0.25085093763469429</v>
      </c>
      <c r="N249" s="178">
        <f>N192/RES_summary!N$19</f>
        <v>0.2863407746536169</v>
      </c>
      <c r="O249" s="178">
        <f>O192/RES_summary!O$19</f>
        <v>0.32198384993573081</v>
      </c>
      <c r="P249" s="178">
        <f>P192/RES_summary!P$19</f>
        <v>0.34241017317884725</v>
      </c>
      <c r="Q249" s="178">
        <f>Q192/RES_summary!Q$19</f>
        <v>0.38359783186549412</v>
      </c>
    </row>
    <row r="250" spans="1:17" ht="12" customHeight="1" x14ac:dyDescent="0.25">
      <c r="A250" s="23" t="s">
        <v>60</v>
      </c>
      <c r="B250" s="177">
        <f>B193/RES_summary!B$19</f>
        <v>3.1611566078960839E-2</v>
      </c>
      <c r="C250" s="177">
        <f>C193/RES_summary!C$19</f>
        <v>3.6214452494890796E-2</v>
      </c>
      <c r="D250" s="177">
        <f>D193/RES_summary!D$19</f>
        <v>4.4632291326426321E-2</v>
      </c>
      <c r="E250" s="177">
        <f>E193/RES_summary!E$19</f>
        <v>5.1888352945915067E-2</v>
      </c>
      <c r="F250" s="177">
        <f>F193/RES_summary!F$19</f>
        <v>6.519831113833878E-2</v>
      </c>
      <c r="G250" s="177">
        <f>G193/RES_summary!G$19</f>
        <v>7.4476274498701145E-2</v>
      </c>
      <c r="H250" s="177">
        <f>H193/RES_summary!H$19</f>
        <v>9.4639442963480883E-2</v>
      </c>
      <c r="I250" s="177">
        <f>I193/RES_summary!I$19</f>
        <v>0.11414503762815766</v>
      </c>
      <c r="J250" s="177">
        <f>J193/RES_summary!J$19</f>
        <v>0.13760422076710779</v>
      </c>
      <c r="K250" s="177">
        <f>K193/RES_summary!K$19</f>
        <v>0.16189843546429536</v>
      </c>
      <c r="L250" s="177">
        <f>L193/RES_summary!L$19</f>
        <v>0.21304390084790145</v>
      </c>
      <c r="M250" s="177">
        <f>M193/RES_summary!M$19</f>
        <v>0.25085093763469429</v>
      </c>
      <c r="N250" s="177">
        <f>N193/RES_summary!N$19</f>
        <v>0.2863407746536169</v>
      </c>
      <c r="O250" s="177">
        <f>O193/RES_summary!O$19</f>
        <v>0.32198384993573081</v>
      </c>
      <c r="P250" s="177">
        <f>P193/RES_summary!P$19</f>
        <v>0.34241017317884725</v>
      </c>
      <c r="Q250" s="177">
        <f>Q193/RES_summary!Q$19</f>
        <v>0.38359783186549412</v>
      </c>
    </row>
    <row r="251" spans="1:17" ht="12" customHeight="1" x14ac:dyDescent="0.25">
      <c r="A251" s="158" t="s">
        <v>63</v>
      </c>
      <c r="B251" s="178">
        <f>B194/RES_summary!B$19</f>
        <v>21.237178127909832</v>
      </c>
      <c r="C251" s="178">
        <f>C194/RES_summary!C$19</f>
        <v>21.082924970162011</v>
      </c>
      <c r="D251" s="178">
        <f>D194/RES_summary!D$19</f>
        <v>20.625439175686751</v>
      </c>
      <c r="E251" s="178">
        <f>E194/RES_summary!E$19</f>
        <v>20.556595887366012</v>
      </c>
      <c r="F251" s="178">
        <f>F194/RES_summary!F$19</f>
        <v>20.27109733852167</v>
      </c>
      <c r="G251" s="178">
        <f>G194/RES_summary!G$19</f>
        <v>20.164963415428474</v>
      </c>
      <c r="H251" s="178">
        <f>H194/RES_summary!H$19</f>
        <v>19.841614963206357</v>
      </c>
      <c r="I251" s="178">
        <f>I194/RES_summary!I$19</f>
        <v>19.71191550155697</v>
      </c>
      <c r="J251" s="178">
        <f>J194/RES_summary!J$19</f>
        <v>19.328219125424202</v>
      </c>
      <c r="K251" s="178">
        <f>K194/RES_summary!K$19</f>
        <v>19.021453608222224</v>
      </c>
      <c r="L251" s="178">
        <f>L194/RES_summary!L$19</f>
        <v>18.879157442090353</v>
      </c>
      <c r="M251" s="178">
        <f>M194/RES_summary!M$19</f>
        <v>18.724556650324455</v>
      </c>
      <c r="N251" s="178">
        <f>N194/RES_summary!N$19</f>
        <v>18.677118601282093</v>
      </c>
      <c r="O251" s="178">
        <f>O194/RES_summary!O$19</f>
        <v>18.565764944356768</v>
      </c>
      <c r="P251" s="178">
        <f>P194/RES_summary!P$19</f>
        <v>18.737312417983183</v>
      </c>
      <c r="Q251" s="178">
        <f>Q194/RES_summary!Q$19</f>
        <v>18.403499994599962</v>
      </c>
    </row>
    <row r="252" spans="1:17" ht="12" customHeight="1" x14ac:dyDescent="0.25">
      <c r="A252" s="167" t="s">
        <v>160</v>
      </c>
      <c r="B252" s="183">
        <f>B195/RES_summary!B$19</f>
        <v>21.024139549735061</v>
      </c>
      <c r="C252" s="183">
        <f>C195/RES_summary!C$19</f>
        <v>20.84320255455005</v>
      </c>
      <c r="D252" s="183">
        <f>D195/RES_summary!D$19</f>
        <v>20.434689722250415</v>
      </c>
      <c r="E252" s="183">
        <f>E195/RES_summary!E$19</f>
        <v>20.243970540706155</v>
      </c>
      <c r="F252" s="183">
        <f>F195/RES_summary!F$19</f>
        <v>20.026861190837945</v>
      </c>
      <c r="G252" s="183">
        <f>G195/RES_summary!G$19</f>
        <v>19.920229620951023</v>
      </c>
      <c r="H252" s="183">
        <f>H195/RES_summary!H$19</f>
        <v>19.485701297668992</v>
      </c>
      <c r="I252" s="183">
        <f>I195/RES_summary!I$19</f>
        <v>19.438038833633392</v>
      </c>
      <c r="J252" s="183">
        <f>J195/RES_summary!J$19</f>
        <v>19.12979201152033</v>
      </c>
      <c r="K252" s="183">
        <f>K195/RES_summary!K$19</f>
        <v>18.827104741125218</v>
      </c>
      <c r="L252" s="183">
        <f>L195/RES_summary!L$19</f>
        <v>18.747941117476252</v>
      </c>
      <c r="M252" s="183">
        <f>M195/RES_summary!M$19</f>
        <v>18.520432479064574</v>
      </c>
      <c r="N252" s="183">
        <f>N195/RES_summary!N$19</f>
        <v>18.531669518103168</v>
      </c>
      <c r="O252" s="183">
        <f>O195/RES_summary!O$19</f>
        <v>18.414593447711898</v>
      </c>
      <c r="P252" s="183">
        <f>P195/RES_summary!P$19</f>
        <v>18.555249323414088</v>
      </c>
      <c r="Q252" s="183">
        <f>Q195/RES_summary!Q$19</f>
        <v>18.265450680718384</v>
      </c>
    </row>
    <row r="253" spans="1:17" ht="12" customHeight="1" x14ac:dyDescent="0.25">
      <c r="A253" s="167" t="s">
        <v>159</v>
      </c>
      <c r="B253" s="183">
        <f>B196/RES_summary!B$19</f>
        <v>21.024091322148063</v>
      </c>
      <c r="C253" s="183">
        <f>C196/RES_summary!C$19</f>
        <v>20.937621508527979</v>
      </c>
      <c r="D253" s="183">
        <f>D196/RES_summary!D$19</f>
        <v>20.636637673306776</v>
      </c>
      <c r="E253" s="183">
        <f>E196/RES_summary!E$19</f>
        <v>20.541826922756247</v>
      </c>
      <c r="F253" s="183">
        <f>F196/RES_summary!F$19</f>
        <v>20.414539341479461</v>
      </c>
      <c r="G253" s="183">
        <f>G196/RES_summary!G$19</f>
        <v>20.353549663079114</v>
      </c>
      <c r="H253" s="183">
        <f>H196/RES_summary!H$19</f>
        <v>20.001231087850805</v>
      </c>
      <c r="I253" s="183">
        <f>I196/RES_summary!I$19</f>
        <v>19.946095768913974</v>
      </c>
      <c r="J253" s="183">
        <f>J196/RES_summary!J$19</f>
        <v>19.601698528080913</v>
      </c>
      <c r="K253" s="183">
        <f>K196/RES_summary!K$19</f>
        <v>19.32308057754544</v>
      </c>
      <c r="L253" s="183">
        <f>L196/RES_summary!L$19</f>
        <v>19.268955595262756</v>
      </c>
      <c r="M253" s="183">
        <f>M196/RES_summary!M$19</f>
        <v>19.053713562174618</v>
      </c>
      <c r="N253" s="183">
        <f>N196/RES_summary!N$19</f>
        <v>19.026631636269943</v>
      </c>
      <c r="O253" s="183">
        <f>O196/RES_summary!O$19</f>
        <v>18.859699337859603</v>
      </c>
      <c r="P253" s="183">
        <f>P196/RES_summary!P$19</f>
        <v>18.976830838139644</v>
      </c>
      <c r="Q253" s="183">
        <f>Q196/RES_summary!Q$19</f>
        <v>18.610479997409524</v>
      </c>
    </row>
    <row r="254" spans="1:17" ht="12" customHeight="1" x14ac:dyDescent="0.25">
      <c r="A254" s="166" t="s">
        <v>203</v>
      </c>
      <c r="B254" s="182">
        <f>B197/RES_summary!B$19</f>
        <v>15.768104662301267</v>
      </c>
      <c r="C254" s="182">
        <f>C197/RES_summary!C$19</f>
        <v>15.697175621428219</v>
      </c>
      <c r="D254" s="182">
        <f>D197/RES_summary!D$19</f>
        <v>15.47321929544704</v>
      </c>
      <c r="E254" s="182">
        <f>E197/RES_summary!E$19</f>
        <v>15.401801966777377</v>
      </c>
      <c r="F254" s="182">
        <f>F197/RES_summary!F$19</f>
        <v>15.305667436943102</v>
      </c>
      <c r="G254" s="182">
        <f>G197/RES_summary!G$19</f>
        <v>15.275706562969336</v>
      </c>
      <c r="H254" s="182">
        <f>H197/RES_summary!H$19</f>
        <v>13.851802467264138</v>
      </c>
      <c r="I254" s="182">
        <f>I197/RES_summary!I$19</f>
        <v>12.429877285343036</v>
      </c>
      <c r="J254" s="182">
        <f>J197/RES_summary!J$19</f>
        <v>14.655603037160409</v>
      </c>
      <c r="K254" s="182">
        <f>K197/RES_summary!K$19</f>
        <v>14.438174832326945</v>
      </c>
      <c r="L254" s="182">
        <f>L197/RES_summary!L$19</f>
        <v>14.403202997555985</v>
      </c>
      <c r="M254" s="182">
        <f>M197/RES_summary!M$19</f>
        <v>14.236428465906069</v>
      </c>
      <c r="N254" s="182">
        <f>N197/RES_summary!N$19</f>
        <v>14.242519446251144</v>
      </c>
      <c r="O254" s="182">
        <f>O197/RES_summary!O$19</f>
        <v>14.120578002518819</v>
      </c>
      <c r="P254" s="182">
        <f>P197/RES_summary!P$19</f>
        <v>14.195299967047525</v>
      </c>
      <c r="Q254" s="182">
        <f>Q197/RES_summary!Q$19</f>
        <v>13.954633189628534</v>
      </c>
    </row>
    <row r="255" spans="1:17" ht="12" customHeight="1" x14ac:dyDescent="0.25">
      <c r="A255" s="147" t="s">
        <v>59</v>
      </c>
      <c r="B255" s="181">
        <f>B198/RES_summary!B$19</f>
        <v>5.2559866598467977</v>
      </c>
      <c r="C255" s="181">
        <f>C198/RES_summary!C$19</f>
        <v>5.2404458870997628</v>
      </c>
      <c r="D255" s="181">
        <f>D198/RES_summary!D$19</f>
        <v>5.1634183778597365</v>
      </c>
      <c r="E255" s="181">
        <f>E198/RES_summary!E$19</f>
        <v>5.1400249559788662</v>
      </c>
      <c r="F255" s="181">
        <f>F198/RES_summary!F$19</f>
        <v>5.1088719045363584</v>
      </c>
      <c r="G255" s="181">
        <f>G198/RES_summary!G$19</f>
        <v>5.0778431001097752</v>
      </c>
      <c r="H255" s="181">
        <f>H198/RES_summary!H$19</f>
        <v>6.1494286205866624</v>
      </c>
      <c r="I255" s="181">
        <f>I198/RES_summary!I$19</f>
        <v>7.51621848357094</v>
      </c>
      <c r="J255" s="181">
        <f>J198/RES_summary!J$19</f>
        <v>4.9460954909205013</v>
      </c>
      <c r="K255" s="181">
        <f>K198/RES_summary!K$19</f>
        <v>4.8849057452184921</v>
      </c>
      <c r="L255" s="181">
        <f>L198/RES_summary!L$19</f>
        <v>4.865752597706769</v>
      </c>
      <c r="M255" s="181">
        <f>M198/RES_summary!M$19</f>
        <v>4.8172850962685514</v>
      </c>
      <c r="N255" s="181">
        <f>N198/RES_summary!N$19</f>
        <v>4.7841121900187975</v>
      </c>
      <c r="O255" s="181">
        <f>O198/RES_summary!O$19</f>
        <v>4.7391213353407835</v>
      </c>
      <c r="P255" s="181">
        <f>P198/RES_summary!P$19</f>
        <v>4.7815308710921212</v>
      </c>
      <c r="Q255" s="181">
        <f>Q198/RES_summary!Q$19</f>
        <v>4.6558468077809856</v>
      </c>
    </row>
    <row r="256" spans="1:17" ht="12" customHeight="1" x14ac:dyDescent="0.25">
      <c r="A256" s="163" t="s">
        <v>142</v>
      </c>
      <c r="B256" s="180">
        <f>B199/RES_summary!B$19</f>
        <v>22.670048882106016</v>
      </c>
      <c r="C256" s="180">
        <f>C199/RES_summary!C$19</f>
        <v>22.693700256126789</v>
      </c>
      <c r="D256" s="180">
        <f>D199/RES_summary!D$19</f>
        <v>21.913861154845193</v>
      </c>
      <c r="E256" s="180">
        <f>E199/RES_summary!E$19</f>
        <v>22.689031541287328</v>
      </c>
      <c r="F256" s="180">
        <f>F199/RES_summary!F$19</f>
        <v>22.060666390094219</v>
      </c>
      <c r="G256" s="180">
        <f>G199/RES_summary!G$19</f>
        <v>21.900711302162279</v>
      </c>
      <c r="H256" s="180">
        <f>H199/RES_summary!H$19</f>
        <v>22.671372497439204</v>
      </c>
      <c r="I256" s="180">
        <f>I199/RES_summary!I$19</f>
        <v>22.233499871150553</v>
      </c>
      <c r="J256" s="180">
        <f>J199/RES_summary!J$19</f>
        <v>21.630532867957111</v>
      </c>
      <c r="K256" s="180">
        <f>K199/RES_summary!K$19</f>
        <v>21.638600539248401</v>
      </c>
      <c r="L256" s="180">
        <f>L199/RES_summary!L$19</f>
        <v>20.829190718020907</v>
      </c>
      <c r="M256" s="180">
        <f>M199/RES_summary!M$19</f>
        <v>21.959586887731227</v>
      </c>
      <c r="N256" s="180">
        <f>N199/RES_summary!N$19</f>
        <v>21.560822367651625</v>
      </c>
      <c r="O256" s="180">
        <f>O199/RES_summary!O$19</f>
        <v>21.605587703331327</v>
      </c>
      <c r="P256" s="180">
        <f>P199/RES_summary!P$19</f>
        <v>22.63898176711491</v>
      </c>
      <c r="Q256" s="180">
        <f>Q199/RES_summary!Q$19</f>
        <v>21.531990410075228</v>
      </c>
    </row>
    <row r="257" spans="1:17" ht="12" customHeight="1" x14ac:dyDescent="0.25">
      <c r="A257" s="161" t="s">
        <v>141</v>
      </c>
      <c r="B257" s="179">
        <f>B200/RES_summary!B$19</f>
        <v>22.258523321425795</v>
      </c>
      <c r="C257" s="179">
        <f>C200/RES_summary!C$19</f>
        <v>22.367686334482919</v>
      </c>
      <c r="D257" s="179">
        <f>D200/RES_summary!D$19</f>
        <v>21.813832645340408</v>
      </c>
      <c r="E257" s="179">
        <f>E200/RES_summary!E$19</f>
        <v>22.471379199676552</v>
      </c>
      <c r="F257" s="179">
        <f>F200/RES_summary!F$19</f>
        <v>21.980674377612686</v>
      </c>
      <c r="G257" s="179">
        <f>G200/RES_summary!G$19</f>
        <v>21.892731929300435</v>
      </c>
      <c r="H257" s="179">
        <f>H200/RES_summary!H$19</f>
        <v>22.215791025639945</v>
      </c>
      <c r="I257" s="179">
        <f>I200/RES_summary!I$19</f>
        <v>21.608799013056682</v>
      </c>
      <c r="J257" s="179">
        <f>J200/RES_summary!J$19</f>
        <v>21.27631331541032</v>
      </c>
      <c r="K257" s="179">
        <f>K200/RES_summary!K$19</f>
        <v>21.183809459390421</v>
      </c>
      <c r="L257" s="179">
        <f>L200/RES_summary!L$19</f>
        <v>20.513907348623963</v>
      </c>
      <c r="M257" s="179">
        <f>M200/RES_summary!M$19</f>
        <v>21.333597622990723</v>
      </c>
      <c r="N257" s="179">
        <f>N200/RES_summary!N$19</f>
        <v>20.979461378082327</v>
      </c>
      <c r="O257" s="179">
        <f>O200/RES_summary!O$19</f>
        <v>20.972040858713218</v>
      </c>
      <c r="P257" s="179">
        <f>P200/RES_summary!P$19</f>
        <v>21.77881764699509</v>
      </c>
      <c r="Q257" s="179">
        <f>Q200/RES_summary!Q$19</f>
        <v>20.811623343517567</v>
      </c>
    </row>
    <row r="258" spans="1:17" ht="12" customHeight="1" x14ac:dyDescent="0.25">
      <c r="A258" s="148" t="s">
        <v>60</v>
      </c>
      <c r="B258" s="177">
        <f>B201/RES_summary!B$19</f>
        <v>17.002536661579001</v>
      </c>
      <c r="C258" s="177">
        <f>C201/RES_summary!C$19</f>
        <v>17.127240447383151</v>
      </c>
      <c r="D258" s="177">
        <f>D201/RES_summary!D$19</f>
        <v>16.650414267480677</v>
      </c>
      <c r="E258" s="177">
        <f>E201/RES_summary!E$19</f>
        <v>17.331354243697685</v>
      </c>
      <c r="F258" s="177">
        <f>F201/RES_summary!F$19</f>
        <v>16.871802473076304</v>
      </c>
      <c r="G258" s="177">
        <f>G201/RES_summary!G$19</f>
        <v>16.814888829190661</v>
      </c>
      <c r="H258" s="177">
        <f>H201/RES_summary!H$19</f>
        <v>16.066362405053287</v>
      </c>
      <c r="I258" s="177">
        <f>I201/RES_summary!I$19</f>
        <v>14.092580529485746</v>
      </c>
      <c r="J258" s="177">
        <f>J201/RES_summary!J$19</f>
        <v>16.330217824489814</v>
      </c>
      <c r="K258" s="177">
        <f>K201/RES_summary!K$19</f>
        <v>16.298903714171932</v>
      </c>
      <c r="L258" s="177">
        <f>L201/RES_summary!L$19</f>
        <v>15.648154750917197</v>
      </c>
      <c r="M258" s="177">
        <f>M201/RES_summary!M$19</f>
        <v>16.516312526722171</v>
      </c>
      <c r="N258" s="177">
        <f>N201/RES_summary!N$19</f>
        <v>16.195349188063531</v>
      </c>
      <c r="O258" s="177">
        <f>O201/RES_summary!O$19</f>
        <v>16.232919523372455</v>
      </c>
      <c r="P258" s="177">
        <f>P201/RES_summary!P$19</f>
        <v>16.997286775902971</v>
      </c>
      <c r="Q258" s="177">
        <f>Q201/RES_summary!Q$19</f>
        <v>16.155776535736585</v>
      </c>
    </row>
    <row r="259" spans="1:17" ht="12" customHeight="1" x14ac:dyDescent="0.25">
      <c r="A259" s="148" t="s">
        <v>59</v>
      </c>
      <c r="B259" s="177">
        <f>B202/RES_summary!B$19</f>
        <v>5.2559866598467986</v>
      </c>
      <c r="C259" s="177">
        <f>C202/RES_summary!C$19</f>
        <v>5.2404458870997619</v>
      </c>
      <c r="D259" s="177">
        <f>D202/RES_summary!D$19</f>
        <v>5.1634183778597347</v>
      </c>
      <c r="E259" s="177">
        <f>E202/RES_summary!E$19</f>
        <v>5.1400249559788653</v>
      </c>
      <c r="F259" s="177">
        <f>F202/RES_summary!F$19</f>
        <v>5.1088719045363851</v>
      </c>
      <c r="G259" s="177">
        <f>G202/RES_summary!G$19</f>
        <v>5.0778431001097744</v>
      </c>
      <c r="H259" s="177">
        <f>H202/RES_summary!H$19</f>
        <v>6.1494286205866624</v>
      </c>
      <c r="I259" s="177">
        <f>I202/RES_summary!I$19</f>
        <v>7.5162184835709409</v>
      </c>
      <c r="J259" s="177">
        <f>J202/RES_summary!J$19</f>
        <v>4.9460954909205022</v>
      </c>
      <c r="K259" s="177">
        <f>K202/RES_summary!K$19</f>
        <v>4.884905745218493</v>
      </c>
      <c r="L259" s="177">
        <f>L202/RES_summary!L$19</f>
        <v>4.8657525977067655</v>
      </c>
      <c r="M259" s="177">
        <f>M202/RES_summary!M$19</f>
        <v>4.8172850962685505</v>
      </c>
      <c r="N259" s="177">
        <f>N202/RES_summary!N$19</f>
        <v>4.7841121900187984</v>
      </c>
      <c r="O259" s="177">
        <f>O202/RES_summary!O$19</f>
        <v>4.739121335340764</v>
      </c>
      <c r="P259" s="177">
        <f>P202/RES_summary!P$19</f>
        <v>4.7815308710921203</v>
      </c>
      <c r="Q259" s="177">
        <f>Q202/RES_summary!Q$19</f>
        <v>4.6558468077809847</v>
      </c>
    </row>
    <row r="260" spans="1:17" ht="12" customHeight="1" x14ac:dyDescent="0.25">
      <c r="A260" s="158" t="s">
        <v>62</v>
      </c>
      <c r="B260" s="178">
        <f>B203/RES_summary!B$19</f>
        <v>4.0179988116004388</v>
      </c>
      <c r="C260" s="178">
        <f>C203/RES_summary!C$19</f>
        <v>3.8955946602845466</v>
      </c>
      <c r="D260" s="178">
        <f>D203/RES_summary!D$19</f>
        <v>3.9998719473646096</v>
      </c>
      <c r="E260" s="178">
        <f>E203/RES_summary!E$19</f>
        <v>4.0024156244402054</v>
      </c>
      <c r="F260" s="178">
        <f>F203/RES_summary!F$19</f>
        <v>4.0386796508359133</v>
      </c>
      <c r="G260" s="178">
        <f>G203/RES_summary!G$19</f>
        <v>4.147369741627883</v>
      </c>
      <c r="H260" s="178">
        <f>H203/RES_summary!H$19</f>
        <v>4.171190736943104</v>
      </c>
      <c r="I260" s="178">
        <f>I203/RES_summary!I$19</f>
        <v>4.3318582214441994</v>
      </c>
      <c r="J260" s="178">
        <f>J203/RES_summary!J$19</f>
        <v>4.2712615075808262</v>
      </c>
      <c r="K260" s="178">
        <f>K203/RES_summary!K$19</f>
        <v>4.3376889852379437</v>
      </c>
      <c r="L260" s="178">
        <f>L203/RES_summary!L$19</f>
        <v>4.2038983268318377</v>
      </c>
      <c r="M260" s="178">
        <f>M203/RES_summary!M$19</f>
        <v>4.3219243554458187</v>
      </c>
      <c r="N260" s="178">
        <f>N203/RES_summary!N$19</f>
        <v>4.534536138348539</v>
      </c>
      <c r="O260" s="178">
        <f>O203/RES_summary!O$19</f>
        <v>4.5401990408866908</v>
      </c>
      <c r="P260" s="178">
        <f>P203/RES_summary!P$19</f>
        <v>4.6788852120312434</v>
      </c>
      <c r="Q260" s="178">
        <f>Q203/RES_summary!Q$19</f>
        <v>4.721867707459027</v>
      </c>
    </row>
    <row r="261" spans="1:17" ht="12" customHeight="1" x14ac:dyDescent="0.25">
      <c r="A261" s="23" t="s">
        <v>203</v>
      </c>
      <c r="B261" s="177">
        <f>B204/RES_summary!B$19</f>
        <v>3.9612800629172042</v>
      </c>
      <c r="C261" s="177">
        <f>C204/RES_summary!C$19</f>
        <v>3.8523801880553692</v>
      </c>
      <c r="D261" s="177">
        <f>D204/RES_summary!D$19</f>
        <v>3.968255541714623</v>
      </c>
      <c r="E261" s="177">
        <f>E204/RES_summary!E$19</f>
        <v>3.9519818414025747</v>
      </c>
      <c r="F261" s="177">
        <f>F204/RES_summary!F$19</f>
        <v>4.0032572751747999</v>
      </c>
      <c r="G261" s="177">
        <f>G204/RES_summary!G$19</f>
        <v>4.1019552930955934</v>
      </c>
      <c r="H261" s="177">
        <f>H204/RES_summary!H$19</f>
        <v>4.1275614716079998</v>
      </c>
      <c r="I261" s="177">
        <f>I204/RES_summary!I$19</f>
        <v>4.2836260489395022</v>
      </c>
      <c r="J261" s="177">
        <f>J204/RES_summary!J$19</f>
        <v>4.2471377412283191</v>
      </c>
      <c r="K261" s="177">
        <f>K204/RES_summary!K$19</f>
        <v>4.3045639062875063</v>
      </c>
      <c r="L261" s="177">
        <f>L204/RES_summary!L$19</f>
        <v>4.1884704528627372</v>
      </c>
      <c r="M261" s="177">
        <f>M204/RES_summary!M$19</f>
        <v>4.2896215612654371</v>
      </c>
      <c r="N261" s="177">
        <f>N204/RES_summary!N$19</f>
        <v>4.5123443661540046</v>
      </c>
      <c r="O261" s="177">
        <f>O204/RES_summary!O$19</f>
        <v>4.5196093796822998</v>
      </c>
      <c r="P261" s="177">
        <f>P204/RES_summary!P$19</f>
        <v>4.6461945602796284</v>
      </c>
      <c r="Q261" s="177">
        <f>Q204/RES_summary!Q$19</f>
        <v>4.7074363217851696</v>
      </c>
    </row>
    <row r="262" spans="1:17" ht="12" customHeight="1" x14ac:dyDescent="0.25">
      <c r="A262" s="29" t="s">
        <v>140</v>
      </c>
      <c r="B262" s="176">
        <f>B205/RES_summary!B$19</f>
        <v>4.2713965797601503</v>
      </c>
      <c r="C262" s="176">
        <f>C205/RES_summary!C$19</f>
        <v>4.1356450775084985</v>
      </c>
      <c r="D262" s="176">
        <f>D205/RES_summary!D$19</f>
        <v>4.1722837120348908</v>
      </c>
      <c r="E262" s="176">
        <f>E205/RES_summary!E$19</f>
        <v>4.2960285464719066</v>
      </c>
      <c r="F262" s="176">
        <f>F205/RES_summary!F$19</f>
        <v>4.2555535431811968</v>
      </c>
      <c r="G262" s="176">
        <f>G205/RES_summary!G$19</f>
        <v>4.4168477149903458</v>
      </c>
      <c r="H262" s="176">
        <f>H205/RES_summary!H$19</f>
        <v>4.4391285664307372</v>
      </c>
      <c r="I262" s="176">
        <f>I205/RES_summary!I$19</f>
        <v>4.6220412779554589</v>
      </c>
      <c r="J262" s="176">
        <f>J205/RES_summary!J$19</f>
        <v>4.4806104768439363</v>
      </c>
      <c r="K262" s="176">
        <f>K205/RES_summary!K$19</f>
        <v>4.6133933165609378</v>
      </c>
      <c r="L262" s="176">
        <f>L205/RES_summary!L$19</f>
        <v>4.4016433338356089</v>
      </c>
      <c r="M262" s="176">
        <f>M205/RES_summary!M$19</f>
        <v>4.6348057341155835</v>
      </c>
      <c r="N262" s="176">
        <f>N205/RES_summary!N$19</f>
        <v>4.8431990175762909</v>
      </c>
      <c r="O262" s="176">
        <f>O205/RES_summary!O$19</f>
        <v>4.8751600656764902</v>
      </c>
      <c r="P262" s="176">
        <f>P205/RES_summary!P$19</f>
        <v>5.1287300949618047</v>
      </c>
      <c r="Q262" s="176">
        <f>Q205/RES_summary!Q$19</f>
        <v>5.2500776378627751</v>
      </c>
    </row>
    <row r="264" spans="1:17" ht="12" customHeight="1" x14ac:dyDescent="0.25">
      <c r="A264" s="152" t="s">
        <v>195</v>
      </c>
      <c r="B264" s="184">
        <f>B207/RES_summary!B$19</f>
        <v>37.950925959425305</v>
      </c>
      <c r="C264" s="184">
        <f>C207/RES_summary!C$19</f>
        <v>38.745447194789904</v>
      </c>
      <c r="D264" s="184">
        <f>D207/RES_summary!D$19</f>
        <v>37.734803046739465</v>
      </c>
      <c r="E264" s="184">
        <f>E207/RES_summary!E$19</f>
        <v>38.113378791237494</v>
      </c>
      <c r="F264" s="184">
        <f>F207/RES_summary!F$19</f>
        <v>38.878659618545939</v>
      </c>
      <c r="G264" s="184">
        <f>G207/RES_summary!G$19</f>
        <v>36.820680301031992</v>
      </c>
      <c r="H264" s="184">
        <f>H207/RES_summary!H$19</f>
        <v>35.734312162957849</v>
      </c>
      <c r="I264" s="184">
        <f>I207/RES_summary!I$19</f>
        <v>34.439330742219333</v>
      </c>
      <c r="J264" s="184">
        <f>J207/RES_summary!J$19</f>
        <v>35.379162267248063</v>
      </c>
      <c r="K264" s="184">
        <f>K207/RES_summary!K$19</f>
        <v>33.563876918480339</v>
      </c>
      <c r="L264" s="184">
        <f>L207/RES_summary!L$19</f>
        <v>37.446489455282538</v>
      </c>
      <c r="M264" s="184">
        <f>M207/RES_summary!M$19</f>
        <v>28.088494322952702</v>
      </c>
      <c r="N264" s="184">
        <f>N207/RES_summary!N$19</f>
        <v>32.549467148148437</v>
      </c>
      <c r="O264" s="184">
        <f>O207/RES_summary!O$19</f>
        <v>32.47496133894002</v>
      </c>
      <c r="P264" s="184">
        <f>P207/RES_summary!P$19</f>
        <v>26.595380417821488</v>
      </c>
      <c r="Q264" s="184">
        <f>Q207/RES_summary!Q$19</f>
        <v>27.980452449910967</v>
      </c>
    </row>
    <row r="265" spans="1:17" ht="12" customHeight="1" x14ac:dyDescent="0.25">
      <c r="A265" s="158" t="s">
        <v>65</v>
      </c>
      <c r="B265" s="178">
        <f>B208/RES_summary!B$19</f>
        <v>29.913095600005899</v>
      </c>
      <c r="C265" s="178">
        <f>C208/RES_summary!C$19</f>
        <v>30.784258960017965</v>
      </c>
      <c r="D265" s="178">
        <f>D208/RES_summary!D$19</f>
        <v>29.886266430197878</v>
      </c>
      <c r="E265" s="178">
        <f>E208/RES_summary!E$19</f>
        <v>30.350299229008076</v>
      </c>
      <c r="F265" s="178">
        <f>F208/RES_summary!F$19</f>
        <v>31.128229763537437</v>
      </c>
      <c r="G265" s="178">
        <f>G208/RES_summary!G$19</f>
        <v>29.134381340162253</v>
      </c>
      <c r="H265" s="178">
        <f>H208/RES_summary!H$19</f>
        <v>28.146082799739759</v>
      </c>
      <c r="I265" s="178">
        <f>I208/RES_summary!I$19</f>
        <v>26.774562590011101</v>
      </c>
      <c r="J265" s="178">
        <f>J208/RES_summary!J$19</f>
        <v>27.652469235242638</v>
      </c>
      <c r="K265" s="178">
        <f>K208/RES_summary!K$19</f>
        <v>25.894472849943192</v>
      </c>
      <c r="L265" s="178">
        <f>L208/RES_summary!L$19</f>
        <v>29.769183948107468</v>
      </c>
      <c r="M265" s="178">
        <f>M208/RES_summary!M$19</f>
        <v>20.519766483993617</v>
      </c>
      <c r="N265" s="178">
        <f>N208/RES_summary!N$19</f>
        <v>24.818527243777268</v>
      </c>
      <c r="O265" s="178">
        <f>O208/RES_summary!O$19</f>
        <v>24.802390107944994</v>
      </c>
      <c r="P265" s="178">
        <f>P208/RES_summary!P$19</f>
        <v>18.876093149111032</v>
      </c>
      <c r="Q265" s="178">
        <f>Q208/RES_summary!Q$19</f>
        <v>20.285674444117539</v>
      </c>
    </row>
    <row r="266" spans="1:17" ht="12" customHeight="1" x14ac:dyDescent="0.25">
      <c r="A266" s="23" t="s">
        <v>161</v>
      </c>
      <c r="B266" s="177">
        <f>B209/RES_summary!B$19</f>
        <v>29.913095600005899</v>
      </c>
      <c r="C266" s="177">
        <f>C209/RES_summary!C$19</f>
        <v>30.784258960017965</v>
      </c>
      <c r="D266" s="177">
        <f>D209/RES_summary!D$19</f>
        <v>29.886266430197878</v>
      </c>
      <c r="E266" s="177">
        <f>E209/RES_summary!E$19</f>
        <v>30.350299229008076</v>
      </c>
      <c r="F266" s="177">
        <f>F209/RES_summary!F$19</f>
        <v>31.128229763537437</v>
      </c>
      <c r="G266" s="177">
        <f>G209/RES_summary!G$19</f>
        <v>29.134381340162253</v>
      </c>
      <c r="H266" s="177">
        <f>H209/RES_summary!H$19</f>
        <v>28.146082799739759</v>
      </c>
      <c r="I266" s="177">
        <f>I209/RES_summary!I$19</f>
        <v>26.774562590011101</v>
      </c>
      <c r="J266" s="177">
        <f>J209/RES_summary!J$19</f>
        <v>27.652469235242638</v>
      </c>
      <c r="K266" s="177">
        <f>K209/RES_summary!K$19</f>
        <v>25.894472849943192</v>
      </c>
      <c r="L266" s="177">
        <f>L209/RES_summary!L$19</f>
        <v>29.769183948107468</v>
      </c>
      <c r="M266" s="177">
        <f>M209/RES_summary!M$19</f>
        <v>20.519766483993617</v>
      </c>
      <c r="N266" s="177">
        <f>N209/RES_summary!N$19</f>
        <v>24.818527243777268</v>
      </c>
      <c r="O266" s="177">
        <f>O209/RES_summary!O$19</f>
        <v>24.802390107944994</v>
      </c>
      <c r="P266" s="177">
        <f>P209/RES_summary!P$19</f>
        <v>18.876093149111032</v>
      </c>
      <c r="Q266" s="177">
        <f>Q209/RES_summary!Q$19</f>
        <v>20.285674444117539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6.571621717312242</v>
      </c>
      <c r="C270" s="178">
        <f>C213/RES_summary!C$19</f>
        <v>6.5043064982245982</v>
      </c>
      <c r="D270" s="178">
        <f>D213/RES_summary!D$19</f>
        <v>6.3711469266793026</v>
      </c>
      <c r="E270" s="178">
        <f>E213/RES_summary!E$19</f>
        <v>6.2974131166053304</v>
      </c>
      <c r="F270" s="178">
        <f>F213/RES_summary!F$19</f>
        <v>6.2742244344940694</v>
      </c>
      <c r="G270" s="178">
        <f>G213/RES_summary!G$19</f>
        <v>6.2001925062727086</v>
      </c>
      <c r="H270" s="178">
        <f>H213/RES_summary!H$19</f>
        <v>6.1044983871840115</v>
      </c>
      <c r="I270" s="178">
        <f>I213/RES_summary!I$19</f>
        <v>6.149542150831703</v>
      </c>
      <c r="J270" s="178">
        <f>J213/RES_summary!J$19</f>
        <v>6.1783225090018314</v>
      </c>
      <c r="K270" s="178">
        <f>K213/RES_summary!K$19</f>
        <v>6.1164162358510898</v>
      </c>
      <c r="L270" s="178">
        <f>L213/RES_summary!L$19</f>
        <v>6.1164933766644989</v>
      </c>
      <c r="M270" s="178">
        <f>M213/RES_summary!M$19</f>
        <v>6.0144656939977574</v>
      </c>
      <c r="N270" s="178">
        <f>N213/RES_summary!N$19</f>
        <v>6.0578147797743451</v>
      </c>
      <c r="O270" s="178">
        <f>O213/RES_summary!O$19</f>
        <v>5.988615725839689</v>
      </c>
      <c r="P270" s="178">
        <f>P213/RES_summary!P$19</f>
        <v>6.012730329246919</v>
      </c>
      <c r="Q270" s="178">
        <f>Q213/RES_summary!Q$19</f>
        <v>5.8993445678220766</v>
      </c>
    </row>
    <row r="271" spans="1:17" ht="12" customHeight="1" x14ac:dyDescent="0.25">
      <c r="A271" s="167" t="s">
        <v>160</v>
      </c>
      <c r="B271" s="183">
        <f>B214/RES_summary!B$19</f>
        <v>7.5728210703217496</v>
      </c>
      <c r="C271" s="183">
        <f>C214/RES_summary!C$19</f>
        <v>7.4942272861015553</v>
      </c>
      <c r="D271" s="183">
        <f>D214/RES_summary!D$19</f>
        <v>7.3288148539763052</v>
      </c>
      <c r="E271" s="183">
        <f>E214/RES_summary!E$19</f>
        <v>7.2405452736955054</v>
      </c>
      <c r="F271" s="183">
        <f>F214/RES_summary!F$19</f>
        <v>7.1416462539051659</v>
      </c>
      <c r="G271" s="183">
        <f>G214/RES_summary!G$19</f>
        <v>7.0808347630788715</v>
      </c>
      <c r="H271" s="183">
        <f>H214/RES_summary!H$19</f>
        <v>6.9047754216562387</v>
      </c>
      <c r="I271" s="183">
        <f>I214/RES_summary!I$19</f>
        <v>6.861445685249393</v>
      </c>
      <c r="J271" s="183">
        <f>J214/RES_summary!J$19</f>
        <v>6.7251875181721514</v>
      </c>
      <c r="K271" s="183">
        <f>K214/RES_summary!K$19</f>
        <v>6.589073741001588</v>
      </c>
      <c r="L271" s="183">
        <f>L214/RES_summary!L$19</f>
        <v>6.5301836610863804</v>
      </c>
      <c r="M271" s="183">
        <f>M214/RES_summary!M$19</f>
        <v>6.4235236815774881</v>
      </c>
      <c r="N271" s="183">
        <f>N214/RES_summary!N$19</f>
        <v>6.3916958854861425</v>
      </c>
      <c r="O271" s="183">
        <f>O214/RES_summary!O$19</f>
        <v>6.3216721456295764</v>
      </c>
      <c r="P271" s="183">
        <f>P214/RES_summary!P$19</f>
        <v>6.340150829183961</v>
      </c>
      <c r="Q271" s="183">
        <f>Q214/RES_summary!Q$19</f>
        <v>6.2066523184201623</v>
      </c>
    </row>
    <row r="272" spans="1:17" ht="12" customHeight="1" x14ac:dyDescent="0.25">
      <c r="A272" s="167" t="s">
        <v>159</v>
      </c>
      <c r="B272" s="183">
        <f>B215/RES_summary!B$19</f>
        <v>5.6796158027413055</v>
      </c>
      <c r="C272" s="183">
        <f>C215/RES_summary!C$19</f>
        <v>5.6206704645762224</v>
      </c>
      <c r="D272" s="183">
        <f>D215/RES_summary!D$19</f>
        <v>5.4966111404822042</v>
      </c>
      <c r="E272" s="183">
        <f>E215/RES_summary!E$19</f>
        <v>5.4304089552714805</v>
      </c>
      <c r="F272" s="183">
        <f>F215/RES_summary!F$19</f>
        <v>5.3562346904289173</v>
      </c>
      <c r="G272" s="183">
        <f>G215/RES_summary!G$19</f>
        <v>5.3106260723090521</v>
      </c>
      <c r="H272" s="183">
        <f>H215/RES_summary!H$19</f>
        <v>4.7988189180510945</v>
      </c>
      <c r="I272" s="183">
        <f>I215/RES_summary!I$19</f>
        <v>4.288403553280844</v>
      </c>
      <c r="J272" s="183">
        <f>J215/RES_summary!J$19</f>
        <v>5.043890638629116</v>
      </c>
      <c r="K272" s="183">
        <f>K215/RES_summary!K$19</f>
        <v>4.9418053057511901</v>
      </c>
      <c r="L272" s="183">
        <f>L215/RES_summary!L$19</f>
        <v>4.8976377458147686</v>
      </c>
      <c r="M272" s="183">
        <f>M215/RES_summary!M$19</f>
        <v>4.8176427611831123</v>
      </c>
      <c r="N272" s="183">
        <f>N215/RES_summary!N$19</f>
        <v>4.7937719141146067</v>
      </c>
      <c r="O272" s="183">
        <f>O215/RES_summary!O$19</f>
        <v>4.7412541092221945</v>
      </c>
      <c r="P272" s="183">
        <f>P215/RES_summary!P$19</f>
        <v>4.7551131218879821</v>
      </c>
      <c r="Q272" s="183">
        <f>Q215/RES_summary!Q$19</f>
        <v>4.6549892388151424</v>
      </c>
    </row>
    <row r="273" spans="1:17" ht="12" customHeight="1" x14ac:dyDescent="0.25">
      <c r="A273" s="166" t="s">
        <v>203</v>
      </c>
      <c r="B273" s="182">
        <f>B216/RES_summary!B$19</f>
        <v>5.6796158027413055</v>
      </c>
      <c r="C273" s="182">
        <f>C216/RES_summary!C$19</f>
        <v>5.6206704645762224</v>
      </c>
      <c r="D273" s="182">
        <f>D216/RES_summary!D$19</f>
        <v>5.4966111404822042</v>
      </c>
      <c r="E273" s="182">
        <f>E216/RES_summary!E$19</f>
        <v>5.4304089552714805</v>
      </c>
      <c r="F273" s="182">
        <f>F216/RES_summary!F$19</f>
        <v>5.3562346904289173</v>
      </c>
      <c r="G273" s="182">
        <f>G216/RES_summary!G$19</f>
        <v>5.3106260723090521</v>
      </c>
      <c r="H273" s="182">
        <f>H216/RES_summary!H$19</f>
        <v>4.7988189180510945</v>
      </c>
      <c r="I273" s="182">
        <f>I216/RES_summary!I$19</f>
        <v>4.288403553280844</v>
      </c>
      <c r="J273" s="182">
        <f>J216/RES_summary!J$19</f>
        <v>5.043890638629116</v>
      </c>
      <c r="K273" s="182">
        <f>K216/RES_summary!K$19</f>
        <v>4.9418053057511901</v>
      </c>
      <c r="L273" s="182">
        <f>L216/RES_summary!L$19</f>
        <v>4.8976377458147686</v>
      </c>
      <c r="M273" s="182">
        <f>M216/RES_summary!M$19</f>
        <v>4.8176427611831123</v>
      </c>
      <c r="N273" s="182">
        <f>N216/RES_summary!N$19</f>
        <v>4.7937719141146067</v>
      </c>
      <c r="O273" s="182">
        <f>O216/RES_summary!O$19</f>
        <v>4.7412541092221945</v>
      </c>
      <c r="P273" s="182">
        <f>P216/RES_summary!P$19</f>
        <v>4.7551131218879821</v>
      </c>
      <c r="Q273" s="182">
        <f>Q216/RES_summary!Q$19</f>
        <v>4.6549892388151424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1.4662086421071654</v>
      </c>
      <c r="C279" s="178">
        <f>C222/RES_summary!C$19</f>
        <v>1.4568817365473374</v>
      </c>
      <c r="D279" s="178">
        <f>D222/RES_summary!D$19</f>
        <v>1.4773896898622836</v>
      </c>
      <c r="E279" s="178">
        <f>E222/RES_summary!E$19</f>
        <v>1.4656664456240904</v>
      </c>
      <c r="F279" s="178">
        <f>F222/RES_summary!F$19</f>
        <v>1.4762054205144299</v>
      </c>
      <c r="G279" s="178">
        <f>G222/RES_summary!G$19</f>
        <v>1.4861064545970257</v>
      </c>
      <c r="H279" s="178">
        <f>H222/RES_summary!H$19</f>
        <v>1.4837309760340798</v>
      </c>
      <c r="I279" s="178">
        <f>I222/RES_summary!I$19</f>
        <v>1.5152260013765246</v>
      </c>
      <c r="J279" s="178">
        <f>J222/RES_summary!J$19</f>
        <v>1.5483705230035898</v>
      </c>
      <c r="K279" s="178">
        <f>K222/RES_summary!K$19</f>
        <v>1.5529878326860538</v>
      </c>
      <c r="L279" s="178">
        <f>L222/RES_summary!L$19</f>
        <v>1.5608121305105715</v>
      </c>
      <c r="M279" s="178">
        <f>M222/RES_summary!M$19</f>
        <v>1.5542621449613263</v>
      </c>
      <c r="N279" s="178">
        <f>N222/RES_summary!N$19</f>
        <v>1.6731251245968284</v>
      </c>
      <c r="O279" s="178">
        <f>O222/RES_summary!O$19</f>
        <v>1.6839555051553396</v>
      </c>
      <c r="P279" s="178">
        <f>P222/RES_summary!P$19</f>
        <v>1.7065569394635378</v>
      </c>
      <c r="Q279" s="178">
        <f>Q222/RES_summary!Q$19</f>
        <v>1.7954334379713481</v>
      </c>
    </row>
    <row r="280" spans="1:17" ht="12" customHeight="1" x14ac:dyDescent="0.25">
      <c r="A280" s="23" t="s">
        <v>203</v>
      </c>
      <c r="B280" s="177">
        <f>B223/RES_summary!B$19</f>
        <v>1.7943943246126584</v>
      </c>
      <c r="C280" s="177">
        <f>C223/RES_summary!C$19</f>
        <v>1.7191532046551545</v>
      </c>
      <c r="D280" s="177">
        <f>D223/RES_summary!D$19</f>
        <v>1.7483094372885808</v>
      </c>
      <c r="E280" s="177">
        <f>E223/RES_summary!E$19</f>
        <v>1.7174234289770245</v>
      </c>
      <c r="F280" s="177">
        <f>F223/RES_summary!F$19</f>
        <v>1.7173165215001704</v>
      </c>
      <c r="G280" s="177">
        <f>G223/RES_summary!G$19</f>
        <v>1.7365562566853812</v>
      </c>
      <c r="H280" s="177">
        <f>H223/RES_summary!H$19</f>
        <v>1.7253321436000482</v>
      </c>
      <c r="I280" s="177">
        <f>I223/RES_summary!I$19</f>
        <v>1.767076136117796</v>
      </c>
      <c r="J280" s="177">
        <f>J223/RES_summary!J$19</f>
        <v>1.7267928427098929</v>
      </c>
      <c r="K280" s="177">
        <f>K223/RES_summary!K$19</f>
        <v>1.7395748344931721</v>
      </c>
      <c r="L280" s="177">
        <f>L223/RES_summary!L$19</f>
        <v>1.6825851815919748</v>
      </c>
      <c r="M280" s="177">
        <f>M223/RES_summary!M$19</f>
        <v>1.7147287421890172</v>
      </c>
      <c r="N280" s="177">
        <f>N223/RES_summary!N$19</f>
        <v>1.7934169190325606</v>
      </c>
      <c r="O280" s="177">
        <f>O223/RES_summary!O$19</f>
        <v>1.7874662743744598</v>
      </c>
      <c r="P280" s="177">
        <f>P223/RES_summary!P$19</f>
        <v>1.830574041178394</v>
      </c>
      <c r="Q280" s="177">
        <f>Q223/RES_summary!Q$19</f>
        <v>1.8444870261447073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766.59527838467807</v>
      </c>
      <c r="D285" s="168">
        <f t="shared" ref="D285:Q285" si="71">SUM(D286,D289,D291,D300)</f>
        <v>876.10665573497602</v>
      </c>
      <c r="E285" s="168">
        <f t="shared" si="71"/>
        <v>879.19786539534061</v>
      </c>
      <c r="F285" s="168">
        <f t="shared" si="71"/>
        <v>803.78306871713198</v>
      </c>
      <c r="G285" s="168">
        <f t="shared" si="71"/>
        <v>929.26231965585259</v>
      </c>
      <c r="H285" s="168">
        <f t="shared" si="71"/>
        <v>539.58416916309773</v>
      </c>
      <c r="I285" s="168">
        <f t="shared" si="71"/>
        <v>561.54975456822626</v>
      </c>
      <c r="J285" s="168">
        <f t="shared" si="71"/>
        <v>571.46730950400786</v>
      </c>
      <c r="K285" s="168">
        <f t="shared" si="71"/>
        <v>827.23637919062105</v>
      </c>
      <c r="L285" s="168">
        <f t="shared" si="71"/>
        <v>989.96533485168266</v>
      </c>
      <c r="M285" s="168">
        <f t="shared" si="71"/>
        <v>653.96381348027467</v>
      </c>
      <c r="N285" s="168">
        <f t="shared" si="71"/>
        <v>885.86566146765199</v>
      </c>
      <c r="O285" s="168">
        <f t="shared" si="71"/>
        <v>669.88450641557449</v>
      </c>
      <c r="P285" s="168">
        <f t="shared" si="71"/>
        <v>460.16765582780772</v>
      </c>
      <c r="Q285" s="168">
        <f t="shared" si="71"/>
        <v>579.61359881968815</v>
      </c>
    </row>
    <row r="286" spans="1:17" ht="12" customHeight="1" x14ac:dyDescent="0.25">
      <c r="A286" s="158" t="s">
        <v>65</v>
      </c>
      <c r="B286" s="157"/>
      <c r="C286" s="157">
        <f>SUM(C287:C288)</f>
        <v>596.6910920336768</v>
      </c>
      <c r="D286" s="157">
        <f t="shared" ref="D286:Q286" si="72">SUM(D287:D288)</f>
        <v>682.83472575629321</v>
      </c>
      <c r="E286" s="157">
        <f t="shared" si="72"/>
        <v>688.82228473710211</v>
      </c>
      <c r="F286" s="157">
        <f t="shared" si="72"/>
        <v>634.09556114545728</v>
      </c>
      <c r="G286" s="157">
        <f t="shared" si="72"/>
        <v>729.56607696356537</v>
      </c>
      <c r="H286" s="157">
        <f t="shared" si="72"/>
        <v>419.45674651927976</v>
      </c>
      <c r="I286" s="157">
        <f t="shared" si="72"/>
        <v>434.23894785694614</v>
      </c>
      <c r="J286" s="157">
        <f t="shared" si="72"/>
        <v>442.85045366313102</v>
      </c>
      <c r="K286" s="157">
        <f t="shared" si="72"/>
        <v>637.32784049436543</v>
      </c>
      <c r="L286" s="157">
        <f t="shared" si="72"/>
        <v>788.53083142511446</v>
      </c>
      <c r="M286" s="157">
        <f t="shared" si="72"/>
        <v>479.49931773078566</v>
      </c>
      <c r="N286" s="157">
        <f t="shared" si="72"/>
        <v>677.23515184771031</v>
      </c>
      <c r="O286" s="157">
        <f t="shared" si="72"/>
        <v>512.8746456194317</v>
      </c>
      <c r="P286" s="157">
        <f t="shared" si="72"/>
        <v>329.48901707692414</v>
      </c>
      <c r="Q286" s="157">
        <f t="shared" si="72"/>
        <v>423.4057628869993</v>
      </c>
    </row>
    <row r="287" spans="1:17" ht="12" customHeight="1" x14ac:dyDescent="0.25">
      <c r="A287" s="23" t="s">
        <v>161</v>
      </c>
      <c r="B287" s="156"/>
      <c r="C287" s="156">
        <f>RES_hhdet_in_fec!C$64</f>
        <v>587.811743776404</v>
      </c>
      <c r="D287" s="156">
        <f>RES_hhdet_in_fec!D$64</f>
        <v>674.75927776207186</v>
      </c>
      <c r="E287" s="156">
        <f>RES_hhdet_in_fec!E$64</f>
        <v>675.37219508053488</v>
      </c>
      <c r="F287" s="156">
        <f>RES_hhdet_in_fec!F$64</f>
        <v>624.19011847243564</v>
      </c>
      <c r="G287" s="156">
        <f>RES_hhdet_in_fec!G$64</f>
        <v>715.93630911943262</v>
      </c>
      <c r="H287" s="156">
        <f>RES_hhdet_in_fec!H$64</f>
        <v>411.36790271637835</v>
      </c>
      <c r="I287" s="156">
        <f>RES_hhdet_in_fec!I$64</f>
        <v>425.32923948392136</v>
      </c>
      <c r="J287" s="156">
        <f>RES_hhdet_in_fec!J$64</f>
        <v>435.90027711094592</v>
      </c>
      <c r="K287" s="156">
        <f>RES_hhdet_in_fec!K$64</f>
        <v>625.64625971292867</v>
      </c>
      <c r="L287" s="156">
        <f>RES_hhdet_in_fec!L$64</f>
        <v>779.13002087836981</v>
      </c>
      <c r="M287" s="156">
        <f>RES_hhdet_in_fec!M$64</f>
        <v>469.99617475293269</v>
      </c>
      <c r="N287" s="156">
        <f>RES_hhdet_in_fec!N$64</f>
        <v>666.68240725469684</v>
      </c>
      <c r="O287" s="156">
        <f>RES_hhdet_in_fec!O$64</f>
        <v>505.17995548160019</v>
      </c>
      <c r="P287" s="156">
        <f>RES_hhdet_in_fec!P$64</f>
        <v>322.55545268969104</v>
      </c>
      <c r="Q287" s="156">
        <f>RES_hhdet_in_fec!Q$64</f>
        <v>415.43234177705142</v>
      </c>
    </row>
    <row r="288" spans="1:17" ht="12" customHeight="1" x14ac:dyDescent="0.25">
      <c r="A288" s="23" t="s">
        <v>60</v>
      </c>
      <c r="B288" s="156"/>
      <c r="C288" s="156">
        <f>RES_hhdet_in_fec!C$65</f>
        <v>8.8793482572728113</v>
      </c>
      <c r="D288" s="156">
        <f>RES_hhdet_in_fec!D$65</f>
        <v>8.0754479942213226</v>
      </c>
      <c r="E288" s="156">
        <f>RES_hhdet_in_fec!E$65</f>
        <v>13.450089656567215</v>
      </c>
      <c r="F288" s="156">
        <f>RES_hhdet_in_fec!F$65</f>
        <v>9.9054426730216942</v>
      </c>
      <c r="G288" s="156">
        <f>RES_hhdet_in_fec!G$65</f>
        <v>13.629767844132699</v>
      </c>
      <c r="H288" s="156">
        <f>RES_hhdet_in_fec!H$65</f>
        <v>8.0888438029014278</v>
      </c>
      <c r="I288" s="156">
        <f>RES_hhdet_in_fec!I$65</f>
        <v>8.9097083730247846</v>
      </c>
      <c r="J288" s="156">
        <f>RES_hhdet_in_fec!J$65</f>
        <v>6.9501765521850905</v>
      </c>
      <c r="K288" s="156">
        <f>RES_hhdet_in_fec!K$65</f>
        <v>11.681580781436796</v>
      </c>
      <c r="L288" s="156">
        <f>RES_hhdet_in_fec!L$65</f>
        <v>9.4008105467446867</v>
      </c>
      <c r="M288" s="156">
        <f>RES_hhdet_in_fec!M$65</f>
        <v>9.5031429778529883</v>
      </c>
      <c r="N288" s="156">
        <f>RES_hhdet_in_fec!N$65</f>
        <v>10.552744593013509</v>
      </c>
      <c r="O288" s="156">
        <f>RES_hhdet_in_fec!O$65</f>
        <v>7.6946901378315582</v>
      </c>
      <c r="P288" s="156">
        <f>RES_hhdet_in_fec!P$65</f>
        <v>6.9335643872330905</v>
      </c>
      <c r="Q288" s="156">
        <f>RES_hhdet_in_fec!Q$65</f>
        <v>7.9734211099478607</v>
      </c>
    </row>
    <row r="289" spans="1:17" ht="12" customHeight="1" x14ac:dyDescent="0.25">
      <c r="A289" s="158" t="s">
        <v>112</v>
      </c>
      <c r="B289" s="157"/>
      <c r="C289" s="157">
        <f>C290</f>
        <v>0.26749056493604728</v>
      </c>
      <c r="D289" s="157">
        <f t="shared" ref="D289:Q289" si="73">D290</f>
        <v>0.37607344339588417</v>
      </c>
      <c r="E289" s="157">
        <f t="shared" si="73"/>
        <v>0.30884590102578813</v>
      </c>
      <c r="F289" s="157">
        <f t="shared" si="73"/>
        <v>0.48857498657592097</v>
      </c>
      <c r="G289" s="157">
        <f t="shared" si="73"/>
        <v>0.37925300588913152</v>
      </c>
      <c r="H289" s="157">
        <f t="shared" si="73"/>
        <v>0.55362650623584264</v>
      </c>
      <c r="I289" s="157">
        <f t="shared" si="73"/>
        <v>0.49206459751708781</v>
      </c>
      <c r="J289" s="157">
        <f t="shared" si="73"/>
        <v>0.69037834148285981</v>
      </c>
      <c r="K289" s="157">
        <f t="shared" si="73"/>
        <v>0.93271210381205094</v>
      </c>
      <c r="L289" s="157">
        <f t="shared" si="73"/>
        <v>1.609822406745631</v>
      </c>
      <c r="M289" s="157">
        <f t="shared" si="73"/>
        <v>1.3086607652133428</v>
      </c>
      <c r="N289" s="157">
        <f t="shared" si="73"/>
        <v>1.3032697029086908</v>
      </c>
      <c r="O289" s="157">
        <f t="shared" si="73"/>
        <v>1.0353554509330665</v>
      </c>
      <c r="P289" s="157">
        <f t="shared" si="73"/>
        <v>0.64850954905426228</v>
      </c>
      <c r="Q289" s="157">
        <f t="shared" si="73"/>
        <v>1.023022866443007</v>
      </c>
    </row>
    <row r="290" spans="1:17" ht="12" customHeight="1" x14ac:dyDescent="0.25">
      <c r="A290" s="23" t="s">
        <v>60</v>
      </c>
      <c r="B290" s="156"/>
      <c r="C290" s="156">
        <f>RES_hhdet_in_fec!C$67</f>
        <v>0.26749056493604728</v>
      </c>
      <c r="D290" s="156">
        <f>RES_hhdet_in_fec!D$67</f>
        <v>0.37607344339588417</v>
      </c>
      <c r="E290" s="156">
        <f>RES_hhdet_in_fec!E$67</f>
        <v>0.30884590102578813</v>
      </c>
      <c r="F290" s="156">
        <f>RES_hhdet_in_fec!F$67</f>
        <v>0.48857498657592097</v>
      </c>
      <c r="G290" s="156">
        <f>RES_hhdet_in_fec!G$67</f>
        <v>0.37925300588913152</v>
      </c>
      <c r="H290" s="156">
        <f>RES_hhdet_in_fec!H$67</f>
        <v>0.55362650623584264</v>
      </c>
      <c r="I290" s="156">
        <f>RES_hhdet_in_fec!I$67</f>
        <v>0.49206459751708781</v>
      </c>
      <c r="J290" s="156">
        <f>RES_hhdet_in_fec!J$67</f>
        <v>0.69037834148285981</v>
      </c>
      <c r="K290" s="156">
        <f>RES_hhdet_in_fec!K$67</f>
        <v>0.93271210381205094</v>
      </c>
      <c r="L290" s="156">
        <f>RES_hhdet_in_fec!L$67</f>
        <v>1.609822406745631</v>
      </c>
      <c r="M290" s="156">
        <f>RES_hhdet_in_fec!M$67</f>
        <v>1.3086607652133428</v>
      </c>
      <c r="N290" s="156">
        <f>RES_hhdet_in_fec!N$67</f>
        <v>1.3032697029086908</v>
      </c>
      <c r="O290" s="156">
        <f>RES_hhdet_in_fec!O$67</f>
        <v>1.0353554509330665</v>
      </c>
      <c r="P290" s="156">
        <f>RES_hhdet_in_fec!P$67</f>
        <v>0.64850954905426228</v>
      </c>
      <c r="Q290" s="156">
        <f>RES_hhdet_in_fec!Q$67</f>
        <v>1.023022866443007</v>
      </c>
    </row>
    <row r="291" spans="1:17" ht="12" customHeight="1" x14ac:dyDescent="0.25">
      <c r="A291" s="158" t="s">
        <v>63</v>
      </c>
      <c r="B291" s="157"/>
      <c r="C291" s="157">
        <f>SUM(C292:C293,C296:C297)</f>
        <v>138.75091128735525</v>
      </c>
      <c r="D291" s="157">
        <f t="shared" ref="D291:Q291" si="74">SUM(D292:D293,D296:D297)</f>
        <v>158.95842366181992</v>
      </c>
      <c r="E291" s="157">
        <f t="shared" si="74"/>
        <v>154.58668867893243</v>
      </c>
      <c r="F291" s="157">
        <f t="shared" si="74"/>
        <v>137.01156907082313</v>
      </c>
      <c r="G291" s="157">
        <f t="shared" si="74"/>
        <v>162.31701943443485</v>
      </c>
      <c r="H291" s="157">
        <f t="shared" si="74"/>
        <v>96.361453480940497</v>
      </c>
      <c r="I291" s="157">
        <f t="shared" si="74"/>
        <v>103.32957036535075</v>
      </c>
      <c r="J291" s="157">
        <f t="shared" si="74"/>
        <v>101.97322096023252</v>
      </c>
      <c r="K291" s="157">
        <f t="shared" si="74"/>
        <v>148.9023192041106</v>
      </c>
      <c r="L291" s="157">
        <f t="shared" si="74"/>
        <v>158.25458327631296</v>
      </c>
      <c r="M291" s="157">
        <f t="shared" si="74"/>
        <v>136.43612923595691</v>
      </c>
      <c r="N291" s="157">
        <f t="shared" si="74"/>
        <v>160.80970290504641</v>
      </c>
      <c r="O291" s="157">
        <f t="shared" si="74"/>
        <v>120.71427492924948</v>
      </c>
      <c r="P291" s="157">
        <f t="shared" si="74"/>
        <v>102.45675198728186</v>
      </c>
      <c r="Q291" s="157">
        <f t="shared" si="74"/>
        <v>119.3287891007504</v>
      </c>
    </row>
    <row r="292" spans="1:17" ht="12" customHeight="1" x14ac:dyDescent="0.25">
      <c r="A292" s="167" t="s">
        <v>160</v>
      </c>
      <c r="B292" s="132"/>
      <c r="C292" s="132">
        <f>RES_hhdet_in_fec!C$69</f>
        <v>94.999620261193925</v>
      </c>
      <c r="D292" s="132">
        <f>RES_hhdet_in_fec!D$69</f>
        <v>110.1688929232525</v>
      </c>
      <c r="E292" s="132">
        <f>RES_hhdet_in_fec!E$69</f>
        <v>103.20755672749355</v>
      </c>
      <c r="F292" s="132">
        <f>RES_hhdet_in_fec!F$69</f>
        <v>98.256313399505657</v>
      </c>
      <c r="G292" s="132">
        <f>RES_hhdet_in_fec!G$69</f>
        <v>98.671506223342078</v>
      </c>
      <c r="H292" s="132">
        <f>RES_hhdet_in_fec!H$69</f>
        <v>77.3540236279825</v>
      </c>
      <c r="I292" s="132">
        <f>RES_hhdet_in_fec!I$69</f>
        <v>88.924632620302944</v>
      </c>
      <c r="J292" s="132">
        <f>RES_hhdet_in_fec!J$69</f>
        <v>98.846028073755903</v>
      </c>
      <c r="K292" s="132">
        <f>RES_hhdet_in_fec!K$69</f>
        <v>103.06277511108712</v>
      </c>
      <c r="L292" s="132">
        <f>RES_hhdet_in_fec!L$69</f>
        <v>100.72797032655336</v>
      </c>
      <c r="M292" s="132">
        <f>RES_hhdet_in_fec!M$69</f>
        <v>74.170880941306507</v>
      </c>
      <c r="N292" s="132">
        <f>RES_hhdet_in_fec!N$69</f>
        <v>119.55920473982877</v>
      </c>
      <c r="O292" s="132">
        <f>RES_hhdet_in_fec!O$69</f>
        <v>88.433411087519772</v>
      </c>
      <c r="P292" s="132">
        <f>RES_hhdet_in_fec!P$69</f>
        <v>78.472522372170204</v>
      </c>
      <c r="Q292" s="132">
        <f>RES_hhdet_in_fec!Q$69</f>
        <v>99.239610431036382</v>
      </c>
    </row>
    <row r="293" spans="1:17" ht="12" customHeight="1" x14ac:dyDescent="0.25">
      <c r="A293" s="167" t="s">
        <v>159</v>
      </c>
      <c r="B293" s="132"/>
      <c r="C293" s="132">
        <f>SUM(C294:C295)</f>
        <v>9.5070497587644702</v>
      </c>
      <c r="D293" s="132">
        <f t="shared" ref="D293:Q293" si="75">SUM(D294:D295)</f>
        <v>15.426396524456347</v>
      </c>
      <c r="E293" s="132">
        <f t="shared" si="75"/>
        <v>18.366942701923094</v>
      </c>
      <c r="F293" s="132">
        <f t="shared" si="75"/>
        <v>23.614159007353578</v>
      </c>
      <c r="G293" s="132">
        <f t="shared" si="75"/>
        <v>23.597959988890274</v>
      </c>
      <c r="H293" s="132">
        <f t="shared" si="75"/>
        <v>4.9976251806787726</v>
      </c>
      <c r="I293" s="132">
        <f t="shared" si="75"/>
        <v>4.7260296751527848</v>
      </c>
      <c r="J293" s="132">
        <f t="shared" si="75"/>
        <v>3.127192886476625</v>
      </c>
      <c r="K293" s="132">
        <f t="shared" si="75"/>
        <v>21.373845949292328</v>
      </c>
      <c r="L293" s="132">
        <f t="shared" si="75"/>
        <v>31.093925274577462</v>
      </c>
      <c r="M293" s="132">
        <f t="shared" si="75"/>
        <v>25.437323999547999</v>
      </c>
      <c r="N293" s="132">
        <f t="shared" si="75"/>
        <v>23.313742586675296</v>
      </c>
      <c r="O293" s="132">
        <f t="shared" si="75"/>
        <v>3.9709050249960711</v>
      </c>
      <c r="P293" s="132">
        <f t="shared" si="75"/>
        <v>4.3380317098366854</v>
      </c>
      <c r="Q293" s="132">
        <f t="shared" si="75"/>
        <v>13.034004105317697</v>
      </c>
    </row>
    <row r="294" spans="1:17" ht="12" customHeight="1" x14ac:dyDescent="0.25">
      <c r="A294" s="166" t="s">
        <v>203</v>
      </c>
      <c r="B294" s="165"/>
      <c r="C294" s="165">
        <f>RES_hhdet_in_fec!C$71</f>
        <v>8.0003327360593186</v>
      </c>
      <c r="D294" s="165">
        <f>RES_hhdet_in_fec!D$71</f>
        <v>12.9660631260745</v>
      </c>
      <c r="E294" s="165">
        <f>RES_hhdet_in_fec!E$71</f>
        <v>15.418923702254554</v>
      </c>
      <c r="F294" s="165">
        <f>RES_hhdet_in_fec!F$71</f>
        <v>19.799445173928781</v>
      </c>
      <c r="G294" s="165">
        <f>RES_hhdet_in_fec!G$71</f>
        <v>19.777995276523146</v>
      </c>
      <c r="H294" s="165">
        <f>RES_hhdet_in_fec!H$71</f>
        <v>3.9700005644202556</v>
      </c>
      <c r="I294" s="165">
        <f>RES_hhdet_in_fec!I$71</f>
        <v>3.4903282470085544</v>
      </c>
      <c r="J294" s="165">
        <f>RES_hhdet_in_fec!J$71</f>
        <v>2.6101706072022668</v>
      </c>
      <c r="K294" s="165">
        <f>RES_hhdet_in_fec!K$71</f>
        <v>17.81642915978798</v>
      </c>
      <c r="L294" s="165">
        <f>RES_hhdet_in_fec!L$71</f>
        <v>25.896901567954909</v>
      </c>
      <c r="M294" s="165">
        <f>RES_hhdet_in_fec!M$71</f>
        <v>21.162827412283551</v>
      </c>
      <c r="N294" s="165">
        <f>RES_hhdet_in_fec!N$71</f>
        <v>19.40242163064196</v>
      </c>
      <c r="O294" s="165">
        <f>RES_hhdet_in_fec!O$71</f>
        <v>3.3038413288326343</v>
      </c>
      <c r="P294" s="165">
        <f>RES_hhdet_in_fec!P$71</f>
        <v>3.6056560038269052</v>
      </c>
      <c r="Q294" s="165">
        <f>RES_hhdet_in_fec!Q$71</f>
        <v>10.843294627440704</v>
      </c>
    </row>
    <row r="295" spans="1:17" ht="12" customHeight="1" x14ac:dyDescent="0.25">
      <c r="A295" s="147" t="s">
        <v>59</v>
      </c>
      <c r="B295" s="164"/>
      <c r="C295" s="164">
        <f>RES_hhdet_in_fec!C$72</f>
        <v>1.5067170227051516</v>
      </c>
      <c r="D295" s="164">
        <f>RES_hhdet_in_fec!D$72</f>
        <v>2.4603333983818474</v>
      </c>
      <c r="E295" s="164">
        <f>RES_hhdet_in_fec!E$72</f>
        <v>2.948018999668538</v>
      </c>
      <c r="F295" s="164">
        <f>RES_hhdet_in_fec!F$72</f>
        <v>3.8147138334247974</v>
      </c>
      <c r="G295" s="164">
        <f>RES_hhdet_in_fec!G$72</f>
        <v>3.8199647123671294</v>
      </c>
      <c r="H295" s="164">
        <f>RES_hhdet_in_fec!H$72</f>
        <v>1.0276246162585174</v>
      </c>
      <c r="I295" s="164">
        <f>RES_hhdet_in_fec!I$72</f>
        <v>1.2357014281442305</v>
      </c>
      <c r="J295" s="164">
        <f>RES_hhdet_in_fec!J$72</f>
        <v>0.51702227927435829</v>
      </c>
      <c r="K295" s="164">
        <f>RES_hhdet_in_fec!K$72</f>
        <v>3.5574167895043485</v>
      </c>
      <c r="L295" s="164">
        <f>RES_hhdet_in_fec!L$72</f>
        <v>5.1970237066225513</v>
      </c>
      <c r="M295" s="164">
        <f>RES_hhdet_in_fec!M$72</f>
        <v>4.2744965872644487</v>
      </c>
      <c r="N295" s="164">
        <f>RES_hhdet_in_fec!N$72</f>
        <v>3.9113209560333368</v>
      </c>
      <c r="O295" s="164">
        <f>RES_hhdet_in_fec!O$72</f>
        <v>0.66706369616343686</v>
      </c>
      <c r="P295" s="164">
        <f>RES_hhdet_in_fec!P$72</f>
        <v>0.73237570600978008</v>
      </c>
      <c r="Q295" s="164">
        <f>RES_hhdet_in_fec!Q$72</f>
        <v>2.1907094778769927</v>
      </c>
    </row>
    <row r="296" spans="1:17" ht="12" customHeight="1" x14ac:dyDescent="0.25">
      <c r="A296" s="163" t="s">
        <v>142</v>
      </c>
      <c r="B296" s="162"/>
      <c r="C296" s="162">
        <f>RES_hhdet_in_fec!C$73</f>
        <v>32.762504890438258</v>
      </c>
      <c r="D296" s="162">
        <f>RES_hhdet_in_fec!D$73</f>
        <v>31.245710388034936</v>
      </c>
      <c r="E296" s="162">
        <f>RES_hhdet_in_fec!E$73</f>
        <v>30.365693486896976</v>
      </c>
      <c r="F296" s="162">
        <f>RES_hhdet_in_fec!F$73</f>
        <v>13.265296793759964</v>
      </c>
      <c r="G296" s="162">
        <f>RES_hhdet_in_fec!G$73</f>
        <v>36.292123905675425</v>
      </c>
      <c r="H296" s="162">
        <f>RES_hhdet_in_fec!H$73</f>
        <v>13.640819128821708</v>
      </c>
      <c r="I296" s="162">
        <f>RES_hhdet_in_fec!I$73</f>
        <v>9.4324588099771933</v>
      </c>
      <c r="J296" s="162">
        <f>RES_hhdet_in_fec!J$73</f>
        <v>0</v>
      </c>
      <c r="K296" s="162">
        <f>RES_hhdet_in_fec!K$73</f>
        <v>23.723023455718955</v>
      </c>
      <c r="L296" s="162">
        <f>RES_hhdet_in_fec!L$73</f>
        <v>25.484908555560498</v>
      </c>
      <c r="M296" s="162">
        <f>RES_hhdet_in_fec!M$73</f>
        <v>34.356066769280943</v>
      </c>
      <c r="N296" s="162">
        <f>RES_hhdet_in_fec!N$73</f>
        <v>17.16664681527654</v>
      </c>
      <c r="O296" s="162">
        <f>RES_hhdet_in_fec!O$73</f>
        <v>27.02545878950998</v>
      </c>
      <c r="P296" s="162">
        <f>RES_hhdet_in_fec!P$73</f>
        <v>18.791017755225752</v>
      </c>
      <c r="Q296" s="162">
        <f>RES_hhdet_in_fec!Q$73</f>
        <v>6.7348926425213174</v>
      </c>
    </row>
    <row r="297" spans="1:17" ht="12" customHeight="1" x14ac:dyDescent="0.25">
      <c r="A297" s="161" t="s">
        <v>141</v>
      </c>
      <c r="B297" s="160"/>
      <c r="C297" s="160">
        <f>SUM(C298:C299)</f>
        <v>1.4817363769585952</v>
      </c>
      <c r="D297" s="160">
        <f t="shared" ref="D297:Q297" si="76">SUM(D298:D299)</f>
        <v>2.1174238260761364</v>
      </c>
      <c r="E297" s="160">
        <f t="shared" si="76"/>
        <v>2.6464957626188079</v>
      </c>
      <c r="F297" s="160">
        <f t="shared" si="76"/>
        <v>1.8757998702039369</v>
      </c>
      <c r="G297" s="160">
        <f t="shared" si="76"/>
        <v>3.7554293165270831</v>
      </c>
      <c r="H297" s="160">
        <f t="shared" si="76"/>
        <v>0.36898554345752499</v>
      </c>
      <c r="I297" s="160">
        <f t="shared" si="76"/>
        <v>0.24644925991781957</v>
      </c>
      <c r="J297" s="160">
        <f t="shared" si="76"/>
        <v>0</v>
      </c>
      <c r="K297" s="160">
        <f t="shared" si="76"/>
        <v>0.74267468801218972</v>
      </c>
      <c r="L297" s="160">
        <f t="shared" si="76"/>
        <v>0.94777911962164019</v>
      </c>
      <c r="M297" s="160">
        <f t="shared" si="76"/>
        <v>2.4718575258214699</v>
      </c>
      <c r="N297" s="160">
        <f t="shared" si="76"/>
        <v>0.77010876326579369</v>
      </c>
      <c r="O297" s="160">
        <f t="shared" si="76"/>
        <v>1.284500027223654</v>
      </c>
      <c r="P297" s="160">
        <f t="shared" si="76"/>
        <v>0.85518015004922676</v>
      </c>
      <c r="Q297" s="160">
        <f t="shared" si="76"/>
        <v>0.32028192187501447</v>
      </c>
    </row>
    <row r="298" spans="1:17" ht="12" customHeight="1" x14ac:dyDescent="0.25">
      <c r="A298" s="148" t="s">
        <v>60</v>
      </c>
      <c r="B298" s="156"/>
      <c r="C298" s="156">
        <f>RES_hhdet_in_fec!C$75</f>
        <v>1.221614782190283</v>
      </c>
      <c r="D298" s="156">
        <f>RES_hhdet_in_fec!D$75</f>
        <v>1.7376249793120202</v>
      </c>
      <c r="E298" s="156">
        <f>RES_hhdet_in_fec!E$75</f>
        <v>2.1843386764907162</v>
      </c>
      <c r="F298" s="156">
        <f>RES_hhdet_in_fec!F$75</f>
        <v>1.5409955435314451</v>
      </c>
      <c r="G298" s="156">
        <f>RES_hhdet_in_fec!G$75</f>
        <v>3.0792567024472457</v>
      </c>
      <c r="H298" s="156">
        <f>RES_hhdet_in_fec!H$75</f>
        <v>0.28852430255106082</v>
      </c>
      <c r="I298" s="156">
        <f>RES_hhdet_in_fec!I$75</f>
        <v>0.17738321070913077</v>
      </c>
      <c r="J298" s="156">
        <f>RES_hhdet_in_fec!J$75</f>
        <v>0</v>
      </c>
      <c r="K298" s="156">
        <f>RES_hhdet_in_fec!K$75</f>
        <v>0.60881090000379012</v>
      </c>
      <c r="L298" s="156">
        <f>RES_hhdet_in_fec!L$75</f>
        <v>0.77120888317863434</v>
      </c>
      <c r="M298" s="156">
        <f>RES_hhdet_in_fec!M$75</f>
        <v>2.031352643208105</v>
      </c>
      <c r="N298" s="156">
        <f>RES_hhdet_in_fec!N$75</f>
        <v>0.63074906916566031</v>
      </c>
      <c r="O298" s="156">
        <f>RES_hhdet_in_fec!O$75</f>
        <v>1.0525198557418245</v>
      </c>
      <c r="P298" s="156">
        <f>RES_hhdet_in_fec!P$75</f>
        <v>0.70488130437884733</v>
      </c>
      <c r="Q298" s="156">
        <f>RES_hhdet_in_fec!Q$75</f>
        <v>0.26279508932201889</v>
      </c>
    </row>
    <row r="299" spans="1:17" ht="12" customHeight="1" x14ac:dyDescent="0.25">
      <c r="A299" s="148" t="s">
        <v>59</v>
      </c>
      <c r="B299" s="156"/>
      <c r="C299" s="156">
        <f>RES_hhdet_in_fec!C$76</f>
        <v>0.26012159476831231</v>
      </c>
      <c r="D299" s="156">
        <f>RES_hhdet_in_fec!D$76</f>
        <v>0.37979884676411607</v>
      </c>
      <c r="E299" s="156">
        <f>RES_hhdet_in_fec!E$76</f>
        <v>0.46215708612809164</v>
      </c>
      <c r="F299" s="156">
        <f>RES_hhdet_in_fec!F$76</f>
        <v>0.33480432667249188</v>
      </c>
      <c r="G299" s="156">
        <f>RES_hhdet_in_fec!G$76</f>
        <v>0.67617261407983764</v>
      </c>
      <c r="H299" s="156">
        <f>RES_hhdet_in_fec!H$76</f>
        <v>8.0461240906464199E-2</v>
      </c>
      <c r="I299" s="156">
        <f>RES_hhdet_in_fec!I$76</f>
        <v>6.9066049208688821E-2</v>
      </c>
      <c r="J299" s="156">
        <f>RES_hhdet_in_fec!J$76</f>
        <v>0</v>
      </c>
      <c r="K299" s="156">
        <f>RES_hhdet_in_fec!K$76</f>
        <v>0.13386378800839957</v>
      </c>
      <c r="L299" s="156">
        <f>RES_hhdet_in_fec!L$76</f>
        <v>0.17657023644300582</v>
      </c>
      <c r="M299" s="156">
        <f>RES_hhdet_in_fec!M$76</f>
        <v>0.44050488261336468</v>
      </c>
      <c r="N299" s="156">
        <f>RES_hhdet_in_fec!N$76</f>
        <v>0.13935969410013344</v>
      </c>
      <c r="O299" s="156">
        <f>RES_hhdet_in_fec!O$76</f>
        <v>0.23198017148182939</v>
      </c>
      <c r="P299" s="156">
        <f>RES_hhdet_in_fec!P$76</f>
        <v>0.15029884567037941</v>
      </c>
      <c r="Q299" s="156">
        <f>RES_hhdet_in_fec!Q$76</f>
        <v>5.7486832552995588E-2</v>
      </c>
    </row>
    <row r="300" spans="1:17" ht="12" customHeight="1" x14ac:dyDescent="0.25">
      <c r="A300" s="158" t="s">
        <v>62</v>
      </c>
      <c r="B300" s="157"/>
      <c r="C300" s="157">
        <f>SUM(C301:C302)</f>
        <v>30.885784498710034</v>
      </c>
      <c r="D300" s="157">
        <f t="shared" ref="D300:Q300" si="77">SUM(D301:D302)</f>
        <v>33.937432873467088</v>
      </c>
      <c r="E300" s="157">
        <f t="shared" si="77"/>
        <v>35.480046078280367</v>
      </c>
      <c r="F300" s="157">
        <f t="shared" si="77"/>
        <v>32.187363514275638</v>
      </c>
      <c r="G300" s="157">
        <f t="shared" si="77"/>
        <v>36.999970251963227</v>
      </c>
      <c r="H300" s="157">
        <f t="shared" si="77"/>
        <v>23.212342656641667</v>
      </c>
      <c r="I300" s="157">
        <f t="shared" si="77"/>
        <v>23.489171748412378</v>
      </c>
      <c r="J300" s="157">
        <f t="shared" si="77"/>
        <v>25.953256539161465</v>
      </c>
      <c r="K300" s="157">
        <f t="shared" si="77"/>
        <v>40.073507388333013</v>
      </c>
      <c r="L300" s="157">
        <f t="shared" si="77"/>
        <v>41.570097743509692</v>
      </c>
      <c r="M300" s="157">
        <f t="shared" si="77"/>
        <v>36.719705748318781</v>
      </c>
      <c r="N300" s="157">
        <f t="shared" si="77"/>
        <v>46.517537011986683</v>
      </c>
      <c r="O300" s="157">
        <f t="shared" si="77"/>
        <v>35.260230415960386</v>
      </c>
      <c r="P300" s="157">
        <f t="shared" si="77"/>
        <v>27.573377214547442</v>
      </c>
      <c r="Q300" s="157">
        <f t="shared" si="77"/>
        <v>35.856023965495432</v>
      </c>
    </row>
    <row r="301" spans="1:17" ht="12" customHeight="1" x14ac:dyDescent="0.25">
      <c r="A301" s="23" t="s">
        <v>203</v>
      </c>
      <c r="B301" s="156"/>
      <c r="C301" s="156">
        <f>RES_hhdet_in_fec!C$78</f>
        <v>29.743890278690746</v>
      </c>
      <c r="D301" s="156">
        <f>RES_hhdet_in_fec!D$78</f>
        <v>27.239382314353783</v>
      </c>
      <c r="E301" s="156">
        <f>RES_hhdet_in_fec!E$78</f>
        <v>33.353863056019044</v>
      </c>
      <c r="F301" s="156">
        <f>RES_hhdet_in_fec!F$78</f>
        <v>30.881904207680709</v>
      </c>
      <c r="G301" s="156">
        <f>RES_hhdet_in_fec!G$78</f>
        <v>30.029129673499845</v>
      </c>
      <c r="H301" s="156">
        <f>RES_hhdet_in_fec!H$78</f>
        <v>21.712004246805385</v>
      </c>
      <c r="I301" s="156">
        <f>RES_hhdet_in_fec!I$78</f>
        <v>17.238702889623625</v>
      </c>
      <c r="J301" s="156">
        <f>RES_hhdet_in_fec!J$78</f>
        <v>25.953256539161465</v>
      </c>
      <c r="K301" s="156">
        <f>RES_hhdet_in_fec!K$78</f>
        <v>40.073507388333013</v>
      </c>
      <c r="L301" s="156">
        <f>RES_hhdet_in_fec!L$78</f>
        <v>40.174087143610762</v>
      </c>
      <c r="M301" s="156">
        <f>RES_hhdet_in_fec!M$78</f>
        <v>34.695466398015256</v>
      </c>
      <c r="N301" s="156">
        <f>RES_hhdet_in_fec!N$78</f>
        <v>46.517537011986683</v>
      </c>
      <c r="O301" s="156">
        <f>RES_hhdet_in_fec!O$78</f>
        <v>35.260230415960386</v>
      </c>
      <c r="P301" s="156">
        <f>RES_hhdet_in_fec!P$78</f>
        <v>21.52088069109282</v>
      </c>
      <c r="Q301" s="156">
        <f>RES_hhdet_in_fec!Q$78</f>
        <v>33.975914341886821</v>
      </c>
    </row>
    <row r="302" spans="1:17" ht="12" customHeight="1" x14ac:dyDescent="0.25">
      <c r="A302" s="29" t="s">
        <v>140</v>
      </c>
      <c r="B302" s="57"/>
      <c r="C302" s="57">
        <f>RES_hhdet_in_fec!C$79</f>
        <v>1.1418942200192894</v>
      </c>
      <c r="D302" s="57">
        <f>RES_hhdet_in_fec!D$79</f>
        <v>6.6980505591133062</v>
      </c>
      <c r="E302" s="57">
        <f>RES_hhdet_in_fec!E$79</f>
        <v>2.1261830222613201</v>
      </c>
      <c r="F302" s="57">
        <f>RES_hhdet_in_fec!F$79</f>
        <v>1.30545930659493</v>
      </c>
      <c r="G302" s="57">
        <f>RES_hhdet_in_fec!G$79</f>
        <v>6.9708405784633811</v>
      </c>
      <c r="H302" s="57">
        <f>RES_hhdet_in_fec!H$79</f>
        <v>1.500338409836282</v>
      </c>
      <c r="I302" s="57">
        <f>RES_hhdet_in_fec!I$79</f>
        <v>6.2504688587887527</v>
      </c>
      <c r="J302" s="57">
        <f>RES_hhdet_in_fec!J$79</f>
        <v>0</v>
      </c>
      <c r="K302" s="57">
        <f>RES_hhdet_in_fec!K$79</f>
        <v>0</v>
      </c>
      <c r="L302" s="57">
        <f>RES_hhdet_in_fec!L$79</f>
        <v>1.3960105998989305</v>
      </c>
      <c r="M302" s="57">
        <f>RES_hhdet_in_fec!M$79</f>
        <v>2.0242393503035241</v>
      </c>
      <c r="N302" s="57">
        <f>RES_hhdet_in_fec!N$79</f>
        <v>0</v>
      </c>
      <c r="O302" s="57">
        <f>RES_hhdet_in_fec!O$79</f>
        <v>0</v>
      </c>
      <c r="P302" s="57">
        <f>RES_hhdet_in_fec!P$79</f>
        <v>6.0524965234546233</v>
      </c>
      <c r="Q302" s="57">
        <f>RES_hhdet_in_fec!Q$79</f>
        <v>1.880109623608609</v>
      </c>
    </row>
    <row r="304" spans="1:17" ht="12" customHeight="1" x14ac:dyDescent="0.25">
      <c r="A304" s="152" t="s">
        <v>192</v>
      </c>
      <c r="B304" s="168"/>
      <c r="C304" s="168">
        <f>SUM(C305,C308,C310,C319)</f>
        <v>514.44585096736012</v>
      </c>
      <c r="D304" s="168">
        <f t="shared" ref="D304:Q304" si="78">SUM(D305,D308,D310,D319)</f>
        <v>591.47700557551696</v>
      </c>
      <c r="E304" s="168">
        <f t="shared" si="78"/>
        <v>597.13362332410429</v>
      </c>
      <c r="F304" s="168">
        <f t="shared" si="78"/>
        <v>546.17869392595742</v>
      </c>
      <c r="G304" s="168">
        <f t="shared" si="78"/>
        <v>639.85837716366768</v>
      </c>
      <c r="H304" s="168">
        <f t="shared" si="78"/>
        <v>372.72479436321652</v>
      </c>
      <c r="I304" s="168">
        <f t="shared" si="78"/>
        <v>391.00570083046426</v>
      </c>
      <c r="J304" s="168">
        <f t="shared" si="78"/>
        <v>396.93790121087318</v>
      </c>
      <c r="K304" s="168">
        <f t="shared" si="78"/>
        <v>576.69045395511444</v>
      </c>
      <c r="L304" s="168">
        <f t="shared" si="78"/>
        <v>696.42008371132397</v>
      </c>
      <c r="M304" s="168">
        <f t="shared" si="78"/>
        <v>461.937112731056</v>
      </c>
      <c r="N304" s="168">
        <f t="shared" si="78"/>
        <v>628.72804584043035</v>
      </c>
      <c r="O304" s="168">
        <f t="shared" si="78"/>
        <v>479.63100503901819</v>
      </c>
      <c r="P304" s="168">
        <f t="shared" si="78"/>
        <v>331.42630924278927</v>
      </c>
      <c r="Q304" s="168">
        <f t="shared" si="78"/>
        <v>418.65180352099674</v>
      </c>
    </row>
    <row r="305" spans="1:17" ht="12" customHeight="1" x14ac:dyDescent="0.25">
      <c r="A305" s="158" t="s">
        <v>65</v>
      </c>
      <c r="B305" s="157"/>
      <c r="C305" s="157">
        <f>SUM(C306:C307)</f>
        <v>412.83237051732749</v>
      </c>
      <c r="D305" s="157">
        <f t="shared" ref="D305:Q305" si="79">SUM(D306:D307)</f>
        <v>473.62813411948838</v>
      </c>
      <c r="E305" s="157">
        <f t="shared" si="79"/>
        <v>481.78155776877122</v>
      </c>
      <c r="F305" s="157">
        <f t="shared" si="79"/>
        <v>444.21762966382266</v>
      </c>
      <c r="G305" s="157">
        <f t="shared" si="79"/>
        <v>514.43553619731802</v>
      </c>
      <c r="H305" s="157">
        <f t="shared" si="79"/>
        <v>299.24826433469849</v>
      </c>
      <c r="I305" s="157">
        <f t="shared" si="79"/>
        <v>311.81213143946587</v>
      </c>
      <c r="J305" s="157">
        <f t="shared" si="79"/>
        <v>320.21701604457729</v>
      </c>
      <c r="K305" s="157">
        <f t="shared" si="79"/>
        <v>458.28597604812296</v>
      </c>
      <c r="L305" s="157">
        <f t="shared" si="79"/>
        <v>567.31074095399799</v>
      </c>
      <c r="M305" s="157">
        <f t="shared" si="79"/>
        <v>347.32555901919739</v>
      </c>
      <c r="N305" s="157">
        <f t="shared" si="79"/>
        <v>496.91189916835498</v>
      </c>
      <c r="O305" s="157">
        <f t="shared" si="79"/>
        <v>378.278668718483</v>
      </c>
      <c r="P305" s="157">
        <f t="shared" si="79"/>
        <v>245.67884878948263</v>
      </c>
      <c r="Q305" s="157">
        <f t="shared" si="79"/>
        <v>318.50015882238131</v>
      </c>
    </row>
    <row r="306" spans="1:17" ht="12" customHeight="1" x14ac:dyDescent="0.25">
      <c r="A306" s="23" t="s">
        <v>161</v>
      </c>
      <c r="B306" s="156"/>
      <c r="C306" s="156">
        <f>RES_hhdet_in_tes!C$64</f>
        <v>403.21396550901886</v>
      </c>
      <c r="D306" s="156">
        <f>RES_hhdet_in_tes!D$64</f>
        <v>464.91207406366914</v>
      </c>
      <c r="E306" s="156">
        <f>RES_hhdet_in_tes!E$64</f>
        <v>467.3189208667597</v>
      </c>
      <c r="F306" s="156">
        <f>RES_hhdet_in_tes!F$64</f>
        <v>433.60155942852191</v>
      </c>
      <c r="G306" s="156">
        <f>RES_hhdet_in_tes!G$64</f>
        <v>499.87641800894079</v>
      </c>
      <c r="H306" s="156">
        <f>RES_hhdet_in_tes!H$64</f>
        <v>290.56311487616244</v>
      </c>
      <c r="I306" s="156">
        <f>RES_hhdet_in_tes!I$64</f>
        <v>302.25755189297496</v>
      </c>
      <c r="J306" s="156">
        <f>RES_hhdet_in_tes!J$64</f>
        <v>312.74593011318842</v>
      </c>
      <c r="K306" s="156">
        <f>RES_hhdet_in_tes!K$64</f>
        <v>445.9213570867613</v>
      </c>
      <c r="L306" s="156">
        <f>RES_hhdet_in_tes!L$64</f>
        <v>557.41481067192228</v>
      </c>
      <c r="M306" s="156">
        <f>RES_hhdet_in_tes!M$64</f>
        <v>337.37645496824501</v>
      </c>
      <c r="N306" s="156">
        <f>RES_hhdet_in_tes!N$64</f>
        <v>485.80549491625533</v>
      </c>
      <c r="O306" s="156">
        <f>RES_hhdet_in_tes!O$64</f>
        <v>370.20673309838327</v>
      </c>
      <c r="P306" s="156">
        <f>RES_hhdet_in_tes!P$64</f>
        <v>238.4070716312213</v>
      </c>
      <c r="Q306" s="156">
        <f>RES_hhdet_in_tes!Q$64</f>
        <v>310.13644210831688</v>
      </c>
    </row>
    <row r="307" spans="1:17" ht="12" customHeight="1" x14ac:dyDescent="0.25">
      <c r="A307" s="23" t="s">
        <v>60</v>
      </c>
      <c r="B307" s="156"/>
      <c r="C307" s="156">
        <f>RES_hhdet_in_tes!C$65</f>
        <v>9.6184050083086401</v>
      </c>
      <c r="D307" s="156">
        <f>RES_hhdet_in_tes!D$65</f>
        <v>8.7160600558192307</v>
      </c>
      <c r="E307" s="156">
        <f>RES_hhdet_in_tes!E$65</f>
        <v>14.462636902011528</v>
      </c>
      <c r="F307" s="156">
        <f>RES_hhdet_in_tes!F$65</f>
        <v>10.616070235300779</v>
      </c>
      <c r="G307" s="156">
        <f>RES_hhdet_in_tes!G$65</f>
        <v>14.55911818837718</v>
      </c>
      <c r="H307" s="156">
        <f>RES_hhdet_in_tes!H$65</f>
        <v>8.685149458536026</v>
      </c>
      <c r="I307" s="156">
        <f>RES_hhdet_in_tes!I$65</f>
        <v>9.5545795464909027</v>
      </c>
      <c r="J307" s="156">
        <f>RES_hhdet_in_tes!J$65</f>
        <v>7.47108593138885</v>
      </c>
      <c r="K307" s="156">
        <f>RES_hhdet_in_tes!K$65</f>
        <v>12.364618961361629</v>
      </c>
      <c r="L307" s="156">
        <f>RES_hhdet_in_tes!L$65</f>
        <v>9.8959302820756889</v>
      </c>
      <c r="M307" s="156">
        <f>RES_hhdet_in_tes!M$65</f>
        <v>9.9491040509523643</v>
      </c>
      <c r="N307" s="156">
        <f>RES_hhdet_in_tes!N$65</f>
        <v>11.106404252099669</v>
      </c>
      <c r="O307" s="156">
        <f>RES_hhdet_in_tes!O$65</f>
        <v>8.0719356200997439</v>
      </c>
      <c r="P307" s="156">
        <f>RES_hhdet_in_tes!P$65</f>
        <v>7.2717771582613162</v>
      </c>
      <c r="Q307" s="156">
        <f>RES_hhdet_in_tes!Q$65</f>
        <v>8.3637167140644291</v>
      </c>
    </row>
    <row r="308" spans="1:17" ht="12" customHeight="1" x14ac:dyDescent="0.25">
      <c r="A308" s="158" t="s">
        <v>112</v>
      </c>
      <c r="B308" s="157"/>
      <c r="C308" s="157">
        <f>C309</f>
        <v>0.5098074767516213</v>
      </c>
      <c r="D308" s="157">
        <f t="shared" ref="D308:Q308" si="80">D309</f>
        <v>0.743518642045912</v>
      </c>
      <c r="E308" s="157">
        <f t="shared" si="80"/>
        <v>0.63453935559022667</v>
      </c>
      <c r="F308" s="157">
        <f t="shared" si="80"/>
        <v>1.0500995467003902</v>
      </c>
      <c r="G308" s="157">
        <f t="shared" si="80"/>
        <v>0.85595649415410824</v>
      </c>
      <c r="H308" s="157">
        <f t="shared" si="80"/>
        <v>1.3223855628507564</v>
      </c>
      <c r="I308" s="157">
        <f t="shared" si="80"/>
        <v>1.2525696738109382</v>
      </c>
      <c r="J308" s="157">
        <f t="shared" si="80"/>
        <v>1.8211767104133343</v>
      </c>
      <c r="K308" s="157">
        <f t="shared" si="80"/>
        <v>2.6699948867952563</v>
      </c>
      <c r="L308" s="157">
        <f t="shared" si="80"/>
        <v>5.041986027128508</v>
      </c>
      <c r="M308" s="157">
        <f t="shared" si="80"/>
        <v>4.4107709742530599</v>
      </c>
      <c r="N308" s="157">
        <f t="shared" si="80"/>
        <v>4.7231463486149741</v>
      </c>
      <c r="O308" s="157">
        <f t="shared" si="80"/>
        <v>4.0485487147518864</v>
      </c>
      <c r="P308" s="157">
        <f t="shared" si="80"/>
        <v>2.7066872456926361</v>
      </c>
      <c r="Q308" s="157">
        <f t="shared" si="80"/>
        <v>4.5555818383789903</v>
      </c>
    </row>
    <row r="309" spans="1:17" ht="12" customHeight="1" x14ac:dyDescent="0.25">
      <c r="A309" s="23" t="s">
        <v>60</v>
      </c>
      <c r="B309" s="156"/>
      <c r="C309" s="156">
        <f>RES_hhdet_in_tes!C$67</f>
        <v>0.5098074767516213</v>
      </c>
      <c r="D309" s="156">
        <f>RES_hhdet_in_tes!D$67</f>
        <v>0.743518642045912</v>
      </c>
      <c r="E309" s="156">
        <f>RES_hhdet_in_tes!E$67</f>
        <v>0.63453935559022667</v>
      </c>
      <c r="F309" s="156">
        <f>RES_hhdet_in_tes!F$67</f>
        <v>1.0500995467003902</v>
      </c>
      <c r="G309" s="156">
        <f>RES_hhdet_in_tes!G$67</f>
        <v>0.85595649415410824</v>
      </c>
      <c r="H309" s="156">
        <f>RES_hhdet_in_tes!H$67</f>
        <v>1.3223855628507564</v>
      </c>
      <c r="I309" s="156">
        <f>RES_hhdet_in_tes!I$67</f>
        <v>1.2525696738109382</v>
      </c>
      <c r="J309" s="156">
        <f>RES_hhdet_in_tes!J$67</f>
        <v>1.8211767104133343</v>
      </c>
      <c r="K309" s="156">
        <f>RES_hhdet_in_tes!K$67</f>
        <v>2.6699948867952563</v>
      </c>
      <c r="L309" s="156">
        <f>RES_hhdet_in_tes!L$67</f>
        <v>5.041986027128508</v>
      </c>
      <c r="M309" s="156">
        <f>RES_hhdet_in_tes!M$67</f>
        <v>4.4107709742530599</v>
      </c>
      <c r="N309" s="156">
        <f>RES_hhdet_in_tes!N$67</f>
        <v>4.7231463486149741</v>
      </c>
      <c r="O309" s="156">
        <f>RES_hhdet_in_tes!O$67</f>
        <v>4.0485487147518864</v>
      </c>
      <c r="P309" s="156">
        <f>RES_hhdet_in_tes!P$67</f>
        <v>2.7066872456926361</v>
      </c>
      <c r="Q309" s="156">
        <f>RES_hhdet_in_tes!Q$67</f>
        <v>4.5555818383789903</v>
      </c>
    </row>
    <row r="310" spans="1:17" ht="12" customHeight="1" x14ac:dyDescent="0.25">
      <c r="A310" s="158" t="s">
        <v>63</v>
      </c>
      <c r="B310" s="157"/>
      <c r="C310" s="157">
        <f>SUM(C311:C312,C315:C316)</f>
        <v>85.592880166844054</v>
      </c>
      <c r="D310" s="157">
        <f t="shared" ref="D310:Q310" si="81">SUM(D311:D312,D315:D316)</f>
        <v>98.115141107375294</v>
      </c>
      <c r="E310" s="157">
        <f t="shared" si="81"/>
        <v>96.310810061417058</v>
      </c>
      <c r="F310" s="157">
        <f t="shared" si="81"/>
        <v>84.263063893391603</v>
      </c>
      <c r="G310" s="157">
        <f t="shared" si="81"/>
        <v>103.46358631082468</v>
      </c>
      <c r="H310" s="157">
        <f t="shared" si="81"/>
        <v>59.739104570861812</v>
      </c>
      <c r="I310" s="157">
        <f t="shared" si="81"/>
        <v>63.731288211714485</v>
      </c>
      <c r="J310" s="157">
        <f t="shared" si="81"/>
        <v>61.30240598215525</v>
      </c>
      <c r="K310" s="157">
        <f t="shared" si="81"/>
        <v>94.707723752262808</v>
      </c>
      <c r="L310" s="157">
        <f t="shared" si="81"/>
        <v>101.82963532449692</v>
      </c>
      <c r="M310" s="157">
        <f t="shared" si="81"/>
        <v>90.276925672730115</v>
      </c>
      <c r="N310" s="157">
        <f t="shared" si="81"/>
        <v>102.65909350527453</v>
      </c>
      <c r="O310" s="157">
        <f t="shared" si="81"/>
        <v>78.765723169646833</v>
      </c>
      <c r="P310" s="157">
        <f t="shared" si="81"/>
        <v>66.579239789808199</v>
      </c>
      <c r="Q310" s="157">
        <f t="shared" si="81"/>
        <v>76.077324026858435</v>
      </c>
    </row>
    <row r="311" spans="1:17" ht="12" customHeight="1" x14ac:dyDescent="0.25">
      <c r="A311" s="167" t="s">
        <v>160</v>
      </c>
      <c r="B311" s="132"/>
      <c r="C311" s="132">
        <f>RES_hhdet_in_tes!C$69</f>
        <v>54.766688628839368</v>
      </c>
      <c r="D311" s="132">
        <f>RES_hhdet_in_tes!D$69</f>
        <v>63.861526282343902</v>
      </c>
      <c r="E311" s="132">
        <f>RES_hhdet_in_tes!E$69</f>
        <v>60.156461921430811</v>
      </c>
      <c r="F311" s="132">
        <f>RES_hhdet_in_tes!F$69</f>
        <v>57.60607419760953</v>
      </c>
      <c r="G311" s="132">
        <f>RES_hhdet_in_tes!G$69</f>
        <v>58.176876376130743</v>
      </c>
      <c r="H311" s="132">
        <f>RES_hhdet_in_tes!H$69</f>
        <v>45.836003677019541</v>
      </c>
      <c r="I311" s="132">
        <f>RES_hhdet_in_tes!I$69</f>
        <v>52.966110477796789</v>
      </c>
      <c r="J311" s="132">
        <f>RES_hhdet_in_tes!J$69</f>
        <v>59.216925791754143</v>
      </c>
      <c r="K311" s="132">
        <f>RES_hhdet_in_tes!K$69</f>
        <v>62.092375957460355</v>
      </c>
      <c r="L311" s="132">
        <f>RES_hhdet_in_tes!L$69</f>
        <v>60.988552044937272</v>
      </c>
      <c r="M311" s="132">
        <f>RES_hhdet_in_tes!M$69</f>
        <v>45.136376948157725</v>
      </c>
      <c r="N311" s="132">
        <f>RES_hhdet_in_tes!N$69</f>
        <v>73.120304444379556</v>
      </c>
      <c r="O311" s="132">
        <f>RES_hhdet_in_tes!O$69</f>
        <v>54.357369897652958</v>
      </c>
      <c r="P311" s="132">
        <f>RES_hhdet_in_tes!P$69</f>
        <v>48.479981799849469</v>
      </c>
      <c r="Q311" s="132">
        <f>RES_hhdet_in_tes!Q$69</f>
        <v>61.620132551234342</v>
      </c>
    </row>
    <row r="312" spans="1:17" ht="12" customHeight="1" x14ac:dyDescent="0.25">
      <c r="A312" s="167" t="s">
        <v>159</v>
      </c>
      <c r="B312" s="132"/>
      <c r="C312" s="132">
        <f>SUM(C313:C314)</f>
        <v>6.1325697403807808</v>
      </c>
      <c r="D312" s="132">
        <f t="shared" ref="D312:Q312" si="82">SUM(D313:D314)</f>
        <v>10.000130146507804</v>
      </c>
      <c r="E312" s="132">
        <f t="shared" si="82"/>
        <v>11.96784718999853</v>
      </c>
      <c r="F312" s="132">
        <f t="shared" si="82"/>
        <v>15.470307729905795</v>
      </c>
      <c r="G312" s="132">
        <f t="shared" si="82"/>
        <v>15.534774865677864</v>
      </c>
      <c r="H312" s="132">
        <f t="shared" si="82"/>
        <v>3.4855929546351421</v>
      </c>
      <c r="I312" s="132">
        <f t="shared" si="82"/>
        <v>3.5291667760664205</v>
      </c>
      <c r="J312" s="132">
        <f t="shared" si="82"/>
        <v>2.0854801904011095</v>
      </c>
      <c r="K312" s="132">
        <f t="shared" si="82"/>
        <v>14.327074278052546</v>
      </c>
      <c r="L312" s="132">
        <f t="shared" si="82"/>
        <v>20.939622674648518</v>
      </c>
      <c r="M312" s="132">
        <f t="shared" si="82"/>
        <v>17.221195145186549</v>
      </c>
      <c r="N312" s="132">
        <f t="shared" si="82"/>
        <v>15.85811750558686</v>
      </c>
      <c r="O312" s="132">
        <f t="shared" si="82"/>
        <v>2.7160222236291052</v>
      </c>
      <c r="P312" s="132">
        <f t="shared" si="82"/>
        <v>2.986468870043435</v>
      </c>
      <c r="Q312" s="132">
        <f t="shared" si="82"/>
        <v>9.0144029859527315</v>
      </c>
    </row>
    <row r="313" spans="1:17" ht="12" customHeight="1" x14ac:dyDescent="0.25">
      <c r="A313" s="166" t="s">
        <v>203</v>
      </c>
      <c r="B313" s="165"/>
      <c r="C313" s="165">
        <f>RES_hhdet_in_tes!C$71</f>
        <v>4.5976580571104906</v>
      </c>
      <c r="D313" s="165">
        <f>RES_hhdet_in_tes!D$71</f>
        <v>7.4980337974375004</v>
      </c>
      <c r="E313" s="165">
        <f>RES_hhdet_in_tes!E$71</f>
        <v>8.9732239046768338</v>
      </c>
      <c r="F313" s="165">
        <f>RES_hhdet_in_tes!F$71</f>
        <v>11.598762102850779</v>
      </c>
      <c r="G313" s="165">
        <f>RES_hhdet_in_tes!G$71</f>
        <v>11.65912906092994</v>
      </c>
      <c r="H313" s="165">
        <f>RES_hhdet_in_tes!H$71</f>
        <v>2.413938665916469</v>
      </c>
      <c r="I313" s="165">
        <f>RES_hhdet_in_tes!I$71</f>
        <v>2.1992830303353039</v>
      </c>
      <c r="J313" s="165">
        <f>RES_hhdet_in_tes!J$71</f>
        <v>1.5592510908478252</v>
      </c>
      <c r="K313" s="165">
        <f>RES_hhdet_in_tes!K$71</f>
        <v>10.705166934025874</v>
      </c>
      <c r="L313" s="165">
        <f>RES_hhdet_in_tes!L$71</f>
        <v>15.651997046966894</v>
      </c>
      <c r="M313" s="165">
        <f>RES_hhdet_in_tes!M$71</f>
        <v>12.867219399611665</v>
      </c>
      <c r="N313" s="165">
        <f>RES_hhdet_in_tes!N$71</f>
        <v>11.87070582286918</v>
      </c>
      <c r="O313" s="165">
        <f>RES_hhdet_in_tes!O$71</f>
        <v>2.0335320822607534</v>
      </c>
      <c r="P313" s="165">
        <f>RES_hhdet_in_tes!P$71</f>
        <v>2.2339779394203645</v>
      </c>
      <c r="Q313" s="165">
        <f>RES_hhdet_in_tes!Q$71</f>
        <v>6.7592392625000661</v>
      </c>
    </row>
    <row r="314" spans="1:17" ht="12" customHeight="1" x14ac:dyDescent="0.25">
      <c r="A314" s="147" t="s">
        <v>59</v>
      </c>
      <c r="B314" s="164"/>
      <c r="C314" s="164">
        <f>RES_hhdet_in_tes!C$72</f>
        <v>1.5349116832702903</v>
      </c>
      <c r="D314" s="164">
        <f>RES_hhdet_in_tes!D$72</f>
        <v>2.5020963490703028</v>
      </c>
      <c r="E314" s="164">
        <f>RES_hhdet_in_tes!E$72</f>
        <v>2.9946232853216967</v>
      </c>
      <c r="F314" s="164">
        <f>RES_hhdet_in_tes!F$72</f>
        <v>3.8715456270550144</v>
      </c>
      <c r="G314" s="164">
        <f>RES_hhdet_in_tes!G$72</f>
        <v>3.8756458047479247</v>
      </c>
      <c r="H314" s="164">
        <f>RES_hhdet_in_tes!H$72</f>
        <v>1.0716542887186733</v>
      </c>
      <c r="I314" s="164">
        <f>RES_hhdet_in_tes!I$72</f>
        <v>1.3298837457311166</v>
      </c>
      <c r="J314" s="164">
        <f>RES_hhdet_in_tes!J$72</f>
        <v>0.52622909955328434</v>
      </c>
      <c r="K314" s="164">
        <f>RES_hhdet_in_tes!K$72</f>
        <v>3.6219073440266722</v>
      </c>
      <c r="L314" s="164">
        <f>RES_hhdet_in_tes!L$72</f>
        <v>5.2876256276816251</v>
      </c>
      <c r="M314" s="164">
        <f>RES_hhdet_in_tes!M$72</f>
        <v>4.353975745574882</v>
      </c>
      <c r="N314" s="164">
        <f>RES_hhdet_in_tes!N$72</f>
        <v>3.98741168271768</v>
      </c>
      <c r="O314" s="164">
        <f>RES_hhdet_in_tes!O$72</f>
        <v>0.68249014136835162</v>
      </c>
      <c r="P314" s="164">
        <f>RES_hhdet_in_tes!P$72</f>
        <v>0.75249093062307071</v>
      </c>
      <c r="Q314" s="164">
        <f>RES_hhdet_in_tes!Q$72</f>
        <v>2.2551637234526649</v>
      </c>
    </row>
    <row r="315" spans="1:17" ht="12" customHeight="1" x14ac:dyDescent="0.25">
      <c r="A315" s="163" t="s">
        <v>142</v>
      </c>
      <c r="B315" s="162"/>
      <c r="C315" s="162">
        <f>RES_hhdet_in_tes!C$73</f>
        <v>23.553433361529795</v>
      </c>
      <c r="D315" s="162">
        <f>RES_hhdet_in_tes!D$73</f>
        <v>22.612332709985257</v>
      </c>
      <c r="E315" s="162">
        <f>RES_hhdet_in_tes!E$73</f>
        <v>22.131237432405566</v>
      </c>
      <c r="F315" s="162">
        <f>RES_hhdet_in_tes!F$73</f>
        <v>9.7206865757398191</v>
      </c>
      <c r="G315" s="162">
        <f>RES_hhdet_in_tes!G$73</f>
        <v>26.795163627418475</v>
      </c>
      <c r="H315" s="162">
        <f>RES_hhdet_in_tes!H$73</f>
        <v>10.11931337383669</v>
      </c>
      <c r="I315" s="162">
        <f>RES_hhdet_in_tes!I$73</f>
        <v>7.0284274338608457</v>
      </c>
      <c r="J315" s="162">
        <f>RES_hhdet_in_tes!J$73</f>
        <v>0</v>
      </c>
      <c r="K315" s="162">
        <f>RES_hhdet_in_tes!K$73</f>
        <v>17.698726280821329</v>
      </c>
      <c r="L315" s="162">
        <f>RES_hhdet_in_tes!L$73</f>
        <v>19.143234173440568</v>
      </c>
      <c r="M315" s="162">
        <f>RES_hhdet_in_tes!M$73</f>
        <v>25.942618382760372</v>
      </c>
      <c r="N315" s="162">
        <f>RES_hhdet_in_tes!N$73</f>
        <v>13.062033847337865</v>
      </c>
      <c r="O315" s="162">
        <f>RES_hhdet_in_tes!O$73</f>
        <v>20.660561982287859</v>
      </c>
      <c r="P315" s="162">
        <f>RES_hhdet_in_tes!P$73</f>
        <v>14.424232093193343</v>
      </c>
      <c r="Q315" s="162">
        <f>RES_hhdet_in_tes!Q$73</f>
        <v>5.1832923135849489</v>
      </c>
    </row>
    <row r="316" spans="1:17" ht="12" customHeight="1" x14ac:dyDescent="0.25">
      <c r="A316" s="161" t="s">
        <v>141</v>
      </c>
      <c r="B316" s="160"/>
      <c r="C316" s="160">
        <f>SUM(C317:C318)</f>
        <v>1.1401884360941088</v>
      </c>
      <c r="D316" s="160">
        <f t="shared" ref="D316:Q316" si="83">SUM(D317:D318)</f>
        <v>1.6411519685383369</v>
      </c>
      <c r="E316" s="160">
        <f t="shared" si="83"/>
        <v>2.0552635175821532</v>
      </c>
      <c r="F316" s="160">
        <f t="shared" si="83"/>
        <v>1.4659953901364555</v>
      </c>
      <c r="G316" s="160">
        <f t="shared" si="83"/>
        <v>2.9567714415975996</v>
      </c>
      <c r="H316" s="160">
        <f t="shared" si="83"/>
        <v>0.29819456537043787</v>
      </c>
      <c r="I316" s="160">
        <f t="shared" si="83"/>
        <v>0.20758352399042851</v>
      </c>
      <c r="J316" s="160">
        <f t="shared" si="83"/>
        <v>0</v>
      </c>
      <c r="K316" s="160">
        <f t="shared" si="83"/>
        <v>0.58954723592858016</v>
      </c>
      <c r="L316" s="160">
        <f t="shared" si="83"/>
        <v>0.75822643147056379</v>
      </c>
      <c r="M316" s="160">
        <f t="shared" si="83"/>
        <v>1.9767351966254723</v>
      </c>
      <c r="N316" s="160">
        <f t="shared" si="83"/>
        <v>0.61863770797025708</v>
      </c>
      <c r="O316" s="160">
        <f t="shared" si="83"/>
        <v>1.031769066076917</v>
      </c>
      <c r="P316" s="160">
        <f t="shared" si="83"/>
        <v>0.68855702672195418</v>
      </c>
      <c r="Q316" s="160">
        <f t="shared" si="83"/>
        <v>0.25949617608641429</v>
      </c>
    </row>
    <row r="317" spans="1:17" ht="12" customHeight="1" x14ac:dyDescent="0.25">
      <c r="A317" s="148" t="s">
        <v>60</v>
      </c>
      <c r="B317" s="156"/>
      <c r="C317" s="156">
        <f>RES_hhdet_in_tes!C$75</f>
        <v>0.87305773195701453</v>
      </c>
      <c r="D317" s="156">
        <f>RES_hhdet_in_tes!D$75</f>
        <v>1.252684963542696</v>
      </c>
      <c r="E317" s="156">
        <f>RES_hhdet_in_tes!E$75</f>
        <v>1.5851497040233826</v>
      </c>
      <c r="F317" s="156">
        <f>RES_hhdet_in_tes!F$75</f>
        <v>1.1252605003791087</v>
      </c>
      <c r="G317" s="156">
        <f>RES_hhdet_in_tes!G$75</f>
        <v>2.2709720853635891</v>
      </c>
      <c r="H317" s="156">
        <f>RES_hhdet_in_tes!H$75</f>
        <v>0.21565299875793192</v>
      </c>
      <c r="I317" s="156">
        <f>RES_hhdet_in_tes!I$75</f>
        <v>0.13537945938883242</v>
      </c>
      <c r="J317" s="156">
        <f>RES_hhdet_in_tes!J$75</f>
        <v>0</v>
      </c>
      <c r="K317" s="156">
        <f>RES_hhdet_in_tes!K$75</f>
        <v>0.45359988965991355</v>
      </c>
      <c r="L317" s="156">
        <f>RES_hhdet_in_tes!L$75</f>
        <v>0.57838052664710737</v>
      </c>
      <c r="M317" s="156">
        <f>RES_hhdet_in_tes!M$75</f>
        <v>1.530373679442304</v>
      </c>
      <c r="N317" s="156">
        <f>RES_hhdet_in_tes!N$75</f>
        <v>0.47756486789259017</v>
      </c>
      <c r="O317" s="156">
        <f>RES_hhdet_in_tes!O$75</f>
        <v>0.79861680268342738</v>
      </c>
      <c r="P317" s="156">
        <f>RES_hhdet_in_tes!P$75</f>
        <v>0.53738460160948787</v>
      </c>
      <c r="Q317" s="156">
        <f>RES_hhdet_in_tes!Q$75</f>
        <v>0.20144330711405573</v>
      </c>
    </row>
    <row r="318" spans="1:17" ht="12" customHeight="1" x14ac:dyDescent="0.25">
      <c r="A318" s="148" t="s">
        <v>59</v>
      </c>
      <c r="B318" s="156"/>
      <c r="C318" s="156">
        <f>RES_hhdet_in_tes!C$76</f>
        <v>0.26713070413709428</v>
      </c>
      <c r="D318" s="156">
        <f>RES_hhdet_in_tes!D$76</f>
        <v>0.38846700499564096</v>
      </c>
      <c r="E318" s="156">
        <f>RES_hhdet_in_tes!E$76</f>
        <v>0.47011381355877041</v>
      </c>
      <c r="F318" s="156">
        <f>RES_hhdet_in_tes!F$76</f>
        <v>0.34073488975734667</v>
      </c>
      <c r="G318" s="156">
        <f>RES_hhdet_in_tes!G$76</f>
        <v>0.68579935623401045</v>
      </c>
      <c r="H318" s="156">
        <f>RES_hhdet_in_tes!H$76</f>
        <v>8.2541566612505932E-2</v>
      </c>
      <c r="I318" s="156">
        <f>RES_hhdet_in_tes!I$76</f>
        <v>7.2204064601596091E-2</v>
      </c>
      <c r="J318" s="156">
        <f>RES_hhdet_in_tes!J$76</f>
        <v>0</v>
      </c>
      <c r="K318" s="156">
        <f>RES_hhdet_in_tes!K$76</f>
        <v>0.13594734626866659</v>
      </c>
      <c r="L318" s="156">
        <f>RES_hhdet_in_tes!L$76</f>
        <v>0.17984590482345642</v>
      </c>
      <c r="M318" s="156">
        <f>RES_hhdet_in_tes!M$76</f>
        <v>0.44636151718316835</v>
      </c>
      <c r="N318" s="156">
        <f>RES_hhdet_in_tes!N$76</f>
        <v>0.14107284007766688</v>
      </c>
      <c r="O318" s="156">
        <f>RES_hhdet_in_tes!O$76</f>
        <v>0.23315226339348968</v>
      </c>
      <c r="P318" s="156">
        <f>RES_hhdet_in_tes!P$76</f>
        <v>0.15117242511246634</v>
      </c>
      <c r="Q318" s="156">
        <f>RES_hhdet_in_tes!Q$76</f>
        <v>5.8052868972358534E-2</v>
      </c>
    </row>
    <row r="319" spans="1:17" ht="12" customHeight="1" x14ac:dyDescent="0.25">
      <c r="A319" s="158" t="s">
        <v>62</v>
      </c>
      <c r="B319" s="157"/>
      <c r="C319" s="157">
        <f>SUM(C320:C321)</f>
        <v>15.510792806436985</v>
      </c>
      <c r="D319" s="157">
        <f t="shared" ref="D319:Q319" si="84">SUM(D320:D321)</f>
        <v>18.990211706607433</v>
      </c>
      <c r="E319" s="157">
        <f t="shared" si="84"/>
        <v>18.406716138325791</v>
      </c>
      <c r="F319" s="157">
        <f t="shared" si="84"/>
        <v>16.647900822042708</v>
      </c>
      <c r="G319" s="157">
        <f t="shared" si="84"/>
        <v>21.103298161370798</v>
      </c>
      <c r="H319" s="157">
        <f t="shared" si="84"/>
        <v>12.41503989480548</v>
      </c>
      <c r="I319" s="157">
        <f t="shared" si="84"/>
        <v>14.209711505472967</v>
      </c>
      <c r="J319" s="157">
        <f t="shared" si="84"/>
        <v>13.597302473727241</v>
      </c>
      <c r="K319" s="157">
        <f t="shared" si="84"/>
        <v>21.026759267933411</v>
      </c>
      <c r="L319" s="157">
        <f t="shared" si="84"/>
        <v>22.237721405700487</v>
      </c>
      <c r="M319" s="157">
        <f t="shared" si="84"/>
        <v>19.923857064875428</v>
      </c>
      <c r="N319" s="157">
        <f t="shared" si="84"/>
        <v>24.433906818185797</v>
      </c>
      <c r="O319" s="157">
        <f t="shared" si="84"/>
        <v>18.538064436136519</v>
      </c>
      <c r="P319" s="157">
        <f t="shared" si="84"/>
        <v>16.461533417805818</v>
      </c>
      <c r="Q319" s="157">
        <f t="shared" si="84"/>
        <v>19.518738833378009</v>
      </c>
    </row>
    <row r="320" spans="1:17" ht="12" customHeight="1" x14ac:dyDescent="0.25">
      <c r="A320" s="23" t="s">
        <v>203</v>
      </c>
      <c r="B320" s="156"/>
      <c r="C320" s="156">
        <f>RES_hhdet_in_tes!C$78</f>
        <v>14.573092838528153</v>
      </c>
      <c r="D320" s="156">
        <f>RES_hhdet_in_tes!D$78</f>
        <v>13.469437245038526</v>
      </c>
      <c r="E320" s="156">
        <f>RES_hhdet_in_tes!E$78</f>
        <v>16.647383217740757</v>
      </c>
      <c r="F320" s="156">
        <f>RES_hhdet_in_tes!F$78</f>
        <v>15.563187766624324</v>
      </c>
      <c r="G320" s="156">
        <f>RES_hhdet_in_tes!G$78</f>
        <v>15.286332542785733</v>
      </c>
      <c r="H320" s="156">
        <f>RES_hhdet_in_tes!H$78</f>
        <v>11.157494358767964</v>
      </c>
      <c r="I320" s="156">
        <f>RES_hhdet_in_tes!I$78</f>
        <v>8.9472335105220626</v>
      </c>
      <c r="J320" s="156">
        <f>RES_hhdet_in_tes!J$78</f>
        <v>13.597302473727241</v>
      </c>
      <c r="K320" s="156">
        <f>RES_hhdet_in_tes!K$78</f>
        <v>21.026759267933411</v>
      </c>
      <c r="L320" s="156">
        <f>RES_hhdet_in_tes!L$78</f>
        <v>21.063385924286127</v>
      </c>
      <c r="M320" s="156">
        <f>RES_hhdet_in_tes!M$78</f>
        <v>18.220323343531625</v>
      </c>
      <c r="N320" s="156">
        <f>RES_hhdet_in_tes!N$78</f>
        <v>24.433906818185797</v>
      </c>
      <c r="O320" s="156">
        <f>RES_hhdet_in_tes!O$78</f>
        <v>18.538064436136519</v>
      </c>
      <c r="P320" s="156">
        <f>RES_hhdet_in_tes!P$78</f>
        <v>11.330935125777131</v>
      </c>
      <c r="Q320" s="156">
        <f>RES_hhdet_in_tes!Q$78</f>
        <v>17.916836806989139</v>
      </c>
    </row>
    <row r="321" spans="1:17" ht="12" customHeight="1" x14ac:dyDescent="0.25">
      <c r="A321" s="29" t="s">
        <v>140</v>
      </c>
      <c r="B321" s="57"/>
      <c r="C321" s="57">
        <f>RES_hhdet_in_tes!C$79</f>
        <v>0.93769996790883259</v>
      </c>
      <c r="D321" s="57">
        <f>RES_hhdet_in_tes!D$79</f>
        <v>5.5207744615689061</v>
      </c>
      <c r="E321" s="57">
        <f>RES_hhdet_in_tes!E$79</f>
        <v>1.759332920585035</v>
      </c>
      <c r="F321" s="57">
        <f>RES_hhdet_in_tes!F$79</f>
        <v>1.084713055418385</v>
      </c>
      <c r="G321" s="57">
        <f>RES_hhdet_in_tes!G$79</f>
        <v>5.8169656185850656</v>
      </c>
      <c r="H321" s="57">
        <f>RES_hhdet_in_tes!H$79</f>
        <v>1.2575455360375147</v>
      </c>
      <c r="I321" s="57">
        <f>RES_hhdet_in_tes!I$79</f>
        <v>5.2624779949509053</v>
      </c>
      <c r="J321" s="57">
        <f>RES_hhdet_in_tes!J$79</f>
        <v>0</v>
      </c>
      <c r="K321" s="57">
        <f>RES_hhdet_in_tes!K$79</f>
        <v>0</v>
      </c>
      <c r="L321" s="57">
        <f>RES_hhdet_in_tes!L$79</f>
        <v>1.1743354814143587</v>
      </c>
      <c r="M321" s="57">
        <f>RES_hhdet_in_tes!M$79</f>
        <v>1.7035337213438029</v>
      </c>
      <c r="N321" s="57">
        <f>RES_hhdet_in_tes!N$79</f>
        <v>0</v>
      </c>
      <c r="O321" s="57">
        <f>RES_hhdet_in_tes!O$79</f>
        <v>0</v>
      </c>
      <c r="P321" s="57">
        <f>RES_hhdet_in_tes!P$79</f>
        <v>5.1305982920286874</v>
      </c>
      <c r="Q321" s="57">
        <f>RES_hhdet_in_tes!Q$79</f>
        <v>1.601902026388869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0.67107881495352861</v>
      </c>
      <c r="D323" s="175">
        <f t="shared" si="85"/>
        <v>0.67511986320811601</v>
      </c>
      <c r="E323" s="175">
        <f t="shared" si="85"/>
        <v>0.67918001945511641</v>
      </c>
      <c r="F323" s="175">
        <f t="shared" si="85"/>
        <v>0.67951007576917388</v>
      </c>
      <c r="G323" s="175">
        <f t="shared" si="85"/>
        <v>0.68856593410635203</v>
      </c>
      <c r="H323" s="175">
        <f t="shared" si="85"/>
        <v>0.69076302765019526</v>
      </c>
      <c r="I323" s="175">
        <f t="shared" si="85"/>
        <v>0.6962975188745425</v>
      </c>
      <c r="J323" s="175">
        <f t="shared" si="85"/>
        <v>0.69459423944194898</v>
      </c>
      <c r="K323" s="175">
        <f t="shared" si="85"/>
        <v>0.69712898085956509</v>
      </c>
      <c r="L323" s="175">
        <f t="shared" si="85"/>
        <v>0.70347926254979642</v>
      </c>
      <c r="M323" s="175">
        <f t="shared" si="85"/>
        <v>0.70636494437316333</v>
      </c>
      <c r="N323" s="175">
        <f t="shared" si="85"/>
        <v>0.70973294618823968</v>
      </c>
      <c r="O323" s="175">
        <f t="shared" si="85"/>
        <v>0.71599059307317481</v>
      </c>
      <c r="P323" s="175">
        <f t="shared" si="85"/>
        <v>0.72022947516069502</v>
      </c>
      <c r="Q323" s="175">
        <f t="shared" si="85"/>
        <v>0.72229465349593192</v>
      </c>
    </row>
    <row r="324" spans="1:17" ht="12" customHeight="1" x14ac:dyDescent="0.25">
      <c r="A324" s="158" t="s">
        <v>65</v>
      </c>
      <c r="B324" s="169"/>
      <c r="C324" s="169">
        <f t="shared" si="85"/>
        <v>0.69186950505711176</v>
      </c>
      <c r="D324" s="169">
        <f t="shared" si="85"/>
        <v>0.69362045639214953</v>
      </c>
      <c r="E324" s="169">
        <f t="shared" si="85"/>
        <v>0.69942794889780513</v>
      </c>
      <c r="F324" s="169">
        <f t="shared" si="85"/>
        <v>0.7005531293443672</v>
      </c>
      <c r="G324" s="169">
        <f t="shared" si="85"/>
        <v>0.70512535113801489</v>
      </c>
      <c r="H324" s="169">
        <f t="shared" si="85"/>
        <v>0.71341864642280572</v>
      </c>
      <c r="I324" s="169">
        <f t="shared" si="85"/>
        <v>0.71806578608003613</v>
      </c>
      <c r="J324" s="169">
        <f t="shared" si="85"/>
        <v>0.7230816032722438</v>
      </c>
      <c r="K324" s="169">
        <f t="shared" si="85"/>
        <v>0.71907415137025488</v>
      </c>
      <c r="L324" s="169">
        <f t="shared" si="85"/>
        <v>0.71945283347855327</v>
      </c>
      <c r="M324" s="169">
        <f t="shared" si="85"/>
        <v>0.7243504759566789</v>
      </c>
      <c r="N324" s="169">
        <f t="shared" si="85"/>
        <v>0.73373612963329382</v>
      </c>
      <c r="O324" s="169">
        <f t="shared" si="85"/>
        <v>0.73756554735048663</v>
      </c>
      <c r="P324" s="169">
        <f t="shared" si="85"/>
        <v>0.74563592731871009</v>
      </c>
      <c r="Q324" s="169">
        <f t="shared" si="85"/>
        <v>0.75223387761820393</v>
      </c>
    </row>
    <row r="325" spans="1:17" ht="12" customHeight="1" x14ac:dyDescent="0.25">
      <c r="A325" s="23" t="s">
        <v>161</v>
      </c>
      <c r="B325" s="73"/>
      <c r="C325" s="73">
        <f t="shared" si="85"/>
        <v>0.68595765528358732</v>
      </c>
      <c r="D325" s="73">
        <f t="shared" si="85"/>
        <v>0.68900434478739048</v>
      </c>
      <c r="E325" s="73">
        <f t="shared" si="85"/>
        <v>0.69194278987312197</v>
      </c>
      <c r="F325" s="73">
        <f t="shared" si="85"/>
        <v>0.69466264619770624</v>
      </c>
      <c r="G325" s="73">
        <f t="shared" si="85"/>
        <v>0.69821353050771351</v>
      </c>
      <c r="H325" s="73">
        <f t="shared" si="85"/>
        <v>0.70633394817021988</v>
      </c>
      <c r="I325" s="73">
        <f t="shared" si="85"/>
        <v>0.71064371746396515</v>
      </c>
      <c r="J325" s="73">
        <f t="shared" si="85"/>
        <v>0.71747128078468259</v>
      </c>
      <c r="K325" s="73">
        <f t="shared" si="85"/>
        <v>0.71273719000792513</v>
      </c>
      <c r="L325" s="73">
        <f t="shared" si="85"/>
        <v>0.71543233572685094</v>
      </c>
      <c r="M325" s="73">
        <f t="shared" si="85"/>
        <v>0.7178280868894239</v>
      </c>
      <c r="N325" s="73">
        <f t="shared" si="85"/>
        <v>0.72869103733625296</v>
      </c>
      <c r="O325" s="73">
        <f t="shared" si="85"/>
        <v>0.73282150069762031</v>
      </c>
      <c r="P325" s="73">
        <f t="shared" si="85"/>
        <v>0.73911964483383497</v>
      </c>
      <c r="Q325" s="73">
        <f t="shared" si="85"/>
        <v>0.74653899304439975</v>
      </c>
    </row>
    <row r="326" spans="1:17" ht="12" customHeight="1" x14ac:dyDescent="0.25">
      <c r="A326" s="23" t="s">
        <v>60</v>
      </c>
      <c r="B326" s="73"/>
      <c r="C326" s="73">
        <f t="shared" si="85"/>
        <v>1.0832332204596762</v>
      </c>
      <c r="D326" s="73">
        <f t="shared" si="85"/>
        <v>1.0793283619752516</v>
      </c>
      <c r="E326" s="73">
        <f t="shared" si="85"/>
        <v>1.0752818212590816</v>
      </c>
      <c r="F326" s="73">
        <f t="shared" si="85"/>
        <v>1.0717411210924008</v>
      </c>
      <c r="G326" s="73">
        <f t="shared" si="85"/>
        <v>1.0681853392421901</v>
      </c>
      <c r="H326" s="73">
        <f t="shared" si="85"/>
        <v>1.0737195166781075</v>
      </c>
      <c r="I326" s="73">
        <f t="shared" si="85"/>
        <v>1.0723784827142653</v>
      </c>
      <c r="J326" s="73">
        <f t="shared" si="85"/>
        <v>1.0749490858674646</v>
      </c>
      <c r="K326" s="73">
        <f t="shared" si="85"/>
        <v>1.0584713826582657</v>
      </c>
      <c r="L326" s="73">
        <f t="shared" si="85"/>
        <v>1.0526677708128531</v>
      </c>
      <c r="M326" s="73">
        <f t="shared" si="85"/>
        <v>1.0469277452879207</v>
      </c>
      <c r="N326" s="73">
        <f t="shared" si="85"/>
        <v>1.0524659394725342</v>
      </c>
      <c r="O326" s="73">
        <f t="shared" si="85"/>
        <v>1.0490267282386627</v>
      </c>
      <c r="P326" s="73">
        <f t="shared" si="85"/>
        <v>1.0487790625628262</v>
      </c>
      <c r="Q326" s="73">
        <f t="shared" si="85"/>
        <v>1.0489495786983614</v>
      </c>
    </row>
    <row r="327" spans="1:17" ht="12" customHeight="1" x14ac:dyDescent="0.25">
      <c r="A327" s="158" t="s">
        <v>112</v>
      </c>
      <c r="B327" s="169"/>
      <c r="C327" s="169">
        <f t="shared" si="85"/>
        <v>1.9058895661366901</v>
      </c>
      <c r="D327" s="169">
        <f t="shared" si="85"/>
        <v>1.9770570219796839</v>
      </c>
      <c r="E327" s="169">
        <f t="shared" si="85"/>
        <v>2.0545500312055096</v>
      </c>
      <c r="F327" s="169">
        <f t="shared" si="85"/>
        <v>2.1493109052917356</v>
      </c>
      <c r="G327" s="169">
        <f t="shared" si="85"/>
        <v>2.2569537508275763</v>
      </c>
      <c r="H327" s="169">
        <f t="shared" si="85"/>
        <v>2.3885878800163978</v>
      </c>
      <c r="I327" s="169">
        <f t="shared" si="85"/>
        <v>2.5455391022465106</v>
      </c>
      <c r="J327" s="169">
        <f t="shared" si="85"/>
        <v>2.6379400989052453</v>
      </c>
      <c r="K327" s="169">
        <f t="shared" si="85"/>
        <v>2.8626141720288878</v>
      </c>
      <c r="L327" s="169">
        <f t="shared" si="85"/>
        <v>3.1320138209041559</v>
      </c>
      <c r="M327" s="169">
        <f t="shared" si="85"/>
        <v>3.3704464071206406</v>
      </c>
      <c r="N327" s="169">
        <f t="shared" si="85"/>
        <v>3.6240743861947089</v>
      </c>
      <c r="O327" s="169">
        <f t="shared" si="85"/>
        <v>3.9102983531919575</v>
      </c>
      <c r="P327" s="169">
        <f t="shared" si="85"/>
        <v>4.1737045347132762</v>
      </c>
      <c r="Q327" s="169">
        <f t="shared" si="85"/>
        <v>4.4530596410014684</v>
      </c>
    </row>
    <row r="328" spans="1:17" ht="12" customHeight="1" x14ac:dyDescent="0.25">
      <c r="A328" s="23" t="s">
        <v>60</v>
      </c>
      <c r="B328" s="73"/>
      <c r="C328" s="73">
        <f t="shared" si="85"/>
        <v>1.9058895661366901</v>
      </c>
      <c r="D328" s="73">
        <f t="shared" si="85"/>
        <v>1.9770570219796839</v>
      </c>
      <c r="E328" s="73">
        <f t="shared" si="85"/>
        <v>2.0545500312055096</v>
      </c>
      <c r="F328" s="73">
        <f t="shared" si="85"/>
        <v>2.1493109052917356</v>
      </c>
      <c r="G328" s="73">
        <f t="shared" si="85"/>
        <v>2.2569537508275763</v>
      </c>
      <c r="H328" s="73">
        <f t="shared" si="85"/>
        <v>2.3885878800163978</v>
      </c>
      <c r="I328" s="73">
        <f t="shared" si="85"/>
        <v>2.5455391022465106</v>
      </c>
      <c r="J328" s="73">
        <f t="shared" si="85"/>
        <v>2.6379400989052453</v>
      </c>
      <c r="K328" s="73">
        <f t="shared" si="85"/>
        <v>2.8626141720288878</v>
      </c>
      <c r="L328" s="73">
        <f t="shared" si="85"/>
        <v>3.1320138209041559</v>
      </c>
      <c r="M328" s="73">
        <f t="shared" si="85"/>
        <v>3.3704464071206406</v>
      </c>
      <c r="N328" s="73">
        <f t="shared" si="85"/>
        <v>3.6240743861947089</v>
      </c>
      <c r="O328" s="73">
        <f t="shared" si="85"/>
        <v>3.9102983531919575</v>
      </c>
      <c r="P328" s="73">
        <f t="shared" si="85"/>
        <v>4.1737045347132762</v>
      </c>
      <c r="Q328" s="73">
        <f t="shared" si="85"/>
        <v>4.4530596410014684</v>
      </c>
    </row>
    <row r="329" spans="1:17" ht="12" customHeight="1" x14ac:dyDescent="0.25">
      <c r="A329" s="158" t="s">
        <v>63</v>
      </c>
      <c r="B329" s="169"/>
      <c r="C329" s="169">
        <f t="shared" si="85"/>
        <v>0.6168815712466198</v>
      </c>
      <c r="D329" s="169">
        <f t="shared" si="85"/>
        <v>0.6172377584475347</v>
      </c>
      <c r="E329" s="169">
        <f t="shared" si="85"/>
        <v>0.62302136674554831</v>
      </c>
      <c r="F329" s="169">
        <f t="shared" si="85"/>
        <v>0.61500692580080507</v>
      </c>
      <c r="G329" s="169">
        <f t="shared" si="85"/>
        <v>0.63741674576902274</v>
      </c>
      <c r="H329" s="169">
        <f t="shared" si="85"/>
        <v>0.61994814744754467</v>
      </c>
      <c r="I329" s="169">
        <f t="shared" si="85"/>
        <v>0.61677686248355235</v>
      </c>
      <c r="J329" s="169">
        <f t="shared" si="85"/>
        <v>0.60116180900142335</v>
      </c>
      <c r="K329" s="169">
        <f t="shared" si="85"/>
        <v>0.63603927902855861</v>
      </c>
      <c r="L329" s="169">
        <f t="shared" si="85"/>
        <v>0.64345457310833198</v>
      </c>
      <c r="M329" s="169">
        <f t="shared" si="85"/>
        <v>0.66167903016804575</v>
      </c>
      <c r="N329" s="169">
        <f t="shared" si="85"/>
        <v>0.63838867711789649</v>
      </c>
      <c r="O329" s="169">
        <f t="shared" si="85"/>
        <v>0.65249717331120405</v>
      </c>
      <c r="P329" s="169">
        <f t="shared" si="85"/>
        <v>0.64982774193420456</v>
      </c>
      <c r="Q329" s="169">
        <f t="shared" si="85"/>
        <v>0.63754375285435649</v>
      </c>
    </row>
    <row r="330" spans="1:17" ht="12" customHeight="1" x14ac:dyDescent="0.25">
      <c r="A330" s="167" t="s">
        <v>160</v>
      </c>
      <c r="B330" s="174"/>
      <c r="C330" s="174">
        <f t="shared" si="85"/>
        <v>0.57649376364097771</v>
      </c>
      <c r="D330" s="174">
        <f t="shared" si="85"/>
        <v>0.57966931125315091</v>
      </c>
      <c r="E330" s="174">
        <f t="shared" si="85"/>
        <v>0.58286877268363502</v>
      </c>
      <c r="F330" s="174">
        <f t="shared" si="85"/>
        <v>0.5862836921571225</v>
      </c>
      <c r="G330" s="174">
        <f t="shared" si="85"/>
        <v>0.58960158411332952</v>
      </c>
      <c r="H330" s="174">
        <f t="shared" si="85"/>
        <v>0.59254840960126287</v>
      </c>
      <c r="I330" s="174">
        <f t="shared" si="85"/>
        <v>0.59562923024889469</v>
      </c>
      <c r="J330" s="174">
        <f t="shared" si="85"/>
        <v>0.5990825018033934</v>
      </c>
      <c r="K330" s="174">
        <f t="shared" si="85"/>
        <v>0.60247141502383905</v>
      </c>
      <c r="L330" s="174">
        <f t="shared" si="85"/>
        <v>0.60547782157444907</v>
      </c>
      <c r="M330" s="174">
        <f t="shared" si="85"/>
        <v>0.60854578475177346</v>
      </c>
      <c r="N330" s="174">
        <f t="shared" si="85"/>
        <v>0.61158239220054778</v>
      </c>
      <c r="O330" s="174">
        <f t="shared" si="85"/>
        <v>0.61467005772125172</v>
      </c>
      <c r="P330" s="174">
        <f t="shared" si="85"/>
        <v>0.61779563513868385</v>
      </c>
      <c r="Q330" s="174">
        <f t="shared" si="85"/>
        <v>0.62092275739086478</v>
      </c>
    </row>
    <row r="331" spans="1:17" ht="12" customHeight="1" x14ac:dyDescent="0.25">
      <c r="A331" s="167" t="s">
        <v>159</v>
      </c>
      <c r="B331" s="174"/>
      <c r="C331" s="174">
        <f t="shared" si="85"/>
        <v>0.64505497457055128</v>
      </c>
      <c r="D331" s="174">
        <f t="shared" si="85"/>
        <v>0.64824796449734878</v>
      </c>
      <c r="E331" s="174">
        <f t="shared" si="85"/>
        <v>0.65159713209893377</v>
      </c>
      <c r="F331" s="174">
        <f t="shared" si="85"/>
        <v>0.6551284644559332</v>
      </c>
      <c r="G331" s="174">
        <f t="shared" si="85"/>
        <v>0.65831007735378433</v>
      </c>
      <c r="H331" s="174">
        <f t="shared" si="85"/>
        <v>0.69744985440499407</v>
      </c>
      <c r="I331" s="174">
        <f t="shared" si="85"/>
        <v>0.7467508709522287</v>
      </c>
      <c r="J331" s="174">
        <f t="shared" si="85"/>
        <v>0.66688569145179843</v>
      </c>
      <c r="K331" s="174">
        <f t="shared" si="85"/>
        <v>0.67030867126311</v>
      </c>
      <c r="L331" s="174">
        <f t="shared" si="85"/>
        <v>0.67343130498126114</v>
      </c>
      <c r="M331" s="174">
        <f t="shared" si="85"/>
        <v>0.67700498470250081</v>
      </c>
      <c r="N331" s="174">
        <f t="shared" si="85"/>
        <v>0.68020470958834323</v>
      </c>
      <c r="O331" s="174">
        <f t="shared" si="85"/>
        <v>0.6839806559291336</v>
      </c>
      <c r="P331" s="174">
        <f t="shared" si="85"/>
        <v>0.68843869058667329</v>
      </c>
      <c r="Q331" s="174">
        <f t="shared" si="85"/>
        <v>0.69160657869326414</v>
      </c>
    </row>
    <row r="332" spans="1:17" ht="12" customHeight="1" x14ac:dyDescent="0.25">
      <c r="A332" s="166" t="s">
        <v>203</v>
      </c>
      <c r="B332" s="173"/>
      <c r="C332" s="173">
        <f t="shared" si="85"/>
        <v>0.57468335490445299</v>
      </c>
      <c r="D332" s="173">
        <f t="shared" si="85"/>
        <v>0.57828145093317496</v>
      </c>
      <c r="E332" s="173">
        <f t="shared" si="85"/>
        <v>0.58196175543463968</v>
      </c>
      <c r="F332" s="173">
        <f t="shared" si="85"/>
        <v>0.58581248115596818</v>
      </c>
      <c r="G332" s="173">
        <f t="shared" si="85"/>
        <v>0.58950004274546197</v>
      </c>
      <c r="H332" s="173">
        <f t="shared" si="85"/>
        <v>0.60804491756261991</v>
      </c>
      <c r="I332" s="173">
        <f t="shared" si="85"/>
        <v>0.63010779350630908</v>
      </c>
      <c r="J332" s="173">
        <f t="shared" si="85"/>
        <v>0.59737516258338441</v>
      </c>
      <c r="K332" s="173">
        <f t="shared" si="85"/>
        <v>0.60085928768418084</v>
      </c>
      <c r="L332" s="173">
        <f t="shared" si="85"/>
        <v>0.60439651461373411</v>
      </c>
      <c r="M332" s="173">
        <f t="shared" si="85"/>
        <v>0.60801041131881739</v>
      </c>
      <c r="N332" s="173">
        <f t="shared" si="85"/>
        <v>0.61181568202403913</v>
      </c>
      <c r="O332" s="173">
        <f t="shared" si="85"/>
        <v>0.61550537082822721</v>
      </c>
      <c r="P332" s="173">
        <f t="shared" si="85"/>
        <v>0.61957600421374248</v>
      </c>
      <c r="Q332" s="173">
        <f t="shared" si="85"/>
        <v>0.62335659914604946</v>
      </c>
    </row>
    <row r="333" spans="1:17" ht="12" customHeight="1" x14ac:dyDescent="0.25">
      <c r="A333" s="147" t="s">
        <v>59</v>
      </c>
      <c r="B333" s="172"/>
      <c r="C333" s="172">
        <f t="shared" si="85"/>
        <v>1.0187126448697832</v>
      </c>
      <c r="D333" s="172">
        <f t="shared" si="85"/>
        <v>1.0169745087051709</v>
      </c>
      <c r="E333" s="172">
        <f t="shared" si="85"/>
        <v>1.0158086788648237</v>
      </c>
      <c r="F333" s="172">
        <f t="shared" si="85"/>
        <v>1.0148980490049484</v>
      </c>
      <c r="G333" s="172">
        <f t="shared" si="85"/>
        <v>1.0145763368442979</v>
      </c>
      <c r="H333" s="172">
        <f t="shared" si="85"/>
        <v>1.0428460663198822</v>
      </c>
      <c r="I333" s="172">
        <f t="shared" si="85"/>
        <v>1.076217697448427</v>
      </c>
      <c r="J333" s="172">
        <f t="shared" si="85"/>
        <v>1.0178073956345708</v>
      </c>
      <c r="K333" s="172">
        <f t="shared" si="85"/>
        <v>1.0181284787075255</v>
      </c>
      <c r="L333" s="172">
        <f t="shared" si="85"/>
        <v>1.0174334246241017</v>
      </c>
      <c r="M333" s="172">
        <f t="shared" si="85"/>
        <v>1.0185938055365948</v>
      </c>
      <c r="N333" s="172">
        <f t="shared" si="85"/>
        <v>1.019453971571157</v>
      </c>
      <c r="O333" s="172">
        <f t="shared" si="85"/>
        <v>1.0231258953135041</v>
      </c>
      <c r="P333" s="172">
        <f t="shared" si="85"/>
        <v>1.0274657180026969</v>
      </c>
      <c r="Q333" s="172">
        <f t="shared" si="85"/>
        <v>1.0294216308582069</v>
      </c>
    </row>
    <row r="334" spans="1:17" ht="12" customHeight="1" x14ac:dyDescent="0.25">
      <c r="A334" s="163" t="s">
        <v>142</v>
      </c>
      <c r="B334" s="171"/>
      <c r="C334" s="171">
        <f t="shared" si="85"/>
        <v>0.7189143028072883</v>
      </c>
      <c r="D334" s="171">
        <f t="shared" si="85"/>
        <v>0.72369398644379357</v>
      </c>
      <c r="E334" s="171">
        <f t="shared" si="85"/>
        <v>0.72882371159925463</v>
      </c>
      <c r="F334" s="171">
        <f t="shared" si="85"/>
        <v>0.73279073411402751</v>
      </c>
      <c r="G334" s="171">
        <f t="shared" si="85"/>
        <v>0.7383189723770397</v>
      </c>
      <c r="H334" s="171">
        <f t="shared" si="85"/>
        <v>0.74184059463522811</v>
      </c>
      <c r="I334" s="171">
        <f t="shared" si="85"/>
        <v>0.74513205681073524</v>
      </c>
      <c r="J334" s="171" t="str">
        <f t="shared" si="85"/>
        <v/>
      </c>
      <c r="K334" s="171">
        <f t="shared" si="85"/>
        <v>0.74605693974284137</v>
      </c>
      <c r="L334" s="171">
        <f t="shared" si="85"/>
        <v>0.75115961792469321</v>
      </c>
      <c r="M334" s="171">
        <f t="shared" si="85"/>
        <v>0.75511025627522199</v>
      </c>
      <c r="N334" s="171">
        <f t="shared" si="85"/>
        <v>0.76089605546693062</v>
      </c>
      <c r="O334" s="171">
        <f t="shared" si="85"/>
        <v>0.76448515243364989</v>
      </c>
      <c r="P334" s="171">
        <f t="shared" si="85"/>
        <v>0.76761313735558501</v>
      </c>
      <c r="Q334" s="171">
        <f t="shared" si="85"/>
        <v>0.76961765965797169</v>
      </c>
    </row>
    <row r="335" spans="1:17" ht="12" customHeight="1" x14ac:dyDescent="0.25">
      <c r="A335" s="161" t="s">
        <v>141</v>
      </c>
      <c r="B335" s="170"/>
      <c r="C335" s="170">
        <f t="shared" si="85"/>
        <v>0.76949479936131016</v>
      </c>
      <c r="D335" s="170">
        <f t="shared" si="85"/>
        <v>0.77507013396538871</v>
      </c>
      <c r="E335" s="170">
        <f t="shared" si="85"/>
        <v>0.77659807607188158</v>
      </c>
      <c r="F335" s="170">
        <f t="shared" si="85"/>
        <v>0.78153080902872252</v>
      </c>
      <c r="G335" s="170">
        <f t="shared" si="85"/>
        <v>0.78733247050751043</v>
      </c>
      <c r="H335" s="170">
        <f t="shared" si="85"/>
        <v>0.80814701458558347</v>
      </c>
      <c r="I335" s="170">
        <f t="shared" si="85"/>
        <v>0.84229720981774847</v>
      </c>
      <c r="J335" s="170" t="str">
        <f t="shared" si="85"/>
        <v/>
      </c>
      <c r="K335" s="170">
        <f t="shared" si="85"/>
        <v>0.79381625016268731</v>
      </c>
      <c r="L335" s="170">
        <f t="shared" si="85"/>
        <v>0.80000330854857082</v>
      </c>
      <c r="M335" s="170">
        <f t="shared" si="85"/>
        <v>0.79969625108896436</v>
      </c>
      <c r="N335" s="170">
        <f t="shared" si="85"/>
        <v>0.80331212612982794</v>
      </c>
      <c r="O335" s="170">
        <f t="shared" si="85"/>
        <v>0.80324565528192693</v>
      </c>
      <c r="P335" s="170">
        <f t="shared" si="85"/>
        <v>0.80516020710059599</v>
      </c>
      <c r="Q335" s="170">
        <f t="shared" si="85"/>
        <v>0.81021174897182935</v>
      </c>
    </row>
    <row r="336" spans="1:17" ht="12" customHeight="1" x14ac:dyDescent="0.25">
      <c r="A336" s="148" t="s">
        <v>60</v>
      </c>
      <c r="B336" s="73"/>
      <c r="C336" s="73">
        <f t="shared" si="85"/>
        <v>0.71467515348142208</v>
      </c>
      <c r="D336" s="73">
        <f t="shared" si="85"/>
        <v>0.72091790717619231</v>
      </c>
      <c r="E336" s="73">
        <f t="shared" si="85"/>
        <v>0.72568861279791552</v>
      </c>
      <c r="F336" s="73">
        <f t="shared" si="85"/>
        <v>0.73021658310600235</v>
      </c>
      <c r="G336" s="73">
        <f t="shared" si="85"/>
        <v>0.73750658188345564</v>
      </c>
      <c r="H336" s="73">
        <f t="shared" si="85"/>
        <v>0.74743443394951903</v>
      </c>
      <c r="I336" s="73">
        <f t="shared" si="85"/>
        <v>0.76320334290726533</v>
      </c>
      <c r="J336" s="73" t="str">
        <f t="shared" si="85"/>
        <v/>
      </c>
      <c r="K336" s="73">
        <f t="shared" si="85"/>
        <v>0.74505875249127385</v>
      </c>
      <c r="L336" s="73">
        <f t="shared" si="85"/>
        <v>0.7499661106900628</v>
      </c>
      <c r="M336" s="73">
        <f t="shared" si="85"/>
        <v>0.75337666483422228</v>
      </c>
      <c r="N336" s="73">
        <f t="shared" si="85"/>
        <v>0.75713923529732907</v>
      </c>
      <c r="O336" s="73">
        <f t="shared" si="85"/>
        <v>0.7587664957831658</v>
      </c>
      <c r="P336" s="73">
        <f t="shared" si="85"/>
        <v>0.76237601745309413</v>
      </c>
      <c r="Q336" s="73">
        <f t="shared" si="85"/>
        <v>0.76654136739676637</v>
      </c>
    </row>
    <row r="337" spans="1:17" ht="12" customHeight="1" x14ac:dyDescent="0.25">
      <c r="A337" s="148" t="s">
        <v>59</v>
      </c>
      <c r="B337" s="73"/>
      <c r="C337" s="73">
        <f t="shared" si="85"/>
        <v>1.0269455112906904</v>
      </c>
      <c r="D337" s="73">
        <f t="shared" si="85"/>
        <v>1.0228230240965119</v>
      </c>
      <c r="E337" s="73">
        <f t="shared" si="85"/>
        <v>1.0172164999077251</v>
      </c>
      <c r="F337" s="73">
        <f t="shared" si="85"/>
        <v>1.0177135198454472</v>
      </c>
      <c r="G337" s="73">
        <f t="shared" si="85"/>
        <v>1.0142371074393086</v>
      </c>
      <c r="H337" s="73">
        <f t="shared" si="85"/>
        <v>1.0258550040069616</v>
      </c>
      <c r="I337" s="73">
        <f t="shared" si="85"/>
        <v>1.0454349919947714</v>
      </c>
      <c r="J337" s="73" t="str">
        <f t="shared" si="85"/>
        <v/>
      </c>
      <c r="K337" s="73">
        <f t="shared" si="85"/>
        <v>1.0155647639385215</v>
      </c>
      <c r="L337" s="73">
        <f t="shared" si="85"/>
        <v>1.0185516452061156</v>
      </c>
      <c r="M337" s="73">
        <f t="shared" si="85"/>
        <v>1.0132952773078434</v>
      </c>
      <c r="N337" s="73">
        <f t="shared" si="85"/>
        <v>1.0122929803240133</v>
      </c>
      <c r="O337" s="73">
        <f t="shared" si="85"/>
        <v>1.0050525521391473</v>
      </c>
      <c r="P337" s="73">
        <f t="shared" si="85"/>
        <v>1.0058122831096308</v>
      </c>
      <c r="Q337" s="73">
        <f t="shared" si="85"/>
        <v>1.0098463664499366</v>
      </c>
    </row>
    <row r="338" spans="1:17" ht="12" customHeight="1" x14ac:dyDescent="0.25">
      <c r="A338" s="158" t="s">
        <v>62</v>
      </c>
      <c r="B338" s="169"/>
      <c r="C338" s="169">
        <f t="shared" si="85"/>
        <v>0.50219844042118478</v>
      </c>
      <c r="D338" s="169">
        <f t="shared" si="85"/>
        <v>0.55956535597170431</v>
      </c>
      <c r="E338" s="169">
        <f t="shared" si="85"/>
        <v>0.5187906491923564</v>
      </c>
      <c r="F338" s="169">
        <f t="shared" si="85"/>
        <v>0.51721852939769619</v>
      </c>
      <c r="G338" s="169">
        <f t="shared" si="85"/>
        <v>0.57035986833667929</v>
      </c>
      <c r="H338" s="169">
        <f t="shared" si="85"/>
        <v>0.53484648570157167</v>
      </c>
      <c r="I338" s="169">
        <f t="shared" si="85"/>
        <v>0.60494732030870324</v>
      </c>
      <c r="J338" s="169">
        <f t="shared" si="85"/>
        <v>0.52391507991338038</v>
      </c>
      <c r="K338" s="169">
        <f t="shared" si="85"/>
        <v>0.52470473982157928</v>
      </c>
      <c r="L338" s="169">
        <f t="shared" si="85"/>
        <v>0.53494513154404233</v>
      </c>
      <c r="M338" s="169">
        <f t="shared" si="85"/>
        <v>0.54259304803355202</v>
      </c>
      <c r="N338" s="169">
        <f t="shared" si="85"/>
        <v>0.52526226424863476</v>
      </c>
      <c r="O338" s="169">
        <f t="shared" si="85"/>
        <v>0.52574995164368943</v>
      </c>
      <c r="P338" s="169">
        <f t="shared" si="85"/>
        <v>0.59700824058363355</v>
      </c>
      <c r="Q338" s="169">
        <f t="shared" si="85"/>
        <v>0.5443642845665505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0.48995248106360434</v>
      </c>
      <c r="D339" s="73">
        <f t="shared" si="86"/>
        <v>0.49448394569288051</v>
      </c>
      <c r="E339" s="73">
        <f t="shared" si="86"/>
        <v>0.49911409631264786</v>
      </c>
      <c r="F339" s="73">
        <f t="shared" si="86"/>
        <v>0.50395816468964916</v>
      </c>
      <c r="G339" s="73">
        <f t="shared" si="86"/>
        <v>0.50905013595101423</v>
      </c>
      <c r="H339" s="73">
        <f t="shared" si="86"/>
        <v>0.51388596980445189</v>
      </c>
      <c r="I339" s="73">
        <f t="shared" si="86"/>
        <v>0.51902011234891754</v>
      </c>
      <c r="J339" s="73">
        <f t="shared" si="86"/>
        <v>0.52391507991338038</v>
      </c>
      <c r="K339" s="73">
        <f t="shared" si="86"/>
        <v>0.52470473982157928</v>
      </c>
      <c r="L339" s="73">
        <f t="shared" si="86"/>
        <v>0.52430278873520142</v>
      </c>
      <c r="M339" s="73">
        <f t="shared" si="86"/>
        <v>0.52514997592232726</v>
      </c>
      <c r="N339" s="73">
        <f t="shared" si="86"/>
        <v>0.52526226424863476</v>
      </c>
      <c r="O339" s="73">
        <f t="shared" si="86"/>
        <v>0.52574995164368943</v>
      </c>
      <c r="P339" s="73">
        <f t="shared" si="86"/>
        <v>0.52650889563580172</v>
      </c>
      <c r="Q339" s="73">
        <f t="shared" si="86"/>
        <v>0.52733935654236597</v>
      </c>
    </row>
    <row r="340" spans="1:17" ht="12" customHeight="1" x14ac:dyDescent="0.25">
      <c r="A340" s="29" t="s">
        <v>140</v>
      </c>
      <c r="B340" s="65"/>
      <c r="C340" s="65">
        <f t="shared" si="86"/>
        <v>0.82117936273728798</v>
      </c>
      <c r="D340" s="65">
        <f t="shared" si="86"/>
        <v>0.824236009096317</v>
      </c>
      <c r="E340" s="65">
        <f t="shared" si="86"/>
        <v>0.82746071347794015</v>
      </c>
      <c r="F340" s="65">
        <f t="shared" si="86"/>
        <v>0.83090529895387988</v>
      </c>
      <c r="G340" s="65">
        <f t="shared" si="86"/>
        <v>0.83447118795927622</v>
      </c>
      <c r="H340" s="65">
        <f t="shared" si="86"/>
        <v>0.83817459300714636</v>
      </c>
      <c r="I340" s="65">
        <f t="shared" si="86"/>
        <v>0.8419333195383194</v>
      </c>
      <c r="J340" s="65" t="str">
        <f t="shared" si="86"/>
        <v/>
      </c>
      <c r="K340" s="65" t="str">
        <f t="shared" si="86"/>
        <v/>
      </c>
      <c r="L340" s="65">
        <f t="shared" si="86"/>
        <v>0.84120814089762586</v>
      </c>
      <c r="M340" s="65">
        <f t="shared" si="86"/>
        <v>0.84156733791800209</v>
      </c>
      <c r="N340" s="65" t="str">
        <f t="shared" si="86"/>
        <v/>
      </c>
      <c r="O340" s="65" t="str">
        <f t="shared" si="86"/>
        <v/>
      </c>
      <c r="P340" s="65">
        <f t="shared" si="86"/>
        <v>0.84768298042743229</v>
      </c>
      <c r="Q340" s="65">
        <f t="shared" si="86"/>
        <v>0.85202586395693292</v>
      </c>
    </row>
    <row r="342" spans="1:17" ht="12" customHeight="1" x14ac:dyDescent="0.25">
      <c r="A342" s="152" t="s">
        <v>190</v>
      </c>
      <c r="B342" s="168"/>
      <c r="C342" s="168">
        <f>SUM(C343,C346,C348,C357)</f>
        <v>1692.4372159795025</v>
      </c>
      <c r="D342" s="168">
        <f t="shared" ref="D342:Q342" si="87">SUM(D343,D346,D348,D357)</f>
        <v>1938.0695468613642</v>
      </c>
      <c r="E342" s="168">
        <f t="shared" si="87"/>
        <v>1943.2813403513298</v>
      </c>
      <c r="F342" s="168">
        <f t="shared" si="87"/>
        <v>1815.9185123438779</v>
      </c>
      <c r="G342" s="168">
        <f t="shared" si="87"/>
        <v>2030.3333168020342</v>
      </c>
      <c r="H342" s="168">
        <f t="shared" si="87"/>
        <v>1208.2292785978</v>
      </c>
      <c r="I342" s="168">
        <f t="shared" si="87"/>
        <v>1256.5650612210272</v>
      </c>
      <c r="J342" s="168">
        <f t="shared" si="87"/>
        <v>1323.0989700885987</v>
      </c>
      <c r="K342" s="168">
        <f t="shared" si="87"/>
        <v>1847.559573644224</v>
      </c>
      <c r="L342" s="168">
        <f t="shared" si="87"/>
        <v>2221.7930691971542</v>
      </c>
      <c r="M342" s="168">
        <f t="shared" si="87"/>
        <v>1409.3364207844415</v>
      </c>
      <c r="N342" s="168">
        <f t="shared" si="87"/>
        <v>2001.5526658723807</v>
      </c>
      <c r="O342" s="168">
        <f t="shared" si="87"/>
        <v>1484.8550797890398</v>
      </c>
      <c r="P342" s="168">
        <f t="shared" si="87"/>
        <v>1000.9495012108661</v>
      </c>
      <c r="Q342" s="168">
        <f t="shared" si="87"/>
        <v>1314.1299300194751</v>
      </c>
    </row>
    <row r="343" spans="1:17" ht="12" customHeight="1" x14ac:dyDescent="0.25">
      <c r="A343" s="158" t="s">
        <v>65</v>
      </c>
      <c r="B343" s="157"/>
      <c r="C343" s="157">
        <f>SUM(C344:C345)</f>
        <v>1380.6491671609501</v>
      </c>
      <c r="D343" s="157">
        <f t="shared" ref="D343:Q343" si="88">SUM(D344:D345)</f>
        <v>1584.8710828593103</v>
      </c>
      <c r="E343" s="157">
        <f t="shared" si="88"/>
        <v>1586.310699869746</v>
      </c>
      <c r="F343" s="157">
        <f t="shared" si="88"/>
        <v>1466.094504479441</v>
      </c>
      <c r="G343" s="157">
        <f t="shared" si="88"/>
        <v>1681.5874799909163</v>
      </c>
      <c r="H343" s="157">
        <f t="shared" si="88"/>
        <v>966.21879078713562</v>
      </c>
      <c r="I343" s="157">
        <f t="shared" si="88"/>
        <v>999.01110598778951</v>
      </c>
      <c r="J343" s="157">
        <f t="shared" si="88"/>
        <v>1023.8403041967489</v>
      </c>
      <c r="K343" s="157">
        <f t="shared" si="88"/>
        <v>1469.5146814531765</v>
      </c>
      <c r="L343" s="157">
        <f t="shared" si="88"/>
        <v>1830.016541563007</v>
      </c>
      <c r="M343" s="157">
        <f t="shared" si="88"/>
        <v>1103.9245712795796</v>
      </c>
      <c r="N343" s="157">
        <f t="shared" si="88"/>
        <v>1565.9001714113142</v>
      </c>
      <c r="O343" s="157">
        <f t="shared" si="88"/>
        <v>1186.5640524994142</v>
      </c>
      <c r="P343" s="157">
        <f t="shared" si="88"/>
        <v>757.61656998919239</v>
      </c>
      <c r="Q343" s="157">
        <f t="shared" si="88"/>
        <v>975.76532411776122</v>
      </c>
    </row>
    <row r="344" spans="1:17" ht="12" customHeight="1" x14ac:dyDescent="0.25">
      <c r="A344" s="23" t="s">
        <v>161</v>
      </c>
      <c r="B344" s="156"/>
      <c r="C344" s="156">
        <f>RES_hhdet_in_emi!C$64</f>
        <v>1380.6491671609501</v>
      </c>
      <c r="D344" s="156">
        <f>RES_hhdet_in_emi!D$64</f>
        <v>1584.8710828593103</v>
      </c>
      <c r="E344" s="156">
        <f>RES_hhdet_in_emi!E$64</f>
        <v>1586.310699869746</v>
      </c>
      <c r="F344" s="156">
        <f>RES_hhdet_in_emi!F$64</f>
        <v>1466.094504479441</v>
      </c>
      <c r="G344" s="156">
        <f>RES_hhdet_in_emi!G$64</f>
        <v>1681.5874799909163</v>
      </c>
      <c r="H344" s="156">
        <f>RES_hhdet_in_emi!H$64</f>
        <v>966.21879078713562</v>
      </c>
      <c r="I344" s="156">
        <f>RES_hhdet_in_emi!I$64</f>
        <v>999.01110598778951</v>
      </c>
      <c r="J344" s="156">
        <f>RES_hhdet_in_emi!J$64</f>
        <v>1023.8403041967489</v>
      </c>
      <c r="K344" s="156">
        <f>RES_hhdet_in_emi!K$64</f>
        <v>1469.5146814531765</v>
      </c>
      <c r="L344" s="156">
        <f>RES_hhdet_in_emi!L$64</f>
        <v>1830.016541563007</v>
      </c>
      <c r="M344" s="156">
        <f>RES_hhdet_in_emi!M$64</f>
        <v>1103.9245712795796</v>
      </c>
      <c r="N344" s="156">
        <f>RES_hhdet_in_emi!N$64</f>
        <v>1565.9001714113142</v>
      </c>
      <c r="O344" s="156">
        <f>RES_hhdet_in_emi!O$64</f>
        <v>1186.5640524994142</v>
      </c>
      <c r="P344" s="156">
        <f>RES_hhdet_in_emi!P$64</f>
        <v>757.61656998919239</v>
      </c>
      <c r="Q344" s="156">
        <f>RES_hhdet_in_emi!Q$64</f>
        <v>975.76532411776122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241.92575400019285</v>
      </c>
      <c r="D348" s="157">
        <f t="shared" ref="D348:Q348" si="90">SUM(D349:D350,D353:D354)</f>
        <v>289.21874446688781</v>
      </c>
      <c r="E348" s="157">
        <f t="shared" si="90"/>
        <v>278.62926037569417</v>
      </c>
      <c r="F348" s="157">
        <f t="shared" si="90"/>
        <v>277.28875184733829</v>
      </c>
      <c r="G348" s="157">
        <f t="shared" si="90"/>
        <v>278.2135731854757</v>
      </c>
      <c r="H348" s="157">
        <f t="shared" si="90"/>
        <v>191.01344513818984</v>
      </c>
      <c r="I348" s="157">
        <f t="shared" si="90"/>
        <v>217.06377952734479</v>
      </c>
      <c r="J348" s="157">
        <f t="shared" si="90"/>
        <v>238.29979188960144</v>
      </c>
      <c r="K348" s="157">
        <f t="shared" si="90"/>
        <v>283.92044641956932</v>
      </c>
      <c r="L348" s="157">
        <f t="shared" si="90"/>
        <v>297.41584065648726</v>
      </c>
      <c r="M348" s="157">
        <f t="shared" si="90"/>
        <v>223.91931844562896</v>
      </c>
      <c r="N348" s="157">
        <f t="shared" si="90"/>
        <v>326.39234541850465</v>
      </c>
      <c r="O348" s="157">
        <f t="shared" si="90"/>
        <v>215.47198144181598</v>
      </c>
      <c r="P348" s="157">
        <f t="shared" si="90"/>
        <v>192.78479856301448</v>
      </c>
      <c r="Q348" s="157">
        <f t="shared" si="90"/>
        <v>258.56215497024476</v>
      </c>
    </row>
    <row r="349" spans="1:17" ht="12" customHeight="1" x14ac:dyDescent="0.25">
      <c r="A349" s="167" t="s">
        <v>160</v>
      </c>
      <c r="B349" s="132"/>
      <c r="C349" s="132">
        <f>RES_hhdet_in_emi!C$69</f>
        <v>223.13461407146696</v>
      </c>
      <c r="D349" s="132">
        <f>RES_hhdet_in_emi!D$69</f>
        <v>258.76412281989229</v>
      </c>
      <c r="E349" s="132">
        <f>RES_hhdet_in_emi!E$69</f>
        <v>242.41337256224193</v>
      </c>
      <c r="F349" s="132">
        <f>RES_hhdet_in_emi!F$69</f>
        <v>230.78391797992924</v>
      </c>
      <c r="G349" s="132">
        <f>RES_hhdet_in_emi!G$69</f>
        <v>231.75912072555357</v>
      </c>
      <c r="H349" s="132">
        <f>RES_hhdet_in_emi!H$69</f>
        <v>181.68872845648247</v>
      </c>
      <c r="I349" s="132">
        <f>RES_hhdet_in_emi!I$69</f>
        <v>208.86571469047797</v>
      </c>
      <c r="J349" s="132">
        <f>RES_hhdet_in_emi!J$69</f>
        <v>232.16903674029192</v>
      </c>
      <c r="K349" s="132">
        <f>RES_hhdet_in_emi!K$69</f>
        <v>242.07331025449091</v>
      </c>
      <c r="L349" s="132">
        <f>RES_hhdet_in_emi!L$69</f>
        <v>236.5893329175629</v>
      </c>
      <c r="M349" s="132">
        <f>RES_hhdet_in_emi!M$69</f>
        <v>174.21217946635988</v>
      </c>
      <c r="N349" s="132">
        <f>RES_hhdet_in_emi!N$69</f>
        <v>280.82003838504528</v>
      </c>
      <c r="O349" s="132">
        <f>RES_hhdet_in_emi!O$69</f>
        <v>207.71193610862881</v>
      </c>
      <c r="P349" s="132">
        <f>RES_hhdet_in_emi!P$69</f>
        <v>184.31585249063707</v>
      </c>
      <c r="Q349" s="132">
        <f>RES_hhdet_in_emi!Q$69</f>
        <v>233.09348093444407</v>
      </c>
    </row>
    <row r="350" spans="1:17" ht="12" customHeight="1" x14ac:dyDescent="0.25">
      <c r="A350" s="167" t="s">
        <v>159</v>
      </c>
      <c r="B350" s="132"/>
      <c r="C350" s="132">
        <f>SUM(C351:C352)</f>
        <v>18.791139928725901</v>
      </c>
      <c r="D350" s="132">
        <f t="shared" ref="D350:Q350" si="91">SUM(D351:D352)</f>
        <v>30.454621646995538</v>
      </c>
      <c r="E350" s="132">
        <f t="shared" si="91"/>
        <v>36.215887813452255</v>
      </c>
      <c r="F350" s="132">
        <f t="shared" si="91"/>
        <v>46.504833867409026</v>
      </c>
      <c r="G350" s="132">
        <f t="shared" si="91"/>
        <v>46.454452459922145</v>
      </c>
      <c r="H350" s="132">
        <f t="shared" si="91"/>
        <v>9.324716681707363</v>
      </c>
      <c r="I350" s="132">
        <f t="shared" si="91"/>
        <v>8.1980648368668092</v>
      </c>
      <c r="J350" s="132">
        <f t="shared" si="91"/>
        <v>6.130755149309528</v>
      </c>
      <c r="K350" s="132">
        <f t="shared" si="91"/>
        <v>41.847136165078382</v>
      </c>
      <c r="L350" s="132">
        <f t="shared" si="91"/>
        <v>60.826507738924356</v>
      </c>
      <c r="M350" s="132">
        <f t="shared" si="91"/>
        <v>49.707138979269075</v>
      </c>
      <c r="N350" s="132">
        <f t="shared" si="91"/>
        <v>45.572307033459367</v>
      </c>
      <c r="O350" s="132">
        <f t="shared" si="91"/>
        <v>7.7600453331871835</v>
      </c>
      <c r="P350" s="132">
        <f t="shared" si="91"/>
        <v>8.4689460723774168</v>
      </c>
      <c r="Q350" s="132">
        <f t="shared" si="91"/>
        <v>25.468674035800667</v>
      </c>
    </row>
    <row r="351" spans="1:17" ht="12" customHeight="1" x14ac:dyDescent="0.25">
      <c r="A351" s="166" t="s">
        <v>203</v>
      </c>
      <c r="B351" s="165"/>
      <c r="C351" s="165">
        <f>RES_hhdet_in_emi!C$71</f>
        <v>18.791139928725901</v>
      </c>
      <c r="D351" s="165">
        <f>RES_hhdet_in_emi!D$71</f>
        <v>30.454621646995538</v>
      </c>
      <c r="E351" s="165">
        <f>RES_hhdet_in_emi!E$71</f>
        <v>36.215887813452255</v>
      </c>
      <c r="F351" s="165">
        <f>RES_hhdet_in_emi!F$71</f>
        <v>46.504833867409026</v>
      </c>
      <c r="G351" s="165">
        <f>RES_hhdet_in_emi!G$71</f>
        <v>46.454452459922145</v>
      </c>
      <c r="H351" s="165">
        <f>RES_hhdet_in_emi!H$71</f>
        <v>9.324716681707363</v>
      </c>
      <c r="I351" s="165">
        <f>RES_hhdet_in_emi!I$71</f>
        <v>8.1980648368668092</v>
      </c>
      <c r="J351" s="165">
        <f>RES_hhdet_in_emi!J$71</f>
        <v>6.130755149309528</v>
      </c>
      <c r="K351" s="165">
        <f>RES_hhdet_in_emi!K$71</f>
        <v>41.847136165078382</v>
      </c>
      <c r="L351" s="165">
        <f>RES_hhdet_in_emi!L$71</f>
        <v>60.826507738924356</v>
      </c>
      <c r="M351" s="165">
        <f>RES_hhdet_in_emi!M$71</f>
        <v>49.707138979269075</v>
      </c>
      <c r="N351" s="165">
        <f>RES_hhdet_in_emi!N$71</f>
        <v>45.572307033459367</v>
      </c>
      <c r="O351" s="165">
        <f>RES_hhdet_in_emi!O$71</f>
        <v>7.7600453331871835</v>
      </c>
      <c r="P351" s="165">
        <f>RES_hhdet_in_emi!P$71</f>
        <v>8.4689460723774168</v>
      </c>
      <c r="Q351" s="165">
        <f>RES_hhdet_in_emi!Q$71</f>
        <v>25.468674035800667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69.862294818359388</v>
      </c>
      <c r="D357" s="157">
        <f t="shared" ref="D357:Q357" si="93">SUM(D358:D359)</f>
        <v>63.979719535166147</v>
      </c>
      <c r="E357" s="157">
        <f t="shared" si="93"/>
        <v>78.341380105889669</v>
      </c>
      <c r="F357" s="157">
        <f t="shared" si="93"/>
        <v>72.53525601709859</v>
      </c>
      <c r="G357" s="157">
        <f t="shared" si="93"/>
        <v>70.532263625642145</v>
      </c>
      <c r="H357" s="157">
        <f t="shared" si="93"/>
        <v>50.997042672474421</v>
      </c>
      <c r="I357" s="157">
        <f t="shared" si="93"/>
        <v>40.490175705892952</v>
      </c>
      <c r="J357" s="157">
        <f t="shared" si="93"/>
        <v>60.958874002248464</v>
      </c>
      <c r="K357" s="157">
        <f t="shared" si="93"/>
        <v>94.124445771478193</v>
      </c>
      <c r="L357" s="157">
        <f t="shared" si="93"/>
        <v>94.360686977659824</v>
      </c>
      <c r="M357" s="157">
        <f t="shared" si="93"/>
        <v>81.492531059232974</v>
      </c>
      <c r="N357" s="157">
        <f t="shared" si="93"/>
        <v>109.26014904256189</v>
      </c>
      <c r="O357" s="157">
        <f t="shared" si="93"/>
        <v>82.819045847809619</v>
      </c>
      <c r="P357" s="157">
        <f t="shared" si="93"/>
        <v>50.548132658659235</v>
      </c>
      <c r="Q357" s="157">
        <f t="shared" si="93"/>
        <v>79.802450931469195</v>
      </c>
    </row>
    <row r="358" spans="1:17" ht="12" customHeight="1" x14ac:dyDescent="0.25">
      <c r="A358" s="23" t="s">
        <v>203</v>
      </c>
      <c r="B358" s="156"/>
      <c r="C358" s="156">
        <f>RES_hhdet_in_emi!C$78</f>
        <v>69.862294818359388</v>
      </c>
      <c r="D358" s="156">
        <f>RES_hhdet_in_emi!D$78</f>
        <v>63.979719535166147</v>
      </c>
      <c r="E358" s="156">
        <f>RES_hhdet_in_emi!E$78</f>
        <v>78.341380105889669</v>
      </c>
      <c r="F358" s="156">
        <f>RES_hhdet_in_emi!F$78</f>
        <v>72.53525601709859</v>
      </c>
      <c r="G358" s="156">
        <f>RES_hhdet_in_emi!G$78</f>
        <v>70.532263625642145</v>
      </c>
      <c r="H358" s="156">
        <f>RES_hhdet_in_emi!H$78</f>
        <v>50.997042672474421</v>
      </c>
      <c r="I358" s="156">
        <f>RES_hhdet_in_emi!I$78</f>
        <v>40.490175705892952</v>
      </c>
      <c r="J358" s="156">
        <f>RES_hhdet_in_emi!J$78</f>
        <v>60.958874002248464</v>
      </c>
      <c r="K358" s="156">
        <f>RES_hhdet_in_emi!K$78</f>
        <v>94.124445771478193</v>
      </c>
      <c r="L358" s="156">
        <f>RES_hhdet_in_emi!L$78</f>
        <v>94.360686977659824</v>
      </c>
      <c r="M358" s="156">
        <f>RES_hhdet_in_emi!M$78</f>
        <v>81.492531059232974</v>
      </c>
      <c r="N358" s="156">
        <f>RES_hhdet_in_emi!N$78</f>
        <v>109.26014904256189</v>
      </c>
      <c r="O358" s="156">
        <f>RES_hhdet_in_emi!O$78</f>
        <v>82.819045847809619</v>
      </c>
      <c r="P358" s="156">
        <f>RES_hhdet_in_emi!P$78</f>
        <v>50.548132658659235</v>
      </c>
      <c r="Q358" s="156">
        <f>RES_hhdet_in_emi!Q$78</f>
        <v>79.802450931469195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17280.250377924669</v>
      </c>
      <c r="D361" s="168">
        <f t="shared" si="94"/>
        <v>16807.088630271573</v>
      </c>
      <c r="E361" s="168">
        <f t="shared" si="94"/>
        <v>17239.812182840851</v>
      </c>
      <c r="F361" s="168">
        <f t="shared" si="94"/>
        <v>17613.228597184327</v>
      </c>
      <c r="G361" s="168">
        <f t="shared" si="94"/>
        <v>16756.206583456475</v>
      </c>
      <c r="H361" s="168">
        <f t="shared" si="94"/>
        <v>16455.953703802305</v>
      </c>
      <c r="I361" s="168">
        <f t="shared" si="94"/>
        <v>15873.878989656181</v>
      </c>
      <c r="J361" s="168">
        <f t="shared" si="94"/>
        <v>16316.105315697754</v>
      </c>
      <c r="K361" s="168">
        <f t="shared" si="94"/>
        <v>15516.077992589868</v>
      </c>
      <c r="L361" s="168">
        <f t="shared" si="94"/>
        <v>17168.037634836212</v>
      </c>
      <c r="M361" s="168">
        <f t="shared" si="94"/>
        <v>13046.606664552775</v>
      </c>
      <c r="N361" s="168">
        <f t="shared" si="94"/>
        <v>15099.236930408069</v>
      </c>
      <c r="O361" s="168">
        <f t="shared" si="94"/>
        <v>15107.78471303108</v>
      </c>
      <c r="P361" s="168">
        <f t="shared" si="94"/>
        <v>12405.81788875882</v>
      </c>
      <c r="Q361" s="168">
        <f t="shared" si="94"/>
        <v>13100.672584287466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13450.345650896603</v>
      </c>
      <c r="D362" s="157">
        <f t="shared" si="95"/>
        <v>13099.391130621492</v>
      </c>
      <c r="E362" s="157">
        <f t="shared" si="95"/>
        <v>13506.819435785557</v>
      </c>
      <c r="F362" s="157">
        <f t="shared" si="95"/>
        <v>13894.880976704459</v>
      </c>
      <c r="G362" s="157">
        <f t="shared" si="95"/>
        <v>13155.337995853293</v>
      </c>
      <c r="H362" s="157">
        <f t="shared" si="95"/>
        <v>12792.370858794413</v>
      </c>
      <c r="I362" s="157">
        <f t="shared" si="95"/>
        <v>12275.059253078705</v>
      </c>
      <c r="J362" s="157">
        <f t="shared" si="95"/>
        <v>12643.933468991368</v>
      </c>
      <c r="K362" s="157">
        <f t="shared" si="95"/>
        <v>11954.054159990896</v>
      </c>
      <c r="L362" s="157">
        <f t="shared" si="95"/>
        <v>13674.74851244489</v>
      </c>
      <c r="M362" s="157">
        <f t="shared" si="95"/>
        <v>9566.0323482771255</v>
      </c>
      <c r="N362" s="157">
        <f t="shared" si="95"/>
        <v>11543.210737402382</v>
      </c>
      <c r="O362" s="157">
        <f t="shared" si="95"/>
        <v>11566.769579805188</v>
      </c>
      <c r="P362" s="157">
        <f t="shared" si="95"/>
        <v>8882.8075820522608</v>
      </c>
      <c r="Q362" s="157">
        <f t="shared" si="95"/>
        <v>9569.9967722955626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13250.191325133239</v>
      </c>
      <c r="D363" s="156">
        <f t="shared" si="96"/>
        <v>12944.473040136076</v>
      </c>
      <c r="E363" s="156">
        <f t="shared" si="96"/>
        <v>13243.082422027768</v>
      </c>
      <c r="F363" s="156">
        <f t="shared" si="96"/>
        <v>13677.82387144011</v>
      </c>
      <c r="G363" s="156">
        <f t="shared" si="96"/>
        <v>12909.569711860653</v>
      </c>
      <c r="H363" s="156">
        <f t="shared" si="96"/>
        <v>12545.68156221203</v>
      </c>
      <c r="I363" s="156">
        <f t="shared" si="96"/>
        <v>12023.199767083082</v>
      </c>
      <c r="J363" s="156">
        <f t="shared" si="96"/>
        <v>12445.497249277299</v>
      </c>
      <c r="K363" s="156">
        <f t="shared" si="96"/>
        <v>11734.948323931254</v>
      </c>
      <c r="L363" s="156">
        <f t="shared" si="96"/>
        <v>13511.719097593048</v>
      </c>
      <c r="M363" s="156">
        <f t="shared" si="96"/>
        <v>9376.4442304740387</v>
      </c>
      <c r="N363" s="156">
        <f t="shared" si="96"/>
        <v>11363.343294959686</v>
      </c>
      <c r="O363" s="156">
        <f t="shared" si="96"/>
        <v>11393.232617952059</v>
      </c>
      <c r="P363" s="156">
        <f t="shared" si="96"/>
        <v>8695.883238242699</v>
      </c>
      <c r="Q363" s="156">
        <f t="shared" si="96"/>
        <v>9389.7781239567612</v>
      </c>
    </row>
    <row r="364" spans="1:17" ht="12" customHeight="1" x14ac:dyDescent="0.25">
      <c r="A364" s="23" t="s">
        <v>60</v>
      </c>
      <c r="B364" s="156"/>
      <c r="C364" s="156">
        <f t="shared" si="96"/>
        <v>200.15432576336354</v>
      </c>
      <c r="D364" s="156">
        <f t="shared" si="96"/>
        <v>154.91809048541637</v>
      </c>
      <c r="E364" s="156">
        <f t="shared" si="96"/>
        <v>263.73701375778842</v>
      </c>
      <c r="F364" s="156">
        <f t="shared" si="96"/>
        <v>217.05710526434856</v>
      </c>
      <c r="G364" s="156">
        <f t="shared" si="96"/>
        <v>245.76828399264082</v>
      </c>
      <c r="H364" s="156">
        <f t="shared" si="96"/>
        <v>246.68929658238289</v>
      </c>
      <c r="I364" s="156">
        <f t="shared" si="96"/>
        <v>251.85948599562326</v>
      </c>
      <c r="J364" s="156">
        <f t="shared" si="96"/>
        <v>198.43621971406878</v>
      </c>
      <c r="K364" s="156">
        <f t="shared" si="96"/>
        <v>219.10583605964214</v>
      </c>
      <c r="L364" s="156">
        <f t="shared" si="96"/>
        <v>163.02941485184232</v>
      </c>
      <c r="M364" s="156">
        <f t="shared" si="96"/>
        <v>189.58811780308758</v>
      </c>
      <c r="N364" s="156">
        <f t="shared" si="96"/>
        <v>179.86744244269593</v>
      </c>
      <c r="O364" s="156">
        <f t="shared" si="96"/>
        <v>173.53696185313035</v>
      </c>
      <c r="P364" s="156">
        <f t="shared" si="96"/>
        <v>186.92434380956209</v>
      </c>
      <c r="Q364" s="156">
        <f t="shared" si="96"/>
        <v>180.21864833880204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6.0296535423062414</v>
      </c>
      <c r="D365" s="157">
        <f t="shared" si="97"/>
        <v>7.2145322185043055</v>
      </c>
      <c r="E365" s="157">
        <f t="shared" si="97"/>
        <v>6.0560262219593168</v>
      </c>
      <c r="F365" s="157">
        <f t="shared" si="97"/>
        <v>10.706101260832069</v>
      </c>
      <c r="G365" s="157">
        <f t="shared" si="97"/>
        <v>6.8385875329891839</v>
      </c>
      <c r="H365" s="157">
        <f t="shared" si="97"/>
        <v>16.884209501448638</v>
      </c>
      <c r="I365" s="157">
        <f t="shared" si="97"/>
        <v>13.909673742242049</v>
      </c>
      <c r="J365" s="157">
        <f t="shared" si="97"/>
        <v>19.71116377083349</v>
      </c>
      <c r="K365" s="157">
        <f t="shared" si="97"/>
        <v>17.494435824425402</v>
      </c>
      <c r="L365" s="157">
        <f t="shared" si="97"/>
        <v>27.917635791310079</v>
      </c>
      <c r="M365" s="157">
        <f t="shared" si="97"/>
        <v>26.107839469295222</v>
      </c>
      <c r="N365" s="157">
        <f t="shared" si="97"/>
        <v>22.213727074417623</v>
      </c>
      <c r="O365" s="157">
        <f t="shared" si="97"/>
        <v>23.350185150358197</v>
      </c>
      <c r="P365" s="157">
        <f t="shared" si="97"/>
        <v>17.483391678659803</v>
      </c>
      <c r="Q365" s="157">
        <f t="shared" si="97"/>
        <v>23.12279706135465</v>
      </c>
    </row>
    <row r="366" spans="1:17" ht="12" customHeight="1" x14ac:dyDescent="0.25">
      <c r="A366" s="23" t="s">
        <v>60</v>
      </c>
      <c r="B366" s="156"/>
      <c r="C366" s="156">
        <f t="shared" si="96"/>
        <v>6.0296535423062414</v>
      </c>
      <c r="D366" s="156">
        <f t="shared" si="96"/>
        <v>7.2145322185043055</v>
      </c>
      <c r="E366" s="156">
        <f t="shared" si="96"/>
        <v>6.0560262219593168</v>
      </c>
      <c r="F366" s="156">
        <f t="shared" si="96"/>
        <v>10.706101260832069</v>
      </c>
      <c r="G366" s="156">
        <f t="shared" si="96"/>
        <v>6.8385875329891839</v>
      </c>
      <c r="H366" s="156">
        <f t="shared" si="96"/>
        <v>16.884209501448638</v>
      </c>
      <c r="I366" s="156">
        <f t="shared" si="96"/>
        <v>13.909673742242049</v>
      </c>
      <c r="J366" s="156">
        <f t="shared" si="96"/>
        <v>19.71116377083349</v>
      </c>
      <c r="K366" s="156">
        <f t="shared" si="96"/>
        <v>17.494435824425402</v>
      </c>
      <c r="L366" s="156">
        <f t="shared" si="96"/>
        <v>27.917635791310079</v>
      </c>
      <c r="M366" s="156">
        <f t="shared" si="96"/>
        <v>26.107839469295222</v>
      </c>
      <c r="N366" s="156">
        <f t="shared" si="96"/>
        <v>22.213727074417623</v>
      </c>
      <c r="O366" s="156">
        <f t="shared" si="96"/>
        <v>23.350185150358197</v>
      </c>
      <c r="P366" s="156">
        <f t="shared" si="96"/>
        <v>17.483391678659803</v>
      </c>
      <c r="Q366" s="156">
        <f t="shared" si="96"/>
        <v>23.12279706135465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3127.6614333744565</v>
      </c>
      <c r="D367" s="157">
        <f t="shared" si="98"/>
        <v>3049.4327346151763</v>
      </c>
      <c r="E367" s="157">
        <f t="shared" si="98"/>
        <v>3031.2237821388694</v>
      </c>
      <c r="F367" s="157">
        <f t="shared" si="98"/>
        <v>3002.3226171644806</v>
      </c>
      <c r="G367" s="157">
        <f t="shared" si="98"/>
        <v>2926.8565529070202</v>
      </c>
      <c r="H367" s="157">
        <f t="shared" si="98"/>
        <v>2938.7808389058723</v>
      </c>
      <c r="I367" s="157">
        <f t="shared" si="98"/>
        <v>2920.9185520772185</v>
      </c>
      <c r="J367" s="157">
        <f t="shared" si="98"/>
        <v>2911.4627991794214</v>
      </c>
      <c r="K367" s="157">
        <f t="shared" si="98"/>
        <v>2792.8897424808592</v>
      </c>
      <c r="L367" s="157">
        <f t="shared" si="98"/>
        <v>2744.4603825245185</v>
      </c>
      <c r="M367" s="157">
        <f t="shared" si="98"/>
        <v>2721.9067420605984</v>
      </c>
      <c r="N367" s="157">
        <f t="shared" si="98"/>
        <v>2740.9390729166339</v>
      </c>
      <c r="O367" s="157">
        <f t="shared" si="98"/>
        <v>2722.4473173430383</v>
      </c>
      <c r="P367" s="157">
        <f t="shared" si="98"/>
        <v>2762.1667679824309</v>
      </c>
      <c r="Q367" s="157">
        <f t="shared" si="98"/>
        <v>2697.1199417540656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3267.5529425829704</v>
      </c>
      <c r="D368" s="132">
        <f t="shared" si="99"/>
        <v>3189.8554082374244</v>
      </c>
      <c r="E368" s="132">
        <f t="shared" si="99"/>
        <v>3147.0593016305197</v>
      </c>
      <c r="F368" s="132">
        <f t="shared" si="99"/>
        <v>3099.9742011304043</v>
      </c>
      <c r="G368" s="132">
        <f t="shared" si="99"/>
        <v>3071.7261830749462</v>
      </c>
      <c r="H368" s="132">
        <f t="shared" si="99"/>
        <v>2994.9225253325567</v>
      </c>
      <c r="I368" s="132">
        <f t="shared" si="99"/>
        <v>2977.3780452806723</v>
      </c>
      <c r="J368" s="132">
        <f t="shared" si="99"/>
        <v>2919.159360742849</v>
      </c>
      <c r="K368" s="132">
        <f t="shared" si="99"/>
        <v>2863.2776812722082</v>
      </c>
      <c r="L368" s="132">
        <f t="shared" si="99"/>
        <v>2843.576917030116</v>
      </c>
      <c r="M368" s="132">
        <f t="shared" si="99"/>
        <v>2801.857206686193</v>
      </c>
      <c r="N368" s="132">
        <f t="shared" si="99"/>
        <v>2796.360046898139</v>
      </c>
      <c r="O368" s="132">
        <f t="shared" si="99"/>
        <v>2771.0346987128983</v>
      </c>
      <c r="P368" s="132">
        <f t="shared" si="99"/>
        <v>2784.4793601609013</v>
      </c>
      <c r="Q368" s="132">
        <f t="shared" si="99"/>
        <v>2733.435642813673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2933.5282801300191</v>
      </c>
      <c r="D369" s="132">
        <f t="shared" si="100"/>
        <v>2880.7358563256776</v>
      </c>
      <c r="E369" s="132">
        <f t="shared" si="100"/>
        <v>2856.8015960211878</v>
      </c>
      <c r="F369" s="132">
        <f t="shared" si="100"/>
        <v>2828.3065581119231</v>
      </c>
      <c r="G369" s="132">
        <f t="shared" si="100"/>
        <v>2811.4567891068036</v>
      </c>
      <c r="H369" s="132">
        <f t="shared" si="100"/>
        <v>2612.2173776330574</v>
      </c>
      <c r="I369" s="132">
        <f t="shared" si="100"/>
        <v>2437.3042362096976</v>
      </c>
      <c r="J369" s="132">
        <f t="shared" si="100"/>
        <v>2687.4923442045947</v>
      </c>
      <c r="K369" s="132">
        <f t="shared" si="100"/>
        <v>2641.6535247987672</v>
      </c>
      <c r="L369" s="132">
        <f t="shared" si="100"/>
        <v>2627.9885445926075</v>
      </c>
      <c r="M369" s="132">
        <f t="shared" si="100"/>
        <v>2591.3156927210803</v>
      </c>
      <c r="N369" s="132">
        <f t="shared" si="100"/>
        <v>2581.6351661437229</v>
      </c>
      <c r="O369" s="132">
        <f t="shared" si="100"/>
        <v>2550.6153103084425</v>
      </c>
      <c r="P369" s="132">
        <f t="shared" si="100"/>
        <v>2555.6795808874813</v>
      </c>
      <c r="Q369" s="132">
        <f t="shared" si="100"/>
        <v>2500.5408640344972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2468.6104445854949</v>
      </c>
      <c r="D370" s="165">
        <f t="shared" si="101"/>
        <v>2421.2915118219007</v>
      </c>
      <c r="E370" s="165">
        <f t="shared" si="101"/>
        <v>2398.265544592658</v>
      </c>
      <c r="F370" s="165">
        <f t="shared" si="101"/>
        <v>2371.412025088925</v>
      </c>
      <c r="G370" s="165">
        <f t="shared" si="101"/>
        <v>2356.3468673258903</v>
      </c>
      <c r="H370" s="165">
        <f t="shared" si="101"/>
        <v>2075.086483813323</v>
      </c>
      <c r="I370" s="165">
        <f t="shared" si="101"/>
        <v>1800.0292860880736</v>
      </c>
      <c r="J370" s="165">
        <f t="shared" si="101"/>
        <v>2243.1662448002899</v>
      </c>
      <c r="K370" s="165">
        <f t="shared" si="101"/>
        <v>2201.9824135038148</v>
      </c>
      <c r="L370" s="165">
        <f t="shared" si="101"/>
        <v>2188.7478039535708</v>
      </c>
      <c r="M370" s="165">
        <f t="shared" si="101"/>
        <v>2155.8701212742608</v>
      </c>
      <c r="N370" s="165">
        <f t="shared" si="101"/>
        <v>2148.5170733008467</v>
      </c>
      <c r="O370" s="165">
        <f t="shared" si="101"/>
        <v>2122.1429933743239</v>
      </c>
      <c r="P370" s="165">
        <f t="shared" si="101"/>
        <v>2124.2125556135438</v>
      </c>
      <c r="Q370" s="165">
        <f t="shared" si="101"/>
        <v>2080.2587675738887</v>
      </c>
    </row>
    <row r="371" spans="1:17" ht="12" customHeight="1" x14ac:dyDescent="0.25">
      <c r="A371" s="147" t="s">
        <v>59</v>
      </c>
      <c r="B371" s="164"/>
      <c r="C371" s="164">
        <f t="shared" si="101"/>
        <v>464.91783554452394</v>
      </c>
      <c r="D371" s="164">
        <f t="shared" si="101"/>
        <v>459.44434450377736</v>
      </c>
      <c r="E371" s="164">
        <f t="shared" si="101"/>
        <v>458.53605142852962</v>
      </c>
      <c r="F371" s="164">
        <f t="shared" si="101"/>
        <v>456.89453302299768</v>
      </c>
      <c r="G371" s="164">
        <f t="shared" si="101"/>
        <v>455.10992178091385</v>
      </c>
      <c r="H371" s="164">
        <f t="shared" si="101"/>
        <v>537.13089381973452</v>
      </c>
      <c r="I371" s="164">
        <f t="shared" si="101"/>
        <v>637.2749501216241</v>
      </c>
      <c r="J371" s="164">
        <f t="shared" si="101"/>
        <v>444.32609940430478</v>
      </c>
      <c r="K371" s="164">
        <f t="shared" si="101"/>
        <v>439.67111129495242</v>
      </c>
      <c r="L371" s="164">
        <f t="shared" si="101"/>
        <v>439.24074063903703</v>
      </c>
      <c r="M371" s="164">
        <f t="shared" si="101"/>
        <v>435.4455714468192</v>
      </c>
      <c r="N371" s="164">
        <f t="shared" si="101"/>
        <v>433.11809284287631</v>
      </c>
      <c r="O371" s="164">
        <f t="shared" si="101"/>
        <v>428.47231693411868</v>
      </c>
      <c r="P371" s="164">
        <f t="shared" si="101"/>
        <v>431.46702527393768</v>
      </c>
      <c r="Q371" s="164">
        <f t="shared" si="101"/>
        <v>420.28209646060833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2852.8734953552389</v>
      </c>
      <c r="D372" s="162">
        <f t="shared" si="102"/>
        <v>2740.0044391668062</v>
      </c>
      <c r="E372" s="162">
        <f t="shared" si="102"/>
        <v>2820.8554853304086</v>
      </c>
      <c r="F372" s="162">
        <f t="shared" si="102"/>
        <v>2732.1283132777562</v>
      </c>
      <c r="G372" s="162">
        <f t="shared" si="102"/>
        <v>2696.9776864514197</v>
      </c>
      <c r="H372" s="162">
        <f t="shared" si="102"/>
        <v>2783.449850354285</v>
      </c>
      <c r="I372" s="162">
        <f t="shared" si="102"/>
        <v>2722.490392506882</v>
      </c>
      <c r="J372" s="162">
        <f t="shared" si="102"/>
        <v>0</v>
      </c>
      <c r="K372" s="162">
        <f t="shared" si="102"/>
        <v>2657.9344111609603</v>
      </c>
      <c r="L372" s="162">
        <f t="shared" si="102"/>
        <v>2546.9414810199669</v>
      </c>
      <c r="M372" s="162">
        <f t="shared" si="102"/>
        <v>2677.6818887589734</v>
      </c>
      <c r="N372" s="162">
        <f t="shared" si="102"/>
        <v>2615.2035113793468</v>
      </c>
      <c r="O372" s="162">
        <f t="shared" si="102"/>
        <v>2614.1439209739619</v>
      </c>
      <c r="P372" s="162">
        <f t="shared" si="102"/>
        <v>2734.2877531887752</v>
      </c>
      <c r="Q372" s="162">
        <f t="shared" si="102"/>
        <v>2599.7718915945902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2627.0986409074371</v>
      </c>
      <c r="D373" s="160">
        <f t="shared" si="103"/>
        <v>2546.824708134709</v>
      </c>
      <c r="E373" s="160">
        <f t="shared" si="103"/>
        <v>2622.1533986529607</v>
      </c>
      <c r="F373" s="160">
        <f t="shared" si="103"/>
        <v>2552.7216974532016</v>
      </c>
      <c r="G373" s="160">
        <f t="shared" si="103"/>
        <v>2528.5435019575425</v>
      </c>
      <c r="H373" s="160">
        <f t="shared" si="103"/>
        <v>2504.1191007368566</v>
      </c>
      <c r="I373" s="160">
        <f t="shared" si="103"/>
        <v>2341.1459556973273</v>
      </c>
      <c r="J373" s="160">
        <f t="shared" si="103"/>
        <v>0</v>
      </c>
      <c r="K373" s="160">
        <f t="shared" si="103"/>
        <v>2445.7813245390935</v>
      </c>
      <c r="L373" s="160">
        <f t="shared" si="103"/>
        <v>2355.4326178726556</v>
      </c>
      <c r="M373" s="160">
        <f t="shared" si="103"/>
        <v>2456.4754964825815</v>
      </c>
      <c r="N373" s="160">
        <f t="shared" si="103"/>
        <v>2410.4732120257677</v>
      </c>
      <c r="O373" s="160">
        <f t="shared" si="103"/>
        <v>2415.1784656920204</v>
      </c>
      <c r="P373" s="160">
        <f t="shared" si="103"/>
        <v>2507.8341470178548</v>
      </c>
      <c r="Q373" s="160">
        <f t="shared" si="103"/>
        <v>2386.9361540477162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2165.906556598095</v>
      </c>
      <c r="D374" s="156">
        <f t="shared" si="104"/>
        <v>2090.0049278206197</v>
      </c>
      <c r="E374" s="156">
        <f t="shared" si="104"/>
        <v>2164.2472152313189</v>
      </c>
      <c r="F374" s="156">
        <f t="shared" si="104"/>
        <v>2097.0961892772361</v>
      </c>
      <c r="G374" s="156">
        <f t="shared" si="104"/>
        <v>2073.2741504591818</v>
      </c>
      <c r="H374" s="156">
        <f t="shared" si="104"/>
        <v>1958.0691706098237</v>
      </c>
      <c r="I374" s="156">
        <f t="shared" si="104"/>
        <v>1685.0526818330341</v>
      </c>
      <c r="J374" s="156">
        <f t="shared" si="104"/>
        <v>0</v>
      </c>
      <c r="K374" s="156">
        <f t="shared" si="104"/>
        <v>2004.9401890759848</v>
      </c>
      <c r="L374" s="156">
        <f t="shared" si="104"/>
        <v>1916.6180400315941</v>
      </c>
      <c r="M374" s="156">
        <f t="shared" si="104"/>
        <v>2018.7118151550922</v>
      </c>
      <c r="N374" s="156">
        <f t="shared" si="104"/>
        <v>1974.2714370453973</v>
      </c>
      <c r="O374" s="156">
        <f t="shared" si="104"/>
        <v>1978.9982377776278</v>
      </c>
      <c r="P374" s="156">
        <f t="shared" si="104"/>
        <v>2067.079555826926</v>
      </c>
      <c r="Q374" s="156">
        <f t="shared" si="104"/>
        <v>1958.5092287965947</v>
      </c>
    </row>
    <row r="375" spans="1:17" ht="12" customHeight="1" x14ac:dyDescent="0.25">
      <c r="A375" s="148" t="s">
        <v>59</v>
      </c>
      <c r="B375" s="156"/>
      <c r="C375" s="156">
        <f t="shared" si="104"/>
        <v>461.19208430934265</v>
      </c>
      <c r="D375" s="156">
        <f t="shared" si="104"/>
        <v>456.81978031408926</v>
      </c>
      <c r="E375" s="156">
        <f t="shared" si="104"/>
        <v>457.90618342164129</v>
      </c>
      <c r="F375" s="156">
        <f t="shared" si="104"/>
        <v>455.62550817596599</v>
      </c>
      <c r="G375" s="156">
        <f t="shared" si="104"/>
        <v>455.26935149836106</v>
      </c>
      <c r="H375" s="156">
        <f t="shared" si="104"/>
        <v>546.04993012703267</v>
      </c>
      <c r="I375" s="156">
        <f t="shared" si="104"/>
        <v>656.09327386429334</v>
      </c>
      <c r="J375" s="156">
        <f t="shared" si="104"/>
        <v>0</v>
      </c>
      <c r="K375" s="156">
        <f t="shared" si="104"/>
        <v>440.84113546310908</v>
      </c>
      <c r="L375" s="156">
        <f t="shared" si="104"/>
        <v>438.81457784106152</v>
      </c>
      <c r="M375" s="156">
        <f t="shared" si="104"/>
        <v>437.76368132748934</v>
      </c>
      <c r="N375" s="156">
        <f t="shared" si="104"/>
        <v>436.20177498037037</v>
      </c>
      <c r="O375" s="156">
        <f t="shared" si="104"/>
        <v>436.18022791439228</v>
      </c>
      <c r="P375" s="156">
        <f t="shared" si="104"/>
        <v>440.75459119092886</v>
      </c>
      <c r="Q375" s="156">
        <f t="shared" si="104"/>
        <v>428.42692525112147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696.21364011130242</v>
      </c>
      <c r="D376" s="157">
        <f t="shared" si="105"/>
        <v>651.05023281639967</v>
      </c>
      <c r="E376" s="157">
        <f t="shared" si="105"/>
        <v>695.71293869446436</v>
      </c>
      <c r="F376" s="157">
        <f t="shared" si="105"/>
        <v>705.31890205455306</v>
      </c>
      <c r="G376" s="157">
        <f t="shared" si="105"/>
        <v>667.17344716317132</v>
      </c>
      <c r="H376" s="157">
        <f t="shared" si="105"/>
        <v>707.91779660057239</v>
      </c>
      <c r="I376" s="157">
        <f t="shared" si="105"/>
        <v>663.99151075801456</v>
      </c>
      <c r="J376" s="157">
        <f t="shared" si="105"/>
        <v>740.99788375613127</v>
      </c>
      <c r="K376" s="157">
        <f t="shared" si="105"/>
        <v>751.63965429368898</v>
      </c>
      <c r="L376" s="157">
        <f t="shared" si="105"/>
        <v>720.91110407549581</v>
      </c>
      <c r="M376" s="157">
        <f t="shared" si="105"/>
        <v>732.55973474575535</v>
      </c>
      <c r="N376" s="157">
        <f t="shared" si="105"/>
        <v>792.87339301463771</v>
      </c>
      <c r="O376" s="157">
        <f t="shared" si="105"/>
        <v>795.21763073249463</v>
      </c>
      <c r="P376" s="157">
        <f t="shared" si="105"/>
        <v>743.36014704546801</v>
      </c>
      <c r="Q376" s="157">
        <f t="shared" si="105"/>
        <v>810.4330731764818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710.66004463765671</v>
      </c>
      <c r="D377" s="156">
        <f t="shared" si="106"/>
        <v>726.2641894589774</v>
      </c>
      <c r="E377" s="156">
        <f t="shared" si="106"/>
        <v>717.60463640437979</v>
      </c>
      <c r="F377" s="156">
        <f t="shared" si="106"/>
        <v>721.08134628705238</v>
      </c>
      <c r="G377" s="156">
        <f t="shared" si="106"/>
        <v>732.83700262320485</v>
      </c>
      <c r="H377" s="156">
        <f t="shared" si="106"/>
        <v>731.55422396730251</v>
      </c>
      <c r="I377" s="156">
        <f t="shared" si="106"/>
        <v>752.93367050482709</v>
      </c>
      <c r="J377" s="156">
        <f t="shared" si="106"/>
        <v>740.99788375613127</v>
      </c>
      <c r="K377" s="156">
        <f t="shared" si="106"/>
        <v>751.63965429368898</v>
      </c>
      <c r="L377" s="156">
        <f t="shared" si="106"/>
        <v>733.66210371443856</v>
      </c>
      <c r="M377" s="156">
        <f t="shared" si="106"/>
        <v>752.07077091123654</v>
      </c>
      <c r="N377" s="156">
        <f t="shared" si="106"/>
        <v>792.87339301463771</v>
      </c>
      <c r="O377" s="156">
        <f t="shared" si="106"/>
        <v>795.21763073249463</v>
      </c>
      <c r="P377" s="156">
        <f t="shared" si="106"/>
        <v>818.17805804619047</v>
      </c>
      <c r="Q377" s="156">
        <f t="shared" si="106"/>
        <v>829.50118794950527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455.18896951955566</v>
      </c>
      <c r="D378" s="57">
        <f t="shared" si="107"/>
        <v>458.11012115847143</v>
      </c>
      <c r="E378" s="57">
        <f t="shared" si="107"/>
        <v>470.53296749754355</v>
      </c>
      <c r="F378" s="57">
        <f t="shared" si="107"/>
        <v>464.91059194277432</v>
      </c>
      <c r="G378" s="57">
        <f t="shared" si="107"/>
        <v>481.37004533968332</v>
      </c>
      <c r="H378" s="57">
        <f t="shared" si="107"/>
        <v>482.37435256893491</v>
      </c>
      <c r="I378" s="57">
        <f t="shared" si="107"/>
        <v>500.82559103842021</v>
      </c>
      <c r="J378" s="57">
        <f t="shared" si="107"/>
        <v>0</v>
      </c>
      <c r="K378" s="57">
        <f t="shared" si="107"/>
        <v>0</v>
      </c>
      <c r="L378" s="57">
        <f t="shared" si="107"/>
        <v>480.5574376663198</v>
      </c>
      <c r="M378" s="57">
        <f t="shared" si="107"/>
        <v>507.07947640393712</v>
      </c>
      <c r="N378" s="57">
        <f t="shared" si="107"/>
        <v>0</v>
      </c>
      <c r="O378" s="57">
        <f t="shared" si="107"/>
        <v>0</v>
      </c>
      <c r="P378" s="57">
        <f t="shared" si="107"/>
        <v>560.96318483815594</v>
      </c>
      <c r="Q378" s="57">
        <f t="shared" si="107"/>
        <v>572.57762698004603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11596.409945717953</v>
      </c>
      <c r="D380" s="168">
        <f t="shared" si="108"/>
        <v>11346.799376995627</v>
      </c>
      <c r="E380" s="168">
        <f t="shared" si="108"/>
        <v>11708.935973744403</v>
      </c>
      <c r="F380" s="168">
        <f t="shared" si="108"/>
        <v>11968.366298612498</v>
      </c>
      <c r="G380" s="168">
        <f t="shared" si="108"/>
        <v>11537.753038216713</v>
      </c>
      <c r="H380" s="168">
        <f t="shared" si="108"/>
        <v>11367.164403309926</v>
      </c>
      <c r="I380" s="168">
        <f t="shared" si="108"/>
        <v>11052.942555412325</v>
      </c>
      <c r="J380" s="168">
        <f t="shared" si="108"/>
        <v>11333.072762411819</v>
      </c>
      <c r="K380" s="168">
        <f t="shared" si="108"/>
        <v>10816.707637911701</v>
      </c>
      <c r="L380" s="168">
        <f t="shared" si="108"/>
        <v>12077.358454781728</v>
      </c>
      <c r="M380" s="168">
        <f t="shared" si="108"/>
        <v>9215.6655908653629</v>
      </c>
      <c r="N380" s="168">
        <f t="shared" si="108"/>
        <v>10716.425911812792</v>
      </c>
      <c r="O380" s="168">
        <f t="shared" si="108"/>
        <v>10817.031736704967</v>
      </c>
      <c r="P380" s="168">
        <f t="shared" si="108"/>
        <v>8935.0357069599268</v>
      </c>
      <c r="Q380" s="168">
        <f t="shared" si="108"/>
        <v>9462.5457648315678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9305.8839883329092</v>
      </c>
      <c r="D381" s="157">
        <f t="shared" si="109"/>
        <v>9086.0056544809559</v>
      </c>
      <c r="E381" s="157">
        <f t="shared" si="109"/>
        <v>9447.0470141045025</v>
      </c>
      <c r="F381" s="157">
        <f t="shared" si="109"/>
        <v>9734.1023500978263</v>
      </c>
      <c r="G381" s="157">
        <f t="shared" si="109"/>
        <v>9276.1623236653231</v>
      </c>
      <c r="H381" s="157">
        <f t="shared" si="109"/>
        <v>9126.3159026196536</v>
      </c>
      <c r="I381" s="157">
        <f t="shared" si="109"/>
        <v>8814.3000717409814</v>
      </c>
      <c r="J381" s="157">
        <f t="shared" si="109"/>
        <v>9142.5956844258617</v>
      </c>
      <c r="K381" s="157">
        <f t="shared" si="109"/>
        <v>8595.8513505295159</v>
      </c>
      <c r="L381" s="157">
        <f t="shared" si="109"/>
        <v>9838.3365643851048</v>
      </c>
      <c r="M381" s="157">
        <f t="shared" si="109"/>
        <v>6929.1600844915238</v>
      </c>
      <c r="N381" s="157">
        <f t="shared" si="109"/>
        <v>8469.6707700031038</v>
      </c>
      <c r="O381" s="157">
        <f t="shared" si="109"/>
        <v>8531.2507362059714</v>
      </c>
      <c r="P381" s="157">
        <f t="shared" si="109"/>
        <v>6623.3404686372069</v>
      </c>
      <c r="Q381" s="157">
        <f t="shared" si="109"/>
        <v>7198.875780817586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9089.0701734473259</v>
      </c>
      <c r="D382" s="156">
        <f t="shared" si="110"/>
        <v>8918.7981656369975</v>
      </c>
      <c r="E382" s="156">
        <f t="shared" si="110"/>
        <v>9163.4553976175957</v>
      </c>
      <c r="F382" s="156">
        <f t="shared" si="110"/>
        <v>9501.4733247607419</v>
      </c>
      <c r="G382" s="156">
        <f t="shared" si="110"/>
        <v>9013.6362458536732</v>
      </c>
      <c r="H382" s="156">
        <f t="shared" si="110"/>
        <v>8861.4407903235551</v>
      </c>
      <c r="I382" s="156">
        <f t="shared" si="110"/>
        <v>8544.2113782918004</v>
      </c>
      <c r="J382" s="156">
        <f t="shared" si="110"/>
        <v>8929.2868514412276</v>
      </c>
      <c r="K382" s="156">
        <f t="shared" si="110"/>
        <v>8363.9340932869709</v>
      </c>
      <c r="L382" s="156">
        <f t="shared" si="110"/>
        <v>9666.7207536760925</v>
      </c>
      <c r="M382" s="156">
        <f t="shared" si="110"/>
        <v>6730.6750237865563</v>
      </c>
      <c r="N382" s="156">
        <f t="shared" si="110"/>
        <v>8280.3664132121303</v>
      </c>
      <c r="O382" s="156">
        <f t="shared" si="110"/>
        <v>8349.2058248847043</v>
      </c>
      <c r="P382" s="156">
        <f t="shared" si="110"/>
        <v>6427.2981305664425</v>
      </c>
      <c r="Q382" s="156">
        <f t="shared" si="110"/>
        <v>7009.8355055690117</v>
      </c>
    </row>
    <row r="383" spans="1:17" ht="12" customHeight="1" x14ac:dyDescent="0.25">
      <c r="A383" s="23" t="s">
        <v>60</v>
      </c>
      <c r="B383" s="156"/>
      <c r="C383" s="156">
        <f t="shared" si="110"/>
        <v>216.81381488558341</v>
      </c>
      <c r="D383" s="156">
        <f t="shared" si="110"/>
        <v>167.20748884395826</v>
      </c>
      <c r="E383" s="156">
        <f t="shared" si="110"/>
        <v>283.59161648690616</v>
      </c>
      <c r="F383" s="156">
        <f t="shared" si="110"/>
        <v>232.62902533708419</v>
      </c>
      <c r="G383" s="156">
        <f t="shared" si="110"/>
        <v>262.52607781164994</v>
      </c>
      <c r="H383" s="156">
        <f t="shared" si="110"/>
        <v>264.87511229609851</v>
      </c>
      <c r="I383" s="156">
        <f t="shared" si="110"/>
        <v>270.08869344918122</v>
      </c>
      <c r="J383" s="156">
        <f t="shared" si="110"/>
        <v>213.3088329846336</v>
      </c>
      <c r="K383" s="156">
        <f t="shared" si="110"/>
        <v>231.91725724254474</v>
      </c>
      <c r="L383" s="156">
        <f t="shared" si="110"/>
        <v>171.61581070901269</v>
      </c>
      <c r="M383" s="156">
        <f t="shared" si="110"/>
        <v>198.48506070496714</v>
      </c>
      <c r="N383" s="156">
        <f t="shared" si="110"/>
        <v>189.30435679097394</v>
      </c>
      <c r="O383" s="156">
        <f t="shared" si="110"/>
        <v>182.04491132126694</v>
      </c>
      <c r="P383" s="156">
        <f t="shared" si="110"/>
        <v>196.04233807076389</v>
      </c>
      <c r="Q383" s="156">
        <f t="shared" si="110"/>
        <v>189.04027524857455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11.491853773700599</v>
      </c>
      <c r="D384" s="157">
        <f t="shared" si="111"/>
        <v>14.263541582892602</v>
      </c>
      <c r="E384" s="157">
        <f t="shared" si="111"/>
        <v>12.442408863307898</v>
      </c>
      <c r="F384" s="157">
        <f t="shared" si="111"/>
        <v>23.010740193063967</v>
      </c>
      <c r="G384" s="157">
        <f t="shared" si="111"/>
        <v>15.434375782942642</v>
      </c>
      <c r="H384" s="157">
        <f t="shared" si="111"/>
        <v>40.329418178817924</v>
      </c>
      <c r="I384" s="157">
        <f t="shared" si="111"/>
        <v>35.407618410368684</v>
      </c>
      <c r="J384" s="157">
        <f t="shared" si="111"/>
        <v>51.99686930716998</v>
      </c>
      <c r="K384" s="157">
        <f t="shared" si="111"/>
        <v>50.079819922650039</v>
      </c>
      <c r="L384" s="157">
        <f t="shared" si="111"/>
        <v>87.438421145351683</v>
      </c>
      <c r="M384" s="157">
        <f t="shared" si="111"/>
        <v>87.995073736968536</v>
      </c>
      <c r="N384" s="157">
        <f t="shared" si="111"/>
        <v>80.504199312316828</v>
      </c>
      <c r="O384" s="157">
        <f t="shared" si="111"/>
        <v>91.306190540172963</v>
      </c>
      <c r="P384" s="157">
        <f t="shared" si="111"/>
        <v>72.970511131390779</v>
      </c>
      <c r="Q384" s="157">
        <f t="shared" si="111"/>
        <v>102.96719438098576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11.491853773700599</v>
      </c>
      <c r="D385" s="156">
        <f t="shared" si="112"/>
        <v>14.263541582892602</v>
      </c>
      <c r="E385" s="156">
        <f t="shared" si="112"/>
        <v>12.442408863307898</v>
      </c>
      <c r="F385" s="156">
        <f t="shared" si="112"/>
        <v>23.010740193063967</v>
      </c>
      <c r="G385" s="156">
        <f t="shared" si="112"/>
        <v>15.434375782942642</v>
      </c>
      <c r="H385" s="156">
        <f t="shared" si="112"/>
        <v>40.329418178817924</v>
      </c>
      <c r="I385" s="156">
        <f t="shared" si="112"/>
        <v>35.407618410368684</v>
      </c>
      <c r="J385" s="156">
        <f t="shared" si="112"/>
        <v>51.99686930716998</v>
      </c>
      <c r="K385" s="156">
        <f t="shared" si="112"/>
        <v>50.079819922650039</v>
      </c>
      <c r="L385" s="156">
        <f t="shared" si="112"/>
        <v>87.438421145351683</v>
      </c>
      <c r="M385" s="156">
        <f t="shared" si="112"/>
        <v>87.995073736968536</v>
      </c>
      <c r="N385" s="156">
        <f t="shared" si="112"/>
        <v>80.504199312316828</v>
      </c>
      <c r="O385" s="156">
        <f t="shared" si="112"/>
        <v>91.306190540172963</v>
      </c>
      <c r="P385" s="156">
        <f t="shared" si="112"/>
        <v>72.970511131390779</v>
      </c>
      <c r="Q385" s="156">
        <f t="shared" si="112"/>
        <v>102.96719438098576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1929.3966993474896</v>
      </c>
      <c r="D386" s="157">
        <f t="shared" si="113"/>
        <v>1882.2250256504078</v>
      </c>
      <c r="E386" s="157">
        <f t="shared" si="113"/>
        <v>1888.5171836597683</v>
      </c>
      <c r="F386" s="157">
        <f t="shared" si="113"/>
        <v>1846.4492030445545</v>
      </c>
      <c r="G386" s="157">
        <f t="shared" si="113"/>
        <v>1865.6273792867323</v>
      </c>
      <c r="H386" s="157">
        <f t="shared" si="113"/>
        <v>1821.8917368340365</v>
      </c>
      <c r="I386" s="157">
        <f t="shared" si="113"/>
        <v>1801.5549801201873</v>
      </c>
      <c r="J386" s="157">
        <f t="shared" si="113"/>
        <v>1750.2602431950488</v>
      </c>
      <c r="K386" s="157">
        <f t="shared" si="113"/>
        <v>1776.3875782137823</v>
      </c>
      <c r="L386" s="157">
        <f t="shared" si="113"/>
        <v>1765.9355838500433</v>
      </c>
      <c r="M386" s="157">
        <f t="shared" si="113"/>
        <v>1801.0286132945214</v>
      </c>
      <c r="N386" s="157">
        <f t="shared" si="113"/>
        <v>1749.7844688200034</v>
      </c>
      <c r="O386" s="157">
        <f t="shared" si="113"/>
        <v>1776.3891790550031</v>
      </c>
      <c r="P386" s="157">
        <f t="shared" si="113"/>
        <v>1794.9325936837229</v>
      </c>
      <c r="Q386" s="157">
        <f t="shared" si="113"/>
        <v>1719.5319695642102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1883.7238937658083</v>
      </c>
      <c r="D387" s="132">
        <f t="shared" si="114"/>
        <v>1849.0612874901258</v>
      </c>
      <c r="E387" s="132">
        <f t="shared" si="114"/>
        <v>1834.3225927039989</v>
      </c>
      <c r="F387" s="132">
        <f t="shared" si="114"/>
        <v>1817.4643202305597</v>
      </c>
      <c r="G387" s="132">
        <f t="shared" si="114"/>
        <v>1811.0946235033798</v>
      </c>
      <c r="H387" s="132">
        <f t="shared" si="114"/>
        <v>1774.6365792648046</v>
      </c>
      <c r="I387" s="132">
        <f t="shared" si="114"/>
        <v>1773.4133932704854</v>
      </c>
      <c r="J387" s="132">
        <f t="shared" si="114"/>
        <v>1748.8172929966206</v>
      </c>
      <c r="K387" s="132">
        <f t="shared" si="114"/>
        <v>1725.0429562422439</v>
      </c>
      <c r="L387" s="132">
        <f t="shared" si="114"/>
        <v>1721.7227572027818</v>
      </c>
      <c r="M387" s="132">
        <f t="shared" si="114"/>
        <v>1705.0583926052611</v>
      </c>
      <c r="N387" s="132">
        <f t="shared" si="114"/>
        <v>1710.2045669359998</v>
      </c>
      <c r="O387" s="132">
        <f t="shared" si="114"/>
        <v>1703.2720582054483</v>
      </c>
      <c r="P387" s="132">
        <f t="shared" si="114"/>
        <v>1720.23919484116</v>
      </c>
      <c r="Q387" s="132">
        <f t="shared" si="114"/>
        <v>1697.2523964863371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1892.2870101412625</v>
      </c>
      <c r="D388" s="132">
        <f t="shared" si="115"/>
        <v>1867.4311551176477</v>
      </c>
      <c r="E388" s="132">
        <f t="shared" si="115"/>
        <v>1861.4837269430627</v>
      </c>
      <c r="F388" s="132">
        <f t="shared" si="115"/>
        <v>1852.9041324265097</v>
      </c>
      <c r="G388" s="132">
        <f t="shared" si="115"/>
        <v>1850.8103363137225</v>
      </c>
      <c r="H388" s="132">
        <f t="shared" si="115"/>
        <v>1821.8906297043709</v>
      </c>
      <c r="I388" s="132">
        <f t="shared" si="115"/>
        <v>1820.0590611651483</v>
      </c>
      <c r="J388" s="132">
        <f t="shared" si="115"/>
        <v>1792.2501902362958</v>
      </c>
      <c r="K388" s="132">
        <f t="shared" si="115"/>
        <v>1770.7232641453727</v>
      </c>
      <c r="L388" s="132">
        <f t="shared" si="115"/>
        <v>1769.7697550608048</v>
      </c>
      <c r="M388" s="132">
        <f t="shared" si="115"/>
        <v>1754.333640909985</v>
      </c>
      <c r="N388" s="132">
        <f t="shared" si="115"/>
        <v>1756.0403984498453</v>
      </c>
      <c r="O388" s="132">
        <f t="shared" si="115"/>
        <v>1744.5715329676591</v>
      </c>
      <c r="P388" s="132">
        <f t="shared" si="115"/>
        <v>1759.4287042252752</v>
      </c>
      <c r="Q388" s="132">
        <f t="shared" si="115"/>
        <v>1729.3905118575967</v>
      </c>
    </row>
    <row r="389" spans="1:17" ht="12" customHeight="1" x14ac:dyDescent="0.25">
      <c r="A389" s="166" t="s">
        <v>203</v>
      </c>
      <c r="B389" s="165"/>
      <c r="C389" s="165">
        <f t="shared" si="115"/>
        <v>1418.6693322465655</v>
      </c>
      <c r="D389" s="165">
        <f t="shared" si="115"/>
        <v>1400.1879685885494</v>
      </c>
      <c r="E389" s="165">
        <f t="shared" si="115"/>
        <v>1395.6988263295552</v>
      </c>
      <c r="F389" s="165">
        <f t="shared" si="115"/>
        <v>1389.2027622604426</v>
      </c>
      <c r="G389" s="165">
        <f t="shared" si="115"/>
        <v>1389.066579011748</v>
      </c>
      <c r="H389" s="165">
        <f t="shared" si="115"/>
        <v>1261.7457899855788</v>
      </c>
      <c r="I389" s="165">
        <f t="shared" si="115"/>
        <v>1134.2124817036927</v>
      </c>
      <c r="J389" s="165">
        <f t="shared" si="115"/>
        <v>1340.0118001891326</v>
      </c>
      <c r="K389" s="165">
        <f t="shared" si="115"/>
        <v>1323.0815844709955</v>
      </c>
      <c r="L389" s="165">
        <f t="shared" si="115"/>
        <v>1322.8715440780027</v>
      </c>
      <c r="M389" s="165">
        <f t="shared" si="115"/>
        <v>1310.7914791859121</v>
      </c>
      <c r="N389" s="165">
        <f t="shared" si="115"/>
        <v>1314.4964385418502</v>
      </c>
      <c r="O389" s="165">
        <f t="shared" si="115"/>
        <v>1306.1904100873871</v>
      </c>
      <c r="P389" s="165">
        <f t="shared" si="115"/>
        <v>1316.1111273077015</v>
      </c>
      <c r="Q389" s="165">
        <f t="shared" si="115"/>
        <v>1296.7430306986112</v>
      </c>
    </row>
    <row r="390" spans="1:17" ht="12" customHeight="1" x14ac:dyDescent="0.25">
      <c r="A390" s="147" t="s">
        <v>59</v>
      </c>
      <c r="B390" s="164"/>
      <c r="C390" s="164">
        <f t="shared" si="115"/>
        <v>473.61767789469695</v>
      </c>
      <c r="D390" s="164">
        <f t="shared" si="115"/>
        <v>467.2431865290983</v>
      </c>
      <c r="E390" s="164">
        <f t="shared" si="115"/>
        <v>465.78490061350749</v>
      </c>
      <c r="F390" s="164">
        <f t="shared" si="115"/>
        <v>463.70137016606725</v>
      </c>
      <c r="G390" s="164">
        <f t="shared" si="115"/>
        <v>461.7437573019746</v>
      </c>
      <c r="H390" s="164">
        <f t="shared" si="115"/>
        <v>560.14483971879235</v>
      </c>
      <c r="I390" s="164">
        <f t="shared" si="115"/>
        <v>685.84657946145535</v>
      </c>
      <c r="J390" s="164">
        <f t="shared" si="115"/>
        <v>452.23839004716285</v>
      </c>
      <c r="K390" s="164">
        <f t="shared" si="115"/>
        <v>447.64167967437714</v>
      </c>
      <c r="L390" s="164">
        <f t="shared" si="115"/>
        <v>446.89821098280231</v>
      </c>
      <c r="M390" s="164">
        <f t="shared" si="115"/>
        <v>443.5421617240728</v>
      </c>
      <c r="N390" s="164">
        <f t="shared" si="115"/>
        <v>441.54395990799537</v>
      </c>
      <c r="O390" s="164">
        <f t="shared" si="115"/>
        <v>438.38112288027173</v>
      </c>
      <c r="P390" s="164">
        <f t="shared" si="115"/>
        <v>443.31757691757412</v>
      </c>
      <c r="Q390" s="164">
        <f t="shared" si="115"/>
        <v>432.64748115898561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2050.9715599107035</v>
      </c>
      <c r="D391" s="162">
        <f t="shared" si="116"/>
        <v>1982.924735454317</v>
      </c>
      <c r="E391" s="162">
        <f t="shared" si="116"/>
        <v>2055.9063647036255</v>
      </c>
      <c r="F391" s="162">
        <f t="shared" si="116"/>
        <v>2002.0783123805265</v>
      </c>
      <c r="G391" s="162">
        <f t="shared" si="116"/>
        <v>1991.2297939846178</v>
      </c>
      <c r="H391" s="162">
        <f t="shared" si="116"/>
        <v>2064.8760921241592</v>
      </c>
      <c r="I391" s="162">
        <f t="shared" si="116"/>
        <v>2028.6148658161189</v>
      </c>
      <c r="J391" s="162">
        <f t="shared" si="116"/>
        <v>0</v>
      </c>
      <c r="K391" s="162">
        <f t="shared" si="116"/>
        <v>1982.9704128279368</v>
      </c>
      <c r="L391" s="162">
        <f t="shared" si="116"/>
        <v>1913.1595897595105</v>
      </c>
      <c r="M391" s="162">
        <f t="shared" si="116"/>
        <v>2021.9450572443088</v>
      </c>
      <c r="N391" s="162">
        <f t="shared" si="116"/>
        <v>1989.8980360518115</v>
      </c>
      <c r="O391" s="162">
        <f t="shared" si="116"/>
        <v>1998.4742139092784</v>
      </c>
      <c r="P391" s="162">
        <f t="shared" si="116"/>
        <v>2098.8752006581894</v>
      </c>
      <c r="Q391" s="162">
        <f t="shared" si="116"/>
        <v>2000.8303588536064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2021.5387415874388</v>
      </c>
      <c r="D392" s="160">
        <f t="shared" si="117"/>
        <v>1973.9677677203304</v>
      </c>
      <c r="E392" s="160">
        <f t="shared" si="117"/>
        <v>2036.3592845592343</v>
      </c>
      <c r="F392" s="160">
        <f t="shared" si="117"/>
        <v>1995.0306534357749</v>
      </c>
      <c r="G392" s="160">
        <f t="shared" si="117"/>
        <v>1990.8044021819439</v>
      </c>
      <c r="H392" s="160">
        <f t="shared" si="117"/>
        <v>2023.6963754272263</v>
      </c>
      <c r="I392" s="160">
        <f t="shared" si="117"/>
        <v>1971.9407062599651</v>
      </c>
      <c r="J392" s="160">
        <f t="shared" si="117"/>
        <v>0</v>
      </c>
      <c r="K392" s="160">
        <f t="shared" si="117"/>
        <v>1941.500959763554</v>
      </c>
      <c r="L392" s="160">
        <f t="shared" si="117"/>
        <v>1884.3538873613459</v>
      </c>
      <c r="M392" s="160">
        <f t="shared" si="117"/>
        <v>1964.4342454290229</v>
      </c>
      <c r="N392" s="160">
        <f t="shared" si="117"/>
        <v>1936.3623609314147</v>
      </c>
      <c r="O392" s="160">
        <f t="shared" si="117"/>
        <v>1939.9816092975861</v>
      </c>
      <c r="P392" s="160">
        <f t="shared" si="117"/>
        <v>2019.2082611868425</v>
      </c>
      <c r="Q392" s="160">
        <f t="shared" si="117"/>
        <v>1933.923716055092</v>
      </c>
    </row>
    <row r="393" spans="1:17" ht="12" customHeight="1" x14ac:dyDescent="0.25">
      <c r="A393" s="148" t="s">
        <v>60</v>
      </c>
      <c r="B393" s="156"/>
      <c r="C393" s="156">
        <f t="shared" si="117"/>
        <v>1547.9196007631617</v>
      </c>
      <c r="D393" s="156">
        <f t="shared" si="117"/>
        <v>1506.7219785523696</v>
      </c>
      <c r="E393" s="156">
        <f t="shared" si="117"/>
        <v>1570.5695593729677</v>
      </c>
      <c r="F393" s="156">
        <f t="shared" si="117"/>
        <v>1531.3344137786414</v>
      </c>
      <c r="G393" s="156">
        <f t="shared" si="117"/>
        <v>1529.0533320124764</v>
      </c>
      <c r="H393" s="156">
        <f t="shared" si="117"/>
        <v>1463.528322168758</v>
      </c>
      <c r="I393" s="156">
        <f t="shared" si="117"/>
        <v>1286.0378397498239</v>
      </c>
      <c r="J393" s="156">
        <f t="shared" si="117"/>
        <v>0</v>
      </c>
      <c r="K393" s="156">
        <f t="shared" si="117"/>
        <v>1493.7982360925719</v>
      </c>
      <c r="L393" s="156">
        <f t="shared" si="117"/>
        <v>1437.3985771609055</v>
      </c>
      <c r="M393" s="156">
        <f t="shared" si="117"/>
        <v>1520.8503745629821</v>
      </c>
      <c r="N393" s="156">
        <f t="shared" si="117"/>
        <v>1494.798366113911</v>
      </c>
      <c r="O393" s="156">
        <f t="shared" si="117"/>
        <v>1501.5975580395911</v>
      </c>
      <c r="P393" s="156">
        <f t="shared" si="117"/>
        <v>1575.8918795300426</v>
      </c>
      <c r="Q393" s="156">
        <f t="shared" si="117"/>
        <v>1501.2783423009284</v>
      </c>
    </row>
    <row r="394" spans="1:17" ht="12" customHeight="1" x14ac:dyDescent="0.25">
      <c r="A394" s="148" t="s">
        <v>59</v>
      </c>
      <c r="B394" s="156"/>
      <c r="C394" s="156">
        <f t="shared" si="117"/>
        <v>473.61914082427705</v>
      </c>
      <c r="D394" s="156">
        <f t="shared" si="117"/>
        <v>467.24578916796099</v>
      </c>
      <c r="E394" s="156">
        <f t="shared" si="117"/>
        <v>465.78972518626671</v>
      </c>
      <c r="F394" s="156">
        <f t="shared" si="117"/>
        <v>463.69623965713294</v>
      </c>
      <c r="G394" s="156">
        <f t="shared" si="117"/>
        <v>461.75107016946765</v>
      </c>
      <c r="H394" s="156">
        <f t="shared" si="117"/>
        <v>560.16805325846815</v>
      </c>
      <c r="I394" s="156">
        <f t="shared" si="117"/>
        <v>685.90286651014094</v>
      </c>
      <c r="J394" s="156">
        <f t="shared" si="117"/>
        <v>0</v>
      </c>
      <c r="K394" s="156">
        <f t="shared" si="117"/>
        <v>447.7027236709821</v>
      </c>
      <c r="L394" s="156">
        <f t="shared" si="117"/>
        <v>446.95531020044024</v>
      </c>
      <c r="M394" s="156">
        <f t="shared" si="117"/>
        <v>443.58387086604074</v>
      </c>
      <c r="N394" s="156">
        <f t="shared" si="117"/>
        <v>441.56399481750373</v>
      </c>
      <c r="O394" s="156">
        <f t="shared" si="117"/>
        <v>438.38405125799494</v>
      </c>
      <c r="P394" s="156">
        <f t="shared" si="117"/>
        <v>443.3163816568001</v>
      </c>
      <c r="Q394" s="156">
        <f t="shared" si="117"/>
        <v>432.6453737541637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349.63740426385209</v>
      </c>
      <c r="D395" s="157">
        <f t="shared" si="118"/>
        <v>364.30515528136965</v>
      </c>
      <c r="E395" s="157">
        <f t="shared" si="118"/>
        <v>360.92936711682324</v>
      </c>
      <c r="F395" s="157">
        <f t="shared" si="118"/>
        <v>364.8040052770537</v>
      </c>
      <c r="G395" s="157">
        <f t="shared" si="118"/>
        <v>380.52895948171482</v>
      </c>
      <c r="H395" s="157">
        <f t="shared" si="118"/>
        <v>378.6273456774162</v>
      </c>
      <c r="I395" s="157">
        <f t="shared" si="118"/>
        <v>401.67988514078837</v>
      </c>
      <c r="J395" s="157">
        <f t="shared" si="118"/>
        <v>388.21996548373926</v>
      </c>
      <c r="K395" s="157">
        <f t="shared" si="118"/>
        <v>394.3888892457519</v>
      </c>
      <c r="L395" s="157">
        <f t="shared" si="118"/>
        <v>385.6478854012268</v>
      </c>
      <c r="M395" s="157">
        <f t="shared" si="118"/>
        <v>397.48181934234975</v>
      </c>
      <c r="N395" s="157">
        <f t="shared" si="118"/>
        <v>416.46647367736625</v>
      </c>
      <c r="O395" s="157">
        <f t="shared" si="118"/>
        <v>418.0856309038183</v>
      </c>
      <c r="P395" s="157">
        <f t="shared" si="118"/>
        <v>443.79213350760602</v>
      </c>
      <c r="Q395" s="157">
        <f t="shared" si="118"/>
        <v>441.17082006878633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348.18965206299174</v>
      </c>
      <c r="D396" s="156">
        <f t="shared" si="119"/>
        <v>359.12598201911686</v>
      </c>
      <c r="E396" s="156">
        <f t="shared" si="119"/>
        <v>358.16658960873821</v>
      </c>
      <c r="F396" s="156">
        <f t="shared" si="119"/>
        <v>363.39483186676426</v>
      </c>
      <c r="G396" s="156">
        <f t="shared" si="119"/>
        <v>373.05077581527621</v>
      </c>
      <c r="H396" s="156">
        <f t="shared" si="119"/>
        <v>375.93545184798046</v>
      </c>
      <c r="I396" s="156">
        <f t="shared" si="119"/>
        <v>390.78771825669821</v>
      </c>
      <c r="J396" s="156">
        <f t="shared" si="119"/>
        <v>388.21996548373926</v>
      </c>
      <c r="K396" s="156">
        <f t="shared" si="119"/>
        <v>394.3888892457519</v>
      </c>
      <c r="L396" s="156">
        <f t="shared" si="119"/>
        <v>384.66108696681471</v>
      </c>
      <c r="M396" s="156">
        <f t="shared" si="119"/>
        <v>394.94994723592197</v>
      </c>
      <c r="N396" s="156">
        <f t="shared" si="119"/>
        <v>416.46647367736625</v>
      </c>
      <c r="O396" s="156">
        <f t="shared" si="119"/>
        <v>418.0856309038183</v>
      </c>
      <c r="P396" s="156">
        <f t="shared" si="119"/>
        <v>430.77802577534464</v>
      </c>
      <c r="Q396" s="156">
        <f t="shared" si="119"/>
        <v>437.42862270442021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373.79178791511151</v>
      </c>
      <c r="D397" s="57">
        <f t="shared" si="120"/>
        <v>377.59085799028867</v>
      </c>
      <c r="E397" s="57">
        <f t="shared" si="120"/>
        <v>389.34754500040981</v>
      </c>
      <c r="F397" s="57">
        <f t="shared" si="120"/>
        <v>386.29667438503606</v>
      </c>
      <c r="G397" s="57">
        <f t="shared" si="120"/>
        <v>401.68943358261618</v>
      </c>
      <c r="H397" s="57">
        <f t="shared" si="120"/>
        <v>404.31392664155265</v>
      </c>
      <c r="I397" s="57">
        <f t="shared" si="120"/>
        <v>421.6617523727179</v>
      </c>
      <c r="J397" s="57">
        <f t="shared" si="120"/>
        <v>0</v>
      </c>
      <c r="K397" s="57">
        <f t="shared" si="120"/>
        <v>0</v>
      </c>
      <c r="L397" s="57">
        <f t="shared" si="120"/>
        <v>404.24882873381159</v>
      </c>
      <c r="M397" s="57">
        <f t="shared" si="120"/>
        <v>426.74152507011576</v>
      </c>
      <c r="N397" s="57">
        <f t="shared" si="120"/>
        <v>0</v>
      </c>
      <c r="O397" s="57">
        <f t="shared" si="120"/>
        <v>0</v>
      </c>
      <c r="P397" s="57">
        <f t="shared" si="120"/>
        <v>475.51894443367252</v>
      </c>
      <c r="Q397" s="57">
        <f t="shared" si="120"/>
        <v>487.85094731008422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3280.9144684917437</v>
      </c>
      <c r="D399" s="168">
        <f t="shared" si="121"/>
        <v>3197.4467414388773</v>
      </c>
      <c r="E399" s="168">
        <f t="shared" si="121"/>
        <v>3277.0271305731694</v>
      </c>
      <c r="F399" s="168">
        <f t="shared" si="121"/>
        <v>3422.1175638378181</v>
      </c>
      <c r="G399" s="168">
        <f t="shared" si="121"/>
        <v>3148.4961826386589</v>
      </c>
      <c r="H399" s="168">
        <f t="shared" si="121"/>
        <v>3168.9228371171262</v>
      </c>
      <c r="I399" s="168">
        <f t="shared" si="121"/>
        <v>3054.7681560681708</v>
      </c>
      <c r="J399" s="168">
        <f t="shared" si="121"/>
        <v>3248.7469940673218</v>
      </c>
      <c r="K399" s="168">
        <f t="shared" si="121"/>
        <v>2980.2262181765273</v>
      </c>
      <c r="L399" s="168">
        <f t="shared" si="121"/>
        <v>3313.6201935473191</v>
      </c>
      <c r="M399" s="168">
        <f t="shared" si="121"/>
        <v>2418.0037950799788</v>
      </c>
      <c r="N399" s="168">
        <f t="shared" si="121"/>
        <v>2933.9493052862244</v>
      </c>
      <c r="O399" s="168">
        <f t="shared" si="121"/>
        <v>2879.9395669206033</v>
      </c>
      <c r="P399" s="168">
        <f t="shared" si="121"/>
        <v>2320.7049606200089</v>
      </c>
      <c r="Q399" s="168">
        <f t="shared" si="121"/>
        <v>2554.4169329450074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2676.4903215791132</v>
      </c>
      <c r="D400" s="157">
        <f t="shared" si="122"/>
        <v>2614.736343025415</v>
      </c>
      <c r="E400" s="157">
        <f t="shared" si="122"/>
        <v>2675.0543490793998</v>
      </c>
      <c r="F400" s="157">
        <f t="shared" si="122"/>
        <v>2762.8705362716782</v>
      </c>
      <c r="G400" s="157">
        <f t="shared" si="122"/>
        <v>2607.6859980131994</v>
      </c>
      <c r="H400" s="157">
        <f t="shared" si="122"/>
        <v>2534.1819189570369</v>
      </c>
      <c r="I400" s="157">
        <f t="shared" si="122"/>
        <v>2428.6425019365929</v>
      </c>
      <c r="J400" s="157">
        <f t="shared" si="122"/>
        <v>2513.9450531364469</v>
      </c>
      <c r="K400" s="157">
        <f t="shared" si="122"/>
        <v>2370.4167617305861</v>
      </c>
      <c r="L400" s="157">
        <f t="shared" si="122"/>
        <v>2729.3179777719033</v>
      </c>
      <c r="M400" s="157">
        <f t="shared" si="122"/>
        <v>1894.0075367883585</v>
      </c>
      <c r="N400" s="157">
        <f t="shared" si="122"/>
        <v>2295.3539011961911</v>
      </c>
      <c r="O400" s="157">
        <f t="shared" si="122"/>
        <v>2301.391435428312</v>
      </c>
      <c r="P400" s="157">
        <f t="shared" si="122"/>
        <v>1756.5366984996786</v>
      </c>
      <c r="Q400" s="157">
        <f t="shared" si="122"/>
        <v>1896.7009346404918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2676.4903215791132</v>
      </c>
      <c r="D401" s="156">
        <f t="shared" si="123"/>
        <v>2614.736343025415</v>
      </c>
      <c r="E401" s="156">
        <f t="shared" si="123"/>
        <v>2675.0543490793998</v>
      </c>
      <c r="F401" s="156">
        <f t="shared" si="123"/>
        <v>2762.8705362716782</v>
      </c>
      <c r="G401" s="156">
        <f t="shared" si="123"/>
        <v>2607.6859980131994</v>
      </c>
      <c r="H401" s="156">
        <f t="shared" si="123"/>
        <v>2534.1819189570369</v>
      </c>
      <c r="I401" s="156">
        <f t="shared" si="123"/>
        <v>2428.6425019365929</v>
      </c>
      <c r="J401" s="156">
        <f t="shared" si="123"/>
        <v>2513.9450531364469</v>
      </c>
      <c r="K401" s="156">
        <f t="shared" si="123"/>
        <v>2370.4167617305861</v>
      </c>
      <c r="L401" s="156">
        <f t="shared" si="123"/>
        <v>2729.3179777719033</v>
      </c>
      <c r="M401" s="156">
        <f t="shared" si="123"/>
        <v>1894.0075367883585</v>
      </c>
      <c r="N401" s="156">
        <f t="shared" si="123"/>
        <v>2295.3539011961911</v>
      </c>
      <c r="O401" s="156">
        <f t="shared" si="123"/>
        <v>2301.391435428312</v>
      </c>
      <c r="P401" s="156">
        <f t="shared" si="123"/>
        <v>1756.5366984996786</v>
      </c>
      <c r="Q401" s="156">
        <f t="shared" si="123"/>
        <v>1896.7009346404918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468.99093160193206</v>
      </c>
      <c r="D405" s="157">
        <f t="shared" si="127"/>
        <v>477.15600998752228</v>
      </c>
      <c r="E405" s="157">
        <f t="shared" si="127"/>
        <v>469.86281742282807</v>
      </c>
      <c r="F405" s="157">
        <f t="shared" si="127"/>
        <v>522.55357357783691</v>
      </c>
      <c r="G405" s="157">
        <f t="shared" si="127"/>
        <v>431.43377783527774</v>
      </c>
      <c r="H405" s="157">
        <f t="shared" si="127"/>
        <v>500.98675741189851</v>
      </c>
      <c r="I405" s="157">
        <f t="shared" si="127"/>
        <v>527.69215220070532</v>
      </c>
      <c r="J405" s="157">
        <f t="shared" si="127"/>
        <v>585.12307097961832</v>
      </c>
      <c r="K405" s="157">
        <f t="shared" si="127"/>
        <v>457.98098765876273</v>
      </c>
      <c r="L405" s="157">
        <f t="shared" si="127"/>
        <v>443.57107290658138</v>
      </c>
      <c r="M405" s="157">
        <f t="shared" si="127"/>
        <v>384.17921640873152</v>
      </c>
      <c r="N405" s="157">
        <f t="shared" si="127"/>
        <v>478.43787046891583</v>
      </c>
      <c r="O405" s="157">
        <f t="shared" si="127"/>
        <v>417.91707040207024</v>
      </c>
      <c r="P405" s="157">
        <f t="shared" si="127"/>
        <v>446.97223767641958</v>
      </c>
      <c r="Q405" s="157">
        <f t="shared" si="127"/>
        <v>502.5953155674311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660.03377698266786</v>
      </c>
      <c r="D406" s="132">
        <f t="shared" si="128"/>
        <v>644.33915842331476</v>
      </c>
      <c r="E406" s="132">
        <f t="shared" si="128"/>
        <v>635.6945009746803</v>
      </c>
      <c r="F406" s="132">
        <f t="shared" si="128"/>
        <v>626.18348240243517</v>
      </c>
      <c r="G406" s="132">
        <f t="shared" si="128"/>
        <v>620.47748578140431</v>
      </c>
      <c r="H406" s="132">
        <f t="shared" si="128"/>
        <v>604.96342703574214</v>
      </c>
      <c r="I406" s="132">
        <f t="shared" si="128"/>
        <v>601.41950605348916</v>
      </c>
      <c r="J406" s="132">
        <f t="shared" si="128"/>
        <v>589.65954411203506</v>
      </c>
      <c r="K406" s="132">
        <f t="shared" si="128"/>
        <v>578.371648670627</v>
      </c>
      <c r="L406" s="132">
        <f t="shared" si="128"/>
        <v>574.39216614635166</v>
      </c>
      <c r="M406" s="132">
        <f t="shared" si="128"/>
        <v>565.9649368170069</v>
      </c>
      <c r="N406" s="132">
        <f t="shared" si="128"/>
        <v>564.85453058906126</v>
      </c>
      <c r="O406" s="132">
        <f t="shared" si="128"/>
        <v>559.73890262225234</v>
      </c>
      <c r="P406" s="132">
        <f t="shared" si="128"/>
        <v>562.45467519937972</v>
      </c>
      <c r="Q406" s="132">
        <f t="shared" si="128"/>
        <v>552.14403046188568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498.65030629025654</v>
      </c>
      <c r="D407" s="132">
        <f t="shared" si="129"/>
        <v>489.09205445362204</v>
      </c>
      <c r="E407" s="132">
        <f t="shared" si="129"/>
        <v>484.44089305362274</v>
      </c>
      <c r="F407" s="132">
        <f t="shared" si="129"/>
        <v>479.0165800540251</v>
      </c>
      <c r="G407" s="132">
        <f t="shared" si="129"/>
        <v>475.97347313153551</v>
      </c>
      <c r="H407" s="132">
        <f t="shared" si="129"/>
        <v>419.15990147486752</v>
      </c>
      <c r="I407" s="132">
        <f t="shared" si="129"/>
        <v>363.59935072297861</v>
      </c>
      <c r="J407" s="132">
        <f t="shared" si="129"/>
        <v>453.1114001737306</v>
      </c>
      <c r="K407" s="132">
        <f t="shared" si="129"/>
        <v>444.79241645751205</v>
      </c>
      <c r="L407" s="132">
        <f t="shared" si="129"/>
        <v>442.11907359763075</v>
      </c>
      <c r="M407" s="132">
        <f t="shared" si="129"/>
        <v>435.47790160789447</v>
      </c>
      <c r="N407" s="132">
        <f t="shared" si="129"/>
        <v>433.99261273530141</v>
      </c>
      <c r="O407" s="132">
        <f t="shared" si="129"/>
        <v>428.66514478168801</v>
      </c>
      <c r="P407" s="132">
        <f t="shared" si="129"/>
        <v>429.08318880590303</v>
      </c>
      <c r="Q407" s="132">
        <f t="shared" si="129"/>
        <v>420.20468393014841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498.65030629025654</v>
      </c>
      <c r="D408" s="165">
        <f t="shared" si="130"/>
        <v>489.09205445362204</v>
      </c>
      <c r="E408" s="165">
        <f t="shared" si="130"/>
        <v>484.44089305362274</v>
      </c>
      <c r="F408" s="165">
        <f t="shared" si="130"/>
        <v>479.0165800540251</v>
      </c>
      <c r="G408" s="165">
        <f t="shared" si="130"/>
        <v>475.97347313153551</v>
      </c>
      <c r="H408" s="165">
        <f t="shared" si="130"/>
        <v>419.15990147486752</v>
      </c>
      <c r="I408" s="165">
        <f t="shared" si="130"/>
        <v>363.59935072297861</v>
      </c>
      <c r="J408" s="165">
        <f t="shared" si="130"/>
        <v>453.1114001737306</v>
      </c>
      <c r="K408" s="165">
        <f t="shared" si="130"/>
        <v>444.79241645751205</v>
      </c>
      <c r="L408" s="165">
        <f t="shared" si="130"/>
        <v>442.11907359763075</v>
      </c>
      <c r="M408" s="165">
        <f t="shared" si="130"/>
        <v>435.47790160789447</v>
      </c>
      <c r="N408" s="165">
        <f t="shared" si="130"/>
        <v>433.99261273530141</v>
      </c>
      <c r="O408" s="165">
        <f t="shared" si="130"/>
        <v>428.66514478168801</v>
      </c>
      <c r="P408" s="165">
        <f t="shared" si="130"/>
        <v>429.08318880590303</v>
      </c>
      <c r="Q408" s="165">
        <f t="shared" si="130"/>
        <v>420.20468393014841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135.43321531069853</v>
      </c>
      <c r="D414" s="157">
        <f t="shared" si="136"/>
        <v>105.55438842594019</v>
      </c>
      <c r="E414" s="157">
        <f t="shared" si="136"/>
        <v>132.10996407094169</v>
      </c>
      <c r="F414" s="157">
        <f t="shared" si="136"/>
        <v>136.69345398830322</v>
      </c>
      <c r="G414" s="157">
        <f t="shared" si="136"/>
        <v>109.37640679018153</v>
      </c>
      <c r="H414" s="157">
        <f t="shared" si="136"/>
        <v>133.75416074819086</v>
      </c>
      <c r="I414" s="157">
        <f t="shared" si="136"/>
        <v>98.433501930872467</v>
      </c>
      <c r="J414" s="157">
        <f t="shared" si="136"/>
        <v>149.6788699512569</v>
      </c>
      <c r="K414" s="157">
        <f t="shared" si="136"/>
        <v>151.82846878717805</v>
      </c>
      <c r="L414" s="157">
        <f t="shared" si="136"/>
        <v>140.73114286883461</v>
      </c>
      <c r="M414" s="157">
        <f t="shared" si="136"/>
        <v>139.81704188288845</v>
      </c>
      <c r="N414" s="157">
        <f t="shared" si="136"/>
        <v>160.15753362111784</v>
      </c>
      <c r="O414" s="157">
        <f t="shared" si="136"/>
        <v>160.63106109022112</v>
      </c>
      <c r="P414" s="157">
        <f t="shared" si="136"/>
        <v>117.19602444391057</v>
      </c>
      <c r="Q414" s="157">
        <f t="shared" si="136"/>
        <v>155.12068273708445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143.55073709749186</v>
      </c>
      <c r="D415" s="156">
        <f t="shared" si="137"/>
        <v>146.70271743996165</v>
      </c>
      <c r="E415" s="156">
        <f t="shared" si="137"/>
        <v>144.95351930605486</v>
      </c>
      <c r="F415" s="156">
        <f t="shared" si="137"/>
        <v>145.65580202209841</v>
      </c>
      <c r="G415" s="156">
        <f t="shared" si="137"/>
        <v>148.03040172677143</v>
      </c>
      <c r="H415" s="156">
        <f t="shared" si="137"/>
        <v>147.77128511682949</v>
      </c>
      <c r="I415" s="156">
        <f t="shared" si="137"/>
        <v>152.08985534229203</v>
      </c>
      <c r="J415" s="156">
        <f t="shared" si="137"/>
        <v>149.6788699512569</v>
      </c>
      <c r="K415" s="156">
        <f t="shared" si="137"/>
        <v>151.82846878717805</v>
      </c>
      <c r="L415" s="156">
        <f t="shared" si="137"/>
        <v>148.1970691378919</v>
      </c>
      <c r="M415" s="156">
        <f t="shared" si="137"/>
        <v>151.91555277155416</v>
      </c>
      <c r="N415" s="156">
        <f t="shared" si="137"/>
        <v>160.15753362111784</v>
      </c>
      <c r="O415" s="156">
        <f t="shared" si="137"/>
        <v>160.63106109022112</v>
      </c>
      <c r="P415" s="156">
        <f t="shared" si="137"/>
        <v>165.26898366631718</v>
      </c>
      <c r="Q415" s="156">
        <f t="shared" si="137"/>
        <v>167.55621460906738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183.48271399714002</v>
      </c>
      <c r="D418" s="184">
        <f>D361/RES_summary!D$21</f>
        <v>177.78260990620606</v>
      </c>
      <c r="E418" s="184">
        <f>E361/RES_summary!E$21</f>
        <v>181.37872958729011</v>
      </c>
      <c r="F418" s="184">
        <f>F361/RES_summary!F$21</f>
        <v>184.21327096169875</v>
      </c>
      <c r="G418" s="184">
        <f>G361/RES_summary!G$21</f>
        <v>174.00042370794486</v>
      </c>
      <c r="H418" s="184">
        <f>H361/RES_summary!H$21</f>
        <v>169.58694763734587</v>
      </c>
      <c r="I418" s="184">
        <f>I361/RES_summary!I$21</f>
        <v>162.44267214999115</v>
      </c>
      <c r="J418" s="184">
        <f>J361/RES_summary!J$21</f>
        <v>166.33774265094053</v>
      </c>
      <c r="K418" s="184">
        <f>K361/RES_summary!K$21</f>
        <v>157.9330920871746</v>
      </c>
      <c r="L418" s="184">
        <f>L361/RES_summary!L$21</f>
        <v>174.44878421405372</v>
      </c>
      <c r="M418" s="184">
        <f>M361/RES_summary!M$21</f>
        <v>131.5928553546089</v>
      </c>
      <c r="N418" s="184">
        <f>N361/RES_summary!N$21</f>
        <v>151.892952108081</v>
      </c>
      <c r="O418" s="184">
        <f>O361/RES_summary!O$21</f>
        <v>151.54832956626572</v>
      </c>
      <c r="P418" s="184">
        <f>P361/RES_summary!P$21</f>
        <v>124.01990920252048</v>
      </c>
      <c r="Q418" s="184">
        <f>Q361/RES_summary!Q$21</f>
        <v>130.48982430382253</v>
      </c>
    </row>
    <row r="419" spans="1:17" ht="12" customHeight="1" x14ac:dyDescent="0.25">
      <c r="A419" s="158" t="s">
        <v>65</v>
      </c>
      <c r="B419" s="157"/>
      <c r="C419" s="178">
        <f>C362/RES_summary!C$21</f>
        <v>142.81656053889475</v>
      </c>
      <c r="D419" s="178">
        <f>D362/RES_summary!D$21</f>
        <v>138.56319762540969</v>
      </c>
      <c r="E419" s="178">
        <f>E362/RES_summary!E$21</f>
        <v>142.10420183498809</v>
      </c>
      <c r="F419" s="178">
        <f>F362/RES_summary!F$21</f>
        <v>145.32380932995989</v>
      </c>
      <c r="G419" s="178">
        <f>G362/RES_summary!G$21</f>
        <v>136.60815017401848</v>
      </c>
      <c r="H419" s="178">
        <f>H362/RES_summary!H$21</f>
        <v>131.83186863770845</v>
      </c>
      <c r="I419" s="178">
        <f>I362/RES_summary!I$21</f>
        <v>125.61475535808958</v>
      </c>
      <c r="J419" s="178">
        <f>J362/RES_summary!J$21</f>
        <v>128.90106497640971</v>
      </c>
      <c r="K419" s="178">
        <f>K362/RES_summary!K$21</f>
        <v>121.67641445000167</v>
      </c>
      <c r="L419" s="178">
        <f>L362/RES_summary!L$21</f>
        <v>138.95258754491365</v>
      </c>
      <c r="M419" s="178">
        <f>M362/RES_summary!M$21</f>
        <v>96.486507449061094</v>
      </c>
      <c r="N419" s="178">
        <f>N362/RES_summary!N$21</f>
        <v>116.12059362938687</v>
      </c>
      <c r="O419" s="178">
        <f>O362/RES_summary!O$21</f>
        <v>116.0279049241021</v>
      </c>
      <c r="P419" s="178">
        <f>P362/RES_summary!P$21</f>
        <v>88.800673979569396</v>
      </c>
      <c r="Q419" s="178">
        <f>Q362/RES_summary!Q$21</f>
        <v>95.322372906468374</v>
      </c>
    </row>
    <row r="420" spans="1:17" ht="12" customHeight="1" x14ac:dyDescent="0.25">
      <c r="A420" s="23" t="s">
        <v>161</v>
      </c>
      <c r="B420" s="156"/>
      <c r="C420" s="177">
        <f>C363/RES_summary!C$21</f>
        <v>140.6913101457497</v>
      </c>
      <c r="D420" s="177">
        <f>D363/RES_summary!D$21</f>
        <v>136.9244996299355</v>
      </c>
      <c r="E420" s="177">
        <f>E363/RES_summary!E$21</f>
        <v>139.32944512689903</v>
      </c>
      <c r="F420" s="177">
        <f>F363/RES_summary!F$21</f>
        <v>143.05365203735454</v>
      </c>
      <c r="G420" s="177">
        <f>G363/RES_summary!G$21</f>
        <v>134.05603401719605</v>
      </c>
      <c r="H420" s="177">
        <f>H363/RES_summary!H$21</f>
        <v>129.28961034170075</v>
      </c>
      <c r="I420" s="177">
        <f>I363/RES_summary!I$21</f>
        <v>123.03739364718628</v>
      </c>
      <c r="J420" s="177">
        <f>J363/RES_summary!J$21</f>
        <v>126.87806793092804</v>
      </c>
      <c r="K420" s="177">
        <f>K363/RES_summary!K$21</f>
        <v>119.44620767998087</v>
      </c>
      <c r="L420" s="177">
        <f>L363/RES_summary!L$21</f>
        <v>137.29600431641913</v>
      </c>
      <c r="M420" s="177">
        <f>M363/RES_summary!M$21</f>
        <v>94.574252224045523</v>
      </c>
      <c r="N420" s="177">
        <f>N363/RES_summary!N$21</f>
        <v>114.31119114456786</v>
      </c>
      <c r="O420" s="177">
        <f>O363/RES_summary!O$21</f>
        <v>114.28713106569768</v>
      </c>
      <c r="P420" s="177">
        <f>P363/RES_summary!P$21</f>
        <v>86.932007168974934</v>
      </c>
      <c r="Q420" s="177">
        <f>Q363/RES_summary!Q$21</f>
        <v>93.527297149349792</v>
      </c>
    </row>
    <row r="421" spans="1:17" ht="12" customHeight="1" x14ac:dyDescent="0.25">
      <c r="A421" s="23" t="s">
        <v>60</v>
      </c>
      <c r="B421" s="156"/>
      <c r="C421" s="177">
        <f>C364/RES_summary!C$21</f>
        <v>2.1252503931450688</v>
      </c>
      <c r="D421" s="177">
        <f>D364/RES_summary!D$21</f>
        <v>1.638697995474192</v>
      </c>
      <c r="E421" s="177">
        <f>E364/RES_summary!E$21</f>
        <v>2.7747567080890696</v>
      </c>
      <c r="F421" s="177">
        <f>F364/RES_summary!F$21</f>
        <v>2.2701572926053681</v>
      </c>
      <c r="G421" s="177">
        <f>G364/RES_summary!G$21</f>
        <v>2.5521161568224531</v>
      </c>
      <c r="H421" s="177">
        <f>H364/RES_summary!H$21</f>
        <v>2.5422582960077125</v>
      </c>
      <c r="I421" s="177">
        <f>I364/RES_summary!I$21</f>
        <v>2.5773617109033071</v>
      </c>
      <c r="J421" s="177">
        <f>J364/RES_summary!J$21</f>
        <v>2.0229970454816661</v>
      </c>
      <c r="K421" s="177">
        <f>K364/RES_summary!K$21</f>
        <v>2.2302067700208115</v>
      </c>
      <c r="L421" s="177">
        <f>L364/RES_summary!L$21</f>
        <v>1.6565832284945254</v>
      </c>
      <c r="M421" s="177">
        <f>M364/RES_summary!M$21</f>
        <v>1.9122552250155895</v>
      </c>
      <c r="N421" s="177">
        <f>N364/RES_summary!N$21</f>
        <v>1.8094024848190169</v>
      </c>
      <c r="O421" s="177">
        <f>O364/RES_summary!O$21</f>
        <v>1.7407738584044368</v>
      </c>
      <c r="P421" s="177">
        <f>P364/RES_summary!P$21</f>
        <v>1.8686668105944575</v>
      </c>
      <c r="Q421" s="177">
        <f>Q364/RES_summary!Q$21</f>
        <v>1.7950757571185958</v>
      </c>
    </row>
    <row r="422" spans="1:17" ht="12" customHeight="1" x14ac:dyDescent="0.25">
      <c r="A422" s="158" t="s">
        <v>112</v>
      </c>
      <c r="B422" s="157"/>
      <c r="C422" s="178">
        <f>C365/RES_summary!C$21</f>
        <v>6.4023215648434814E-2</v>
      </c>
      <c r="D422" s="178">
        <f>D365/RES_summary!D$21</f>
        <v>7.6314131214132913E-2</v>
      </c>
      <c r="E422" s="178">
        <f>E365/RES_summary!E$21</f>
        <v>6.3714983135349471E-2</v>
      </c>
      <c r="F422" s="178">
        <f>F365/RES_summary!F$21</f>
        <v>0.11197299357258794</v>
      </c>
      <c r="G422" s="178">
        <f>G365/RES_summary!G$21</f>
        <v>7.101351504455676E-2</v>
      </c>
      <c r="H422" s="178">
        <f>H365/RES_summary!H$21</f>
        <v>0.17400034079814805</v>
      </c>
      <c r="I422" s="178">
        <f>I365/RES_summary!I$21</f>
        <v>0.14234230794481478</v>
      </c>
      <c r="J422" s="178">
        <f>J365/RES_summary!J$21</f>
        <v>0.20094933338711601</v>
      </c>
      <c r="K422" s="178">
        <f>K365/RES_summary!K$21</f>
        <v>0.17807015054910569</v>
      </c>
      <c r="L422" s="178">
        <f>L365/RES_summary!L$21</f>
        <v>0.28367817717515498</v>
      </c>
      <c r="M422" s="178">
        <f>M365/RES_summary!M$21</f>
        <v>0.26333323531847924</v>
      </c>
      <c r="N422" s="178">
        <f>N365/RES_summary!N$21</f>
        <v>0.22346219204372136</v>
      </c>
      <c r="O422" s="178">
        <f>O365/RES_summary!O$21</f>
        <v>0.23422901648496158</v>
      </c>
      <c r="P422" s="178">
        <f>P365/RES_summary!P$21</f>
        <v>0.17477998371265985</v>
      </c>
      <c r="Q422" s="178">
        <f>Q365/RES_summary!Q$21</f>
        <v>0.23031563505891706</v>
      </c>
    </row>
    <row r="423" spans="1:17" ht="12" customHeight="1" x14ac:dyDescent="0.25">
      <c r="A423" s="23" t="s">
        <v>60</v>
      </c>
      <c r="B423" s="156"/>
      <c r="C423" s="177">
        <f>C366/RES_summary!C$21</f>
        <v>6.4023215648434814E-2</v>
      </c>
      <c r="D423" s="177">
        <f>D366/RES_summary!D$21</f>
        <v>7.6314131214132913E-2</v>
      </c>
      <c r="E423" s="177">
        <f>E366/RES_summary!E$21</f>
        <v>6.3714983135349471E-2</v>
      </c>
      <c r="F423" s="177">
        <f>F366/RES_summary!F$21</f>
        <v>0.11197299357258794</v>
      </c>
      <c r="G423" s="177">
        <f>G366/RES_summary!G$21</f>
        <v>7.101351504455676E-2</v>
      </c>
      <c r="H423" s="177">
        <f>H366/RES_summary!H$21</f>
        <v>0.17400034079814805</v>
      </c>
      <c r="I423" s="177">
        <f>I366/RES_summary!I$21</f>
        <v>0.14234230794481478</v>
      </c>
      <c r="J423" s="177">
        <f>J366/RES_summary!J$21</f>
        <v>0.20094933338711601</v>
      </c>
      <c r="K423" s="177">
        <f>K366/RES_summary!K$21</f>
        <v>0.17807015054910569</v>
      </c>
      <c r="L423" s="177">
        <f>L366/RES_summary!L$21</f>
        <v>0.28367817717515498</v>
      </c>
      <c r="M423" s="177">
        <f>M366/RES_summary!M$21</f>
        <v>0.26333323531847924</v>
      </c>
      <c r="N423" s="177">
        <f>N366/RES_summary!N$21</f>
        <v>0.22346219204372136</v>
      </c>
      <c r="O423" s="177">
        <f>O366/RES_summary!O$21</f>
        <v>0.23422901648496158</v>
      </c>
      <c r="P423" s="177">
        <f>P366/RES_summary!P$21</f>
        <v>0.17477998371265985</v>
      </c>
      <c r="Q423" s="177">
        <f>Q366/RES_summary!Q$21</f>
        <v>0.23031563505891706</v>
      </c>
    </row>
    <row r="424" spans="1:17" ht="12" customHeight="1" x14ac:dyDescent="0.25">
      <c r="A424" s="158" t="s">
        <v>63</v>
      </c>
      <c r="B424" s="157"/>
      <c r="C424" s="178">
        <f>C367/RES_summary!C$21</f>
        <v>33.209692898480533</v>
      </c>
      <c r="D424" s="178">
        <f>D367/RES_summary!D$21</f>
        <v>32.256396227771013</v>
      </c>
      <c r="E424" s="178">
        <f>E367/RES_summary!E$21</f>
        <v>31.891270790429832</v>
      </c>
      <c r="F424" s="178">
        <f>F367/RES_summary!F$21</f>
        <v>31.400697875378235</v>
      </c>
      <c r="G424" s="178">
        <f>G367/RES_summary!G$21</f>
        <v>30.393172691067601</v>
      </c>
      <c r="H424" s="178">
        <f>H367/RES_summary!H$21</f>
        <v>30.2856267838193</v>
      </c>
      <c r="I424" s="178">
        <f>I367/RES_summary!I$21</f>
        <v>29.890728979419002</v>
      </c>
      <c r="J424" s="178">
        <f>J367/RES_summary!J$21</f>
        <v>29.681479768444557</v>
      </c>
      <c r="K424" s="178">
        <f>K367/RES_summary!K$21</f>
        <v>28.427912846223737</v>
      </c>
      <c r="L424" s="178">
        <f>L367/RES_summary!L$21</f>
        <v>27.887157940727956</v>
      </c>
      <c r="M424" s="178">
        <f>M367/RES_summary!M$21</f>
        <v>27.454148761140203</v>
      </c>
      <c r="N424" s="178">
        <f>N367/RES_summary!N$21</f>
        <v>27.572872010191215</v>
      </c>
      <c r="O424" s="178">
        <f>O367/RES_summary!O$21</f>
        <v>27.309254871737064</v>
      </c>
      <c r="P424" s="178">
        <f>P367/RES_summary!P$21</f>
        <v>27.613146899230632</v>
      </c>
      <c r="Q424" s="178">
        <f>Q367/RES_summary!Q$21</f>
        <v>26.864781564569277</v>
      </c>
    </row>
    <row r="425" spans="1:17" ht="12" customHeight="1" x14ac:dyDescent="0.25">
      <c r="A425" s="167" t="s">
        <v>160</v>
      </c>
      <c r="B425" s="132"/>
      <c r="C425" s="183">
        <f>C368/RES_summary!C$21</f>
        <v>34.695069164065444</v>
      </c>
      <c r="D425" s="183">
        <f>D368/RES_summary!D$21</f>
        <v>33.741764095802971</v>
      </c>
      <c r="E425" s="183">
        <f>E368/RES_summary!E$21</f>
        <v>33.10996732515143</v>
      </c>
      <c r="F425" s="183">
        <f>F368/RES_summary!F$21</f>
        <v>32.422016459742117</v>
      </c>
      <c r="G425" s="183">
        <f>G368/RES_summary!G$21</f>
        <v>31.897533293575322</v>
      </c>
      <c r="H425" s="183">
        <f>H368/RES_summary!H$21</f>
        <v>30.864195331573207</v>
      </c>
      <c r="I425" s="183">
        <f>I368/RES_summary!I$21</f>
        <v>30.468497711949951</v>
      </c>
      <c r="J425" s="183">
        <f>J368/RES_summary!J$21</f>
        <v>29.759943878099623</v>
      </c>
      <c r="K425" s="183">
        <f>K368/RES_summary!K$21</f>
        <v>29.144368694426458</v>
      </c>
      <c r="L425" s="183">
        <f>L368/RES_summary!L$21</f>
        <v>28.894306183747098</v>
      </c>
      <c r="M425" s="183">
        <f>M368/RES_summary!M$21</f>
        <v>28.260558442792878</v>
      </c>
      <c r="N425" s="183">
        <f>N368/RES_summary!N$21</f>
        <v>28.130387292953817</v>
      </c>
      <c r="O425" s="183">
        <f>O368/RES_summary!O$21</f>
        <v>27.796641780173093</v>
      </c>
      <c r="P425" s="183">
        <f>P368/RES_summary!P$21</f>
        <v>27.836203990738817</v>
      </c>
      <c r="Q425" s="183">
        <f>Q368/RES_summary!Q$21</f>
        <v>27.226505698979132</v>
      </c>
    </row>
    <row r="426" spans="1:17" ht="12" customHeight="1" x14ac:dyDescent="0.25">
      <c r="A426" s="167" t="s">
        <v>159</v>
      </c>
      <c r="B426" s="132"/>
      <c r="C426" s="183">
        <f>C369/RES_summary!C$21</f>
        <v>31.148375668979256</v>
      </c>
      <c r="D426" s="183">
        <f>D369/RES_summary!D$21</f>
        <v>30.471948488778391</v>
      </c>
      <c r="E426" s="183">
        <f>E369/RES_summary!E$21</f>
        <v>30.056188470835224</v>
      </c>
      <c r="F426" s="183">
        <f>F369/RES_summary!F$21</f>
        <v>29.580698364155161</v>
      </c>
      <c r="G426" s="183">
        <f>G369/RES_summary!G$21</f>
        <v>29.194834171127223</v>
      </c>
      <c r="H426" s="183">
        <f>H369/RES_summary!H$21</f>
        <v>26.920224716946265</v>
      </c>
      <c r="I426" s="183">
        <f>I369/RES_summary!I$21</f>
        <v>24.941743176345831</v>
      </c>
      <c r="J426" s="183">
        <f>J369/RES_summary!J$21</f>
        <v>27.398168942718645</v>
      </c>
      <c r="K426" s="183">
        <f>K369/RES_summary!K$21</f>
        <v>26.888528763112731</v>
      </c>
      <c r="L426" s="183">
        <f>L369/RES_summary!L$21</f>
        <v>26.703658058297041</v>
      </c>
      <c r="M426" s="183">
        <f>M369/RES_summary!M$21</f>
        <v>26.136959586346386</v>
      </c>
      <c r="N426" s="183">
        <f>N369/RES_summary!N$21</f>
        <v>25.970331378925419</v>
      </c>
      <c r="O426" s="183">
        <f>O369/RES_summary!O$21</f>
        <v>25.585583656747449</v>
      </c>
      <c r="P426" s="183">
        <f>P369/RES_summary!P$21</f>
        <v>25.548912003585102</v>
      </c>
      <c r="Q426" s="183">
        <f>Q369/RES_summary!Q$21</f>
        <v>24.906747032494973</v>
      </c>
    </row>
    <row r="427" spans="1:17" ht="12" customHeight="1" x14ac:dyDescent="0.25">
      <c r="A427" s="166" t="s">
        <v>203</v>
      </c>
      <c r="B427" s="165"/>
      <c r="C427" s="182">
        <f>C370/RES_summary!C$21</f>
        <v>26.21185076999048</v>
      </c>
      <c r="D427" s="182">
        <f>D370/RES_summary!D$21</f>
        <v>25.612022033377315</v>
      </c>
      <c r="E427" s="182">
        <f>E370/RES_summary!E$21</f>
        <v>25.231966165161928</v>
      </c>
      <c r="F427" s="182">
        <f>F370/RES_summary!F$21</f>
        <v>24.802128895855677</v>
      </c>
      <c r="G427" s="182">
        <f>G370/RES_summary!G$21</f>
        <v>24.468864792010546</v>
      </c>
      <c r="H427" s="182">
        <f>H370/RES_summary!H$21</f>
        <v>21.384818480140872</v>
      </c>
      <c r="I427" s="182">
        <f>I370/RES_summary!I$21</f>
        <v>18.420297103872581</v>
      </c>
      <c r="J427" s="182">
        <f>J370/RES_summary!J$21</f>
        <v>22.868399187880012</v>
      </c>
      <c r="K427" s="182">
        <f>K370/RES_summary!K$21</f>
        <v>22.413260068190056</v>
      </c>
      <c r="L427" s="182">
        <f>L370/RES_summary!L$21</f>
        <v>22.240421501413092</v>
      </c>
      <c r="M427" s="182">
        <f>M370/RES_summary!M$21</f>
        <v>21.744895996823693</v>
      </c>
      <c r="N427" s="182">
        <f>N370/RES_summary!N$21</f>
        <v>21.613317442622588</v>
      </c>
      <c r="O427" s="182">
        <f>O370/RES_summary!O$21</f>
        <v>21.287517121503214</v>
      </c>
      <c r="P427" s="182">
        <f>P370/RES_summary!P$21</f>
        <v>21.235572747908751</v>
      </c>
      <c r="Q427" s="182">
        <f>Q370/RES_summary!Q$21</f>
        <v>20.720508763250429</v>
      </c>
    </row>
    <row r="428" spans="1:17" ht="12" customHeight="1" x14ac:dyDescent="0.25">
      <c r="A428" s="147" t="s">
        <v>59</v>
      </c>
      <c r="B428" s="164"/>
      <c r="C428" s="181">
        <f>C371/RES_summary!C$21</f>
        <v>4.9365248989887718</v>
      </c>
      <c r="D428" s="181">
        <f>D371/RES_summary!D$21</f>
        <v>4.8599264554010846</v>
      </c>
      <c r="E428" s="181">
        <f>E371/RES_summary!E$21</f>
        <v>4.8242223056732936</v>
      </c>
      <c r="F428" s="181">
        <f>F371/RES_summary!F$21</f>
        <v>4.7785694682994793</v>
      </c>
      <c r="G428" s="181">
        <f>G371/RES_summary!G$21</f>
        <v>4.7259693791166821</v>
      </c>
      <c r="H428" s="181">
        <f>H371/RES_summary!H$21</f>
        <v>5.535406236805394</v>
      </c>
      <c r="I428" s="181">
        <f>I371/RES_summary!I$21</f>
        <v>6.5214460724732497</v>
      </c>
      <c r="J428" s="181">
        <f>J371/RES_summary!J$21</f>
        <v>4.5297697548386289</v>
      </c>
      <c r="K428" s="181">
        <f>K371/RES_summary!K$21</f>
        <v>4.4752686949226765</v>
      </c>
      <c r="L428" s="181">
        <f>L371/RES_summary!L$21</f>
        <v>4.4632365568839534</v>
      </c>
      <c r="M428" s="181">
        <f>M371/RES_summary!M$21</f>
        <v>4.3920635895226887</v>
      </c>
      <c r="N428" s="181">
        <f>N371/RES_summary!N$21</f>
        <v>4.3570139363028346</v>
      </c>
      <c r="O428" s="181">
        <f>O371/RES_summary!O$21</f>
        <v>4.2980665352442324</v>
      </c>
      <c r="P428" s="181">
        <f>P371/RES_summary!P$21</f>
        <v>4.313339255676353</v>
      </c>
      <c r="Q428" s="181">
        <f>Q371/RES_summary!Q$21</f>
        <v>4.1862382692445408</v>
      </c>
    </row>
    <row r="429" spans="1:17" ht="12" customHeight="1" x14ac:dyDescent="0.25">
      <c r="A429" s="163" t="s">
        <v>142</v>
      </c>
      <c r="B429" s="162"/>
      <c r="C429" s="180">
        <f>C372/RES_summary!C$21</f>
        <v>30.291978424513566</v>
      </c>
      <c r="D429" s="180">
        <f>D372/RES_summary!D$21</f>
        <v>28.983314782567081</v>
      </c>
      <c r="E429" s="180">
        <f>E372/RES_summary!E$21</f>
        <v>29.678002222542624</v>
      </c>
      <c r="F429" s="180">
        <f>F372/RES_summary!F$21</f>
        <v>28.574789142089575</v>
      </c>
      <c r="G429" s="180">
        <f>G372/RES_summary!G$21</f>
        <v>28.006056014894135</v>
      </c>
      <c r="H429" s="180">
        <f>H372/RES_summary!H$21</f>
        <v>28.684862179342527</v>
      </c>
      <c r="I429" s="180">
        <f>I372/RES_summary!I$21</f>
        <v>27.860147765374581</v>
      </c>
      <c r="J429" s="180">
        <f>J372/RES_summary!J$21</f>
        <v>0</v>
      </c>
      <c r="K429" s="180">
        <f>K372/RES_summary!K$21</f>
        <v>27.054246589894024</v>
      </c>
      <c r="L429" s="180">
        <f>L372/RES_summary!L$21</f>
        <v>25.880118291837231</v>
      </c>
      <c r="M429" s="180">
        <f>M372/RES_summary!M$21</f>
        <v>27.008080685874976</v>
      </c>
      <c r="N429" s="180">
        <f>N372/RES_summary!N$21</f>
        <v>26.308016990372032</v>
      </c>
      <c r="O429" s="180">
        <f>O372/RES_summary!O$21</f>
        <v>26.222848153753475</v>
      </c>
      <c r="P429" s="180">
        <f>P372/RES_summary!P$21</f>
        <v>27.334442752968911</v>
      </c>
      <c r="Q429" s="180">
        <f>Q372/RES_summary!Q$21</f>
        <v>25.895142038056328</v>
      </c>
    </row>
    <row r="430" spans="1:17" ht="12" customHeight="1" x14ac:dyDescent="0.25">
      <c r="A430" s="161" t="s">
        <v>141</v>
      </c>
      <c r="B430" s="160"/>
      <c r="C430" s="179">
        <f>C373/RES_summary!C$21</f>
        <v>27.894687752191309</v>
      </c>
      <c r="D430" s="179">
        <f>D373/RES_summary!D$21</f>
        <v>26.939891467597022</v>
      </c>
      <c r="E430" s="179">
        <f>E373/RES_summary!E$21</f>
        <v>27.587472948460928</v>
      </c>
      <c r="F430" s="179">
        <f>F373/RES_summary!F$21</f>
        <v>26.698410864770601</v>
      </c>
      <c r="G430" s="179">
        <f>G373/RES_summary!G$21</f>
        <v>26.25699549079124</v>
      </c>
      <c r="H430" s="179">
        <f>H373/RES_summary!H$21</f>
        <v>25.806217157515203</v>
      </c>
      <c r="I430" s="179">
        <f>I373/RES_summary!I$21</f>
        <v>23.957723577484305</v>
      </c>
      <c r="J430" s="179">
        <f>J373/RES_summary!J$21</f>
        <v>0</v>
      </c>
      <c r="K430" s="179">
        <f>K373/RES_summary!K$21</f>
        <v>24.894809586417288</v>
      </c>
      <c r="L430" s="179">
        <f>L373/RES_summary!L$21</f>
        <v>23.934148166837396</v>
      </c>
      <c r="M430" s="179">
        <f>M373/RES_summary!M$21</f>
        <v>24.776911958957591</v>
      </c>
      <c r="N430" s="179">
        <f>N373/RES_summary!N$21</f>
        <v>24.248503009757528</v>
      </c>
      <c r="O430" s="179">
        <f>O373/RES_summary!O$21</f>
        <v>24.226997473980305</v>
      </c>
      <c r="P430" s="179">
        <f>P373/RES_summary!P$21</f>
        <v>25.070605259324168</v>
      </c>
      <c r="Q430" s="179">
        <f>Q373/RES_summary!Q$21</f>
        <v>23.775182332218325</v>
      </c>
    </row>
    <row r="431" spans="1:17" ht="12" customHeight="1" x14ac:dyDescent="0.25">
      <c r="A431" s="148" t="s">
        <v>60</v>
      </c>
      <c r="B431" s="156"/>
      <c r="C431" s="177">
        <f>C374/RES_summary!C$21</f>
        <v>22.997723098763718</v>
      </c>
      <c r="D431" s="177">
        <f>D374/RES_summary!D$21</f>
        <v>22.107727219070284</v>
      </c>
      <c r="E431" s="177">
        <f>E374/RES_summary!E$21</f>
        <v>22.769877435335331</v>
      </c>
      <c r="F431" s="177">
        <f>F374/RES_summary!F$21</f>
        <v>21.93311387611411</v>
      </c>
      <c r="G431" s="177">
        <f>G374/RES_summary!G$21</f>
        <v>21.529370555672116</v>
      </c>
      <c r="H431" s="177">
        <f>H374/RES_summary!H$21</f>
        <v>20.178895728770986</v>
      </c>
      <c r="I431" s="177">
        <f>I374/RES_summary!I$21</f>
        <v>17.24370335245926</v>
      </c>
      <c r="J431" s="177">
        <f>J374/RES_summary!J$21</f>
        <v>0</v>
      </c>
      <c r="K431" s="177">
        <f>K374/RES_summary!K$21</f>
        <v>20.407631597484752</v>
      </c>
      <c r="L431" s="177">
        <f>L374/RES_summary!L$21</f>
        <v>19.475241958218362</v>
      </c>
      <c r="M431" s="177">
        <f>M374/RES_summary!M$21</f>
        <v>20.361467063776939</v>
      </c>
      <c r="N431" s="177">
        <f>N374/RES_summary!N$21</f>
        <v>19.860468328142481</v>
      </c>
      <c r="O431" s="177">
        <f>O374/RES_summary!O$21</f>
        <v>19.851611791310148</v>
      </c>
      <c r="P431" s="177">
        <f>P374/RES_summary!P$21</f>
        <v>20.664418994924485</v>
      </c>
      <c r="Q431" s="177">
        <f>Q374/RES_summary!Q$21</f>
        <v>19.50781713830478</v>
      </c>
    </row>
    <row r="432" spans="1:17" ht="12" customHeight="1" x14ac:dyDescent="0.25">
      <c r="A432" s="148" t="s">
        <v>59</v>
      </c>
      <c r="B432" s="156"/>
      <c r="C432" s="177">
        <f>C375/RES_summary!C$21</f>
        <v>4.8969646534275988</v>
      </c>
      <c r="D432" s="177">
        <f>D375/RES_summary!D$21</f>
        <v>4.8321642485267358</v>
      </c>
      <c r="E432" s="177">
        <f>E375/RES_summary!E$21</f>
        <v>4.817595513125589</v>
      </c>
      <c r="F432" s="177">
        <f>F375/RES_summary!F$21</f>
        <v>4.7652969886564946</v>
      </c>
      <c r="G432" s="177">
        <f>G375/RES_summary!G$21</f>
        <v>4.7276249351191275</v>
      </c>
      <c r="H432" s="177">
        <f>H375/RES_summary!H$21</f>
        <v>5.6273214287442155</v>
      </c>
      <c r="I432" s="177">
        <f>I375/RES_summary!I$21</f>
        <v>6.7140202250250471</v>
      </c>
      <c r="J432" s="177">
        <f>J375/RES_summary!J$21</f>
        <v>0</v>
      </c>
      <c r="K432" s="177">
        <f>K375/RES_summary!K$21</f>
        <v>4.4871779889325385</v>
      </c>
      <c r="L432" s="177">
        <f>L375/RES_summary!L$21</f>
        <v>4.4589062086190339</v>
      </c>
      <c r="M432" s="177">
        <f>M375/RES_summary!M$21</f>
        <v>4.4154448951806513</v>
      </c>
      <c r="N432" s="177">
        <f>N375/RES_summary!N$21</f>
        <v>4.3880346816150464</v>
      </c>
      <c r="O432" s="177">
        <f>O375/RES_summary!O$21</f>
        <v>4.3753856826701538</v>
      </c>
      <c r="P432" s="177">
        <f>P375/RES_summary!P$21</f>
        <v>4.4061862643996861</v>
      </c>
      <c r="Q432" s="177">
        <f>Q375/RES_summary!Q$21</f>
        <v>4.2673651939135446</v>
      </c>
    </row>
    <row r="433" spans="1:17" ht="12" customHeight="1" x14ac:dyDescent="0.25">
      <c r="A433" s="158" t="s">
        <v>62</v>
      </c>
      <c r="B433" s="157"/>
      <c r="C433" s="178">
        <f>C376/RES_summary!C$21</f>
        <v>7.3924373441162849</v>
      </c>
      <c r="D433" s="178">
        <f>D376/RES_summary!D$21</f>
        <v>6.8867019218112118</v>
      </c>
      <c r="E433" s="178">
        <f>E376/RES_summary!E$21</f>
        <v>7.3195419787368277</v>
      </c>
      <c r="F433" s="178">
        <f>F376/RES_summary!F$21</f>
        <v>7.3767907627880271</v>
      </c>
      <c r="G433" s="178">
        <f>G376/RES_summary!G$21</f>
        <v>6.9280873278142181</v>
      </c>
      <c r="H433" s="178">
        <f>H376/RES_summary!H$21</f>
        <v>7.2954518750199808</v>
      </c>
      <c r="I433" s="178">
        <f>I376/RES_summary!I$21</f>
        <v>6.7948455045377463</v>
      </c>
      <c r="J433" s="178">
        <f>J376/RES_summary!J$21</f>
        <v>7.5542485726991586</v>
      </c>
      <c r="K433" s="178">
        <f>K376/RES_summary!K$21</f>
        <v>7.6506946404001015</v>
      </c>
      <c r="L433" s="178">
        <f>L376/RES_summary!L$21</f>
        <v>7.3253605512370026</v>
      </c>
      <c r="M433" s="178">
        <f>M376/RES_summary!M$21</f>
        <v>7.3888659090891151</v>
      </c>
      <c r="N433" s="178">
        <f>N376/RES_summary!N$21</f>
        <v>7.9760242764591993</v>
      </c>
      <c r="O433" s="178">
        <f>O376/RES_summary!O$21</f>
        <v>7.9769407539415704</v>
      </c>
      <c r="P433" s="178">
        <f>P376/RES_summary!P$21</f>
        <v>7.4313083400077868</v>
      </c>
      <c r="Q433" s="178">
        <f>Q376/RES_summary!Q$21</f>
        <v>8.0723541977259394</v>
      </c>
    </row>
    <row r="434" spans="1:17" ht="12" customHeight="1" x14ac:dyDescent="0.25">
      <c r="A434" s="23" t="s">
        <v>203</v>
      </c>
      <c r="B434" s="156"/>
      <c r="C434" s="177">
        <f>C377/RES_summary!C$21</f>
        <v>7.5458301163287897</v>
      </c>
      <c r="D434" s="177">
        <f>D377/RES_summary!D$21</f>
        <v>7.6823027428365505</v>
      </c>
      <c r="E434" s="177">
        <f>E377/RES_summary!E$21</f>
        <v>7.5498628358912674</v>
      </c>
      <c r="F434" s="177">
        <f>F377/RES_summary!F$21</f>
        <v>7.5416470464840346</v>
      </c>
      <c r="G434" s="177">
        <f>G377/RES_summary!G$21</f>
        <v>7.6099532630012696</v>
      </c>
      <c r="H434" s="177">
        <f>H377/RES_summary!H$21</f>
        <v>7.5390372449307756</v>
      </c>
      <c r="I434" s="177">
        <f>I377/RES_summary!I$21</f>
        <v>7.7050201446164746</v>
      </c>
      <c r="J434" s="177">
        <f>J377/RES_summary!J$21</f>
        <v>7.5542485726991586</v>
      </c>
      <c r="K434" s="177">
        <f>K377/RES_summary!K$21</f>
        <v>7.6506946404001015</v>
      </c>
      <c r="L434" s="177">
        <f>L377/RES_summary!L$21</f>
        <v>7.4549266922159694</v>
      </c>
      <c r="M434" s="177">
        <f>M377/RES_summary!M$21</f>
        <v>7.5856613690855115</v>
      </c>
      <c r="N434" s="177">
        <f>N377/RES_summary!N$21</f>
        <v>7.9760242764591993</v>
      </c>
      <c r="O434" s="177">
        <f>O377/RES_summary!O$21</f>
        <v>7.9769407539415704</v>
      </c>
      <c r="P434" s="177">
        <f>P377/RES_summary!P$21</f>
        <v>8.1792566504081581</v>
      </c>
      <c r="Q434" s="177">
        <f>Q377/RES_summary!Q$21</f>
        <v>8.2622829918796992</v>
      </c>
    </row>
    <row r="435" spans="1:17" ht="12" customHeight="1" x14ac:dyDescent="0.25">
      <c r="A435" s="29" t="s">
        <v>140</v>
      </c>
      <c r="B435" s="57"/>
      <c r="C435" s="176">
        <f>C378/RES_summary!C$21</f>
        <v>4.8332232278129785</v>
      </c>
      <c r="D435" s="176">
        <f>D378/RES_summary!D$21</f>
        <v>4.8458132610374252</v>
      </c>
      <c r="E435" s="176">
        <f>E378/RES_summary!E$21</f>
        <v>4.950440931055355</v>
      </c>
      <c r="F435" s="176">
        <f>F378/RES_summary!F$21</f>
        <v>4.8624078415815832</v>
      </c>
      <c r="G435" s="176">
        <f>G378/RES_summary!G$21</f>
        <v>4.9986607310101441</v>
      </c>
      <c r="H435" s="176">
        <f>H378/RES_summary!H$21</f>
        <v>4.971112312488148</v>
      </c>
      <c r="I435" s="176">
        <f>I378/RES_summary!I$21</f>
        <v>5.1251144942199005</v>
      </c>
      <c r="J435" s="176">
        <f>J378/RES_summary!J$21</f>
        <v>0</v>
      </c>
      <c r="K435" s="176">
        <f>K378/RES_summary!K$21</f>
        <v>0</v>
      </c>
      <c r="L435" s="176">
        <f>L378/RES_summary!L$21</f>
        <v>4.8830659932736209</v>
      </c>
      <c r="M435" s="176">
        <f>M378/RES_summary!M$21</f>
        <v>5.1145894030063861</v>
      </c>
      <c r="N435" s="176">
        <f>N378/RES_summary!N$21</f>
        <v>0</v>
      </c>
      <c r="O435" s="176">
        <f>O378/RES_summary!O$21</f>
        <v>0</v>
      </c>
      <c r="P435" s="176">
        <f>P378/RES_summary!P$21</f>
        <v>5.6079013792894896</v>
      </c>
      <c r="Q435" s="176">
        <f>Q378/RES_summary!Q$21</f>
        <v>5.7031845856935099</v>
      </c>
    </row>
    <row r="437" spans="1:17" ht="12" customHeight="1" x14ac:dyDescent="0.25">
      <c r="A437" s="152" t="s">
        <v>185</v>
      </c>
      <c r="B437" s="168"/>
      <c r="C437" s="184">
        <f>C380/RES_summary!C$21</f>
        <v>123.13136227365796</v>
      </c>
      <c r="D437" s="184">
        <f>D380/RES_summary!D$21</f>
        <v>120.02457128065969</v>
      </c>
      <c r="E437" s="184">
        <f>E380/RES_summary!E$21</f>
        <v>123.18880908984001</v>
      </c>
      <c r="F437" s="184">
        <f>F380/RES_summary!F$21</f>
        <v>125.17477370887124</v>
      </c>
      <c r="G437" s="184">
        <f>G380/RES_summary!G$21</f>
        <v>119.81076428536211</v>
      </c>
      <c r="H437" s="184">
        <f>H380/RES_summary!H$21</f>
        <v>117.14439339992816</v>
      </c>
      <c r="I437" s="184">
        <f>I380/RES_summary!I$21</f>
        <v>113.10842957738954</v>
      </c>
      <c r="J437" s="184">
        <f>J380/RES_summary!J$21</f>
        <v>115.53723784712065</v>
      </c>
      <c r="K437" s="184">
        <f>K380/RES_summary!K$21</f>
        <v>110.09973553073188</v>
      </c>
      <c r="L437" s="184">
        <f>L380/RES_summary!L$21</f>
        <v>122.72110207161107</v>
      </c>
      <c r="M437" s="184">
        <f>M380/RES_summary!M$21</f>
        <v>92.952579952464049</v>
      </c>
      <c r="N437" s="184">
        <f>N380/RES_summary!N$21</f>
        <v>107.80343240489752</v>
      </c>
      <c r="O437" s="184">
        <f>O380/RES_summary!O$21</f>
        <v>108.50717836539954</v>
      </c>
      <c r="P437" s="184">
        <f>P380/RES_summary!P$21</f>
        <v>89.322794114408381</v>
      </c>
      <c r="Q437" s="184">
        <f>Q380/RES_summary!Q$21</f>
        <v>94.252102430274505</v>
      </c>
    </row>
    <row r="438" spans="1:17" ht="12" customHeight="1" x14ac:dyDescent="0.25">
      <c r="A438" s="158" t="s">
        <v>65</v>
      </c>
      <c r="B438" s="157"/>
      <c r="C438" s="178">
        <f>C381/RES_summary!C$21</f>
        <v>98.810423054004161</v>
      </c>
      <c r="D438" s="178">
        <f>D381/RES_summary!D$21</f>
        <v>96.110268376092279</v>
      </c>
      <c r="E438" s="178">
        <f>E381/RES_summary!E$21</f>
        <v>99.391650419205448</v>
      </c>
      <c r="F438" s="178">
        <f>F381/RES_summary!F$21</f>
        <v>101.80704939434756</v>
      </c>
      <c r="G438" s="178">
        <f>G381/RES_summary!G$21</f>
        <v>96.325869859769469</v>
      </c>
      <c r="H438" s="178">
        <f>H381/RES_summary!H$21</f>
        <v>94.051313278903081</v>
      </c>
      <c r="I438" s="178">
        <f>I381/RES_summary!I$21</f>
        <v>90.199658049458023</v>
      </c>
      <c r="J438" s="178">
        <f>J381/RES_summary!J$21</f>
        <v>93.205988726642005</v>
      </c>
      <c r="K438" s="178">
        <f>K381/RES_summary!K$21</f>
        <v>87.494364462410346</v>
      </c>
      <c r="L438" s="178">
        <f>L381/RES_summary!L$21</f>
        <v>99.969832828364815</v>
      </c>
      <c r="M438" s="178">
        <f>M381/RES_summary!M$21</f>
        <v>69.890047594125065</v>
      </c>
      <c r="N438" s="178">
        <f>N381/RES_summary!N$21</f>
        <v>85.201874940346841</v>
      </c>
      <c r="O438" s="178">
        <f>O381/RES_summary!O$21</f>
        <v>85.578185203275595</v>
      </c>
      <c r="P438" s="178">
        <f>P381/RES_summary!P$21</f>
        <v>66.212972889282682</v>
      </c>
      <c r="Q438" s="178">
        <f>Q381/RES_summary!Q$21</f>
        <v>71.704718195201124</v>
      </c>
    </row>
    <row r="439" spans="1:17" ht="12" customHeight="1" x14ac:dyDescent="0.25">
      <c r="A439" s="23" t="s">
        <v>161</v>
      </c>
      <c r="B439" s="156"/>
      <c r="C439" s="177">
        <f>C382/RES_summary!C$21</f>
        <v>96.508281226354441</v>
      </c>
      <c r="D439" s="177">
        <f>D382/RES_summary!D$21</f>
        <v>94.341575152864991</v>
      </c>
      <c r="E439" s="177">
        <f>E382/RES_summary!E$21</f>
        <v>96.408004972580571</v>
      </c>
      <c r="F439" s="177">
        <f>F382/RES_summary!F$21</f>
        <v>99.374028472514581</v>
      </c>
      <c r="G439" s="177">
        <f>G382/RES_summary!G$21</f>
        <v>93.599736797008603</v>
      </c>
      <c r="H439" s="177">
        <f>H382/RES_summary!H$21</f>
        <v>91.321640930042776</v>
      </c>
      <c r="I439" s="177">
        <f>I382/RES_summary!I$21</f>
        <v>87.435750808513689</v>
      </c>
      <c r="J439" s="177">
        <f>J382/RES_summary!J$21</f>
        <v>91.031369901888894</v>
      </c>
      <c r="K439" s="177">
        <f>K382/RES_summary!K$21</f>
        <v>85.133754418932597</v>
      </c>
      <c r="L439" s="177">
        <f>L382/RES_summary!L$21</f>
        <v>98.226001054059537</v>
      </c>
      <c r="M439" s="177">
        <f>M382/RES_summary!M$21</f>
        <v>67.888054542984449</v>
      </c>
      <c r="N439" s="177">
        <f>N382/RES_summary!N$21</f>
        <v>83.297540454277865</v>
      </c>
      <c r="O439" s="177">
        <f>O382/RES_summary!O$21</f>
        <v>83.75206689799019</v>
      </c>
      <c r="P439" s="177">
        <f>P382/RES_summary!P$21</f>
        <v>64.253154263425159</v>
      </c>
      <c r="Q439" s="177">
        <f>Q382/RES_summary!Q$21</f>
        <v>69.821774236039928</v>
      </c>
    </row>
    <row r="440" spans="1:17" ht="12" customHeight="1" x14ac:dyDescent="0.25">
      <c r="A440" s="23" t="s">
        <v>60</v>
      </c>
      <c r="B440" s="156"/>
      <c r="C440" s="177">
        <f>C383/RES_summary!C$21</f>
        <v>2.3021418276497259</v>
      </c>
      <c r="D440" s="177">
        <f>D383/RES_summary!D$21</f>
        <v>1.7686932232272878</v>
      </c>
      <c r="E440" s="177">
        <f>E383/RES_summary!E$21</f>
        <v>2.9836454466248683</v>
      </c>
      <c r="F440" s="177">
        <f>F383/RES_summary!F$21</f>
        <v>2.4330209218329664</v>
      </c>
      <c r="G440" s="177">
        <f>G383/RES_summary!G$21</f>
        <v>2.7261330627608666</v>
      </c>
      <c r="H440" s="177">
        <f>H383/RES_summary!H$21</f>
        <v>2.7296723488603103</v>
      </c>
      <c r="I440" s="177">
        <f>I383/RES_summary!I$21</f>
        <v>2.7639072409443313</v>
      </c>
      <c r="J440" s="177">
        <f>J383/RES_summary!J$21</f>
        <v>2.1746188247530989</v>
      </c>
      <c r="K440" s="177">
        <f>K383/RES_summary!K$21</f>
        <v>2.3606100434777533</v>
      </c>
      <c r="L440" s="177">
        <f>L383/RES_summary!L$21</f>
        <v>1.7438317743052911</v>
      </c>
      <c r="M440" s="177">
        <f>M383/RES_summary!M$21</f>
        <v>2.0019930511406163</v>
      </c>
      <c r="N440" s="177">
        <f>N383/RES_summary!N$21</f>
        <v>1.9043344860689844</v>
      </c>
      <c r="O440" s="177">
        <f>O383/RES_summary!O$21</f>
        <v>1.8261183052853993</v>
      </c>
      <c r="P440" s="177">
        <f>P383/RES_summary!P$21</f>
        <v>1.9598186258575208</v>
      </c>
      <c r="Q440" s="177">
        <f>Q383/RES_summary!Q$21</f>
        <v>1.8829439591611932</v>
      </c>
    </row>
    <row r="441" spans="1:17" ht="12" customHeight="1" x14ac:dyDescent="0.25">
      <c r="A441" s="158" t="s">
        <v>112</v>
      </c>
      <c r="B441" s="157"/>
      <c r="C441" s="178">
        <f>C384/RES_summary!C$21</f>
        <v>0.12202117869487118</v>
      </c>
      <c r="D441" s="178">
        <f>D384/RES_summary!D$21</f>
        <v>0.15087738899318043</v>
      </c>
      <c r="E441" s="178">
        <f>E384/RES_summary!E$21</f>
        <v>0.13090562058899077</v>
      </c>
      <c r="F441" s="178">
        <f>F384/RES_summary!F$21</f>
        <v>0.2406647761837247</v>
      </c>
      <c r="G441" s="178">
        <f>G384/RES_summary!G$21</f>
        <v>0.16027421913926293</v>
      </c>
      <c r="H441" s="178">
        <f>H384/RES_summary!H$21</f>
        <v>0.41561510514917921</v>
      </c>
      <c r="I441" s="178">
        <f>I384/RES_summary!I$21</f>
        <v>0.36233791077754018</v>
      </c>
      <c r="J441" s="178">
        <f>J384/RES_summary!J$21</f>
        <v>0.53009230439015187</v>
      </c>
      <c r="K441" s="178">
        <f>K384/RES_summary!K$21</f>
        <v>0.50974613657718759</v>
      </c>
      <c r="L441" s="178">
        <f>L384/RES_summary!L$21</f>
        <v>0.88848397160148307</v>
      </c>
      <c r="M441" s="178">
        <f>M384/RES_summary!M$21</f>
        <v>0.88755055685462259</v>
      </c>
      <c r="N441" s="178">
        <f>N384/RES_summary!N$21</f>
        <v>0.80984360646857367</v>
      </c>
      <c r="O441" s="178">
        <f>O384/RES_summary!O$21</f>
        <v>0.91590533743091729</v>
      </c>
      <c r="P441" s="178">
        <f>P384/RES_summary!P$21</f>
        <v>0.72948001059864098</v>
      </c>
      <c r="Q441" s="178">
        <f>Q384/RES_summary!Q$21</f>
        <v>1.0256092591724866</v>
      </c>
    </row>
    <row r="442" spans="1:17" ht="12" customHeight="1" x14ac:dyDescent="0.25">
      <c r="A442" s="23" t="s">
        <v>60</v>
      </c>
      <c r="B442" s="156"/>
      <c r="C442" s="177">
        <f>C385/RES_summary!C$21</f>
        <v>0.12202117869487118</v>
      </c>
      <c r="D442" s="177">
        <f>D385/RES_summary!D$21</f>
        <v>0.15087738899318043</v>
      </c>
      <c r="E442" s="177">
        <f>E385/RES_summary!E$21</f>
        <v>0.13090562058899077</v>
      </c>
      <c r="F442" s="177">
        <f>F385/RES_summary!F$21</f>
        <v>0.2406647761837247</v>
      </c>
      <c r="G442" s="177">
        <f>G385/RES_summary!G$21</f>
        <v>0.16027421913926293</v>
      </c>
      <c r="H442" s="177">
        <f>H385/RES_summary!H$21</f>
        <v>0.41561510514917921</v>
      </c>
      <c r="I442" s="177">
        <f>I385/RES_summary!I$21</f>
        <v>0.36233791077754018</v>
      </c>
      <c r="J442" s="177">
        <f>J385/RES_summary!J$21</f>
        <v>0.53009230439015187</v>
      </c>
      <c r="K442" s="177">
        <f>K385/RES_summary!K$21</f>
        <v>0.50974613657718759</v>
      </c>
      <c r="L442" s="177">
        <f>L385/RES_summary!L$21</f>
        <v>0.88848397160148307</v>
      </c>
      <c r="M442" s="177">
        <f>M385/RES_summary!M$21</f>
        <v>0.88755055685462259</v>
      </c>
      <c r="N442" s="177">
        <f>N385/RES_summary!N$21</f>
        <v>0.80984360646857367</v>
      </c>
      <c r="O442" s="177">
        <f>O385/RES_summary!O$21</f>
        <v>0.91590533743091729</v>
      </c>
      <c r="P442" s="177">
        <f>P385/RES_summary!P$21</f>
        <v>0.72948001059864098</v>
      </c>
      <c r="Q442" s="177">
        <f>Q385/RES_summary!Q$21</f>
        <v>1.0256092591724866</v>
      </c>
    </row>
    <row r="443" spans="1:17" ht="12" customHeight="1" x14ac:dyDescent="0.25">
      <c r="A443" s="158" t="s">
        <v>63</v>
      </c>
      <c r="B443" s="157"/>
      <c r="C443" s="178">
        <f>C386/RES_summary!C$21</f>
        <v>20.486447535832379</v>
      </c>
      <c r="D443" s="178">
        <f>D386/RES_summary!D$21</f>
        <v>19.909865703224899</v>
      </c>
      <c r="E443" s="178">
        <f>E386/RES_summary!E$21</f>
        <v>19.868943115105974</v>
      </c>
      <c r="F443" s="178">
        <f>F386/RES_summary!F$21</f>
        <v>19.311646668336238</v>
      </c>
      <c r="G443" s="178">
        <f>G386/RES_summary!G$21</f>
        <v>19.373117230336241</v>
      </c>
      <c r="H443" s="178">
        <f>H386/RES_summary!H$21</f>
        <v>18.775518218916513</v>
      </c>
      <c r="I443" s="178">
        <f>I386/RES_summary!I$21</f>
        <v>18.435910037272247</v>
      </c>
      <c r="J443" s="178">
        <f>J386/RES_summary!J$21</f>
        <v>17.84337207143728</v>
      </c>
      <c r="K443" s="178">
        <f>K386/RES_summary!K$21</f>
        <v>18.081269190998842</v>
      </c>
      <c r="L443" s="178">
        <f>L386/RES_summary!L$21</f>
        <v>17.944119307955734</v>
      </c>
      <c r="M443" s="178">
        <f>M386/RES_summary!M$21</f>
        <v>18.165834526360502</v>
      </c>
      <c r="N443" s="178">
        <f>N386/RES_summary!N$21</f>
        <v>17.602209286927046</v>
      </c>
      <c r="O443" s="178">
        <f>O386/RES_summary!O$21</f>
        <v>17.819211609043663</v>
      </c>
      <c r="P443" s="178">
        <f>P386/RES_summary!P$21</f>
        <v>17.943788897224522</v>
      </c>
      <c r="Q443" s="178">
        <f>Q386/RES_summary!Q$21</f>
        <v>17.127473658288025</v>
      </c>
    </row>
    <row r="444" spans="1:17" ht="12" customHeight="1" x14ac:dyDescent="0.25">
      <c r="A444" s="167" t="s">
        <v>160</v>
      </c>
      <c r="B444" s="132"/>
      <c r="C444" s="183">
        <f>C387/RES_summary!C$21</f>
        <v>20.00149100217612</v>
      </c>
      <c r="D444" s="183">
        <f>D387/RES_summary!D$21</f>
        <v>19.559065153880397</v>
      </c>
      <c r="E444" s="183">
        <f>E387/RES_summary!E$21</f>
        <v>19.298766018406276</v>
      </c>
      <c r="F444" s="183">
        <f>F387/RES_summary!F$21</f>
        <v>19.008499517196608</v>
      </c>
      <c r="G444" s="183">
        <f>G387/RES_summary!G$21</f>
        <v>18.80683615919968</v>
      </c>
      <c r="H444" s="183">
        <f>H387/RES_summary!H$21</f>
        <v>18.288529857346429</v>
      </c>
      <c r="I444" s="183">
        <f>I387/RES_summary!I$21</f>
        <v>18.147927839008958</v>
      </c>
      <c r="J444" s="183">
        <f>J387/RES_summary!J$21</f>
        <v>17.828661632020506</v>
      </c>
      <c r="K444" s="183">
        <f>K387/RES_summary!K$21</f>
        <v>17.558649047307583</v>
      </c>
      <c r="L444" s="183">
        <f>L387/RES_summary!L$21</f>
        <v>17.49486156404032</v>
      </c>
      <c r="M444" s="183">
        <f>M387/RES_summary!M$21</f>
        <v>17.197843715092748</v>
      </c>
      <c r="N444" s="183">
        <f>N387/RES_summary!N$21</f>
        <v>17.204049554152586</v>
      </c>
      <c r="O444" s="183">
        <f>O387/RES_summary!O$21</f>
        <v>17.085763407475952</v>
      </c>
      <c r="P444" s="183">
        <f>P387/RES_summary!P$21</f>
        <v>17.197085324308453</v>
      </c>
      <c r="Q444" s="183">
        <f>Q387/RES_summary!Q$21</f>
        <v>16.905556992728219</v>
      </c>
    </row>
    <row r="445" spans="1:17" ht="12" customHeight="1" x14ac:dyDescent="0.25">
      <c r="A445" s="167" t="s">
        <v>159</v>
      </c>
      <c r="B445" s="132"/>
      <c r="C445" s="183">
        <f>C388/RES_summary!C$21</f>
        <v>20.092414675067392</v>
      </c>
      <c r="D445" s="183">
        <f>D388/RES_summary!D$21</f>
        <v>19.753378582118657</v>
      </c>
      <c r="E445" s="183">
        <f>E388/RES_summary!E$21</f>
        <v>19.58452620942127</v>
      </c>
      <c r="F445" s="183">
        <f>F388/RES_summary!F$21</f>
        <v>19.379157496843106</v>
      </c>
      <c r="G445" s="183">
        <f>G388/RES_summary!G$21</f>
        <v>19.219253541525674</v>
      </c>
      <c r="H445" s="183">
        <f>H388/RES_summary!H$21</f>
        <v>18.775506809383891</v>
      </c>
      <c r="I445" s="183">
        <f>I388/RES_summary!I$21</f>
        <v>18.625268440003055</v>
      </c>
      <c r="J445" s="183">
        <f>J388/RES_summary!J$21</f>
        <v>18.271446839878113</v>
      </c>
      <c r="K445" s="183">
        <f>K388/RES_summary!K$21</f>
        <v>18.02361398742201</v>
      </c>
      <c r="L445" s="183">
        <f>L388/RES_summary!L$21</f>
        <v>17.983079293972345</v>
      </c>
      <c r="M445" s="183">
        <f>M388/RES_summary!M$21</f>
        <v>17.694851924924315</v>
      </c>
      <c r="N445" s="183">
        <f>N388/RES_summary!N$21</f>
        <v>17.665141713515002</v>
      </c>
      <c r="O445" s="183">
        <f>O388/RES_summary!O$21</f>
        <v>17.500044291871838</v>
      </c>
      <c r="P445" s="183">
        <f>P388/RES_summary!P$21</f>
        <v>17.588859525662265</v>
      </c>
      <c r="Q445" s="183">
        <f>Q388/RES_summary!Q$21</f>
        <v>17.225670101522454</v>
      </c>
    </row>
    <row r="446" spans="1:17" ht="12" customHeight="1" x14ac:dyDescent="0.25">
      <c r="A446" s="166" t="s">
        <v>203</v>
      </c>
      <c r="B446" s="165"/>
      <c r="C446" s="182">
        <f>C389/RES_summary!C$21</f>
        <v>15.063514338753</v>
      </c>
      <c r="D446" s="182">
        <f>D389/RES_summary!D$21</f>
        <v>14.810957262793879</v>
      </c>
      <c r="E446" s="182">
        <f>E389/RES_summary!E$21</f>
        <v>14.684039322545068</v>
      </c>
      <c r="F446" s="182">
        <f>F389/RES_summary!F$21</f>
        <v>14.529396666431351</v>
      </c>
      <c r="G446" s="182">
        <f>G389/RES_summary!G$21</f>
        <v>14.42439684082315</v>
      </c>
      <c r="H446" s="182">
        <f>H389/RES_summary!H$21</f>
        <v>13.002930189848847</v>
      </c>
      <c r="I446" s="182">
        <f>I389/RES_summary!I$21</f>
        <v>11.606772763851806</v>
      </c>
      <c r="J446" s="182">
        <f>J389/RES_summary!J$21</f>
        <v>13.661013682881554</v>
      </c>
      <c r="K446" s="182">
        <f>K389/RES_summary!K$21</f>
        <v>13.467215479252971</v>
      </c>
      <c r="L446" s="182">
        <f>L389/RES_summary!L$21</f>
        <v>13.442033238994423</v>
      </c>
      <c r="M446" s="182">
        <f>M389/RES_summary!M$21</f>
        <v>13.221123159113679</v>
      </c>
      <c r="N446" s="182">
        <f>N389/RES_summary!N$21</f>
        <v>13.223366551960201</v>
      </c>
      <c r="O446" s="182">
        <f>O389/RES_summary!O$21</f>
        <v>13.102581119883071</v>
      </c>
      <c r="P446" s="182">
        <f>P389/RES_summary!P$21</f>
        <v>13.157051310339545</v>
      </c>
      <c r="Q446" s="182">
        <f>Q389/RES_summary!Q$21</f>
        <v>12.916265875235702</v>
      </c>
    </row>
    <row r="447" spans="1:17" ht="12" customHeight="1" x14ac:dyDescent="0.25">
      <c r="A447" s="147" t="s">
        <v>59</v>
      </c>
      <c r="B447" s="164"/>
      <c r="C447" s="181">
        <f>C390/RES_summary!C$21</f>
        <v>5.0289003363143916</v>
      </c>
      <c r="D447" s="181">
        <f>D390/RES_summary!D$21</f>
        <v>4.9424213193247812</v>
      </c>
      <c r="E447" s="181">
        <f>E390/RES_summary!E$21</f>
        <v>4.9004868868762017</v>
      </c>
      <c r="F447" s="181">
        <f>F390/RES_summary!F$21</f>
        <v>4.8497608304117552</v>
      </c>
      <c r="G447" s="181">
        <f>G390/RES_summary!G$21</f>
        <v>4.7948567007025256</v>
      </c>
      <c r="H447" s="181">
        <f>H390/RES_summary!H$21</f>
        <v>5.7725766195350463</v>
      </c>
      <c r="I447" s="181">
        <f>I390/RES_summary!I$21</f>
        <v>7.0184956761512476</v>
      </c>
      <c r="J447" s="181">
        <f>J390/RES_summary!J$21</f>
        <v>4.6104331569965531</v>
      </c>
      <c r="K447" s="181">
        <f>K390/RES_summary!K$21</f>
        <v>4.5563985081690381</v>
      </c>
      <c r="L447" s="181">
        <f>L390/RES_summary!L$21</f>
        <v>4.5410460549779259</v>
      </c>
      <c r="M447" s="181">
        <f>M390/RES_summary!M$21</f>
        <v>4.4737287658106331</v>
      </c>
      <c r="N447" s="181">
        <f>N390/RES_summary!N$21</f>
        <v>4.4417751615548049</v>
      </c>
      <c r="O447" s="181">
        <f>O390/RES_summary!O$21</f>
        <v>4.3974631719887665</v>
      </c>
      <c r="P447" s="181">
        <f>P390/RES_summary!P$21</f>
        <v>4.4318082153227225</v>
      </c>
      <c r="Q447" s="181">
        <f>Q390/RES_summary!Q$21</f>
        <v>4.3094042262867527</v>
      </c>
    </row>
    <row r="448" spans="1:17" ht="12" customHeight="1" x14ac:dyDescent="0.25">
      <c r="A448" s="163" t="s">
        <v>142</v>
      </c>
      <c r="B448" s="162"/>
      <c r="C448" s="180">
        <f>C391/RES_summary!C$21</f>
        <v>21.777336549712594</v>
      </c>
      <c r="D448" s="180">
        <f>D391/RES_summary!D$21</f>
        <v>20.975050615351304</v>
      </c>
      <c r="E448" s="180">
        <f>E391/RES_summary!E$21</f>
        <v>21.630031732684447</v>
      </c>
      <c r="F448" s="180">
        <f>F391/RES_summary!F$21</f>
        <v>20.939340712585363</v>
      </c>
      <c r="G448" s="180">
        <f>G391/RES_summary!G$21</f>
        <v>20.677402497250448</v>
      </c>
      <c r="H448" s="180">
        <f>H391/RES_summary!H$21</f>
        <v>21.279595216153023</v>
      </c>
      <c r="I448" s="180">
        <f>I391/RES_summary!I$21</f>
        <v>20.759489207464572</v>
      </c>
      <c r="J448" s="180">
        <f>J391/RES_summary!J$21</f>
        <v>0</v>
      </c>
      <c r="K448" s="180">
        <f>K391/RES_summary!K$21</f>
        <v>20.184008417904536</v>
      </c>
      <c r="L448" s="180">
        <f>L391/RES_summary!L$21</f>
        <v>19.440099767942318</v>
      </c>
      <c r="M448" s="180">
        <f>M391/RES_summary!M$21</f>
        <v>20.394078728212925</v>
      </c>
      <c r="N448" s="180">
        <f>N391/RES_summary!N$21</f>
        <v>20.017666355131077</v>
      </c>
      <c r="O448" s="180">
        <f>O391/RES_summary!O$21</f>
        <v>20.046978068066679</v>
      </c>
      <c r="P448" s="180">
        <f>P391/RES_summary!P$21</f>
        <v>20.982277359473102</v>
      </c>
      <c r="Q448" s="180">
        <f>Q391/RES_summary!Q$21</f>
        <v>19.929358611839668</v>
      </c>
    </row>
    <row r="449" spans="1:17" ht="12" customHeight="1" x14ac:dyDescent="0.25">
      <c r="A449" s="161" t="s">
        <v>141</v>
      </c>
      <c r="B449" s="160"/>
      <c r="C449" s="179">
        <f>C392/RES_summary!C$21</f>
        <v>21.464817155118848</v>
      </c>
      <c r="D449" s="179">
        <f>D392/RES_summary!D$21</f>
        <v>20.880305288803449</v>
      </c>
      <c r="E449" s="179">
        <f>E392/RES_summary!E$21</f>
        <v>21.424378415459827</v>
      </c>
      <c r="F449" s="179">
        <f>F392/RES_summary!F$21</f>
        <v>20.865630642925407</v>
      </c>
      <c r="G449" s="179">
        <f>G392/RES_summary!G$21</f>
        <v>20.672985127869229</v>
      </c>
      <c r="H449" s="179">
        <f>H392/RES_summary!H$21</f>
        <v>20.855217353593169</v>
      </c>
      <c r="I449" s="179">
        <f>I392/RES_summary!I$21</f>
        <v>20.179523722899919</v>
      </c>
      <c r="J449" s="179">
        <f>J392/RES_summary!J$21</f>
        <v>0</v>
      </c>
      <c r="K449" s="179">
        <f>K392/RES_summary!K$21</f>
        <v>19.761904394403892</v>
      </c>
      <c r="L449" s="179">
        <f>L392/RES_summary!L$21</f>
        <v>19.147397720761628</v>
      </c>
      <c r="M449" s="179">
        <f>M392/RES_summary!M$21</f>
        <v>19.814003607139714</v>
      </c>
      <c r="N449" s="179">
        <f>N392/RES_summary!N$21</f>
        <v>19.479116508233851</v>
      </c>
      <c r="O449" s="179">
        <f>O392/RES_summary!O$21</f>
        <v>19.460230461500903</v>
      </c>
      <c r="P449" s="179">
        <f>P392/RES_summary!P$21</f>
        <v>20.185853722734741</v>
      </c>
      <c r="Q449" s="179">
        <f>Q392/RES_summary!Q$21</f>
        <v>19.262932059510746</v>
      </c>
    </row>
    <row r="450" spans="1:17" ht="12" customHeight="1" x14ac:dyDescent="0.25">
      <c r="A450" s="148" t="s">
        <v>60</v>
      </c>
      <c r="B450" s="156"/>
      <c r="C450" s="177">
        <f>C393/RES_summary!C$21</f>
        <v>16.435901285332204</v>
      </c>
      <c r="D450" s="177">
        <f>D393/RES_summary!D$21</f>
        <v>15.937856439194286</v>
      </c>
      <c r="E450" s="177">
        <f>E393/RES_summary!E$21</f>
        <v>16.523840769627057</v>
      </c>
      <c r="F450" s="177">
        <f>F393/RES_summary!F$21</f>
        <v>16.01592347149089</v>
      </c>
      <c r="G450" s="177">
        <f>G393/RES_summary!G$21</f>
        <v>15.878052488616055</v>
      </c>
      <c r="H450" s="177">
        <f>H393/RES_summary!H$21</f>
        <v>15.082401506760311</v>
      </c>
      <c r="I450" s="177">
        <f>I393/RES_summary!I$21</f>
        <v>13.160452042698122</v>
      </c>
      <c r="J450" s="177">
        <f>J393/RES_summary!J$21</f>
        <v>0</v>
      </c>
      <c r="K450" s="177">
        <f>K393/RES_summary!K$21</f>
        <v>15.204884539323491</v>
      </c>
      <c r="L450" s="177">
        <f>L393/RES_summary!L$21</f>
        <v>14.605771466152946</v>
      </c>
      <c r="M450" s="177">
        <f>M393/RES_summary!M$21</f>
        <v>15.339854147640132</v>
      </c>
      <c r="N450" s="177">
        <f>N393/RES_summary!N$21</f>
        <v>15.037139802616622</v>
      </c>
      <c r="O450" s="177">
        <f>O393/RES_summary!O$21</f>
        <v>15.062737914540179</v>
      </c>
      <c r="P450" s="177">
        <f>P393/RES_summary!P$21</f>
        <v>15.754057456332598</v>
      </c>
      <c r="Q450" s="177">
        <f>Q393/RES_summary!Q$21</f>
        <v>14.953548824122223</v>
      </c>
    </row>
    <row r="451" spans="1:17" ht="12" customHeight="1" x14ac:dyDescent="0.25">
      <c r="A451" s="148" t="s">
        <v>59</v>
      </c>
      <c r="B451" s="156"/>
      <c r="C451" s="177">
        <f>C394/RES_summary!C$21</f>
        <v>5.0289158697866432</v>
      </c>
      <c r="D451" s="177">
        <f>D394/RES_summary!D$21</f>
        <v>4.9424488496091641</v>
      </c>
      <c r="E451" s="177">
        <f>E394/RES_summary!E$21</f>
        <v>4.9005376458327721</v>
      </c>
      <c r="F451" s="177">
        <f>F394/RES_summary!F$21</f>
        <v>4.8497071714345106</v>
      </c>
      <c r="G451" s="177">
        <f>G394/RES_summary!G$21</f>
        <v>4.7949326392531733</v>
      </c>
      <c r="H451" s="177">
        <f>H394/RES_summary!H$21</f>
        <v>5.7728158468328576</v>
      </c>
      <c r="I451" s="177">
        <f>I394/RES_summary!I$21</f>
        <v>7.0190716802017938</v>
      </c>
      <c r="J451" s="177">
        <f>J394/RES_summary!J$21</f>
        <v>0</v>
      </c>
      <c r="K451" s="177">
        <f>K394/RES_summary!K$21</f>
        <v>4.5570198550804024</v>
      </c>
      <c r="L451" s="177">
        <f>L394/RES_summary!L$21</f>
        <v>4.5416262546086799</v>
      </c>
      <c r="M451" s="177">
        <f>M394/RES_summary!M$21</f>
        <v>4.4741494594995794</v>
      </c>
      <c r="N451" s="177">
        <f>N394/RES_summary!N$21</f>
        <v>4.4419767056172272</v>
      </c>
      <c r="O451" s="177">
        <f>O394/RES_summary!O$21</f>
        <v>4.3974925469607244</v>
      </c>
      <c r="P451" s="177">
        <f>P394/RES_summary!P$21</f>
        <v>4.4317962664021433</v>
      </c>
      <c r="Q451" s="177">
        <f>Q394/RES_summary!Q$21</f>
        <v>4.3093832353885233</v>
      </c>
    </row>
    <row r="452" spans="1:17" ht="12" customHeight="1" x14ac:dyDescent="0.25">
      <c r="A452" s="158" t="s">
        <v>62</v>
      </c>
      <c r="B452" s="157"/>
      <c r="C452" s="178">
        <f>C395/RES_summary!C$21</f>
        <v>3.7124705051265234</v>
      </c>
      <c r="D452" s="178">
        <f>D395/RES_summary!D$21</f>
        <v>3.8535598123493111</v>
      </c>
      <c r="E452" s="178">
        <f>E395/RES_summary!E$21</f>
        <v>3.7973099349395842</v>
      </c>
      <c r="F452" s="178">
        <f>F395/RES_summary!F$21</f>
        <v>3.8154128700037333</v>
      </c>
      <c r="G452" s="178">
        <f>G395/RES_summary!G$21</f>
        <v>3.9515029761171334</v>
      </c>
      <c r="H452" s="178">
        <f>H395/RES_summary!H$21</f>
        <v>3.9019467969593791</v>
      </c>
      <c r="I452" s="178">
        <f>I395/RES_summary!I$21</f>
        <v>4.1105235798817477</v>
      </c>
      <c r="J452" s="178">
        <f>J395/RES_summary!J$21</f>
        <v>3.9577847446512191</v>
      </c>
      <c r="K452" s="178">
        <f>K395/RES_summary!K$21</f>
        <v>4.0143557407454864</v>
      </c>
      <c r="L452" s="178">
        <f>L395/RES_summary!L$21</f>
        <v>3.918665963689016</v>
      </c>
      <c r="M452" s="178">
        <f>M395/RES_summary!M$21</f>
        <v>4.0091472751238655</v>
      </c>
      <c r="N452" s="178">
        <f>N395/RES_summary!N$21</f>
        <v>4.1895045711550374</v>
      </c>
      <c r="O452" s="178">
        <f>O395/RES_summary!O$21</f>
        <v>4.1938762156493565</v>
      </c>
      <c r="P452" s="178">
        <f>P395/RES_summary!P$21</f>
        <v>4.4365523173025316</v>
      </c>
      <c r="Q452" s="178">
        <f>Q395/RES_summary!Q$21</f>
        <v>4.3943013176128707</v>
      </c>
    </row>
    <row r="453" spans="1:17" ht="12" customHeight="1" x14ac:dyDescent="0.25">
      <c r="A453" s="23" t="s">
        <v>203</v>
      </c>
      <c r="B453" s="156"/>
      <c r="C453" s="177">
        <f>C396/RES_summary!C$21</f>
        <v>3.697098187179757</v>
      </c>
      <c r="D453" s="177">
        <f>D396/RES_summary!D$21</f>
        <v>3.7987753722850557</v>
      </c>
      <c r="E453" s="177">
        <f>E396/RES_summary!E$21</f>
        <v>3.7682429666203139</v>
      </c>
      <c r="F453" s="177">
        <f>F396/RES_summary!F$21</f>
        <v>3.8006746042832074</v>
      </c>
      <c r="G453" s="177">
        <f>G396/RES_summary!G$21</f>
        <v>3.8738477431116607</v>
      </c>
      <c r="H453" s="177">
        <f>H396/RES_summary!H$21</f>
        <v>3.8742054660031346</v>
      </c>
      <c r="I453" s="177">
        <f>I396/RES_summary!I$21</f>
        <v>3.9990604211095153</v>
      </c>
      <c r="J453" s="177">
        <f>J396/RES_summary!J$21</f>
        <v>3.9577847446512191</v>
      </c>
      <c r="K453" s="177">
        <f>K396/RES_summary!K$21</f>
        <v>4.0143557407454864</v>
      </c>
      <c r="L453" s="177">
        <f>L396/RES_summary!L$21</f>
        <v>3.9086388545453232</v>
      </c>
      <c r="M453" s="177">
        <f>M396/RES_summary!M$21</f>
        <v>3.9836098853301842</v>
      </c>
      <c r="N453" s="177">
        <f>N396/RES_summary!N$21</f>
        <v>4.1895045711550374</v>
      </c>
      <c r="O453" s="177">
        <f>O396/RES_summary!O$21</f>
        <v>4.1938762156493565</v>
      </c>
      <c r="P453" s="177">
        <f>P396/RES_summary!P$21</f>
        <v>4.3064513861281863</v>
      </c>
      <c r="Q453" s="177">
        <f>Q396/RES_summary!Q$21</f>
        <v>4.3570269965087745</v>
      </c>
    </row>
    <row r="454" spans="1:17" ht="12" customHeight="1" x14ac:dyDescent="0.25">
      <c r="A454" s="29" t="s">
        <v>140</v>
      </c>
      <c r="B454" s="57"/>
      <c r="C454" s="176">
        <f>C397/RES_summary!C$21</f>
        <v>3.96894317018252</v>
      </c>
      <c r="D454" s="176">
        <f>D397/RES_summary!D$21</f>
        <v>3.9940937831034957</v>
      </c>
      <c r="E454" s="176">
        <f>E397/RES_summary!E$21</f>
        <v>4.0962953848414623</v>
      </c>
      <c r="F454" s="176">
        <f>F397/RES_summary!F$21</f>
        <v>4.0402004412450339</v>
      </c>
      <c r="G454" s="176">
        <f>G397/RES_summary!G$21</f>
        <v>4.1712383584114185</v>
      </c>
      <c r="H454" s="176">
        <f>H397/RES_summary!H$21</f>
        <v>4.1666600393125668</v>
      </c>
      <c r="I454" s="176">
        <f>I397/RES_summary!I$21</f>
        <v>4.3150046591325157</v>
      </c>
      <c r="J454" s="176">
        <f>J397/RES_summary!J$21</f>
        <v>0</v>
      </c>
      <c r="K454" s="176">
        <f>K397/RES_summary!K$21</f>
        <v>0</v>
      </c>
      <c r="L454" s="176">
        <f>L397/RES_summary!L$21</f>
        <v>4.1076748660821218</v>
      </c>
      <c r="M454" s="176">
        <f>M397/RES_summary!M$21</f>
        <v>4.3042713884317081</v>
      </c>
      <c r="N454" s="176">
        <f>N397/RES_summary!N$21</f>
        <v>0</v>
      </c>
      <c r="O454" s="176">
        <f>O397/RES_summary!O$21</f>
        <v>0</v>
      </c>
      <c r="P454" s="176">
        <f>P397/RES_summary!P$21</f>
        <v>4.7537225551392215</v>
      </c>
      <c r="Q454" s="176">
        <f>Q397/RES_summary!Q$21</f>
        <v>4.8592607739313758</v>
      </c>
    </row>
    <row r="456" spans="1:17" ht="12" customHeight="1" x14ac:dyDescent="0.25">
      <c r="A456" s="152" t="s">
        <v>184</v>
      </c>
      <c r="B456" s="168"/>
      <c r="C456" s="184">
        <f>C399/RES_summary!C$21</f>
        <v>34.83694263136293</v>
      </c>
      <c r="D456" s="184">
        <f>D399/RES_summary!D$21</f>
        <v>33.822063965632367</v>
      </c>
      <c r="E456" s="184">
        <f>E399/RES_summary!E$21</f>
        <v>34.477348793744177</v>
      </c>
      <c r="F456" s="184">
        <f>F399/RES_summary!F$21</f>
        <v>35.791250114747328</v>
      </c>
      <c r="G456" s="184">
        <f>G399/RES_summary!G$21</f>
        <v>32.694731178765707</v>
      </c>
      <c r="H456" s="184">
        <f>H399/RES_summary!H$21</f>
        <v>32.657356779072508</v>
      </c>
      <c r="I456" s="184">
        <f>I399/RES_summary!I$21</f>
        <v>31.260456400969627</v>
      </c>
      <c r="J456" s="184">
        <f>J399/RES_summary!J$21</f>
        <v>33.119989788082414</v>
      </c>
      <c r="K456" s="184">
        <f>K399/RES_summary!K$21</f>
        <v>30.334749669386177</v>
      </c>
      <c r="L456" s="184">
        <f>L399/RES_summary!L$21</f>
        <v>33.670535119198092</v>
      </c>
      <c r="M456" s="184">
        <f>M399/RES_summary!M$21</f>
        <v>24.388872281815079</v>
      </c>
      <c r="N456" s="184">
        <f>N399/RES_summary!N$21</f>
        <v>29.514486286250627</v>
      </c>
      <c r="O456" s="184">
        <f>O399/RES_summary!O$21</f>
        <v>28.889081947411931</v>
      </c>
      <c r="P456" s="184">
        <f>P399/RES_summary!P$21</f>
        <v>23.199890654748891</v>
      </c>
      <c r="Q456" s="184">
        <f>Q399/RES_summary!Q$21</f>
        <v>25.443381981661247</v>
      </c>
    </row>
    <row r="457" spans="1:17" ht="12" customHeight="1" x14ac:dyDescent="0.25">
      <c r="A457" s="158" t="s">
        <v>65</v>
      </c>
      <c r="B457" s="157"/>
      <c r="C457" s="178">
        <f>C400/RES_summary!C$21</f>
        <v>28.419131520095071</v>
      </c>
      <c r="D457" s="178">
        <f>D400/RES_summary!D$21</f>
        <v>27.658249534211915</v>
      </c>
      <c r="E457" s="178">
        <f>E400/RES_summary!E$21</f>
        <v>28.144039753281337</v>
      </c>
      <c r="F457" s="178">
        <f>F400/RES_summary!F$21</f>
        <v>28.896315966265902</v>
      </c>
      <c r="G457" s="178">
        <f>G400/RES_summary!G$21</f>
        <v>27.078829942306339</v>
      </c>
      <c r="H457" s="178">
        <f>H400/RES_summary!H$21</f>
        <v>26.116029743956716</v>
      </c>
      <c r="I457" s="178">
        <f>I400/RES_summary!I$21</f>
        <v>24.853104774749525</v>
      </c>
      <c r="J457" s="178">
        <f>J400/RES_summary!J$21</f>
        <v>25.628906972358106</v>
      </c>
      <c r="K457" s="178">
        <f>K400/RES_summary!K$21</f>
        <v>24.127698307147483</v>
      </c>
      <c r="L457" s="178">
        <f>L400/RES_summary!L$21</f>
        <v>27.733292125929722</v>
      </c>
      <c r="M457" s="178">
        <f>M400/RES_summary!M$21</f>
        <v>19.103654018044484</v>
      </c>
      <c r="N457" s="178">
        <f>N400/RES_summary!N$21</f>
        <v>23.090443695426362</v>
      </c>
      <c r="O457" s="178">
        <f>O400/RES_summary!O$21</f>
        <v>23.085583647246512</v>
      </c>
      <c r="P457" s="178">
        <f>P400/RES_summary!P$21</f>
        <v>17.559948389716389</v>
      </c>
      <c r="Q457" s="178">
        <f>Q400/RES_summary!Q$21</f>
        <v>18.892172911410491</v>
      </c>
    </row>
    <row r="458" spans="1:17" ht="12" customHeight="1" x14ac:dyDescent="0.25">
      <c r="A458" s="23" t="s">
        <v>161</v>
      </c>
      <c r="B458" s="156"/>
      <c r="C458" s="177">
        <f>C401/RES_summary!C$21</f>
        <v>28.419131520095071</v>
      </c>
      <c r="D458" s="177">
        <f>D401/RES_summary!D$21</f>
        <v>27.658249534211915</v>
      </c>
      <c r="E458" s="177">
        <f>E401/RES_summary!E$21</f>
        <v>28.144039753281337</v>
      </c>
      <c r="F458" s="177">
        <f>F401/RES_summary!F$21</f>
        <v>28.896315966265902</v>
      </c>
      <c r="G458" s="177">
        <f>G401/RES_summary!G$21</f>
        <v>27.078829942306339</v>
      </c>
      <c r="H458" s="177">
        <f>H401/RES_summary!H$21</f>
        <v>26.116029743956716</v>
      </c>
      <c r="I458" s="177">
        <f>I401/RES_summary!I$21</f>
        <v>24.853104774749525</v>
      </c>
      <c r="J458" s="177">
        <f>J401/RES_summary!J$21</f>
        <v>25.628906972358106</v>
      </c>
      <c r="K458" s="177">
        <f>K401/RES_summary!K$21</f>
        <v>24.127698307147483</v>
      </c>
      <c r="L458" s="177">
        <f>L401/RES_summary!L$21</f>
        <v>27.733292125929722</v>
      </c>
      <c r="M458" s="177">
        <f>M401/RES_summary!M$21</f>
        <v>19.103654018044484</v>
      </c>
      <c r="N458" s="177">
        <f>N401/RES_summary!N$21</f>
        <v>23.090443695426362</v>
      </c>
      <c r="O458" s="177">
        <f>O401/RES_summary!O$21</f>
        <v>23.085583647246512</v>
      </c>
      <c r="P458" s="177">
        <f>P401/RES_summary!P$21</f>
        <v>17.559948389716389</v>
      </c>
      <c r="Q458" s="177">
        <f>Q401/RES_summary!Q$21</f>
        <v>18.892172911410491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4.9797732722842776</v>
      </c>
      <c r="D462" s="178">
        <f>D405/RES_summary!D$21</f>
        <v>5.0472775299836519</v>
      </c>
      <c r="E462" s="178">
        <f>E405/RES_summary!E$21</f>
        <v>4.9433903339899361</v>
      </c>
      <c r="F462" s="178">
        <f>F405/RES_summary!F$21</f>
        <v>5.4652843747730904</v>
      </c>
      <c r="G462" s="178">
        <f>G405/RES_summary!G$21</f>
        <v>4.4801106844418177</v>
      </c>
      <c r="H462" s="178">
        <f>H405/RES_summary!H$21</f>
        <v>5.1629225826385454</v>
      </c>
      <c r="I462" s="178">
        <f>I405/RES_summary!I$21</f>
        <v>5.4000489314501854</v>
      </c>
      <c r="J462" s="178">
        <f>J405/RES_summary!J$21</f>
        <v>5.9651521558944749</v>
      </c>
      <c r="K462" s="178">
        <f>K405/RES_summary!K$21</f>
        <v>4.6616389484913592</v>
      </c>
      <c r="L462" s="178">
        <f>L405/RES_summary!L$21</f>
        <v>4.5072381612247518</v>
      </c>
      <c r="M462" s="178">
        <f>M405/RES_summary!M$21</f>
        <v>3.8749723475973421</v>
      </c>
      <c r="N462" s="178">
        <f>N405/RES_summary!N$21</f>
        <v>4.8129147771352496</v>
      </c>
      <c r="O462" s="178">
        <f>O405/RES_summary!O$21</f>
        <v>4.1921853613675406</v>
      </c>
      <c r="P462" s="178">
        <f>P405/RES_summary!P$21</f>
        <v>4.4683435489494343</v>
      </c>
      <c r="Q462" s="178">
        <f>Q405/RES_summary!Q$21</f>
        <v>5.0061227011334664</v>
      </c>
    </row>
    <row r="463" spans="1:17" ht="12" customHeight="1" x14ac:dyDescent="0.25">
      <c r="A463" s="167" t="s">
        <v>160</v>
      </c>
      <c r="B463" s="132"/>
      <c r="C463" s="183">
        <f>C406/RES_summary!C$21</f>
        <v>7.0082774312849647</v>
      </c>
      <c r="D463" s="183">
        <f>D406/RES_summary!D$21</f>
        <v>6.8157132843901893</v>
      </c>
      <c r="E463" s="183">
        <f>E406/RES_summary!E$21</f>
        <v>6.6880926410077626</v>
      </c>
      <c r="F463" s="183">
        <f>F406/RES_summary!F$21</f>
        <v>6.5491290752894749</v>
      </c>
      <c r="G463" s="183">
        <f>G406/RES_summary!G$21</f>
        <v>6.4431853886187875</v>
      </c>
      <c r="H463" s="183">
        <f>H406/RES_summary!H$21</f>
        <v>6.2344548890845752</v>
      </c>
      <c r="I463" s="183">
        <f>I406/RES_summary!I$21</f>
        <v>6.1545254131090363</v>
      </c>
      <c r="J463" s="183">
        <f>J406/RES_summary!J$21</f>
        <v>6.0114001229088121</v>
      </c>
      <c r="K463" s="183">
        <f>K406/RES_summary!K$21</f>
        <v>5.8870561809326425</v>
      </c>
      <c r="L463" s="183">
        <f>L406/RES_summary!L$21</f>
        <v>5.8365444658034011</v>
      </c>
      <c r="M463" s="183">
        <f>M406/RES_summary!M$21</f>
        <v>5.7085297335354097</v>
      </c>
      <c r="N463" s="183">
        <f>N406/RES_summary!N$21</f>
        <v>5.6822356360281381</v>
      </c>
      <c r="O463" s="183">
        <f>O406/RES_summary!O$21</f>
        <v>5.6148202596830652</v>
      </c>
      <c r="P463" s="183">
        <f>P406/RES_summary!P$21</f>
        <v>5.6228116819260467</v>
      </c>
      <c r="Q463" s="183">
        <f>Q406/RES_summary!Q$21</f>
        <v>5.4996548506822016</v>
      </c>
    </row>
    <row r="464" spans="1:17" ht="12" customHeight="1" x14ac:dyDescent="0.25">
      <c r="A464" s="167" t="s">
        <v>159</v>
      </c>
      <c r="B464" s="132"/>
      <c r="C464" s="183">
        <f>C407/RES_summary!C$21</f>
        <v>5.2946982556759492</v>
      </c>
      <c r="D464" s="183">
        <f>D407/RES_summary!D$21</f>
        <v>5.1735350385754577</v>
      </c>
      <c r="E464" s="183">
        <f>E407/RES_summary!E$21</f>
        <v>5.0967651393357132</v>
      </c>
      <c r="F464" s="183">
        <f>F407/RES_summary!F$21</f>
        <v>5.0099395786383392</v>
      </c>
      <c r="G464" s="183">
        <f>G407/RES_summary!G$21</f>
        <v>4.9426214451424633</v>
      </c>
      <c r="H464" s="183">
        <f>H407/RES_summary!H$21</f>
        <v>4.3196553382784959</v>
      </c>
      <c r="I464" s="183">
        <f>I407/RES_summary!I$21</f>
        <v>3.7208328324746636</v>
      </c>
      <c r="J464" s="183">
        <f>J407/RES_summary!J$21</f>
        <v>4.6193332303262453</v>
      </c>
      <c r="K464" s="183">
        <f>K407/RES_summary!K$21</f>
        <v>4.5273967881322701</v>
      </c>
      <c r="L464" s="183">
        <f>L407/RES_summary!L$21</f>
        <v>4.4924840280201446</v>
      </c>
      <c r="M464" s="183">
        <f>M407/RES_summary!M$21</f>
        <v>4.3923896833737075</v>
      </c>
      <c r="N464" s="183">
        <f>N407/RES_summary!N$21</f>
        <v>4.3658112953183865</v>
      </c>
      <c r="O464" s="183">
        <f>O407/RES_summary!O$21</f>
        <v>4.3000008187112044</v>
      </c>
      <c r="P464" s="183">
        <f>P407/RES_summary!P$21</f>
        <v>4.2895082446966422</v>
      </c>
      <c r="Q464" s="183">
        <f>Q407/RES_summary!Q$21</f>
        <v>4.1854671983370251</v>
      </c>
    </row>
    <row r="465" spans="1:17" ht="12" customHeight="1" x14ac:dyDescent="0.25">
      <c r="A465" s="166" t="s">
        <v>203</v>
      </c>
      <c r="B465" s="165"/>
      <c r="C465" s="182">
        <f>C408/RES_summary!C$21</f>
        <v>5.2946982556759492</v>
      </c>
      <c r="D465" s="182">
        <f>D408/RES_summary!D$21</f>
        <v>5.1735350385754577</v>
      </c>
      <c r="E465" s="182">
        <f>E408/RES_summary!E$21</f>
        <v>5.0967651393357132</v>
      </c>
      <c r="F465" s="182">
        <f>F408/RES_summary!F$21</f>
        <v>5.0099395786383392</v>
      </c>
      <c r="G465" s="182">
        <f>G408/RES_summary!G$21</f>
        <v>4.9426214451424633</v>
      </c>
      <c r="H465" s="182">
        <f>H408/RES_summary!H$21</f>
        <v>4.3196553382784959</v>
      </c>
      <c r="I465" s="182">
        <f>I408/RES_summary!I$21</f>
        <v>3.7208328324746636</v>
      </c>
      <c r="J465" s="182">
        <f>J408/RES_summary!J$21</f>
        <v>4.6193332303262453</v>
      </c>
      <c r="K465" s="182">
        <f>K408/RES_summary!K$21</f>
        <v>4.5273967881322701</v>
      </c>
      <c r="L465" s="182">
        <f>L408/RES_summary!L$21</f>
        <v>4.4924840280201446</v>
      </c>
      <c r="M465" s="182">
        <f>M408/RES_summary!M$21</f>
        <v>4.3923896833737075</v>
      </c>
      <c r="N465" s="182">
        <f>N408/RES_summary!N$21</f>
        <v>4.3658112953183865</v>
      </c>
      <c r="O465" s="182">
        <f>O408/RES_summary!O$21</f>
        <v>4.3000008187112044</v>
      </c>
      <c r="P465" s="182">
        <f>P408/RES_summary!P$21</f>
        <v>4.2895082446966422</v>
      </c>
      <c r="Q465" s="182">
        <f>Q408/RES_summary!Q$21</f>
        <v>4.1854671983370251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1.43803783898358</v>
      </c>
      <c r="D471" s="178">
        <f>D414/RES_summary!D$21</f>
        <v>1.116536901436799</v>
      </c>
      <c r="E471" s="178">
        <f>E414/RES_summary!E$21</f>
        <v>1.3899187064729026</v>
      </c>
      <c r="F471" s="178">
        <f>F414/RES_summary!F$21</f>
        <v>1.4296497737083382</v>
      </c>
      <c r="G471" s="178">
        <f>G414/RES_summary!G$21</f>
        <v>1.1357905520175495</v>
      </c>
      <c r="H471" s="178">
        <f>H414/RES_summary!H$21</f>
        <v>1.3784044524772496</v>
      </c>
      <c r="I471" s="178">
        <f>I414/RES_summary!I$21</f>
        <v>1.0073026947699169</v>
      </c>
      <c r="J471" s="178">
        <f>J414/RES_summary!J$21</f>
        <v>1.5259306598298359</v>
      </c>
      <c r="K471" s="178">
        <f>K414/RES_summary!K$21</f>
        <v>1.5454124137473282</v>
      </c>
      <c r="L471" s="178">
        <f>L414/RES_summary!L$21</f>
        <v>1.4300048320436194</v>
      </c>
      <c r="M471" s="178">
        <f>M414/RES_summary!M$21</f>
        <v>1.4102459161732481</v>
      </c>
      <c r="N471" s="178">
        <f>N414/RES_summary!N$21</f>
        <v>1.6111278136890175</v>
      </c>
      <c r="O471" s="178">
        <f>O414/RES_summary!O$21</f>
        <v>1.6113129387978797</v>
      </c>
      <c r="P471" s="178">
        <f>P414/RES_summary!P$21</f>
        <v>1.1715987160830654</v>
      </c>
      <c r="Q471" s="178">
        <f>Q414/RES_summary!Q$21</f>
        <v>1.54508636911729</v>
      </c>
    </row>
    <row r="472" spans="1:17" ht="12" customHeight="1" x14ac:dyDescent="0.25">
      <c r="A472" s="23" t="s">
        <v>203</v>
      </c>
      <c r="B472" s="156"/>
      <c r="C472" s="177">
        <f>C415/RES_summary!C$21</f>
        <v>1.5242301623468155</v>
      </c>
      <c r="D472" s="177">
        <f>D415/RES_summary!D$21</f>
        <v>1.5517971351584194</v>
      </c>
      <c r="E472" s="177">
        <f>E415/RES_summary!E$21</f>
        <v>1.5250447569903014</v>
      </c>
      <c r="F472" s="177">
        <f>F415/RES_summary!F$21</f>
        <v>1.5233851974946673</v>
      </c>
      <c r="G472" s="177">
        <f>G415/RES_summary!G$21</f>
        <v>1.5371828041047157</v>
      </c>
      <c r="H472" s="177">
        <f>H415/RES_summary!H$21</f>
        <v>1.5228580270993772</v>
      </c>
      <c r="I472" s="177">
        <f>I415/RES_summary!I$21</f>
        <v>1.5563859674630567</v>
      </c>
      <c r="J472" s="177">
        <f>J415/RES_summary!J$21</f>
        <v>1.5259306598298359</v>
      </c>
      <c r="K472" s="177">
        <f>K415/RES_summary!K$21</f>
        <v>1.5454124137473282</v>
      </c>
      <c r="L472" s="177">
        <f>L415/RES_summary!L$21</f>
        <v>1.5058680022189939</v>
      </c>
      <c r="M472" s="177">
        <f>M415/RES_summary!M$21</f>
        <v>1.5322759301311284</v>
      </c>
      <c r="N472" s="177">
        <f>N415/RES_summary!N$21</f>
        <v>1.6111278136890175</v>
      </c>
      <c r="O472" s="177">
        <f>O415/RES_summary!O$21</f>
        <v>1.6113129387978797</v>
      </c>
      <c r="P472" s="177">
        <f>P415/RES_summary!P$21</f>
        <v>1.6521800119975927</v>
      </c>
      <c r="Q472" s="177">
        <f>Q415/RES_summary!Q$21</f>
        <v>1.6689510301611714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108555</v>
      </c>
      <c r="C5" s="151">
        <f>RES_hhdet_num!C$81</f>
        <v>115173</v>
      </c>
      <c r="D5" s="151">
        <f>RES_hhdet_num!D$81</f>
        <v>115785</v>
      </c>
      <c r="E5" s="151">
        <f>RES_hhdet_num!E$81</f>
        <v>116833</v>
      </c>
      <c r="F5" s="151">
        <f>RES_hhdet_num!F$81</f>
        <v>117797.99999999999</v>
      </c>
      <c r="G5" s="151">
        <f>RES_hhdet_num!G$81</f>
        <v>151635</v>
      </c>
      <c r="H5" s="151">
        <f>RES_hhdet_num!H$81</f>
        <v>173565.99999999997</v>
      </c>
      <c r="I5" s="151">
        <f>RES_hhdet_num!I$81</f>
        <v>200715</v>
      </c>
      <c r="J5" s="151">
        <f>RES_hhdet_num!J$81</f>
        <v>496766.99999999977</v>
      </c>
      <c r="K5" s="151">
        <f>RES_hhdet_num!K$81</f>
        <v>570308.99999999977</v>
      </c>
      <c r="L5" s="151">
        <f>RES_hhdet_num!L$81</f>
        <v>647071.99999999988</v>
      </c>
      <c r="M5" s="151">
        <f>RES_hhdet_num!M$81</f>
        <v>783005.99999999977</v>
      </c>
      <c r="N5" s="151">
        <f>RES_hhdet_num!N$81</f>
        <v>854194</v>
      </c>
      <c r="O5" s="151">
        <f>RES_hhdet_num!O$81</f>
        <v>1100584.0000000002</v>
      </c>
      <c r="P5" s="151">
        <f>RES_hhdet_num!P$81</f>
        <v>1319999.0000000005</v>
      </c>
      <c r="Q5" s="151">
        <f>RES_hhdet_num!Q$81</f>
        <v>1409139.0000000005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108555</v>
      </c>
      <c r="C7" s="67">
        <f>RES_hhdet_num!C$83</f>
        <v>115173</v>
      </c>
      <c r="D7" s="67">
        <f>RES_hhdet_num!D$83</f>
        <v>115785</v>
      </c>
      <c r="E7" s="67">
        <f>RES_hhdet_num!E$83</f>
        <v>116833</v>
      </c>
      <c r="F7" s="67">
        <f>RES_hhdet_num!F$83</f>
        <v>117797.99999999999</v>
      </c>
      <c r="G7" s="67">
        <f>RES_hhdet_num!G$83</f>
        <v>151635</v>
      </c>
      <c r="H7" s="67">
        <f>RES_hhdet_num!H$83</f>
        <v>173565.99999999997</v>
      </c>
      <c r="I7" s="67">
        <f>RES_hhdet_num!I$83</f>
        <v>200715</v>
      </c>
      <c r="J7" s="67">
        <f>RES_hhdet_num!J$83</f>
        <v>496766.99999999977</v>
      </c>
      <c r="K7" s="67">
        <f>RES_hhdet_num!K$83</f>
        <v>570308.99999999977</v>
      </c>
      <c r="L7" s="67">
        <f>RES_hhdet_num!L$83</f>
        <v>647071.99999999988</v>
      </c>
      <c r="M7" s="67">
        <f>RES_hhdet_num!M$83</f>
        <v>783005.99999999977</v>
      </c>
      <c r="N7" s="67">
        <f>RES_hhdet_num!N$83</f>
        <v>854194</v>
      </c>
      <c r="O7" s="67">
        <f>RES_hhdet_num!O$83</f>
        <v>1100584.0000000002</v>
      </c>
      <c r="P7" s="67">
        <f>RES_hhdet_num!P$83</f>
        <v>1319999.0000000005</v>
      </c>
      <c r="Q7" s="67">
        <f>RES_hhdet_num!Q$83</f>
        <v>1409139.0000000005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297</v>
      </c>
      <c r="C9" s="67">
        <f>RES_hhdet_num!C$86</f>
        <v>358</v>
      </c>
      <c r="D9" s="67">
        <f>RES_hhdet_num!D$86</f>
        <v>442</v>
      </c>
      <c r="E9" s="67">
        <f>RES_hhdet_num!E$86</f>
        <v>514.99999999999989</v>
      </c>
      <c r="F9" s="67">
        <f>RES_hhdet_num!F$86</f>
        <v>648.99999999999989</v>
      </c>
      <c r="G9" s="67">
        <f>RES_hhdet_num!G$86</f>
        <v>949.99999999999989</v>
      </c>
      <c r="H9" s="67">
        <f>RES_hhdet_num!H$86</f>
        <v>1367.9999999999998</v>
      </c>
      <c r="I9" s="67">
        <f>RES_hhdet_num!I$86</f>
        <v>1900.9999999999998</v>
      </c>
      <c r="J9" s="67">
        <f>RES_hhdet_num!J$86</f>
        <v>5634.9999999999982</v>
      </c>
      <c r="K9" s="67">
        <f>RES_hhdet_num!K$86</f>
        <v>7506.9999999999982</v>
      </c>
      <c r="L9" s="67">
        <f>RES_hhdet_num!L$86</f>
        <v>10925.999999999998</v>
      </c>
      <c r="M9" s="67">
        <f>RES_hhdet_num!M$86</f>
        <v>15516.999999999998</v>
      </c>
      <c r="N9" s="67">
        <f>RES_hhdet_num!N$86</f>
        <v>19283</v>
      </c>
      <c r="O9" s="67">
        <f>RES_hhdet_num!O$86</f>
        <v>27809.000000000004</v>
      </c>
      <c r="P9" s="67">
        <f>RES_hhdet_num!P$86</f>
        <v>34849.000000000007</v>
      </c>
      <c r="Q9" s="67">
        <f>RES_hhdet_num!Q$86</f>
        <v>41051.000000000007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30994</v>
      </c>
      <c r="C11" s="67">
        <f>RES_hhdet_num!C$88</f>
        <v>34212</v>
      </c>
      <c r="D11" s="67">
        <f>RES_hhdet_num!D$88</f>
        <v>37890.999999999993</v>
      </c>
      <c r="E11" s="67">
        <f>RES_hhdet_num!E$88</f>
        <v>38193</v>
      </c>
      <c r="F11" s="67">
        <f>RES_hhdet_num!F$88</f>
        <v>38522.999999999993</v>
      </c>
      <c r="G11" s="67">
        <f>RES_hhdet_num!G$88</f>
        <v>57511.999999999993</v>
      </c>
      <c r="H11" s="67">
        <f>RES_hhdet_num!H$88</f>
        <v>67735.999999999985</v>
      </c>
      <c r="I11" s="67">
        <f>RES_hhdet_num!I$88</f>
        <v>82953</v>
      </c>
      <c r="J11" s="67">
        <f>RES_hhdet_num!J$88</f>
        <v>242799.99999999988</v>
      </c>
      <c r="K11" s="67">
        <f>RES_hhdet_num!K$88</f>
        <v>285974.99999999988</v>
      </c>
      <c r="L11" s="67">
        <f>RES_hhdet_num!L$88</f>
        <v>330462.99999999994</v>
      </c>
      <c r="M11" s="67">
        <f>RES_hhdet_num!M$88</f>
        <v>400285.99999999988</v>
      </c>
      <c r="N11" s="67">
        <f>RES_hhdet_num!N$88</f>
        <v>438615</v>
      </c>
      <c r="O11" s="67">
        <f>RES_hhdet_num!O$88</f>
        <v>570297</v>
      </c>
      <c r="P11" s="67">
        <f>RES_hhdet_num!P$88</f>
        <v>690241.00000000012</v>
      </c>
      <c r="Q11" s="67">
        <f>RES_hhdet_num!Q$88</f>
        <v>744799.00000000035</v>
      </c>
    </row>
    <row r="12" spans="1:17" ht="12" customHeight="1" x14ac:dyDescent="0.25">
      <c r="A12" s="23" t="s">
        <v>155</v>
      </c>
      <c r="B12" s="67">
        <f>RES_hhdet_num!B$89</f>
        <v>348</v>
      </c>
      <c r="C12" s="67">
        <f>RES_hhdet_num!C$89</f>
        <v>450</v>
      </c>
      <c r="D12" s="67">
        <f>RES_hhdet_num!D$89</f>
        <v>613</v>
      </c>
      <c r="E12" s="67">
        <f>RES_hhdet_num!E$89</f>
        <v>757.99999999999989</v>
      </c>
      <c r="F12" s="67">
        <f>RES_hhdet_num!F$89</f>
        <v>948.99999999999989</v>
      </c>
      <c r="G12" s="67">
        <f>RES_hhdet_num!G$89</f>
        <v>1684.9999999999998</v>
      </c>
      <c r="H12" s="67">
        <f>RES_hhdet_num!H$89</f>
        <v>2036.9999999999998</v>
      </c>
      <c r="I12" s="67">
        <f>RES_hhdet_num!I$89</f>
        <v>2519.9999999999995</v>
      </c>
      <c r="J12" s="67">
        <f>RES_hhdet_num!J$89</f>
        <v>7317.9999999999973</v>
      </c>
      <c r="K12" s="67">
        <f>RES_hhdet_num!K$89</f>
        <v>9728.9999999999964</v>
      </c>
      <c r="L12" s="67">
        <f>RES_hhdet_num!L$89</f>
        <v>13203.999999999998</v>
      </c>
      <c r="M12" s="67">
        <f>RES_hhdet_num!M$89</f>
        <v>18186.999999999996</v>
      </c>
      <c r="N12" s="67">
        <f>RES_hhdet_num!N$89</f>
        <v>21348</v>
      </c>
      <c r="O12" s="67">
        <f>RES_hhdet_num!O$89</f>
        <v>27821.000000000007</v>
      </c>
      <c r="P12" s="67">
        <f>RES_hhdet_num!P$89</f>
        <v>34249.000000000007</v>
      </c>
      <c r="Q12" s="67">
        <f>RES_hhdet_num!Q$89</f>
        <v>38577.000000000015</v>
      </c>
    </row>
    <row r="13" spans="1:17" ht="12" customHeight="1" x14ac:dyDescent="0.25">
      <c r="A13" s="23" t="s">
        <v>144</v>
      </c>
      <c r="B13" s="67">
        <f>RES_hhdet_num!B$92</f>
        <v>14179</v>
      </c>
      <c r="C13" s="67">
        <f>RES_hhdet_num!C$92</f>
        <v>14664</v>
      </c>
      <c r="D13" s="67">
        <f>RES_hhdet_num!D$92</f>
        <v>14916.999999999998</v>
      </c>
      <c r="E13" s="67">
        <f>RES_hhdet_num!E$92</f>
        <v>16486.999999999993</v>
      </c>
      <c r="F13" s="67">
        <f>RES_hhdet_num!F$92</f>
        <v>17173.999999999989</v>
      </c>
      <c r="G13" s="67">
        <f>RES_hhdet_num!G$92</f>
        <v>17796.999999999996</v>
      </c>
      <c r="H13" s="67">
        <f>RES_hhdet_num!H$92</f>
        <v>19417.999999999993</v>
      </c>
      <c r="I13" s="67">
        <f>RES_hhdet_num!I$92</f>
        <v>19499.999999999993</v>
      </c>
      <c r="J13" s="67">
        <f>RES_hhdet_num!J$92</f>
        <v>20883.999999999996</v>
      </c>
      <c r="K13" s="67">
        <f>RES_hhdet_num!K$92</f>
        <v>23753.999999999989</v>
      </c>
      <c r="L13" s="67">
        <f>RES_hhdet_num!L$92</f>
        <v>25549.000000000004</v>
      </c>
      <c r="M13" s="67">
        <f>RES_hhdet_num!M$92</f>
        <v>19483.999999999996</v>
      </c>
      <c r="N13" s="67">
        <f>RES_hhdet_num!N$92</f>
        <v>19571</v>
      </c>
      <c r="O13" s="67">
        <f>RES_hhdet_num!O$92</f>
        <v>18273.000000000007</v>
      </c>
      <c r="P13" s="67">
        <f>RES_hhdet_num!P$92</f>
        <v>14062.000000000004</v>
      </c>
      <c r="Q13" s="67">
        <f>RES_hhdet_num!Q$92</f>
        <v>11880.000000000004</v>
      </c>
    </row>
    <row r="14" spans="1:17" ht="12" customHeight="1" x14ac:dyDescent="0.25">
      <c r="A14" s="23" t="s">
        <v>143</v>
      </c>
      <c r="B14" s="67">
        <f>RES_hhdet_num!B$93</f>
        <v>159</v>
      </c>
      <c r="C14" s="67">
        <f>RES_hhdet_num!C$93</f>
        <v>192.99999999999997</v>
      </c>
      <c r="D14" s="67">
        <f>RES_hhdet_num!D$93</f>
        <v>240.99999999999991</v>
      </c>
      <c r="E14" s="67">
        <f>RES_hhdet_num!E$93</f>
        <v>326.99999999999972</v>
      </c>
      <c r="F14" s="67">
        <f>RES_hhdet_num!F$93</f>
        <v>422.99999999999943</v>
      </c>
      <c r="G14" s="67">
        <f>RES_hhdet_num!G$93</f>
        <v>521.99999999999989</v>
      </c>
      <c r="H14" s="67">
        <f>RES_hhdet_num!H$93</f>
        <v>583.99999999999989</v>
      </c>
      <c r="I14" s="67">
        <f>RES_hhdet_num!I$93</f>
        <v>592.99999999999989</v>
      </c>
      <c r="J14" s="67">
        <f>RES_hhdet_num!J$93</f>
        <v>628.99999999999977</v>
      </c>
      <c r="K14" s="67">
        <f>RES_hhdet_num!K$93</f>
        <v>807.99999999999955</v>
      </c>
      <c r="L14" s="67">
        <f>RES_hhdet_num!L$93</f>
        <v>1021.0000000000002</v>
      </c>
      <c r="M14" s="67">
        <f>RES_hhdet_num!M$93</f>
        <v>885.00000000000011</v>
      </c>
      <c r="N14" s="67">
        <f>RES_hhdet_num!N$93</f>
        <v>953</v>
      </c>
      <c r="O14" s="67">
        <f>RES_hhdet_num!O$93</f>
        <v>891.00000000000068</v>
      </c>
      <c r="P14" s="67">
        <f>RES_hhdet_num!P$93</f>
        <v>698.00000000000034</v>
      </c>
      <c r="Q14" s="67">
        <f>RES_hhdet_num!Q$93</f>
        <v>615.00000000000023</v>
      </c>
    </row>
    <row r="15" spans="1:17" ht="12" customHeight="1" x14ac:dyDescent="0.25">
      <c r="A15" s="23" t="s">
        <v>142</v>
      </c>
      <c r="B15" s="67">
        <f>RES_hhdet_num!B$96</f>
        <v>62177</v>
      </c>
      <c r="C15" s="67">
        <f>RES_hhdet_num!C$96</f>
        <v>64801</v>
      </c>
      <c r="D15" s="67">
        <f>RES_hhdet_num!D$96</f>
        <v>61133</v>
      </c>
      <c r="E15" s="67">
        <f>RES_hhdet_num!E$96</f>
        <v>59880</v>
      </c>
      <c r="F15" s="67">
        <f>RES_hhdet_num!F$96</f>
        <v>59269</v>
      </c>
      <c r="G15" s="67">
        <f>RES_hhdet_num!G$96</f>
        <v>72009</v>
      </c>
      <c r="H15" s="67">
        <f>RES_hhdet_num!H$96</f>
        <v>81345</v>
      </c>
      <c r="I15" s="67">
        <f>RES_hhdet_num!I$96</f>
        <v>92342.999999999985</v>
      </c>
      <c r="J15" s="67">
        <f>RES_hhdet_num!J$96</f>
        <v>218548.99999999991</v>
      </c>
      <c r="K15" s="67">
        <f>RES_hhdet_num!K$96</f>
        <v>241815.99999999988</v>
      </c>
      <c r="L15" s="67">
        <f>RES_hhdet_num!L$96</f>
        <v>266198.99999999994</v>
      </c>
      <c r="M15" s="67">
        <f>RES_hhdet_num!M$96</f>
        <v>329205.99999999988</v>
      </c>
      <c r="N15" s="67">
        <f>RES_hhdet_num!N$96</f>
        <v>356362.00000000006</v>
      </c>
      <c r="O15" s="67">
        <f>RES_hhdet_num!O$96</f>
        <v>460822.00000000017</v>
      </c>
      <c r="P15" s="67">
        <f>RES_hhdet_num!P$96</f>
        <v>553295.00000000023</v>
      </c>
      <c r="Q15" s="67">
        <f>RES_hhdet_num!Q$96</f>
        <v>583068.00000000023</v>
      </c>
    </row>
    <row r="16" spans="1:17" ht="12" customHeight="1" x14ac:dyDescent="0.25">
      <c r="A16" s="23" t="s">
        <v>141</v>
      </c>
      <c r="B16" s="67">
        <f>RES_hhdet_num!B$97</f>
        <v>698</v>
      </c>
      <c r="C16" s="67">
        <f>RES_hhdet_num!C$97</f>
        <v>853</v>
      </c>
      <c r="D16" s="67">
        <f>RES_hhdet_num!D$97</f>
        <v>990</v>
      </c>
      <c r="E16" s="67">
        <f>RES_hhdet_num!E$97</f>
        <v>1187.9999999999998</v>
      </c>
      <c r="F16" s="67">
        <f>RES_hhdet_num!F$97</f>
        <v>1459.9999999999998</v>
      </c>
      <c r="G16" s="67">
        <f>RES_hhdet_num!G$97</f>
        <v>2109.9999999999995</v>
      </c>
      <c r="H16" s="67">
        <f>RES_hhdet_num!H$97</f>
        <v>2445.9999999999995</v>
      </c>
      <c r="I16" s="67">
        <f>RES_hhdet_num!I$97</f>
        <v>2805.9999999999995</v>
      </c>
      <c r="J16" s="67">
        <f>RES_hhdet_num!J$97</f>
        <v>6586.9999999999982</v>
      </c>
      <c r="K16" s="67">
        <f>RES_hhdet_num!K$97</f>
        <v>8226.9999999999964</v>
      </c>
      <c r="L16" s="67">
        <f>RES_hhdet_num!L$97</f>
        <v>10635.999999999998</v>
      </c>
      <c r="M16" s="67">
        <f>RES_hhdet_num!M$97</f>
        <v>14957.999999999998</v>
      </c>
      <c r="N16" s="67">
        <f>RES_hhdet_num!N$97</f>
        <v>17345</v>
      </c>
      <c r="O16" s="67">
        <f>RES_hhdet_num!O$97</f>
        <v>22480.000000000004</v>
      </c>
      <c r="P16" s="67">
        <f>RES_hhdet_num!P$97</f>
        <v>27454.000000000007</v>
      </c>
      <c r="Q16" s="67">
        <f>RES_hhdet_num!Q$97</f>
        <v>30200.000000000015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14484</v>
      </c>
      <c r="C19" s="67">
        <f>RES_hhdet_num!C$102</f>
        <v>38722</v>
      </c>
      <c r="D19" s="67">
        <f>RES_hhdet_num!D$102</f>
        <v>29136</v>
      </c>
      <c r="E19" s="67">
        <f>RES_hhdet_num!E$102</f>
        <v>35612.999999999985</v>
      </c>
      <c r="F19" s="67">
        <f>RES_hhdet_num!F$102</f>
        <v>32830.999999999993</v>
      </c>
      <c r="G19" s="67">
        <f>RES_hhdet_num!G$102</f>
        <v>30786.999999999996</v>
      </c>
      <c r="H19" s="67">
        <f>RES_hhdet_num!H$102</f>
        <v>38680</v>
      </c>
      <c r="I19" s="67">
        <f>RES_hhdet_num!I$102</f>
        <v>9204.9999999999982</v>
      </c>
      <c r="J19" s="67">
        <f>RES_hhdet_num!J$102</f>
        <v>96886.999999999942</v>
      </c>
      <c r="K19" s="67">
        <f>RES_hhdet_num!K$102</f>
        <v>73747.999999999971</v>
      </c>
      <c r="L19" s="67">
        <f>RES_hhdet_num!L$102</f>
        <v>187428.00000000003</v>
      </c>
      <c r="M19" s="67">
        <f>RES_hhdet_num!M$102</f>
        <v>134219.99999999994</v>
      </c>
      <c r="N19" s="67">
        <f>RES_hhdet_num!N$102</f>
        <v>163987.00000000006</v>
      </c>
      <c r="O19" s="67">
        <f>RES_hhdet_num!O$102</f>
        <v>238089.00000000012</v>
      </c>
      <c r="P19" s="67">
        <f>RES_hhdet_num!P$102</f>
        <v>186454.00000000012</v>
      </c>
      <c r="Q19" s="67">
        <f>RES_hhdet_num!Q$102</f>
        <v>178294.00000000017</v>
      </c>
    </row>
    <row r="20" spans="1:17" ht="12" customHeight="1" x14ac:dyDescent="0.25">
      <c r="A20" s="29" t="s">
        <v>140</v>
      </c>
      <c r="B20" s="83">
        <f>RES_hhdet_num!B$103</f>
        <v>94071</v>
      </c>
      <c r="C20" s="83">
        <f>RES_hhdet_num!C$103</f>
        <v>76451</v>
      </c>
      <c r="D20" s="83">
        <f>RES_hhdet_num!D$103</f>
        <v>86649</v>
      </c>
      <c r="E20" s="83">
        <f>RES_hhdet_num!E$103</f>
        <v>81220</v>
      </c>
      <c r="F20" s="83">
        <f>RES_hhdet_num!F$103</f>
        <v>84966.999999999971</v>
      </c>
      <c r="G20" s="83">
        <f>RES_hhdet_num!G$103</f>
        <v>120847.99999999999</v>
      </c>
      <c r="H20" s="83">
        <f>RES_hhdet_num!H$103</f>
        <v>134885.99999999994</v>
      </c>
      <c r="I20" s="83">
        <f>RES_hhdet_num!I$103</f>
        <v>191509.99999999997</v>
      </c>
      <c r="J20" s="83">
        <f>RES_hhdet_num!J$103</f>
        <v>399879.99999999994</v>
      </c>
      <c r="K20" s="83">
        <f>RES_hhdet_num!K$103</f>
        <v>496560.99999999988</v>
      </c>
      <c r="L20" s="83">
        <f>RES_hhdet_num!L$103</f>
        <v>459643.99999999994</v>
      </c>
      <c r="M20" s="83">
        <f>RES_hhdet_num!M$103</f>
        <v>648786</v>
      </c>
      <c r="N20" s="83">
        <f>RES_hhdet_num!N$103</f>
        <v>690207.00000000012</v>
      </c>
      <c r="O20" s="83">
        <f>RES_hhdet_num!O$103</f>
        <v>862495.00000000012</v>
      </c>
      <c r="P20" s="83">
        <f>RES_hhdet_num!P$103</f>
        <v>1133545.0000000002</v>
      </c>
      <c r="Q20" s="83">
        <f>RES_hhdet_num!Q$103</f>
        <v>1230845.0000000005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6784.6875</v>
      </c>
      <c r="D24" s="67">
        <f t="shared" ref="D24:Q24" si="0">C7+D41-D7</f>
        <v>6784.6875</v>
      </c>
      <c r="E24" s="67">
        <f t="shared" si="0"/>
        <v>6784.6875</v>
      </c>
      <c r="F24" s="67">
        <f t="shared" si="0"/>
        <v>6784.6875000000146</v>
      </c>
      <c r="G24" s="67">
        <f t="shared" si="0"/>
        <v>6784.6875</v>
      </c>
      <c r="H24" s="67">
        <f t="shared" si="0"/>
        <v>6784.6875000000291</v>
      </c>
      <c r="I24" s="67">
        <f t="shared" si="0"/>
        <v>6784.6874999999709</v>
      </c>
      <c r="J24" s="67">
        <f t="shared" si="0"/>
        <v>6784.6875000001746</v>
      </c>
      <c r="K24" s="67">
        <f t="shared" si="0"/>
        <v>6784.6875</v>
      </c>
      <c r="L24" s="67">
        <f t="shared" si="0"/>
        <v>6784.6874999998836</v>
      </c>
      <c r="M24" s="67">
        <f t="shared" si="0"/>
        <v>6784.6875000001164</v>
      </c>
      <c r="N24" s="67">
        <f t="shared" si="0"/>
        <v>6784.6874999997672</v>
      </c>
      <c r="O24" s="67">
        <f t="shared" si="0"/>
        <v>6784.6874999997672</v>
      </c>
      <c r="P24" s="67">
        <f t="shared" si="0"/>
        <v>6784.6874999997672</v>
      </c>
      <c r="Q24" s="67">
        <f t="shared" si="0"/>
        <v>6784.6875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37</v>
      </c>
      <c r="D26" s="67">
        <f t="shared" ref="D26:Q26" si="1">C9+D43-D9</f>
        <v>40</v>
      </c>
      <c r="E26" s="67">
        <f t="shared" si="1"/>
        <v>32.000000000000114</v>
      </c>
      <c r="F26" s="67">
        <f t="shared" si="1"/>
        <v>39</v>
      </c>
      <c r="G26" s="67">
        <f t="shared" si="1"/>
        <v>33</v>
      </c>
      <c r="H26" s="67">
        <f t="shared" si="1"/>
        <v>48.000000000000227</v>
      </c>
      <c r="I26" s="67">
        <f t="shared" si="1"/>
        <v>56</v>
      </c>
      <c r="J26" s="67">
        <f t="shared" si="1"/>
        <v>12.000000000001819</v>
      </c>
      <c r="K26" s="67">
        <f t="shared" si="1"/>
        <v>241</v>
      </c>
      <c r="L26" s="67">
        <f t="shared" si="1"/>
        <v>266</v>
      </c>
      <c r="M26" s="67">
        <f t="shared" si="1"/>
        <v>425</v>
      </c>
      <c r="N26" s="67">
        <f t="shared" si="1"/>
        <v>326.99999999999636</v>
      </c>
      <c r="O26" s="67">
        <f t="shared" si="1"/>
        <v>604.99999999999636</v>
      </c>
      <c r="P26" s="67">
        <f t="shared" si="1"/>
        <v>465.99999999999272</v>
      </c>
      <c r="Q26" s="67">
        <f t="shared" si="1"/>
        <v>589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1452.75</v>
      </c>
      <c r="D28" s="67">
        <f t="shared" si="2"/>
        <v>1452.7500000000073</v>
      </c>
      <c r="E28" s="67">
        <f t="shared" si="2"/>
        <v>1914.0552044597061</v>
      </c>
      <c r="F28" s="67">
        <f t="shared" si="2"/>
        <v>1847.2348580135149</v>
      </c>
      <c r="G28" s="67">
        <f t="shared" si="2"/>
        <v>1452.7499999999927</v>
      </c>
      <c r="H28" s="67">
        <f t="shared" si="2"/>
        <v>1452.75</v>
      </c>
      <c r="I28" s="67">
        <f t="shared" si="2"/>
        <v>1452.7499999999854</v>
      </c>
      <c r="J28" s="67">
        <f t="shared" si="2"/>
        <v>1452.7500000001164</v>
      </c>
      <c r="K28" s="67">
        <f t="shared" si="2"/>
        <v>1452.75</v>
      </c>
      <c r="L28" s="67">
        <f t="shared" si="2"/>
        <v>1452.7499999999418</v>
      </c>
      <c r="M28" s="67">
        <f t="shared" si="2"/>
        <v>2102.8888742718846</v>
      </c>
      <c r="N28" s="67">
        <f t="shared" si="2"/>
        <v>1452.7499999998836</v>
      </c>
      <c r="O28" s="67">
        <f t="shared" si="2"/>
        <v>5764.3937320921104</v>
      </c>
      <c r="P28" s="67">
        <f t="shared" si="2"/>
        <v>6784.6874999998836</v>
      </c>
      <c r="Q28" s="67">
        <f t="shared" si="2"/>
        <v>6784.6874999997672</v>
      </c>
    </row>
    <row r="29" spans="1:17" ht="12" customHeight="1" x14ac:dyDescent="0.25">
      <c r="A29" s="23" t="s">
        <v>155</v>
      </c>
      <c r="B29" s="67"/>
      <c r="C29" s="67">
        <f t="shared" si="2"/>
        <v>45.302797872052906</v>
      </c>
      <c r="D29" s="67">
        <f t="shared" si="2"/>
        <v>40.441730207977344</v>
      </c>
      <c r="E29" s="67">
        <f t="shared" si="2"/>
        <v>25.777933679901139</v>
      </c>
      <c r="F29" s="67">
        <f t="shared" si="2"/>
        <v>27.946588518752719</v>
      </c>
      <c r="G29" s="67">
        <f t="shared" si="2"/>
        <v>203.78580480883534</v>
      </c>
      <c r="H29" s="67">
        <f t="shared" si="2"/>
        <v>100.25625132603341</v>
      </c>
      <c r="I29" s="67">
        <f t="shared" si="2"/>
        <v>135.09449927414198</v>
      </c>
      <c r="J29" s="67">
        <f t="shared" si="2"/>
        <v>1464.3165312705996</v>
      </c>
      <c r="K29" s="67">
        <f t="shared" si="2"/>
        <v>484.19803969325221</v>
      </c>
      <c r="L29" s="67">
        <f t="shared" si="2"/>
        <v>577.41344332733388</v>
      </c>
      <c r="M29" s="67">
        <f t="shared" si="2"/>
        <v>1048.0841968451023</v>
      </c>
      <c r="N29" s="67">
        <f t="shared" si="2"/>
        <v>627.99016844288781</v>
      </c>
      <c r="O29" s="67">
        <f t="shared" si="2"/>
        <v>2321.0810084705299</v>
      </c>
      <c r="P29" s="67">
        <f t="shared" si="2"/>
        <v>2264.2480413101512</v>
      </c>
      <c r="Q29" s="67">
        <f t="shared" si="2"/>
        <v>1143.0213826657928</v>
      </c>
    </row>
    <row r="30" spans="1:17" ht="12" customHeight="1" x14ac:dyDescent="0.25">
      <c r="A30" s="23" t="s">
        <v>144</v>
      </c>
      <c r="B30" s="67"/>
      <c r="C30" s="67">
        <f t="shared" si="2"/>
        <v>1329</v>
      </c>
      <c r="D30" s="67">
        <f t="shared" si="2"/>
        <v>1329</v>
      </c>
      <c r="E30" s="67">
        <f t="shared" si="2"/>
        <v>1329.0000000000036</v>
      </c>
      <c r="F30" s="67">
        <f t="shared" si="2"/>
        <v>1329</v>
      </c>
      <c r="G30" s="67">
        <f t="shared" si="2"/>
        <v>2869.7545249672767</v>
      </c>
      <c r="H30" s="67">
        <f t="shared" si="2"/>
        <v>1329.0000000000036</v>
      </c>
      <c r="I30" s="67">
        <f t="shared" si="2"/>
        <v>2568.8957860035371</v>
      </c>
      <c r="J30" s="67">
        <f t="shared" si="2"/>
        <v>5328.1862451574052</v>
      </c>
      <c r="K30" s="67">
        <f t="shared" si="2"/>
        <v>2405.4486540835715</v>
      </c>
      <c r="L30" s="67">
        <f t="shared" si="2"/>
        <v>1895.3856795982756</v>
      </c>
      <c r="M30" s="67">
        <f t="shared" si="2"/>
        <v>6065.0000000000073</v>
      </c>
      <c r="N30" s="67">
        <f t="shared" si="2"/>
        <v>0</v>
      </c>
      <c r="O30" s="67">
        <f t="shared" si="2"/>
        <v>2229.3375469630482</v>
      </c>
      <c r="P30" s="67">
        <f t="shared" si="2"/>
        <v>4211.0000000000036</v>
      </c>
      <c r="Q30" s="67">
        <f t="shared" si="2"/>
        <v>2182</v>
      </c>
    </row>
    <row r="31" spans="1:17" ht="12" customHeight="1" x14ac:dyDescent="0.25">
      <c r="A31" s="23" t="s">
        <v>143</v>
      </c>
      <c r="B31" s="67"/>
      <c r="C31" s="67">
        <f t="shared" si="2"/>
        <v>15.414976177291493</v>
      </c>
      <c r="D31" s="67">
        <f t="shared" si="2"/>
        <v>22.188279010314176</v>
      </c>
      <c r="E31" s="67">
        <f t="shared" si="2"/>
        <v>49.779995018850457</v>
      </c>
      <c r="F31" s="67">
        <f t="shared" si="2"/>
        <v>39.124645369530924</v>
      </c>
      <c r="G31" s="67">
        <f t="shared" si="2"/>
        <v>15.000000000000114</v>
      </c>
      <c r="H31" s="67">
        <f t="shared" si="2"/>
        <v>23.120791191606372</v>
      </c>
      <c r="I31" s="67">
        <f t="shared" si="2"/>
        <v>78.982342993410157</v>
      </c>
      <c r="J31" s="67">
        <f t="shared" si="2"/>
        <v>179.85948633820954</v>
      </c>
      <c r="K31" s="67">
        <f t="shared" si="2"/>
        <v>56.425029927889454</v>
      </c>
      <c r="L31" s="67">
        <f t="shared" si="2"/>
        <v>25.329549858929795</v>
      </c>
      <c r="M31" s="67">
        <f t="shared" si="2"/>
        <v>136.00000000000011</v>
      </c>
      <c r="N31" s="67">
        <f t="shared" si="2"/>
        <v>20.472033041562099</v>
      </c>
      <c r="O31" s="67">
        <f t="shared" si="2"/>
        <v>115.22189375333073</v>
      </c>
      <c r="P31" s="67">
        <f t="shared" si="2"/>
        <v>193.00000000000034</v>
      </c>
      <c r="Q31" s="67">
        <f t="shared" si="2"/>
        <v>87.982342993410271</v>
      </c>
    </row>
    <row r="32" spans="1:17" ht="12" customHeight="1" x14ac:dyDescent="0.25">
      <c r="A32" s="23" t="s">
        <v>142</v>
      </c>
      <c r="B32" s="67"/>
      <c r="C32" s="67">
        <f t="shared" si="2"/>
        <v>5829</v>
      </c>
      <c r="D32" s="67">
        <f t="shared" si="2"/>
        <v>6853.2640464721771</v>
      </c>
      <c r="E32" s="67">
        <f t="shared" si="2"/>
        <v>5829</v>
      </c>
      <c r="F32" s="67">
        <f t="shared" si="2"/>
        <v>5829</v>
      </c>
      <c r="G32" s="67">
        <f t="shared" si="2"/>
        <v>6126.8585109601845</v>
      </c>
      <c r="H32" s="67">
        <f t="shared" si="2"/>
        <v>5829</v>
      </c>
      <c r="I32" s="67">
        <f t="shared" si="2"/>
        <v>5829.0000000000146</v>
      </c>
      <c r="J32" s="67">
        <f t="shared" si="2"/>
        <v>5829.0000000000873</v>
      </c>
      <c r="K32" s="67">
        <f t="shared" si="2"/>
        <v>13732.63218005863</v>
      </c>
      <c r="L32" s="67">
        <f t="shared" si="2"/>
        <v>9014.264046472148</v>
      </c>
      <c r="M32" s="67">
        <f t="shared" si="2"/>
        <v>10231.992809981864</v>
      </c>
      <c r="N32" s="67">
        <f t="shared" si="2"/>
        <v>10031.295774675265</v>
      </c>
      <c r="O32" s="67">
        <f t="shared" si="2"/>
        <v>19879.267860705906</v>
      </c>
      <c r="P32" s="67">
        <f t="shared" si="2"/>
        <v>14230.355233957293</v>
      </c>
      <c r="Q32" s="67">
        <f t="shared" si="2"/>
        <v>15332.267113266164</v>
      </c>
    </row>
    <row r="33" spans="1:17" ht="12" customHeight="1" x14ac:dyDescent="0.25">
      <c r="A33" s="23" t="s">
        <v>141</v>
      </c>
      <c r="B33" s="67"/>
      <c r="C33" s="67">
        <f t="shared" si="2"/>
        <v>92.660317058847909</v>
      </c>
      <c r="D33" s="67">
        <f t="shared" si="2"/>
        <v>65.25</v>
      </c>
      <c r="E33" s="67">
        <f t="shared" si="2"/>
        <v>66.581919296089154</v>
      </c>
      <c r="F33" s="67">
        <f t="shared" si="2"/>
        <v>72.532149454269074</v>
      </c>
      <c r="G33" s="67">
        <f t="shared" si="2"/>
        <v>287.03807660131179</v>
      </c>
      <c r="H33" s="67">
        <f t="shared" si="2"/>
        <v>201.91231868753403</v>
      </c>
      <c r="I33" s="67">
        <f t="shared" si="2"/>
        <v>198.0080580428139</v>
      </c>
      <c r="J33" s="67">
        <f t="shared" si="2"/>
        <v>1817.4450378124238</v>
      </c>
      <c r="K33" s="67">
        <f t="shared" si="2"/>
        <v>570.17182849707388</v>
      </c>
      <c r="L33" s="67">
        <f t="shared" si="2"/>
        <v>675.58607604632743</v>
      </c>
      <c r="M33" s="67">
        <f t="shared" si="2"/>
        <v>1425.8940443512838</v>
      </c>
      <c r="N33" s="67">
        <f t="shared" si="2"/>
        <v>778.28183298967269</v>
      </c>
      <c r="O33" s="67">
        <f t="shared" si="2"/>
        <v>2504.8515732245469</v>
      </c>
      <c r="P33" s="67">
        <f t="shared" si="2"/>
        <v>2088.9246799721914</v>
      </c>
      <c r="Q33" s="67">
        <f t="shared" si="2"/>
        <v>586.25908950492521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1358.25</v>
      </c>
      <c r="D36" s="67">
        <f t="shared" si="3"/>
        <v>10783.360766990176</v>
      </c>
      <c r="E36" s="67">
        <f t="shared" si="3"/>
        <v>2555.6107669901903</v>
      </c>
      <c r="F36" s="67">
        <f t="shared" si="3"/>
        <v>4422.3952591512643</v>
      </c>
      <c r="G36" s="67">
        <f t="shared" si="3"/>
        <v>8842.68565325085</v>
      </c>
      <c r="H36" s="67">
        <f t="shared" si="3"/>
        <v>8156.9356532508682</v>
      </c>
      <c r="I36" s="67">
        <f t="shared" si="3"/>
        <v>30140.941055216696</v>
      </c>
      <c r="J36" s="67">
        <f t="shared" si="3"/>
        <v>2024.1910552167246</v>
      </c>
      <c r="K36" s="67">
        <f t="shared" si="3"/>
        <v>72325.359575647482</v>
      </c>
      <c r="L36" s="67">
        <f t="shared" si="3"/>
        <v>48645.394956858538</v>
      </c>
      <c r="M36" s="67">
        <f t="shared" si="3"/>
        <v>153504.56250000006</v>
      </c>
      <c r="N36" s="67">
        <f t="shared" si="3"/>
        <v>107081.24999999994</v>
      </c>
      <c r="O36" s="67">
        <f t="shared" si="3"/>
        <v>143632.9375</v>
      </c>
      <c r="P36" s="67">
        <f t="shared" si="3"/>
        <v>224519.62500000012</v>
      </c>
      <c r="Q36" s="67">
        <f t="shared" si="3"/>
        <v>179669.31250000006</v>
      </c>
    </row>
    <row r="37" spans="1:17" ht="12" customHeight="1" x14ac:dyDescent="0.25">
      <c r="A37" s="29" t="s">
        <v>140</v>
      </c>
      <c r="B37" s="83"/>
      <c r="C37" s="83">
        <f t="shared" si="3"/>
        <v>28180.199448757223</v>
      </c>
      <c r="D37" s="83">
        <f t="shared" si="3"/>
        <v>8819.2500000000146</v>
      </c>
      <c r="E37" s="83">
        <f t="shared" si="3"/>
        <v>11538.490374754881</v>
      </c>
      <c r="F37" s="83">
        <f t="shared" si="3"/>
        <v>8819.2500000000146</v>
      </c>
      <c r="G37" s="83">
        <f t="shared" si="3"/>
        <v>8819.2499999999854</v>
      </c>
      <c r="H37" s="83">
        <f t="shared" si="3"/>
        <v>8819.2500000000291</v>
      </c>
      <c r="I37" s="83">
        <f t="shared" si="3"/>
        <v>8819.2499999999709</v>
      </c>
      <c r="J37" s="83">
        <f t="shared" si="3"/>
        <v>24165.518979569257</v>
      </c>
      <c r="K37" s="83">
        <f t="shared" si="3"/>
        <v>19379.449448757281</v>
      </c>
      <c r="L37" s="83">
        <f t="shared" si="3"/>
        <v>75413.853687638009</v>
      </c>
      <c r="M37" s="83">
        <f t="shared" si="3"/>
        <v>0</v>
      </c>
      <c r="N37" s="83">
        <f t="shared" si="3"/>
        <v>10840.121261063381</v>
      </c>
      <c r="O37" s="83">
        <f t="shared" si="3"/>
        <v>16710.196280245436</v>
      </c>
      <c r="P37" s="83">
        <f t="shared" si="3"/>
        <v>22655.148930998053</v>
      </c>
      <c r="Q37" s="83">
        <f t="shared" si="3"/>
        <v>46126.970667035785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13402.6875</v>
      </c>
      <c r="D41" s="67">
        <f>RES_hhdet_in!D$83</f>
        <v>7396.6874999999991</v>
      </c>
      <c r="E41" s="67">
        <f>RES_hhdet_in!E$83</f>
        <v>7832.6875000000009</v>
      </c>
      <c r="F41" s="67">
        <f>RES_hhdet_in!F$83</f>
        <v>7749.6875000000018</v>
      </c>
      <c r="G41" s="67">
        <f>RES_hhdet_in!G$83</f>
        <v>40621.6875</v>
      </c>
      <c r="H41" s="67">
        <f>RES_hhdet_in!H$83</f>
        <v>28715.6875</v>
      </c>
      <c r="I41" s="67">
        <f>RES_hhdet_in!I$83</f>
        <v>33933.6875</v>
      </c>
      <c r="J41" s="67">
        <f>RES_hhdet_in!J$83</f>
        <v>302836.68749999994</v>
      </c>
      <c r="K41" s="67">
        <f>RES_hhdet_in!K$83</f>
        <v>80326.687499999985</v>
      </c>
      <c r="L41" s="67">
        <f>RES_hhdet_in!L$83</f>
        <v>83547.6875</v>
      </c>
      <c r="M41" s="67">
        <f>RES_hhdet_in!M$83</f>
        <v>142718.6875</v>
      </c>
      <c r="N41" s="67">
        <f>RES_hhdet_in!N$83</f>
        <v>77972.687499999985</v>
      </c>
      <c r="O41" s="67">
        <f>RES_hhdet_in!O$83</f>
        <v>253174.68749999997</v>
      </c>
      <c r="P41" s="67">
        <f>RES_hhdet_in!P$83</f>
        <v>226199.68749999997</v>
      </c>
      <c r="Q41" s="67">
        <f>RES_hhdet_in!Q$83</f>
        <v>95924.687500000015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98</v>
      </c>
      <c r="D43" s="67">
        <f>RES_hhdet_in!D$86</f>
        <v>124</v>
      </c>
      <c r="E43" s="67">
        <f>RES_hhdet_in!E$86</f>
        <v>105</v>
      </c>
      <c r="F43" s="67">
        <f>RES_hhdet_in!F$86</f>
        <v>173</v>
      </c>
      <c r="G43" s="67">
        <f>RES_hhdet_in!G$86</f>
        <v>334</v>
      </c>
      <c r="H43" s="67">
        <f>RES_hhdet_in!H$86</f>
        <v>466</v>
      </c>
      <c r="I43" s="67">
        <f>RES_hhdet_in!I$86</f>
        <v>589</v>
      </c>
      <c r="J43" s="67">
        <f>RES_hhdet_in!J$86</f>
        <v>3746</v>
      </c>
      <c r="K43" s="67">
        <f>RES_hhdet_in!K$86</f>
        <v>2113</v>
      </c>
      <c r="L43" s="67">
        <f>RES_hhdet_in!L$86</f>
        <v>3685</v>
      </c>
      <c r="M43" s="67">
        <f>RES_hhdet_in!M$86</f>
        <v>5016</v>
      </c>
      <c r="N43" s="67">
        <f>RES_hhdet_in!N$86</f>
        <v>4092.9999999999995</v>
      </c>
      <c r="O43" s="67">
        <f>RES_hhdet_in!O$86</f>
        <v>9131</v>
      </c>
      <c r="P43" s="67">
        <f>RES_hhdet_in!P$86</f>
        <v>7506</v>
      </c>
      <c r="Q43" s="67">
        <f>RES_hhdet_in!Q$86</f>
        <v>6791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4670.75</v>
      </c>
      <c r="D45" s="67">
        <f>RES_hhdet_in!D$88</f>
        <v>5131.7499999999991</v>
      </c>
      <c r="E45" s="67">
        <f>RES_hhdet_in!E$88</f>
        <v>2216.0552044597157</v>
      </c>
      <c r="F45" s="67">
        <f>RES_hhdet_in!F$88</f>
        <v>2177.2348580135108</v>
      </c>
      <c r="G45" s="67">
        <f>RES_hhdet_in!G$88</f>
        <v>20441.749999999993</v>
      </c>
      <c r="H45" s="67">
        <f>RES_hhdet_in!H$88</f>
        <v>11676.749999999998</v>
      </c>
      <c r="I45" s="67">
        <f>RES_hhdet_in!I$88</f>
        <v>16669.75</v>
      </c>
      <c r="J45" s="67">
        <f>RES_hhdet_in!J$88</f>
        <v>161299.75</v>
      </c>
      <c r="K45" s="67">
        <f>RES_hhdet_in!K$88</f>
        <v>44627.750000000015</v>
      </c>
      <c r="L45" s="67">
        <f>RES_hhdet_in!L$88</f>
        <v>45940.750000000029</v>
      </c>
      <c r="M45" s="67">
        <f>RES_hhdet_in!M$88</f>
        <v>71925.888874271826</v>
      </c>
      <c r="N45" s="67">
        <f>RES_hhdet_in!N$88</f>
        <v>39781.75</v>
      </c>
      <c r="O45" s="67">
        <f>RES_hhdet_in!O$88</f>
        <v>137446.39373209211</v>
      </c>
      <c r="P45" s="67">
        <f>RES_hhdet_in!P$88</f>
        <v>126728.6875</v>
      </c>
      <c r="Q45" s="67">
        <f>RES_hhdet_in!Q$88</f>
        <v>61342.687499999964</v>
      </c>
    </row>
    <row r="46" spans="1:17" ht="12" customHeight="1" x14ac:dyDescent="0.25">
      <c r="A46" s="23" t="s">
        <v>155</v>
      </c>
      <c r="B46" s="67"/>
      <c r="C46" s="67">
        <f>RES_hhdet_in!C$89</f>
        <v>147.30279787205291</v>
      </c>
      <c r="D46" s="67">
        <f>RES_hhdet_in!D$89</f>
        <v>203.4417302079774</v>
      </c>
      <c r="E46" s="67">
        <f>RES_hhdet_in!E$89</f>
        <v>170.77793367990105</v>
      </c>
      <c r="F46" s="67">
        <f>RES_hhdet_in!F$89</f>
        <v>218.94658851875272</v>
      </c>
      <c r="G46" s="67">
        <f>RES_hhdet_in!G$89</f>
        <v>939.78580480883522</v>
      </c>
      <c r="H46" s="67">
        <f>RES_hhdet_in!H$89</f>
        <v>452.25625132603335</v>
      </c>
      <c r="I46" s="67">
        <f>RES_hhdet_in!I$89</f>
        <v>618.09449927414164</v>
      </c>
      <c r="J46" s="67">
        <f>RES_hhdet_in!J$89</f>
        <v>6262.3165312705969</v>
      </c>
      <c r="K46" s="67">
        <f>RES_hhdet_in!K$89</f>
        <v>2895.1980396932508</v>
      </c>
      <c r="L46" s="67">
        <f>RES_hhdet_in!L$89</f>
        <v>4052.4134433273362</v>
      </c>
      <c r="M46" s="67">
        <f>RES_hhdet_in!M$89</f>
        <v>6031.0841968451005</v>
      </c>
      <c r="N46" s="67">
        <f>RES_hhdet_in!N$89</f>
        <v>3788.9901684428914</v>
      </c>
      <c r="O46" s="67">
        <f>RES_hhdet_in!O$89</f>
        <v>8794.081008470539</v>
      </c>
      <c r="P46" s="67">
        <f>RES_hhdet_in!P$89</f>
        <v>8692.2480413101493</v>
      </c>
      <c r="Q46" s="67">
        <f>RES_hhdet_in!Q$89</f>
        <v>5471.0213826658028</v>
      </c>
    </row>
    <row r="47" spans="1:17" ht="12" customHeight="1" x14ac:dyDescent="0.25">
      <c r="A47" s="23" t="s">
        <v>144</v>
      </c>
      <c r="B47" s="67"/>
      <c r="C47" s="67">
        <f>RES_hhdet_in!C$92</f>
        <v>1813.9999999999995</v>
      </c>
      <c r="D47" s="67">
        <f>RES_hhdet_in!D$92</f>
        <v>1581.9999999999977</v>
      </c>
      <c r="E47" s="67">
        <f>RES_hhdet_in!E$92</f>
        <v>2898.9999999999973</v>
      </c>
      <c r="F47" s="67">
        <f>RES_hhdet_in!F$92</f>
        <v>2015.9999999999977</v>
      </c>
      <c r="G47" s="67">
        <f>RES_hhdet_in!G$92</f>
        <v>3492.7545249672849</v>
      </c>
      <c r="H47" s="67">
        <f>RES_hhdet_in!H$92</f>
        <v>2949.9999999999986</v>
      </c>
      <c r="I47" s="67">
        <f>RES_hhdet_in!I$92</f>
        <v>2650.8957860035389</v>
      </c>
      <c r="J47" s="67">
        <f>RES_hhdet_in!J$92</f>
        <v>6712.1862451574088</v>
      </c>
      <c r="K47" s="67">
        <f>RES_hhdet_in!K$92</f>
        <v>5275.4486540835642</v>
      </c>
      <c r="L47" s="67">
        <f>RES_hhdet_in!L$92</f>
        <v>3690.3856795982897</v>
      </c>
      <c r="M47" s="67">
        <f>RES_hhdet_in!M$92</f>
        <v>0</v>
      </c>
      <c r="N47" s="67">
        <f>RES_hhdet_in!N$92</f>
        <v>87.000000000003638</v>
      </c>
      <c r="O47" s="67">
        <f>RES_hhdet_in!O$92</f>
        <v>931.33754696305584</v>
      </c>
      <c r="P47" s="67">
        <f>RES_hhdet_in!P$92</f>
        <v>0</v>
      </c>
      <c r="Q47" s="67">
        <f>RES_hhdet_in!Q$92</f>
        <v>0</v>
      </c>
    </row>
    <row r="48" spans="1:17" ht="12" customHeight="1" x14ac:dyDescent="0.25">
      <c r="A48" s="23" t="s">
        <v>143</v>
      </c>
      <c r="B48" s="67"/>
      <c r="C48" s="67">
        <f>RES_hhdet_in!C$93</f>
        <v>49.414976177291464</v>
      </c>
      <c r="D48" s="67">
        <f>RES_hhdet_in!D$93</f>
        <v>70.188279010314119</v>
      </c>
      <c r="E48" s="67">
        <f>RES_hhdet_in!E$93</f>
        <v>135.77999501885023</v>
      </c>
      <c r="F48" s="67">
        <f>RES_hhdet_in!F$93</f>
        <v>135.12464536953064</v>
      </c>
      <c r="G48" s="67">
        <f>RES_hhdet_in!G$93</f>
        <v>114.00000000000054</v>
      </c>
      <c r="H48" s="67">
        <f>RES_hhdet_in!H$93</f>
        <v>85.120791191606401</v>
      </c>
      <c r="I48" s="67">
        <f>RES_hhdet_in!I$93</f>
        <v>87.982342993410171</v>
      </c>
      <c r="J48" s="67">
        <f>RES_hhdet_in!J$93</f>
        <v>215.85948633820939</v>
      </c>
      <c r="K48" s="67">
        <f>RES_hhdet_in!K$93</f>
        <v>235.42502992788928</v>
      </c>
      <c r="L48" s="67">
        <f>RES_hhdet_in!L$93</f>
        <v>238.32954985893036</v>
      </c>
      <c r="M48" s="67">
        <f>RES_hhdet_in!M$93</f>
        <v>0</v>
      </c>
      <c r="N48" s="67">
        <f>RES_hhdet_in!N$93</f>
        <v>88.472033041562042</v>
      </c>
      <c r="O48" s="67">
        <f>RES_hhdet_in!O$93</f>
        <v>53.221893753331393</v>
      </c>
      <c r="P48" s="67">
        <f>RES_hhdet_in!P$93</f>
        <v>0</v>
      </c>
      <c r="Q48" s="67">
        <f>RES_hhdet_in!Q$93</f>
        <v>4.9823429934101604</v>
      </c>
    </row>
    <row r="49" spans="1:17" ht="12" customHeight="1" x14ac:dyDescent="0.25">
      <c r="A49" s="23" t="s">
        <v>142</v>
      </c>
      <c r="B49" s="67"/>
      <c r="C49" s="67">
        <f>RES_hhdet_in!C$96</f>
        <v>8452.9999999999982</v>
      </c>
      <c r="D49" s="67">
        <f>RES_hhdet_in!D$96</f>
        <v>3185.2640464721703</v>
      </c>
      <c r="E49" s="67">
        <f>RES_hhdet_in!E$96</f>
        <v>4576.0000000000018</v>
      </c>
      <c r="F49" s="67">
        <f>RES_hhdet_in!F$96</f>
        <v>5217.9999999999982</v>
      </c>
      <c r="G49" s="67">
        <f>RES_hhdet_in!G$96</f>
        <v>18866.858510960177</v>
      </c>
      <c r="H49" s="67">
        <f>RES_hhdet_in!H$96</f>
        <v>15164.999999999998</v>
      </c>
      <c r="I49" s="67">
        <f>RES_hhdet_in!I$96</f>
        <v>16827.000000000004</v>
      </c>
      <c r="J49" s="67">
        <f>RES_hhdet_in!J$96</f>
        <v>132035</v>
      </c>
      <c r="K49" s="67">
        <f>RES_hhdet_in!K$96</f>
        <v>36999.632180058587</v>
      </c>
      <c r="L49" s="67">
        <f>RES_hhdet_in!L$96</f>
        <v>33397.264046472184</v>
      </c>
      <c r="M49" s="67">
        <f>RES_hhdet_in!M$96</f>
        <v>73238.992809981821</v>
      </c>
      <c r="N49" s="67">
        <f>RES_hhdet_in!N$96</f>
        <v>37187.295774675425</v>
      </c>
      <c r="O49" s="67">
        <f>RES_hhdet_in!O$96</f>
        <v>124339.26786070605</v>
      </c>
      <c r="P49" s="67">
        <f>RES_hhdet_in!P$96</f>
        <v>106703.35523395738</v>
      </c>
      <c r="Q49" s="67">
        <f>RES_hhdet_in!Q$96</f>
        <v>45105.267113266164</v>
      </c>
    </row>
    <row r="50" spans="1:17" ht="12" customHeight="1" x14ac:dyDescent="0.25">
      <c r="A50" s="23" t="s">
        <v>141</v>
      </c>
      <c r="B50" s="67"/>
      <c r="C50" s="67">
        <f>RES_hhdet_in!C$97</f>
        <v>247.66031705884791</v>
      </c>
      <c r="D50" s="67">
        <f>RES_hhdet_in!D$97</f>
        <v>202.24999999999994</v>
      </c>
      <c r="E50" s="67">
        <f>RES_hhdet_in!E$97</f>
        <v>264.58191929608898</v>
      </c>
      <c r="F50" s="67">
        <f>RES_hhdet_in!F$97</f>
        <v>344.53214945426913</v>
      </c>
      <c r="G50" s="67">
        <f>RES_hhdet_in!G$97</f>
        <v>937.03807660131145</v>
      </c>
      <c r="H50" s="67">
        <f>RES_hhdet_in!H$97</f>
        <v>537.91231868753403</v>
      </c>
      <c r="I50" s="67">
        <f>RES_hhdet_in!I$97</f>
        <v>558.0080580428139</v>
      </c>
      <c r="J50" s="67">
        <f>RES_hhdet_in!J$97</f>
        <v>5598.445037812422</v>
      </c>
      <c r="K50" s="67">
        <f>RES_hhdet_in!K$97</f>
        <v>2210.1718284970711</v>
      </c>
      <c r="L50" s="67">
        <f>RES_hhdet_in!L$97</f>
        <v>3084.5860760463302</v>
      </c>
      <c r="M50" s="67">
        <f>RES_hhdet_in!M$97</f>
        <v>5747.8940443512838</v>
      </c>
      <c r="N50" s="67">
        <f>RES_hhdet_in!N$97</f>
        <v>3165.2818329896745</v>
      </c>
      <c r="O50" s="67">
        <f>RES_hhdet_in!O$97</f>
        <v>7639.8515732245514</v>
      </c>
      <c r="P50" s="67">
        <f>RES_hhdet_in!P$97</f>
        <v>7062.9246799721941</v>
      </c>
      <c r="Q50" s="67">
        <f>RES_hhdet_in!Q$97</f>
        <v>3332.2590895049334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25596.250000000004</v>
      </c>
      <c r="D53" s="67">
        <f>RES_hhdet_in!D$102</f>
        <v>1197.3607669901783</v>
      </c>
      <c r="E53" s="67">
        <f>RES_hhdet_in!E$102</f>
        <v>9032.6107669901739</v>
      </c>
      <c r="F53" s="67">
        <f>RES_hhdet_in!F$102</f>
        <v>1640.3952591512698</v>
      </c>
      <c r="G53" s="67">
        <f>RES_hhdet_in!G$102</f>
        <v>6798.6856532508527</v>
      </c>
      <c r="H53" s="67">
        <f>RES_hhdet_in!H$102</f>
        <v>16049.935653250868</v>
      </c>
      <c r="I53" s="67">
        <f>RES_hhdet_in!I$102</f>
        <v>665.94105521669655</v>
      </c>
      <c r="J53" s="67">
        <f>RES_hhdet_in!J$102</f>
        <v>89706.191055216666</v>
      </c>
      <c r="K53" s="67">
        <f>RES_hhdet_in!K$102</f>
        <v>49186.359575647504</v>
      </c>
      <c r="L53" s="67">
        <f>RES_hhdet_in!L$102</f>
        <v>162325.3949568586</v>
      </c>
      <c r="M53" s="67">
        <f>RES_hhdet_in!M$102</f>
        <v>100296.56249999999</v>
      </c>
      <c r="N53" s="67">
        <f>RES_hhdet_in!N$102</f>
        <v>136848.25000000003</v>
      </c>
      <c r="O53" s="67">
        <f>RES_hhdet_in!O$102</f>
        <v>217734.93750000009</v>
      </c>
      <c r="P53" s="67">
        <f>RES_hhdet_in!P$102</f>
        <v>172884.62500000009</v>
      </c>
      <c r="Q53" s="67">
        <f>RES_hhdet_in!Q$102</f>
        <v>171509.31250000012</v>
      </c>
    </row>
    <row r="54" spans="1:17" ht="12" customHeight="1" x14ac:dyDescent="0.25">
      <c r="A54" s="29" t="s">
        <v>140</v>
      </c>
      <c r="B54" s="83"/>
      <c r="C54" s="83">
        <f>RES_hhdet_in!C$103</f>
        <v>10560.199448757219</v>
      </c>
      <c r="D54" s="83">
        <f>RES_hhdet_in!D$103</f>
        <v>19017.250000000011</v>
      </c>
      <c r="E54" s="83">
        <f>RES_hhdet_in!E$103</f>
        <v>6109.4903747548869</v>
      </c>
      <c r="F54" s="83">
        <f>RES_hhdet_in!F$103</f>
        <v>12566.249999999982</v>
      </c>
      <c r="G54" s="83">
        <f>RES_hhdet_in!G$103</f>
        <v>44700.25</v>
      </c>
      <c r="H54" s="83">
        <f>RES_hhdet_in!H$103</f>
        <v>22857.249999999985</v>
      </c>
      <c r="I54" s="83">
        <f>RES_hhdet_in!I$103</f>
        <v>65443.250000000015</v>
      </c>
      <c r="J54" s="83">
        <f>RES_hhdet_in!J$103</f>
        <v>232535.5189795692</v>
      </c>
      <c r="K54" s="83">
        <f>RES_hhdet_in!K$103</f>
        <v>116060.44944875722</v>
      </c>
      <c r="L54" s="83">
        <f>RES_hhdet_in!L$103</f>
        <v>38496.85368763806</v>
      </c>
      <c r="M54" s="83">
        <f>RES_hhdet_in!M$103</f>
        <v>189142.00000000006</v>
      </c>
      <c r="N54" s="83">
        <f>RES_hhdet_in!N$103</f>
        <v>52261.121261063468</v>
      </c>
      <c r="O54" s="83">
        <f>RES_hhdet_in!O$103</f>
        <v>188998.19628024541</v>
      </c>
      <c r="P54" s="83">
        <f>RES_hhdet_in!P$103</f>
        <v>293705.14893099823</v>
      </c>
      <c r="Q54" s="83">
        <f>RES_hhdet_in!Q$103</f>
        <v>143426.97066703599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5340.1225000735249</v>
      </c>
      <c r="D58" s="67">
        <f>RES_hhdet_in_new!D$83</f>
        <v>2864.8347876338694</v>
      </c>
      <c r="E58" s="67">
        <f>RES_hhdet_in_new!E$83</f>
        <v>3033.8484085297132</v>
      </c>
      <c r="F58" s="67">
        <f>RES_hhdet_in_new!F$83</f>
        <v>3150.742889352307</v>
      </c>
      <c r="G58" s="67">
        <f>RES_hhdet_in_new!G$83</f>
        <v>17028.775505680347</v>
      </c>
      <c r="H58" s="67">
        <f>RES_hhdet_in_new!H$83</f>
        <v>11038.836017599073</v>
      </c>
      <c r="I58" s="67">
        <f>RES_hhdet_in_new!I$83</f>
        <v>12139.395583158917</v>
      </c>
      <c r="J58" s="67">
        <f>RES_hhdet_in_new!J$83</f>
        <v>120745.24783002779</v>
      </c>
      <c r="K58" s="67">
        <f>RES_hhdet_in_new!K$83</f>
        <v>36096.971499446685</v>
      </c>
      <c r="L58" s="67">
        <f>RES_hhdet_in_new!L$83</f>
        <v>38496.85368763806</v>
      </c>
      <c r="M58" s="67">
        <f>RES_hhdet_in_new!M$83</f>
        <v>66228.804046320918</v>
      </c>
      <c r="N58" s="67">
        <f>RES_hhdet_in_new!N$83</f>
        <v>35847.131323178714</v>
      </c>
      <c r="O58" s="67">
        <f>RES_hhdet_in_new!O$83</f>
        <v>115360.74996750239</v>
      </c>
      <c r="P58" s="67">
        <f>RES_hhdet_in_new!P$83</f>
        <v>103487.15066893541</v>
      </c>
      <c r="Q58" s="67">
        <f>RES_hhdet_in_new!Q$83</f>
        <v>42190.221019921562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39</v>
      </c>
      <c r="D60" s="67">
        <f>RES_hhdet_in_new!D$86</f>
        <v>48</v>
      </c>
      <c r="E60" s="67">
        <f>RES_hhdet_in_new!E$86</f>
        <v>40.999999999999993</v>
      </c>
      <c r="F60" s="67">
        <f>RES_hhdet_in_new!F$86</f>
        <v>69.999999999999986</v>
      </c>
      <c r="G60" s="67">
        <f>RES_hhdet_in_new!G$86</f>
        <v>139.99999999999997</v>
      </c>
      <c r="H60" s="67">
        <f>RES_hhdet_in_new!H$86</f>
        <v>178.99999999999997</v>
      </c>
      <c r="I60" s="67">
        <f>RES_hhdet_in_new!I$86</f>
        <v>210.99999999999997</v>
      </c>
      <c r="J60" s="67">
        <f>RES_hhdet_in_new!J$86</f>
        <v>1493.9999999999995</v>
      </c>
      <c r="K60" s="67">
        <f>RES_hhdet_in_new!K$86</f>
        <v>949.99999999999966</v>
      </c>
      <c r="L60" s="67">
        <f>RES_hhdet_in_new!L$86</f>
        <v>1697.9999999999998</v>
      </c>
      <c r="M60" s="67">
        <f>RES_hhdet_in_new!M$86</f>
        <v>2327.9999999999995</v>
      </c>
      <c r="N60" s="67">
        <f>RES_hhdet_in_new!N$86</f>
        <v>1882</v>
      </c>
      <c r="O60" s="67">
        <f>RES_hhdet_in_new!O$86</f>
        <v>4161.0000000000009</v>
      </c>
      <c r="P60" s="67">
        <f>RES_hhdet_in_new!P$86</f>
        <v>3434.0000000000009</v>
      </c>
      <c r="Q60" s="67">
        <f>RES_hhdet_in_new!Q$86</f>
        <v>2987.0000000000014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1621.053604604549</v>
      </c>
      <c r="D62" s="67">
        <f>RES_hhdet_in_new!D$88</f>
        <v>1726.3755976915525</v>
      </c>
      <c r="E62" s="67">
        <f>RES_hhdet_in_new!E$88</f>
        <v>650.57377356899269</v>
      </c>
      <c r="F62" s="67">
        <f>RES_hhdet_in_new!F$88</f>
        <v>656.2849498971857</v>
      </c>
      <c r="G62" s="67">
        <f>RES_hhdet_in_new!G$88</f>
        <v>6904.3666365972122</v>
      </c>
      <c r="H62" s="67">
        <f>RES_hhdet_in_new!H$88</f>
        <v>3333.8033577909646</v>
      </c>
      <c r="I62" s="67">
        <f>RES_hhdet_in_new!I$88</f>
        <v>4447.0214278920112</v>
      </c>
      <c r="J62" s="67">
        <f>RES_hhdet_in_new!J$88</f>
        <v>48583.773407010231</v>
      </c>
      <c r="K62" s="67">
        <f>RES_hhdet_in_new!K$88</f>
        <v>14232.555699586537</v>
      </c>
      <c r="L62" s="67">
        <f>RES_hhdet_in_new!L$88</f>
        <v>14451.21014255388</v>
      </c>
      <c r="M62" s="67">
        <f>RES_hhdet_in_new!M$88</f>
        <v>23067.764382159661</v>
      </c>
      <c r="N62" s="67">
        <f>RES_hhdet_in_new!N$88</f>
        <v>12902.656348678036</v>
      </c>
      <c r="O62" s="67">
        <f>RES_hhdet_in_new!O$88</f>
        <v>47579.365798775099</v>
      </c>
      <c r="P62" s="67">
        <f>RES_hhdet_in_new!P$88</f>
        <v>45632.772702325827</v>
      </c>
      <c r="Q62" s="67">
        <f>RES_hhdet_in_new!Q$88</f>
        <v>22068.102309358048</v>
      </c>
    </row>
    <row r="63" spans="1:17" ht="12" customHeight="1" x14ac:dyDescent="0.25">
      <c r="A63" s="148" t="s">
        <v>155</v>
      </c>
      <c r="B63" s="67"/>
      <c r="C63" s="67">
        <f>RES_hhdet_in_new!C$89</f>
        <v>123.32217122857614</v>
      </c>
      <c r="D63" s="67">
        <f>RES_hhdet_in_new!D$89</f>
        <v>190.92927717360115</v>
      </c>
      <c r="E63" s="67">
        <f>RES_hhdet_in_new!E$89</f>
        <v>157.91165711950606</v>
      </c>
      <c r="F63" s="67">
        <f>RES_hhdet_in_new!F$89</f>
        <v>207.1673394453295</v>
      </c>
      <c r="G63" s="67">
        <f>RES_hhdet_in_new!G$89</f>
        <v>938.28574528213755</v>
      </c>
      <c r="H63" s="67">
        <f>RES_hhdet_in_new!H$89</f>
        <v>452.25625132603329</v>
      </c>
      <c r="I63" s="67">
        <f>RES_hhdet_in_new!I$89</f>
        <v>618.09449927414153</v>
      </c>
      <c r="J63" s="67">
        <f>RES_hhdet_in_new!J$89</f>
        <v>6262.3165312705951</v>
      </c>
      <c r="K63" s="67">
        <f>RES_hhdet_in_new!K$89</f>
        <v>2895.1980396932499</v>
      </c>
      <c r="L63" s="67">
        <f>RES_hhdet_in_new!L$89</f>
        <v>4052.4134433273357</v>
      </c>
      <c r="M63" s="67">
        <f>RES_hhdet_in_new!M$89</f>
        <v>6031.0841968450995</v>
      </c>
      <c r="N63" s="67">
        <f>RES_hhdet_in_new!N$89</f>
        <v>3788.9901684428914</v>
      </c>
      <c r="O63" s="67">
        <f>RES_hhdet_in_new!O$89</f>
        <v>8794.081008470539</v>
      </c>
      <c r="P63" s="67">
        <f>RES_hhdet_in_new!P$89</f>
        <v>8692.2480413101493</v>
      </c>
      <c r="Q63" s="67">
        <f>RES_hhdet_in_new!Q$89</f>
        <v>5471.0213826658028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3396.0433252734351</v>
      </c>
      <c r="D66" s="67">
        <f>RES_hhdet_in_new!D$96</f>
        <v>797.61320537143899</v>
      </c>
      <c r="E66" s="67">
        <f>RES_hhdet_in_new!E$96</f>
        <v>1987.9232185945491</v>
      </c>
      <c r="F66" s="67">
        <f>RES_hhdet_in_new!F$96</f>
        <v>1966.8405304217151</v>
      </c>
      <c r="G66" s="67">
        <f>RES_hhdet_in_new!G$96</f>
        <v>8293.1190385972004</v>
      </c>
      <c r="H66" s="67">
        <f>RES_hhdet_in_new!H$96</f>
        <v>6714.8640897945415</v>
      </c>
      <c r="I66" s="67">
        <f>RES_hhdet_in_new!I$96</f>
        <v>6516.2715979499526</v>
      </c>
      <c r="J66" s="67">
        <f>RES_hhdet_in_new!J$96</f>
        <v>60300.712853934543</v>
      </c>
      <c r="K66" s="67">
        <f>RES_hhdet_in_new!K$96</f>
        <v>16759.045931669829</v>
      </c>
      <c r="L66" s="67">
        <f>RES_hhdet_in_new!L$96</f>
        <v>16908.64402571051</v>
      </c>
      <c r="M66" s="67">
        <f>RES_hhdet_in_new!M$96</f>
        <v>31382.061422964882</v>
      </c>
      <c r="N66" s="67">
        <f>RES_hhdet_in_new!N$96</f>
        <v>15990.202973068112</v>
      </c>
      <c r="O66" s="67">
        <f>RES_hhdet_in_new!O$96</f>
        <v>51347.451587032192</v>
      </c>
      <c r="P66" s="67">
        <f>RES_hhdet_in_new!P$96</f>
        <v>42099.205245327248</v>
      </c>
      <c r="Q66" s="67">
        <f>RES_hhdet_in_new!Q$96</f>
        <v>11318.838238392776</v>
      </c>
    </row>
    <row r="67" spans="1:17" ht="12" customHeight="1" x14ac:dyDescent="0.25">
      <c r="A67" s="148" t="s">
        <v>141</v>
      </c>
      <c r="B67" s="67"/>
      <c r="C67" s="67">
        <f>RES_hhdet_in_new!C$97</f>
        <v>199.70339896696407</v>
      </c>
      <c r="D67" s="67">
        <f>RES_hhdet_in_new!D$97</f>
        <v>149.91670739727684</v>
      </c>
      <c r="E67" s="67">
        <f>RES_hhdet_in_new!E$97</f>
        <v>237.43975924666537</v>
      </c>
      <c r="F67" s="67">
        <f>RES_hhdet_in_new!F$97</f>
        <v>320.45006958807642</v>
      </c>
      <c r="G67" s="67">
        <f>RES_hhdet_in_new!G$97</f>
        <v>893.00408520379517</v>
      </c>
      <c r="H67" s="67">
        <f>RES_hhdet_in_new!H$97</f>
        <v>537.91231868753391</v>
      </c>
      <c r="I67" s="67">
        <f>RES_hhdet_in_new!I$97</f>
        <v>558.00805804281379</v>
      </c>
      <c r="J67" s="67">
        <f>RES_hhdet_in_new!J$97</f>
        <v>5598.4450378124202</v>
      </c>
      <c r="K67" s="67">
        <f>RES_hhdet_in_new!K$97</f>
        <v>2210.1718284970702</v>
      </c>
      <c r="L67" s="67">
        <f>RES_hhdet_in_new!L$97</f>
        <v>3084.5860760463297</v>
      </c>
      <c r="M67" s="67">
        <f>RES_hhdet_in_new!M$97</f>
        <v>5747.8940443512829</v>
      </c>
      <c r="N67" s="67">
        <f>RES_hhdet_in_new!N$97</f>
        <v>3165.2818329896745</v>
      </c>
      <c r="O67" s="67">
        <f>RES_hhdet_in_new!O$97</f>
        <v>7639.8515732245514</v>
      </c>
      <c r="P67" s="67">
        <f>RES_hhdet_in_new!P$97</f>
        <v>7062.9246799721941</v>
      </c>
      <c r="Q67" s="67">
        <f>RES_hhdet_in_new!Q$97</f>
        <v>3332.2590895049334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5340.122500073524</v>
      </c>
      <c r="D71" s="83">
        <f>RES_hhdet_in_new!D$103</f>
        <v>2864.8347876338694</v>
      </c>
      <c r="E71" s="83">
        <f>RES_hhdet_in_new!E$103</f>
        <v>3033.8484085297132</v>
      </c>
      <c r="F71" s="83">
        <f>RES_hhdet_in_new!F$103</f>
        <v>3150.7428893523065</v>
      </c>
      <c r="G71" s="83">
        <f>RES_hhdet_in_new!G$103</f>
        <v>17028.775505680343</v>
      </c>
      <c r="H71" s="83">
        <f>RES_hhdet_in_new!H$103</f>
        <v>11038.836017599073</v>
      </c>
      <c r="I71" s="83">
        <f>RES_hhdet_in_new!I$103</f>
        <v>12139.395583158919</v>
      </c>
      <c r="J71" s="83">
        <f>RES_hhdet_in_new!J$103</f>
        <v>120745.24783002779</v>
      </c>
      <c r="K71" s="83">
        <f>RES_hhdet_in_new!K$103</f>
        <v>36096.971499446685</v>
      </c>
      <c r="L71" s="83">
        <f>RES_hhdet_in_new!L$103</f>
        <v>38496.853687638053</v>
      </c>
      <c r="M71" s="83">
        <f>RES_hhdet_in_new!M$103</f>
        <v>66228.804046320918</v>
      </c>
      <c r="N71" s="83">
        <f>RES_hhdet_in_new!N$103</f>
        <v>35847.131323178714</v>
      </c>
      <c r="O71" s="83">
        <f>RES_hhdet_in_new!O$103</f>
        <v>115360.74996750239</v>
      </c>
      <c r="P71" s="83">
        <f>RES_hhdet_in_new!P$103</f>
        <v>103487.15066893543</v>
      </c>
      <c r="Q71" s="83">
        <f>RES_hhdet_in_new!Q$103</f>
        <v>42190.221019921562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8062.5649999264751</v>
      </c>
      <c r="D75" s="67">
        <f t="shared" ref="D75:Q75" si="4">D41-D58</f>
        <v>4531.8527123661297</v>
      </c>
      <c r="E75" s="67">
        <f t="shared" si="4"/>
        <v>4798.8390914702877</v>
      </c>
      <c r="F75" s="67">
        <f t="shared" si="4"/>
        <v>4598.9446106476953</v>
      </c>
      <c r="G75" s="67">
        <f t="shared" si="4"/>
        <v>23592.911994319653</v>
      </c>
      <c r="H75" s="67">
        <f t="shared" si="4"/>
        <v>17676.851482400925</v>
      </c>
      <c r="I75" s="67">
        <f t="shared" si="4"/>
        <v>21794.291916841081</v>
      </c>
      <c r="J75" s="67">
        <f t="shared" si="4"/>
        <v>182091.43966997217</v>
      </c>
      <c r="K75" s="67">
        <f t="shared" si="4"/>
        <v>44229.716000553301</v>
      </c>
      <c r="L75" s="67">
        <f t="shared" si="4"/>
        <v>45050.83381236194</v>
      </c>
      <c r="M75" s="67">
        <f t="shared" si="4"/>
        <v>76489.883453679082</v>
      </c>
      <c r="N75" s="67">
        <f t="shared" si="4"/>
        <v>42125.556176821272</v>
      </c>
      <c r="O75" s="67">
        <f t="shared" si="4"/>
        <v>137813.93753249757</v>
      </c>
      <c r="P75" s="67">
        <f t="shared" si="4"/>
        <v>122712.53683106456</v>
      </c>
      <c r="Q75" s="67">
        <f t="shared" si="4"/>
        <v>53734.466480078452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59</v>
      </c>
      <c r="D77" s="67">
        <f t="shared" ref="D77:Q77" si="5">D43-D60</f>
        <v>76</v>
      </c>
      <c r="E77" s="67">
        <f t="shared" si="5"/>
        <v>64</v>
      </c>
      <c r="F77" s="67">
        <f t="shared" si="5"/>
        <v>103.00000000000001</v>
      </c>
      <c r="G77" s="67">
        <f t="shared" si="5"/>
        <v>194.00000000000003</v>
      </c>
      <c r="H77" s="67">
        <f t="shared" si="5"/>
        <v>287</v>
      </c>
      <c r="I77" s="67">
        <f t="shared" si="5"/>
        <v>378</v>
      </c>
      <c r="J77" s="67">
        <f t="shared" si="5"/>
        <v>2252.0000000000005</v>
      </c>
      <c r="K77" s="67">
        <f t="shared" si="5"/>
        <v>1163.0000000000005</v>
      </c>
      <c r="L77" s="67">
        <f t="shared" si="5"/>
        <v>1987.0000000000002</v>
      </c>
      <c r="M77" s="67">
        <f t="shared" si="5"/>
        <v>2688.0000000000005</v>
      </c>
      <c r="N77" s="67">
        <f t="shared" si="5"/>
        <v>2210.9999999999995</v>
      </c>
      <c r="O77" s="67">
        <f t="shared" si="5"/>
        <v>4969.9999999999991</v>
      </c>
      <c r="P77" s="67">
        <f t="shared" si="5"/>
        <v>4071.9999999999991</v>
      </c>
      <c r="Q77" s="67">
        <f t="shared" si="5"/>
        <v>3803.9999999999986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3049.696395395451</v>
      </c>
      <c r="D79" s="67">
        <f t="shared" si="6"/>
        <v>3405.3744023084464</v>
      </c>
      <c r="E79" s="67">
        <f t="shared" si="6"/>
        <v>1565.481430890723</v>
      </c>
      <c r="F79" s="67">
        <f t="shared" si="6"/>
        <v>1520.9499081163251</v>
      </c>
      <c r="G79" s="67">
        <f t="shared" si="6"/>
        <v>13537.38336340278</v>
      </c>
      <c r="H79" s="67">
        <f t="shared" si="6"/>
        <v>8342.9466422090336</v>
      </c>
      <c r="I79" s="67">
        <f t="shared" si="6"/>
        <v>12222.72857210799</v>
      </c>
      <c r="J79" s="67">
        <f t="shared" si="6"/>
        <v>112715.97659298977</v>
      </c>
      <c r="K79" s="67">
        <f t="shared" si="6"/>
        <v>30395.194300413477</v>
      </c>
      <c r="L79" s="67">
        <f t="shared" si="6"/>
        <v>31489.539857446151</v>
      </c>
      <c r="M79" s="67">
        <f t="shared" si="6"/>
        <v>48858.124492112169</v>
      </c>
      <c r="N79" s="67">
        <f t="shared" si="6"/>
        <v>26879.093651321964</v>
      </c>
      <c r="O79" s="67">
        <f t="shared" si="6"/>
        <v>89867.027933317004</v>
      </c>
      <c r="P79" s="67">
        <f t="shared" si="6"/>
        <v>81095.914797674166</v>
      </c>
      <c r="Q79" s="67">
        <f t="shared" si="6"/>
        <v>39274.585190641912</v>
      </c>
    </row>
    <row r="80" spans="1:17" ht="12" customHeight="1" x14ac:dyDescent="0.25">
      <c r="A80" s="148" t="s">
        <v>155</v>
      </c>
      <c r="B80" s="67"/>
      <c r="C80" s="67">
        <f t="shared" si="6"/>
        <v>23.980626643476768</v>
      </c>
      <c r="D80" s="67">
        <f t="shared" si="6"/>
        <v>12.51245303437625</v>
      </c>
      <c r="E80" s="67">
        <f t="shared" si="6"/>
        <v>12.866276560394994</v>
      </c>
      <c r="F80" s="67">
        <f t="shared" si="6"/>
        <v>11.779249073423216</v>
      </c>
      <c r="G80" s="67">
        <f t="shared" si="6"/>
        <v>1.5000595266976688</v>
      </c>
      <c r="H80" s="67">
        <f t="shared" si="6"/>
        <v>0</v>
      </c>
      <c r="I80" s="67">
        <f t="shared" si="6"/>
        <v>0</v>
      </c>
      <c r="J80" s="67">
        <f t="shared" si="6"/>
        <v>0</v>
      </c>
      <c r="K80" s="67">
        <f t="shared" si="6"/>
        <v>0</v>
      </c>
      <c r="L80" s="67">
        <f t="shared" si="6"/>
        <v>0</v>
      </c>
      <c r="M80" s="67">
        <f t="shared" si="6"/>
        <v>0</v>
      </c>
      <c r="N80" s="67">
        <f t="shared" si="6"/>
        <v>0</v>
      </c>
      <c r="O80" s="67">
        <f t="shared" si="6"/>
        <v>0</v>
      </c>
      <c r="P80" s="67">
        <f t="shared" si="6"/>
        <v>0</v>
      </c>
      <c r="Q80" s="67">
        <f t="shared" si="6"/>
        <v>0</v>
      </c>
    </row>
    <row r="81" spans="1:17" ht="12" customHeight="1" x14ac:dyDescent="0.25">
      <c r="A81" s="148" t="s">
        <v>144</v>
      </c>
      <c r="B81" s="67"/>
      <c r="C81" s="67">
        <f t="shared" si="6"/>
        <v>1813.9999999999995</v>
      </c>
      <c r="D81" s="67">
        <f t="shared" si="6"/>
        <v>1581.9999999999977</v>
      </c>
      <c r="E81" s="67">
        <f t="shared" si="6"/>
        <v>2898.9999999999973</v>
      </c>
      <c r="F81" s="67">
        <f t="shared" si="6"/>
        <v>2015.9999999999977</v>
      </c>
      <c r="G81" s="67">
        <f t="shared" si="6"/>
        <v>3492.7545249672849</v>
      </c>
      <c r="H81" s="67">
        <f t="shared" si="6"/>
        <v>2949.9999999999986</v>
      </c>
      <c r="I81" s="67">
        <f t="shared" si="6"/>
        <v>2650.8957860035389</v>
      </c>
      <c r="J81" s="67">
        <f t="shared" si="6"/>
        <v>6712.1862451574088</v>
      </c>
      <c r="K81" s="67">
        <f t="shared" si="6"/>
        <v>5275.4486540835642</v>
      </c>
      <c r="L81" s="67">
        <f t="shared" si="6"/>
        <v>3690.3856795982897</v>
      </c>
      <c r="M81" s="67">
        <f t="shared" si="6"/>
        <v>0</v>
      </c>
      <c r="N81" s="67">
        <f t="shared" si="6"/>
        <v>87.000000000003638</v>
      </c>
      <c r="O81" s="67">
        <f t="shared" si="6"/>
        <v>931.33754696305584</v>
      </c>
      <c r="P81" s="67">
        <f t="shared" si="6"/>
        <v>0</v>
      </c>
      <c r="Q81" s="67">
        <f t="shared" si="6"/>
        <v>0</v>
      </c>
    </row>
    <row r="82" spans="1:17" ht="12" customHeight="1" x14ac:dyDescent="0.25">
      <c r="A82" s="148" t="s">
        <v>143</v>
      </c>
      <c r="B82" s="67"/>
      <c r="C82" s="67">
        <f t="shared" si="6"/>
        <v>49.414976177291464</v>
      </c>
      <c r="D82" s="67">
        <f t="shared" si="6"/>
        <v>70.188279010314119</v>
      </c>
      <c r="E82" s="67">
        <f t="shared" si="6"/>
        <v>135.77999501885023</v>
      </c>
      <c r="F82" s="67">
        <f t="shared" si="6"/>
        <v>135.12464536953064</v>
      </c>
      <c r="G82" s="67">
        <f t="shared" si="6"/>
        <v>114.00000000000054</v>
      </c>
      <c r="H82" s="67">
        <f t="shared" si="6"/>
        <v>85.120791191606401</v>
      </c>
      <c r="I82" s="67">
        <f t="shared" si="6"/>
        <v>87.982342993410171</v>
      </c>
      <c r="J82" s="67">
        <f t="shared" si="6"/>
        <v>215.85948633820939</v>
      </c>
      <c r="K82" s="67">
        <f t="shared" si="6"/>
        <v>235.42502992788928</v>
      </c>
      <c r="L82" s="67">
        <f t="shared" si="6"/>
        <v>238.32954985893036</v>
      </c>
      <c r="M82" s="67">
        <f t="shared" si="6"/>
        <v>0</v>
      </c>
      <c r="N82" s="67">
        <f t="shared" si="6"/>
        <v>88.472033041562042</v>
      </c>
      <c r="O82" s="67">
        <f t="shared" si="6"/>
        <v>53.221893753331393</v>
      </c>
      <c r="P82" s="67">
        <f t="shared" si="6"/>
        <v>0</v>
      </c>
      <c r="Q82" s="67">
        <f t="shared" si="6"/>
        <v>4.9823429934101604</v>
      </c>
    </row>
    <row r="83" spans="1:17" ht="12" customHeight="1" x14ac:dyDescent="0.25">
      <c r="A83" s="148" t="s">
        <v>142</v>
      </c>
      <c r="B83" s="67"/>
      <c r="C83" s="67">
        <f t="shared" si="6"/>
        <v>5056.9566747265635</v>
      </c>
      <c r="D83" s="67">
        <f t="shared" si="6"/>
        <v>2387.6508411007312</v>
      </c>
      <c r="E83" s="67">
        <f t="shared" si="6"/>
        <v>2588.0767814054525</v>
      </c>
      <c r="F83" s="67">
        <f t="shared" si="6"/>
        <v>3251.1594695782833</v>
      </c>
      <c r="G83" s="67">
        <f t="shared" si="6"/>
        <v>10573.739472362977</v>
      </c>
      <c r="H83" s="67">
        <f t="shared" si="6"/>
        <v>8450.1359102054557</v>
      </c>
      <c r="I83" s="67">
        <f t="shared" si="6"/>
        <v>10310.728402050052</v>
      </c>
      <c r="J83" s="67">
        <f t="shared" si="6"/>
        <v>71734.287146065457</v>
      </c>
      <c r="K83" s="67">
        <f t="shared" si="6"/>
        <v>20240.586248388758</v>
      </c>
      <c r="L83" s="67">
        <f t="shared" si="6"/>
        <v>16488.620020761675</v>
      </c>
      <c r="M83" s="67">
        <f t="shared" si="6"/>
        <v>41856.931387016943</v>
      </c>
      <c r="N83" s="67">
        <f t="shared" si="6"/>
        <v>21197.092801607316</v>
      </c>
      <c r="O83" s="67">
        <f t="shared" si="6"/>
        <v>72991.81627367386</v>
      </c>
      <c r="P83" s="67">
        <f t="shared" si="6"/>
        <v>64604.149988630132</v>
      </c>
      <c r="Q83" s="67">
        <f t="shared" si="6"/>
        <v>33786.428874873389</v>
      </c>
    </row>
    <row r="84" spans="1:17" ht="12" customHeight="1" x14ac:dyDescent="0.25">
      <c r="A84" s="148" t="s">
        <v>141</v>
      </c>
      <c r="B84" s="67"/>
      <c r="C84" s="67">
        <f t="shared" si="6"/>
        <v>47.956918091883836</v>
      </c>
      <c r="D84" s="67">
        <f t="shared" si="6"/>
        <v>52.333292602723105</v>
      </c>
      <c r="E84" s="67">
        <f t="shared" si="6"/>
        <v>27.142160049423609</v>
      </c>
      <c r="F84" s="67">
        <f t="shared" si="6"/>
        <v>24.082079866192714</v>
      </c>
      <c r="G84" s="67">
        <f t="shared" si="6"/>
        <v>44.033991397516274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0</v>
      </c>
      <c r="M84" s="67">
        <f t="shared" si="6"/>
        <v>0</v>
      </c>
      <c r="N84" s="67">
        <f t="shared" si="6"/>
        <v>0</v>
      </c>
      <c r="O84" s="67">
        <f t="shared" si="6"/>
        <v>0</v>
      </c>
      <c r="P84" s="67">
        <f t="shared" si="6"/>
        <v>0</v>
      </c>
      <c r="Q84" s="67">
        <f t="shared" si="6"/>
        <v>0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25596.250000000004</v>
      </c>
      <c r="D87" s="67">
        <f t="shared" si="7"/>
        <v>1197.3607669901783</v>
      </c>
      <c r="E87" s="67">
        <f t="shared" si="7"/>
        <v>9032.6107669901739</v>
      </c>
      <c r="F87" s="67">
        <f t="shared" si="7"/>
        <v>1640.3952591512698</v>
      </c>
      <c r="G87" s="67">
        <f t="shared" si="7"/>
        <v>6798.6856532508527</v>
      </c>
      <c r="H87" s="67">
        <f t="shared" si="7"/>
        <v>16049.935653250868</v>
      </c>
      <c r="I87" s="67">
        <f t="shared" si="7"/>
        <v>665.94105521669655</v>
      </c>
      <c r="J87" s="67">
        <f t="shared" si="7"/>
        <v>89706.191055216666</v>
      </c>
      <c r="K87" s="67">
        <f t="shared" si="7"/>
        <v>49186.359575647504</v>
      </c>
      <c r="L87" s="67">
        <f t="shared" si="7"/>
        <v>162325.3949568586</v>
      </c>
      <c r="M87" s="67">
        <f t="shared" si="7"/>
        <v>100296.56249999999</v>
      </c>
      <c r="N87" s="67">
        <f t="shared" si="7"/>
        <v>136848.25000000003</v>
      </c>
      <c r="O87" s="67">
        <f t="shared" si="7"/>
        <v>217734.93750000009</v>
      </c>
      <c r="P87" s="67">
        <f t="shared" si="7"/>
        <v>172884.62500000009</v>
      </c>
      <c r="Q87" s="67">
        <f t="shared" si="7"/>
        <v>171509.31250000012</v>
      </c>
    </row>
    <row r="88" spans="1:17" ht="12" customHeight="1" x14ac:dyDescent="0.25">
      <c r="A88" s="159" t="s">
        <v>140</v>
      </c>
      <c r="B88" s="83"/>
      <c r="C88" s="83">
        <f t="shared" si="7"/>
        <v>5220.0769486836953</v>
      </c>
      <c r="D88" s="83">
        <f t="shared" si="7"/>
        <v>16152.415212366141</v>
      </c>
      <c r="E88" s="83">
        <f t="shared" si="7"/>
        <v>3075.6419662251737</v>
      </c>
      <c r="F88" s="83">
        <f t="shared" si="7"/>
        <v>9415.5071106476753</v>
      </c>
      <c r="G88" s="83">
        <f t="shared" si="7"/>
        <v>27671.474494319657</v>
      </c>
      <c r="H88" s="83">
        <f t="shared" si="7"/>
        <v>11818.413982400913</v>
      </c>
      <c r="I88" s="83">
        <f t="shared" si="7"/>
        <v>53303.854416841095</v>
      </c>
      <c r="J88" s="83">
        <f t="shared" si="7"/>
        <v>111790.27114954141</v>
      </c>
      <c r="K88" s="83">
        <f t="shared" si="7"/>
        <v>79963.477949310531</v>
      </c>
      <c r="L88" s="83">
        <f t="shared" si="7"/>
        <v>0</v>
      </c>
      <c r="M88" s="83">
        <f t="shared" si="7"/>
        <v>122913.19595367914</v>
      </c>
      <c r="N88" s="83">
        <f t="shared" si="7"/>
        <v>16413.989937884755</v>
      </c>
      <c r="O88" s="83">
        <f t="shared" si="7"/>
        <v>73637.446312743021</v>
      </c>
      <c r="P88" s="83">
        <f t="shared" si="7"/>
        <v>190217.99826206279</v>
      </c>
      <c r="Q88" s="83">
        <f t="shared" si="7"/>
        <v>101236.74964711443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6784.6875000000027</v>
      </c>
      <c r="C94" s="80">
        <f>RES_hhdet_numvin!C83</f>
        <v>13402.687500000007</v>
      </c>
      <c r="D94" s="80">
        <f>RES_hhdet_numvin!D83</f>
        <v>7396.6875000000036</v>
      </c>
      <c r="E94" s="80">
        <f>RES_hhdet_numvin!E83</f>
        <v>7832.6875000000045</v>
      </c>
      <c r="F94" s="80">
        <f>RES_hhdet_numvin!F83</f>
        <v>7749.6875000000027</v>
      </c>
      <c r="G94" s="80">
        <f>RES_hhdet_numvin!G83</f>
        <v>40621.687500000015</v>
      </c>
      <c r="H94" s="80">
        <f>RES_hhdet_numvin!H83</f>
        <v>28715.687500000015</v>
      </c>
      <c r="I94" s="80">
        <f>RES_hhdet_numvin!I83</f>
        <v>33933.687500000015</v>
      </c>
      <c r="J94" s="80">
        <f>RES_hhdet_numvin!J83</f>
        <v>302836.68750000012</v>
      </c>
      <c r="K94" s="80">
        <f>RES_hhdet_numvin!K83</f>
        <v>80326.687500000015</v>
      </c>
      <c r="L94" s="80">
        <f>RES_hhdet_numvin!L83</f>
        <v>83547.687500000029</v>
      </c>
      <c r="M94" s="80">
        <f>RES_hhdet_numvin!M83</f>
        <v>142718.68750000006</v>
      </c>
      <c r="N94" s="80">
        <f>RES_hhdet_numvin!N83</f>
        <v>77972.687500000015</v>
      </c>
      <c r="O94" s="80">
        <f>RES_hhdet_numvin!O83</f>
        <v>253174.68750000009</v>
      </c>
      <c r="P94" s="80">
        <f>RES_hhdet_numvin!P83</f>
        <v>226199.68750000009</v>
      </c>
      <c r="Q94" s="80">
        <f>RES_hhdet_numvin!Q83</f>
        <v>95924.687500000044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0</v>
      </c>
      <c r="J96" s="80">
        <f>RES_hhdet_numvin!J86</f>
        <v>2716.0000000000009</v>
      </c>
      <c r="K96" s="80">
        <f>RES_hhdet_numvin!K86</f>
        <v>2113.0000000000009</v>
      </c>
      <c r="L96" s="80">
        <f>RES_hhdet_numvin!L86</f>
        <v>3685.0000000000018</v>
      </c>
      <c r="M96" s="80">
        <f>RES_hhdet_numvin!M86</f>
        <v>5016.0000000000018</v>
      </c>
      <c r="N96" s="80">
        <f>RES_hhdet_numvin!N86</f>
        <v>4093.0000000000014</v>
      </c>
      <c r="O96" s="80">
        <f>RES_hhdet_numvin!O86</f>
        <v>9131.0000000000036</v>
      </c>
      <c r="P96" s="80">
        <f>RES_hhdet_numvin!P86</f>
        <v>7506.0000000000036</v>
      </c>
      <c r="Q96" s="80">
        <f>RES_hhdet_numvin!Q86</f>
        <v>6791.0000000000036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6784.6875000000027</v>
      </c>
      <c r="C98" s="80">
        <f>RES_hhdet_numvin!C88</f>
        <v>5430.3399210653752</v>
      </c>
      <c r="D98" s="80">
        <f>RES_hhdet_numvin!D88</f>
        <v>5042.8814712105159</v>
      </c>
      <c r="E98" s="80">
        <f>RES_hhdet_numvin!E88</f>
        <v>2499.9626255061112</v>
      </c>
      <c r="F98" s="80">
        <f>RES_hhdet_numvin!F88</f>
        <v>2658.039185507113</v>
      </c>
      <c r="G98" s="80">
        <f>RES_hhdet_numvin!G88</f>
        <v>18185.309664789682</v>
      </c>
      <c r="H98" s="80">
        <f>RES_hhdet_numvin!H88</f>
        <v>20366.941398569463</v>
      </c>
      <c r="I98" s="80">
        <f>RES_hhdet_numvin!I88</f>
        <v>18608.898596011844</v>
      </c>
      <c r="J98" s="80">
        <f>RES_hhdet_numvin!J88</f>
        <v>157023.24735464156</v>
      </c>
      <c r="K98" s="80">
        <f>RES_hhdet_numvin!K88</f>
        <v>44183.814340020501</v>
      </c>
      <c r="L98" s="80">
        <f>RES_hhdet_numvin!L88</f>
        <v>43096.304864644044</v>
      </c>
      <c r="M98" s="80">
        <f>RES_hhdet_numvin!M88</f>
        <v>71925.888874271855</v>
      </c>
      <c r="N98" s="80">
        <f>RES_hhdet_numvin!N88</f>
        <v>39670.275036699662</v>
      </c>
      <c r="O98" s="80">
        <f>RES_hhdet_numvin!O88</f>
        <v>137075.47882524744</v>
      </c>
      <c r="P98" s="80">
        <f>RES_hhdet_numvin!P88</f>
        <v>114199.68300333206</v>
      </c>
      <c r="Q98" s="80">
        <f>RES_hhdet_numvin!Q88</f>
        <v>58047.247338482994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0</v>
      </c>
      <c r="F99" s="80">
        <f>RES_hhdet_numvin!F89</f>
        <v>0</v>
      </c>
      <c r="G99" s="80">
        <f>RES_hhdet_numvin!G89</f>
        <v>0</v>
      </c>
      <c r="H99" s="80">
        <f>RES_hhdet_numvin!H89</f>
        <v>0</v>
      </c>
      <c r="I99" s="80">
        <f>RES_hhdet_numvin!I89</f>
        <v>0</v>
      </c>
      <c r="J99" s="80">
        <f>RES_hhdet_numvin!J89</f>
        <v>0</v>
      </c>
      <c r="K99" s="80">
        <f>RES_hhdet_numvin!K89</f>
        <v>1747.1617589381938</v>
      </c>
      <c r="L99" s="80">
        <f>RES_hhdet_numvin!L89</f>
        <v>4052.413443327338</v>
      </c>
      <c r="M99" s="80">
        <f>RES_hhdet_numvin!M89</f>
        <v>6031.0841968451032</v>
      </c>
      <c r="N99" s="80">
        <f>RES_hhdet_numvin!N89</f>
        <v>3788.9901684428933</v>
      </c>
      <c r="O99" s="80">
        <f>RES_hhdet_numvin!O89</f>
        <v>8794.0810084705408</v>
      </c>
      <c r="P99" s="80">
        <f>RES_hhdet_numvin!P89</f>
        <v>8692.2480413101512</v>
      </c>
      <c r="Q99" s="80">
        <f>RES_hhdet_numvin!Q89</f>
        <v>5471.0213826658028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0</v>
      </c>
      <c r="E100" s="80">
        <f>RES_hhdet_numvin!E92</f>
        <v>0</v>
      </c>
      <c r="F100" s="80">
        <f>RES_hhdet_numvin!F92</f>
        <v>0</v>
      </c>
      <c r="G100" s="80">
        <f>RES_hhdet_numvin!G92</f>
        <v>0</v>
      </c>
      <c r="H100" s="80">
        <f>RES_hhdet_numvin!H92</f>
        <v>0</v>
      </c>
      <c r="I100" s="80">
        <f>RES_hhdet_numvin!I92</f>
        <v>22.179884655599391</v>
      </c>
      <c r="J100" s="80">
        <f>RES_hhdet_numvin!J92</f>
        <v>6923.833718996043</v>
      </c>
      <c r="K100" s="80">
        <f>RES_hhdet_numvin!K92</f>
        <v>2304.069096800255</v>
      </c>
      <c r="L100" s="80">
        <f>RES_hhdet_numvin!L92</f>
        <v>2585.968469006802</v>
      </c>
      <c r="M100" s="80">
        <f>RES_hhdet_numvin!M92</f>
        <v>0</v>
      </c>
      <c r="N100" s="80">
        <f>RES_hhdet_numvin!N92</f>
        <v>43.948830541306272</v>
      </c>
      <c r="O100" s="80">
        <f>RES_hhdet_numvin!O92</f>
        <v>0</v>
      </c>
      <c r="P100" s="80">
        <f>RES_hhdet_numvin!P92</f>
        <v>0</v>
      </c>
      <c r="Q100" s="80">
        <f>RES_hhdet_numvin!Q92</f>
        <v>0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2.9010821942435872E-2</v>
      </c>
      <c r="D101" s="80">
        <f>RES_hhdet_numvin!D93</f>
        <v>1.1792592011764358E-2</v>
      </c>
      <c r="E101" s="80">
        <f>RES_hhdet_numvin!E93</f>
        <v>0</v>
      </c>
      <c r="F101" s="80">
        <f>RES_hhdet_numvin!F93</f>
        <v>0</v>
      </c>
      <c r="G101" s="80">
        <f>RES_hhdet_numvin!G93</f>
        <v>34.711704343338866</v>
      </c>
      <c r="H101" s="80">
        <f>RES_hhdet_numvin!H93</f>
        <v>6.8743391410856303</v>
      </c>
      <c r="I101" s="80">
        <f>RES_hhdet_numvin!I93</f>
        <v>16.203321160997476</v>
      </c>
      <c r="J101" s="80">
        <f>RES_hhdet_numvin!J93</f>
        <v>240.8990277945617</v>
      </c>
      <c r="K101" s="80">
        <f>RES_hhdet_numvin!K93</f>
        <v>114.46484208353959</v>
      </c>
      <c r="L101" s="80">
        <f>RES_hhdet_numvin!L93</f>
        <v>167.45515198426043</v>
      </c>
      <c r="M101" s="80">
        <f>RES_hhdet_numvin!M93</f>
        <v>0</v>
      </c>
      <c r="N101" s="80">
        <f>RES_hhdet_numvin!N93</f>
        <v>34.350810078262363</v>
      </c>
      <c r="O101" s="80">
        <f>RES_hhdet_numvin!O93</f>
        <v>0</v>
      </c>
      <c r="P101" s="80">
        <f>RES_hhdet_numvin!P93</f>
        <v>0</v>
      </c>
      <c r="Q101" s="80">
        <f>RES_hhdet_numvin!Q93</f>
        <v>0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7972.3185681126888</v>
      </c>
      <c r="D102" s="80">
        <f>RES_hhdet_numvin!D96</f>
        <v>2353.7942361974756</v>
      </c>
      <c r="E102" s="80">
        <f>RES_hhdet_numvin!E96</f>
        <v>5332.7248744938934</v>
      </c>
      <c r="F102" s="80">
        <f>RES_hhdet_numvin!F96</f>
        <v>5091.6483144928898</v>
      </c>
      <c r="G102" s="80">
        <f>RES_hhdet_numvin!G96</f>
        <v>22401.666130866994</v>
      </c>
      <c r="H102" s="80">
        <f>RES_hhdet_numvin!H96</f>
        <v>8341.8717622894656</v>
      </c>
      <c r="I102" s="80">
        <f>RES_hhdet_numvin!I96</f>
        <v>15286.405698171573</v>
      </c>
      <c r="J102" s="80">
        <f>RES_hhdet_numvin!J96</f>
        <v>138648.70739856796</v>
      </c>
      <c r="K102" s="80">
        <f>RES_hhdet_numvin!K96</f>
        <v>31809.974758246499</v>
      </c>
      <c r="L102" s="80">
        <f>RES_hhdet_numvin!L96</f>
        <v>30560.959494991264</v>
      </c>
      <c r="M102" s="80">
        <f>RES_hhdet_numvin!M96</f>
        <v>59013.820384531806</v>
      </c>
      <c r="N102" s="80">
        <f>RES_hhdet_numvin!N96</f>
        <v>31269.840821248232</v>
      </c>
      <c r="O102" s="80">
        <f>RES_hhdet_numvin!O96</f>
        <v>99665.276093057561</v>
      </c>
      <c r="P102" s="80">
        <f>RES_hhdet_numvin!P96</f>
        <v>96244.831775385668</v>
      </c>
      <c r="Q102" s="80">
        <f>RES_hhdet_numvin!Q96</f>
        <v>29074.159689346321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0</v>
      </c>
      <c r="G103" s="80">
        <f>RES_hhdet_numvin!G97</f>
        <v>0</v>
      </c>
      <c r="H103" s="80">
        <f>RES_hhdet_numvin!H97</f>
        <v>0</v>
      </c>
      <c r="I103" s="80">
        <f>RES_hhdet_numvin!I97</f>
        <v>0</v>
      </c>
      <c r="J103" s="80">
        <f>RES_hhdet_numvin!J97</f>
        <v>0</v>
      </c>
      <c r="K103" s="80">
        <f>RES_hhdet_numvin!K97</f>
        <v>167.20270391103995</v>
      </c>
      <c r="L103" s="80">
        <f>RES_hhdet_numvin!L97</f>
        <v>3084.5860760463315</v>
      </c>
      <c r="M103" s="80">
        <f>RES_hhdet_numvin!M97</f>
        <v>5747.8940443512865</v>
      </c>
      <c r="N103" s="80">
        <f>RES_hhdet_numvin!N97</f>
        <v>3165.2818329896759</v>
      </c>
      <c r="O103" s="80">
        <f>RES_hhdet_numvin!O97</f>
        <v>7639.8515732245532</v>
      </c>
      <c r="P103" s="80">
        <f>RES_hhdet_numvin!P97</f>
        <v>7062.924679972195</v>
      </c>
      <c r="Q103" s="80">
        <f>RES_hhdet_numvin!Q97</f>
        <v>3332.2590895049334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6784.6875000000027</v>
      </c>
      <c r="C106" s="80">
        <f>RES_hhdet_numvin!C102</f>
        <v>3835.3849004206759</v>
      </c>
      <c r="D106" s="80">
        <f>RES_hhdet_numvin!D102</f>
        <v>2030.818959519564</v>
      </c>
      <c r="E106" s="80">
        <f>RES_hhdet_numvin!E102</f>
        <v>1040.9264026325229</v>
      </c>
      <c r="F106" s="80">
        <f>RES_hhdet_numvin!F102</f>
        <v>1029.8961028256554</v>
      </c>
      <c r="G106" s="80">
        <f>RES_hhdet_numvin!G102</f>
        <v>10423.264081859043</v>
      </c>
      <c r="H106" s="80">
        <f>RES_hhdet_numvin!H102</f>
        <v>12869.819968078009</v>
      </c>
      <c r="I106" s="80">
        <f>RES_hhdet_numvin!I102</f>
        <v>22180.055401005178</v>
      </c>
      <c r="J106" s="80">
        <f>RES_hhdet_numvin!J102</f>
        <v>5229.8105068981549</v>
      </c>
      <c r="K106" s="80">
        <f>RES_hhdet_numvin!K102</f>
        <v>219.29344640745038</v>
      </c>
      <c r="L106" s="80">
        <f>RES_hhdet_numvin!L102</f>
        <v>5987.0385963818326</v>
      </c>
      <c r="M106" s="80">
        <f>RES_hhdet_numvin!M102</f>
        <v>9203.0380047135077</v>
      </c>
      <c r="N106" s="80">
        <f>RES_hhdet_numvin!N102</f>
        <v>7357.7596223879145</v>
      </c>
      <c r="O106" s="80">
        <f>RES_hhdet_numvin!O102</f>
        <v>41854.703865385294</v>
      </c>
      <c r="P106" s="80">
        <f>RES_hhdet_numvin!P102</f>
        <v>22430.036719626718</v>
      </c>
      <c r="Q106" s="80">
        <f>RES_hhdet_numvin!Q102</f>
        <v>25817.465921858693</v>
      </c>
    </row>
    <row r="107" spans="1:17" ht="12" customHeight="1" x14ac:dyDescent="0.25">
      <c r="A107" s="29" t="s">
        <v>140</v>
      </c>
      <c r="B107" s="78">
        <f>RES_hhdet_numvin!B103</f>
        <v>0</v>
      </c>
      <c r="C107" s="78">
        <f>RES_hhdet_numvin!C103</f>
        <v>9567.3025995793305</v>
      </c>
      <c r="D107" s="78">
        <f>RES_hhdet_numvin!D103</f>
        <v>5365.8685404804382</v>
      </c>
      <c r="E107" s="78">
        <f>RES_hhdet_numvin!E103</f>
        <v>6791.76109736748</v>
      </c>
      <c r="F107" s="78">
        <f>RES_hhdet_numvin!F103</f>
        <v>6719.7913971743474</v>
      </c>
      <c r="G107" s="78">
        <f>RES_hhdet_numvin!G103</f>
        <v>30198.423418140977</v>
      </c>
      <c r="H107" s="78">
        <f>RES_hhdet_numvin!H103</f>
        <v>15845.867531922002</v>
      </c>
      <c r="I107" s="78">
        <f>RES_hhdet_numvin!I103</f>
        <v>11753.632098994836</v>
      </c>
      <c r="J107" s="78">
        <f>RES_hhdet_numvin!J103</f>
        <v>297606.87699310202</v>
      </c>
      <c r="K107" s="78">
        <f>RES_hhdet_numvin!K103</f>
        <v>80107.394053592579</v>
      </c>
      <c r="L107" s="78">
        <f>RES_hhdet_numvin!L103</f>
        <v>77560.648903618203</v>
      </c>
      <c r="M107" s="78">
        <f>RES_hhdet_numvin!M103</f>
        <v>133515.64949528655</v>
      </c>
      <c r="N107" s="78">
        <f>RES_hhdet_numvin!N103</f>
        <v>70614.927877612121</v>
      </c>
      <c r="O107" s="78">
        <f>RES_hhdet_numvin!O103</f>
        <v>211319.98363461485</v>
      </c>
      <c r="P107" s="78">
        <f>RES_hhdet_numvin!P103</f>
        <v>203769.65078037337</v>
      </c>
      <c r="Q107" s="78">
        <f>RES_hhdet_numvin!Q103</f>
        <v>70107.221578141354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197.67162327519847</v>
      </c>
      <c r="C111" s="168">
        <f t="shared" ref="C111:Q111" si="8">SUM(C112,C115,C117,C130)</f>
        <v>215.42075998503861</v>
      </c>
      <c r="D111" s="168">
        <f t="shared" si="8"/>
        <v>213.51557760806381</v>
      </c>
      <c r="E111" s="168">
        <f t="shared" si="8"/>
        <v>214.86942360316155</v>
      </c>
      <c r="F111" s="168">
        <f t="shared" si="8"/>
        <v>214.20771851227187</v>
      </c>
      <c r="G111" s="168">
        <f t="shared" si="8"/>
        <v>271.04295691689305</v>
      </c>
      <c r="H111" s="168">
        <f t="shared" si="8"/>
        <v>303.68489682659089</v>
      </c>
      <c r="I111" s="168">
        <f t="shared" si="8"/>
        <v>334.65488674989905</v>
      </c>
      <c r="J111" s="168">
        <f t="shared" si="8"/>
        <v>850.09261932092659</v>
      </c>
      <c r="K111" s="168">
        <f t="shared" si="8"/>
        <v>927.96995815706805</v>
      </c>
      <c r="L111" s="168">
        <f t="shared" si="8"/>
        <v>1176.7375739772901</v>
      </c>
      <c r="M111" s="168">
        <f t="shared" si="8"/>
        <v>1064.7989255752088</v>
      </c>
      <c r="N111" s="168">
        <f t="shared" si="8"/>
        <v>1323.9431237030826</v>
      </c>
      <c r="O111" s="168">
        <f t="shared" si="8"/>
        <v>1700.6091001958773</v>
      </c>
      <c r="P111" s="168">
        <f t="shared" si="8"/>
        <v>1663.0344561576067</v>
      </c>
      <c r="Q111" s="168">
        <f t="shared" si="8"/>
        <v>1842.0277919436626</v>
      </c>
    </row>
    <row r="112" spans="1:17" ht="12" customHeight="1" x14ac:dyDescent="0.25">
      <c r="A112" s="158" t="s">
        <v>65</v>
      </c>
      <c r="B112" s="157">
        <f>SUM(B113:B114)</f>
        <v>161.74451073141418</v>
      </c>
      <c r="C112" s="157">
        <f t="shared" ref="C112:Q112" si="9">SUM(C113:C114)</f>
        <v>176.87104607110433</v>
      </c>
      <c r="D112" s="157">
        <f t="shared" si="9"/>
        <v>175.70138519351804</v>
      </c>
      <c r="E112" s="157">
        <f t="shared" si="9"/>
        <v>176.13064513326918</v>
      </c>
      <c r="F112" s="157">
        <f t="shared" si="9"/>
        <v>175.94216461874186</v>
      </c>
      <c r="G112" s="157">
        <f t="shared" si="9"/>
        <v>222.09534017474132</v>
      </c>
      <c r="H112" s="157">
        <f t="shared" si="9"/>
        <v>247.20993181532339</v>
      </c>
      <c r="I112" s="157">
        <f t="shared" si="9"/>
        <v>270.86097726659949</v>
      </c>
      <c r="J112" s="157">
        <f t="shared" si="9"/>
        <v>692.33438395576275</v>
      </c>
      <c r="K112" s="157">
        <f t="shared" si="9"/>
        <v>748.57106711113272</v>
      </c>
      <c r="L112" s="157">
        <f t="shared" si="9"/>
        <v>974.68725626850858</v>
      </c>
      <c r="M112" s="157">
        <f t="shared" si="9"/>
        <v>819.10300549643807</v>
      </c>
      <c r="N112" s="157">
        <f t="shared" si="9"/>
        <v>1056.8947500094271</v>
      </c>
      <c r="O112" s="157">
        <f t="shared" si="9"/>
        <v>1358.0505634779831</v>
      </c>
      <c r="P112" s="157">
        <f t="shared" si="9"/>
        <v>1244.322528274733</v>
      </c>
      <c r="Q112" s="157">
        <f t="shared" si="9"/>
        <v>1406.9908406503373</v>
      </c>
    </row>
    <row r="113" spans="1:17" ht="12" customHeight="1" x14ac:dyDescent="0.25">
      <c r="A113" s="23" t="s">
        <v>157</v>
      </c>
      <c r="B113" s="156">
        <f>RES_hhdet_fec!B$83</f>
        <v>161.03912179278294</v>
      </c>
      <c r="C113" s="156">
        <f>RES_hhdet_fec!C$83</f>
        <v>176.03820999999996</v>
      </c>
      <c r="D113" s="156">
        <f>RES_hhdet_fec!D$83</f>
        <v>175.04440000000002</v>
      </c>
      <c r="E113" s="156">
        <f>RES_hhdet_fec!E$83</f>
        <v>175.03527</v>
      </c>
      <c r="F113" s="156">
        <f>RES_hhdet_fec!F$83</f>
        <v>175.06669000000005</v>
      </c>
      <c r="G113" s="156">
        <f>RES_hhdet_fec!G$83</f>
        <v>220.7382397141252</v>
      </c>
      <c r="H113" s="156">
        <f>RES_hhdet_fec!H$83</f>
        <v>245.63344000000001</v>
      </c>
      <c r="I113" s="156">
        <f>RES_hhdet_fec!I$83</f>
        <v>269.00711000000001</v>
      </c>
      <c r="J113" s="156">
        <f>RES_hhdet_fec!J$83</f>
        <v>688.60858999999994</v>
      </c>
      <c r="K113" s="156">
        <f>RES_hhdet_fec!K$83</f>
        <v>743.87358000000006</v>
      </c>
      <c r="L113" s="156">
        <f>RES_hhdet_fec!L$83</f>
        <v>970.74246360782445</v>
      </c>
      <c r="M113" s="156">
        <f>RES_hhdet_fec!M$83</f>
        <v>813.57708864683923</v>
      </c>
      <c r="N113" s="156">
        <f>RES_hhdet_fec!N$83</f>
        <v>1051.3397117629495</v>
      </c>
      <c r="O113" s="156">
        <f>RES_hhdet_fec!O$83</f>
        <v>1351.1974907217095</v>
      </c>
      <c r="P113" s="156">
        <f>RES_hhdet_fec!P$83</f>
        <v>1235.5195584662649</v>
      </c>
      <c r="Q113" s="156">
        <f>RES_hhdet_fec!Q$83</f>
        <v>1398.1657228501549</v>
      </c>
    </row>
    <row r="114" spans="1:17" ht="12" customHeight="1" x14ac:dyDescent="0.25">
      <c r="A114" s="23" t="s">
        <v>60</v>
      </c>
      <c r="B114" s="156">
        <f>RES_hhdet_fec!B$84</f>
        <v>0.70538893863125895</v>
      </c>
      <c r="C114" s="156">
        <f>RES_hhdet_fec!C$84</f>
        <v>0.83283607110437186</v>
      </c>
      <c r="D114" s="156">
        <f>RES_hhdet_fec!D$84</f>
        <v>0.65698519351802109</v>
      </c>
      <c r="E114" s="156">
        <f>RES_hhdet_fec!E$84</f>
        <v>1.095375133269181</v>
      </c>
      <c r="F114" s="156">
        <f>RES_hhdet_fec!F$84</f>
        <v>0.87547461874181598</v>
      </c>
      <c r="G114" s="156">
        <f>RES_hhdet_fec!G$84</f>
        <v>1.357100460616127</v>
      </c>
      <c r="H114" s="156">
        <f>RES_hhdet_fec!H$84</f>
        <v>1.5764918153233813</v>
      </c>
      <c r="I114" s="156">
        <f>RES_hhdet_fec!I$84</f>
        <v>1.8538672665994875</v>
      </c>
      <c r="J114" s="156">
        <f>RES_hhdet_fec!J$84</f>
        <v>3.7257939557627577</v>
      </c>
      <c r="K114" s="156">
        <f>RES_hhdet_fec!K$84</f>
        <v>4.6974871111327134</v>
      </c>
      <c r="L114" s="156">
        <f>RES_hhdet_fec!L$84</f>
        <v>3.944792660684159</v>
      </c>
      <c r="M114" s="156">
        <f>RES_hhdet_fec!M$84</f>
        <v>5.5259168495987874</v>
      </c>
      <c r="N114" s="156">
        <f>RES_hhdet_fec!N$84</f>
        <v>5.5550382464775172</v>
      </c>
      <c r="O114" s="156">
        <f>RES_hhdet_fec!O$84</f>
        <v>6.8530727562736349</v>
      </c>
      <c r="P114" s="156">
        <f>RES_hhdet_fec!P$84</f>
        <v>8.8029698084680206</v>
      </c>
      <c r="Q114" s="156">
        <f>RES_hhdet_fec!Q$84</f>
        <v>8.8251178001824009</v>
      </c>
    </row>
    <row r="115" spans="1:17" ht="12" customHeight="1" x14ac:dyDescent="0.25">
      <c r="A115" s="158" t="s">
        <v>112</v>
      </c>
      <c r="B115" s="157">
        <f>B116</f>
        <v>1.6581192697029814E-2</v>
      </c>
      <c r="C115" s="157">
        <f t="shared" ref="C115:Q115" si="10">C116</f>
        <v>1.9205922304815493E-2</v>
      </c>
      <c r="D115" s="157">
        <f t="shared" si="10"/>
        <v>2.2764932127906638E-2</v>
      </c>
      <c r="E115" s="157">
        <f t="shared" si="10"/>
        <v>2.5838697101351359E-2</v>
      </c>
      <c r="F115" s="157">
        <f t="shared" si="10"/>
        <v>3.1378357433513138E-2</v>
      </c>
      <c r="G115" s="157">
        <f t="shared" si="10"/>
        <v>4.3717747953395697E-2</v>
      </c>
      <c r="H115" s="157">
        <f t="shared" si="10"/>
        <v>6.033582728735646E-2</v>
      </c>
      <c r="I115" s="157">
        <f t="shared" si="10"/>
        <v>8.0059727765889904E-2</v>
      </c>
      <c r="J115" s="157">
        <f t="shared" si="10"/>
        <v>0.21579768391365686</v>
      </c>
      <c r="K115" s="157">
        <f t="shared" si="10"/>
        <v>0.27996704141190293</v>
      </c>
      <c r="L115" s="157">
        <f t="shared" si="10"/>
        <v>0.3937599919412092</v>
      </c>
      <c r="M115" s="157">
        <f t="shared" si="10"/>
        <v>0.5265170428212782</v>
      </c>
      <c r="N115" s="157">
        <f t="shared" si="10"/>
        <v>0.62768093412715809</v>
      </c>
      <c r="O115" s="157">
        <f t="shared" si="10"/>
        <v>0.84269591656368248</v>
      </c>
      <c r="P115" s="157">
        <f t="shared" si="10"/>
        <v>1.0254979161132143</v>
      </c>
      <c r="Q115" s="157">
        <f t="shared" si="10"/>
        <v>1.1783263882942161</v>
      </c>
    </row>
    <row r="116" spans="1:17" ht="12" customHeight="1" x14ac:dyDescent="0.25">
      <c r="A116" s="23" t="s">
        <v>60</v>
      </c>
      <c r="B116" s="156">
        <f>RES_hhdet_fec!B$86</f>
        <v>1.6581192697029814E-2</v>
      </c>
      <c r="C116" s="156">
        <f>RES_hhdet_fec!C$86</f>
        <v>1.9205922304815493E-2</v>
      </c>
      <c r="D116" s="156">
        <f>RES_hhdet_fec!D$86</f>
        <v>2.2764932127906638E-2</v>
      </c>
      <c r="E116" s="156">
        <f>RES_hhdet_fec!E$86</f>
        <v>2.5838697101351359E-2</v>
      </c>
      <c r="F116" s="156">
        <f>RES_hhdet_fec!F$86</f>
        <v>3.1378357433513138E-2</v>
      </c>
      <c r="G116" s="156">
        <f>RES_hhdet_fec!G$86</f>
        <v>4.3717747953395697E-2</v>
      </c>
      <c r="H116" s="156">
        <f>RES_hhdet_fec!H$86</f>
        <v>6.033582728735646E-2</v>
      </c>
      <c r="I116" s="156">
        <f>RES_hhdet_fec!I$86</f>
        <v>8.0059727765889904E-2</v>
      </c>
      <c r="J116" s="156">
        <f>RES_hhdet_fec!J$86</f>
        <v>0.21579768391365686</v>
      </c>
      <c r="K116" s="156">
        <f>RES_hhdet_fec!K$86</f>
        <v>0.27996704141190293</v>
      </c>
      <c r="L116" s="156">
        <f>RES_hhdet_fec!L$86</f>
        <v>0.3937599919412092</v>
      </c>
      <c r="M116" s="156">
        <f>RES_hhdet_fec!M$86</f>
        <v>0.5265170428212782</v>
      </c>
      <c r="N116" s="156">
        <f>RES_hhdet_fec!N$86</f>
        <v>0.62768093412715809</v>
      </c>
      <c r="O116" s="156">
        <f>RES_hhdet_fec!O$86</f>
        <v>0.84269591656368248</v>
      </c>
      <c r="P116" s="156">
        <f>RES_hhdet_fec!P$86</f>
        <v>1.0254979161132143</v>
      </c>
      <c r="Q116" s="156">
        <f>RES_hhdet_fec!Q$86</f>
        <v>1.1783263882942161</v>
      </c>
    </row>
    <row r="117" spans="1:17" ht="12" customHeight="1" x14ac:dyDescent="0.25">
      <c r="A117" s="158" t="s">
        <v>63</v>
      </c>
      <c r="B117" s="157">
        <f>RES_hhdet_fec!B$87</f>
        <v>30.926263804118157</v>
      </c>
      <c r="C117" s="157">
        <f>RES_hhdet_fec!C$87</f>
        <v>32.70161344198749</v>
      </c>
      <c r="D117" s="157">
        <f>RES_hhdet_fec!D$87</f>
        <v>32.184531054230206</v>
      </c>
      <c r="E117" s="157">
        <f>RES_hhdet_fec!E$87</f>
        <v>32.804501366722342</v>
      </c>
      <c r="F117" s="157">
        <f>RES_hhdet_fec!F$87</f>
        <v>32.418065930766936</v>
      </c>
      <c r="G117" s="157">
        <f>RES_hhdet_fec!G$87</f>
        <v>41.586283894745137</v>
      </c>
      <c r="H117" s="157">
        <f>RES_hhdet_fec!H$87</f>
        <v>47.945388198667644</v>
      </c>
      <c r="I117" s="157">
        <f>RES_hhdet_fec!I$87</f>
        <v>54.666356490217467</v>
      </c>
      <c r="J117" s="157">
        <f>RES_hhdet_fec!J$87</f>
        <v>133.66961014307148</v>
      </c>
      <c r="K117" s="157">
        <f>RES_hhdet_fec!K$87</f>
        <v>152.12401098949923</v>
      </c>
      <c r="L117" s="157">
        <f>RES_hhdet_fec!L$87</f>
        <v>169.29463891887508</v>
      </c>
      <c r="M117" s="157">
        <f>RES_hhdet_fec!M$87</f>
        <v>207.13662155135015</v>
      </c>
      <c r="N117" s="157">
        <f>RES_hhdet_fec!N$87</f>
        <v>222.52692983440713</v>
      </c>
      <c r="O117" s="157">
        <f>RES_hhdet_fec!O$87</f>
        <v>284.2416619539722</v>
      </c>
      <c r="P117" s="157">
        <f>RES_hhdet_fec!P$87</f>
        <v>348.53021368629936</v>
      </c>
      <c r="Q117" s="157">
        <f>RES_hhdet_fec!Q$87</f>
        <v>359.0471909465341</v>
      </c>
    </row>
    <row r="118" spans="1:17" ht="12" customHeight="1" x14ac:dyDescent="0.25">
      <c r="A118" s="167" t="s">
        <v>156</v>
      </c>
      <c r="B118" s="132">
        <f>RES_hhdet_fec!B$88</f>
        <v>10.41231802911534</v>
      </c>
      <c r="C118" s="132">
        <f>RES_hhdet_fec!C$88</f>
        <v>11.387661181782656</v>
      </c>
      <c r="D118" s="132">
        <f>RES_hhdet_fec!D$88</f>
        <v>12.35014960593991</v>
      </c>
      <c r="E118" s="132">
        <f>RES_hhdet_fec!E$88</f>
        <v>12.316667311636545</v>
      </c>
      <c r="F118" s="132">
        <f>RES_hhdet_fec!F$88</f>
        <v>12.273239921243283</v>
      </c>
      <c r="G118" s="132">
        <f>RES_hhdet_fec!G$88</f>
        <v>18.102227534314746</v>
      </c>
      <c r="H118" s="132">
        <f>RES_hhdet_fec!H$88</f>
        <v>21.059839224522477</v>
      </c>
      <c r="I118" s="132">
        <f>RES_hhdet_fec!I$88</f>
        <v>25.515545144804076</v>
      </c>
      <c r="J118" s="132">
        <f>RES_hhdet_fec!J$88</f>
        <v>73.342100016714411</v>
      </c>
      <c r="K118" s="132">
        <f>RES_hhdet_fec!K$88</f>
        <v>84.835395840206232</v>
      </c>
      <c r="L118" s="132">
        <f>RES_hhdet_fec!L$88</f>
        <v>97.090484948555371</v>
      </c>
      <c r="M118" s="132">
        <f>RES_hhdet_fec!M$88</f>
        <v>116.7236778460863</v>
      </c>
      <c r="N118" s="132">
        <f>RES_hhdet_fec!N$88</f>
        <v>126.46416554345785</v>
      </c>
      <c r="O118" s="132">
        <f>RES_hhdet_fec!O$88</f>
        <v>162.52267238295093</v>
      </c>
      <c r="P118" s="132">
        <f>RES_hhdet_fec!P$88</f>
        <v>198.15888024845313</v>
      </c>
      <c r="Q118" s="132">
        <f>RES_hhdet_fec!Q$88</f>
        <v>207.90193993742352</v>
      </c>
    </row>
    <row r="119" spans="1:17" ht="12" customHeight="1" x14ac:dyDescent="0.25">
      <c r="A119" s="167" t="s">
        <v>155</v>
      </c>
      <c r="B119" s="132">
        <f>SUM(B120:B121)</f>
        <v>0.10188237249197804</v>
      </c>
      <c r="C119" s="132">
        <f t="shared" ref="C119:Q119" si="11">SUM(C120:C121)</f>
        <v>0.13066943590361083</v>
      </c>
      <c r="D119" s="132">
        <f t="shared" si="11"/>
        <v>0.17448607464719479</v>
      </c>
      <c r="E119" s="132">
        <f t="shared" si="11"/>
        <v>0.21370183115815214</v>
      </c>
      <c r="F119" s="132">
        <f t="shared" si="11"/>
        <v>0.26461230761406801</v>
      </c>
      <c r="G119" s="132">
        <f t="shared" si="11"/>
        <v>0.4646987827471285</v>
      </c>
      <c r="H119" s="132">
        <f t="shared" si="11"/>
        <v>0.53827942851907606</v>
      </c>
      <c r="I119" s="132">
        <f t="shared" si="11"/>
        <v>0.63305420116336597</v>
      </c>
      <c r="J119" s="132">
        <f t="shared" si="11"/>
        <v>1.9424222693116511</v>
      </c>
      <c r="K119" s="132">
        <f t="shared" si="11"/>
        <v>2.5390684660032132</v>
      </c>
      <c r="L119" s="132">
        <f t="shared" si="11"/>
        <v>3.4169501025475562</v>
      </c>
      <c r="M119" s="132">
        <f t="shared" si="11"/>
        <v>4.6712457634067217</v>
      </c>
      <c r="N119" s="132">
        <f t="shared" si="11"/>
        <v>5.4270698116509415</v>
      </c>
      <c r="O119" s="132">
        <f t="shared" si="11"/>
        <v>6.9952322549818859</v>
      </c>
      <c r="P119" s="132">
        <f t="shared" si="11"/>
        <v>8.6801310204571944</v>
      </c>
      <c r="Q119" s="132">
        <f t="shared" si="11"/>
        <v>9.5115636750633872</v>
      </c>
    </row>
    <row r="120" spans="1:17" ht="12" customHeight="1" x14ac:dyDescent="0.25">
      <c r="A120" s="166" t="s">
        <v>55</v>
      </c>
      <c r="B120" s="165">
        <f>RES_hhdet_fec!B$90</f>
        <v>8.7681970884657873E-2</v>
      </c>
      <c r="C120" s="165">
        <f>RES_hhdet_fec!C$90</f>
        <v>0.11233881821734214</v>
      </c>
      <c r="D120" s="165">
        <f>RES_hhdet_fec!D$90</f>
        <v>0.14985039406009013</v>
      </c>
      <c r="E120" s="165">
        <f>RES_hhdet_fec!E$90</f>
        <v>0.18333268836344799</v>
      </c>
      <c r="F120" s="165">
        <f>RES_hhdet_fec!F$90</f>
        <v>0.22676007875671716</v>
      </c>
      <c r="G120" s="165">
        <f>RES_hhdet_fec!G$90</f>
        <v>0.39777246568524643</v>
      </c>
      <c r="H120" s="165">
        <f>RES_hhdet_fec!H$90</f>
        <v>0.44016077547751209</v>
      </c>
      <c r="I120" s="165">
        <f>RES_hhdet_fec!I$90</f>
        <v>0.48445485519590997</v>
      </c>
      <c r="J120" s="165">
        <f>RES_hhdet_fec!J$90</f>
        <v>1.6578999832855739</v>
      </c>
      <c r="K120" s="165">
        <f>RES_hhdet_fec!K$90</f>
        <v>2.1646041597937677</v>
      </c>
      <c r="L120" s="165">
        <f>RES_hhdet_fec!L$90</f>
        <v>2.9095150514446133</v>
      </c>
      <c r="M120" s="165">
        <f>RES_hhdet_fec!M$90</f>
        <v>3.9775064497386547</v>
      </c>
      <c r="N120" s="165">
        <f>RES_hhdet_fec!N$90</f>
        <v>4.61638966865317</v>
      </c>
      <c r="O120" s="165">
        <f>RES_hhdet_fec!O$90</f>
        <v>5.9463007016950078</v>
      </c>
      <c r="P120" s="165">
        <f>RES_hhdet_fec!P$90</f>
        <v>7.3743194293326431</v>
      </c>
      <c r="Q120" s="165">
        <f>RES_hhdet_fec!Q$90</f>
        <v>8.0762391634850701</v>
      </c>
    </row>
    <row r="121" spans="1:17" ht="12" customHeight="1" x14ac:dyDescent="0.25">
      <c r="A121" s="147" t="s">
        <v>59</v>
      </c>
      <c r="B121" s="164">
        <f>RES_hhdet_fec!B$91</f>
        <v>1.4200401607320175E-2</v>
      </c>
      <c r="C121" s="164">
        <f>RES_hhdet_fec!C$91</f>
        <v>1.8330617686268699E-2</v>
      </c>
      <c r="D121" s="164">
        <f>RES_hhdet_fec!D$91</f>
        <v>2.4635680587104671E-2</v>
      </c>
      <c r="E121" s="164">
        <f>RES_hhdet_fec!E$91</f>
        <v>3.0369142794704148E-2</v>
      </c>
      <c r="F121" s="164">
        <f>RES_hhdet_fec!F$91</f>
        <v>3.7852228857350859E-2</v>
      </c>
      <c r="G121" s="164">
        <f>RES_hhdet_fec!G$91</f>
        <v>6.6926317061882096E-2</v>
      </c>
      <c r="H121" s="164">
        <f>RES_hhdet_fec!H$91</f>
        <v>9.8118653041563947E-2</v>
      </c>
      <c r="I121" s="164">
        <f>RES_hhdet_fec!I$91</f>
        <v>0.14859934596745594</v>
      </c>
      <c r="J121" s="164">
        <f>RES_hhdet_fec!J$91</f>
        <v>0.28452228602607721</v>
      </c>
      <c r="K121" s="164">
        <f>RES_hhdet_fec!K$91</f>
        <v>0.37446430620944537</v>
      </c>
      <c r="L121" s="164">
        <f>RES_hhdet_fec!L$91</f>
        <v>0.50743505110294307</v>
      </c>
      <c r="M121" s="164">
        <f>RES_hhdet_fec!M$91</f>
        <v>0.69373931366806652</v>
      </c>
      <c r="N121" s="164">
        <f>RES_hhdet_fec!N$91</f>
        <v>0.81068014299777114</v>
      </c>
      <c r="O121" s="164">
        <f>RES_hhdet_fec!O$91</f>
        <v>1.0489315532868786</v>
      </c>
      <c r="P121" s="164">
        <f>RES_hhdet_fec!P$91</f>
        <v>1.3058115911245507</v>
      </c>
      <c r="Q121" s="164">
        <f>RES_hhdet_fec!Q$91</f>
        <v>1.4353245115783178</v>
      </c>
    </row>
    <row r="122" spans="1:17" ht="12" customHeight="1" x14ac:dyDescent="0.25">
      <c r="A122" s="163" t="s">
        <v>144</v>
      </c>
      <c r="B122" s="162">
        <f>RES_hhdet_fec!B$92</f>
        <v>4.2988842825685181</v>
      </c>
      <c r="C122" s="162">
        <f>RES_hhdet_fec!C$92</f>
        <v>4.4051488683472027</v>
      </c>
      <c r="D122" s="162">
        <f>RES_hhdet_fec!D$92</f>
        <v>4.388008643645688</v>
      </c>
      <c r="E122" s="162">
        <f>RES_hhdet_fec!E$92</f>
        <v>4.798401712516176</v>
      </c>
      <c r="F122" s="162">
        <f>RES_hhdet_fec!F$92</f>
        <v>4.938044047809794</v>
      </c>
      <c r="G122" s="162">
        <f>RES_hhdet_fec!G$92</f>
        <v>5.0555114354620381</v>
      </c>
      <c r="H122" s="162">
        <f>RES_hhdet_fec!H$92</f>
        <v>5.4486168467283482</v>
      </c>
      <c r="I122" s="162">
        <f>RES_hhdet_fec!I$92</f>
        <v>5.4131790703454277</v>
      </c>
      <c r="J122" s="162">
        <f>RES_hhdet_fec!J$92</f>
        <v>5.6933060165021177</v>
      </c>
      <c r="K122" s="162">
        <f>RES_hhdet_fec!K$92</f>
        <v>6.3596370946653824</v>
      </c>
      <c r="L122" s="162">
        <f>RES_hhdet_fec!L$92</f>
        <v>6.7744413530706611</v>
      </c>
      <c r="M122" s="162">
        <f>RES_hhdet_fec!M$92</f>
        <v>5.1212788544450758</v>
      </c>
      <c r="N122" s="162">
        <f>RES_hhdet_fec!N$92</f>
        <v>5.1070418947149507</v>
      </c>
      <c r="O122" s="162">
        <f>RES_hhdet_fec!O$92</f>
        <v>4.7189693901306091</v>
      </c>
      <c r="P122" s="162">
        <f>RES_hhdet_fec!P$92</f>
        <v>3.6592999623741096</v>
      </c>
      <c r="Q122" s="162">
        <f>RES_hhdet_fec!Q$92</f>
        <v>3.0043630548310793</v>
      </c>
    </row>
    <row r="123" spans="1:17" ht="12" customHeight="1" x14ac:dyDescent="0.25">
      <c r="A123" s="161" t="s">
        <v>143</v>
      </c>
      <c r="B123" s="160">
        <f>SUM(B124:B125)</f>
        <v>4.2643129034590797E-2</v>
      </c>
      <c r="C123" s="160">
        <f t="shared" ref="C123:Q123" si="12">SUM(C124:C125)</f>
        <v>5.134552020337016E-2</v>
      </c>
      <c r="D123" s="160">
        <f t="shared" si="12"/>
        <v>6.2855189527498884E-2</v>
      </c>
      <c r="E123" s="160">
        <f t="shared" si="12"/>
        <v>8.4479135466504762E-2</v>
      </c>
      <c r="F123" s="160">
        <f t="shared" si="12"/>
        <v>0.10809092612529102</v>
      </c>
      <c r="G123" s="160">
        <f t="shared" si="12"/>
        <v>0.13194485003779399</v>
      </c>
      <c r="H123" s="160">
        <f t="shared" si="12"/>
        <v>0.14201861950793182</v>
      </c>
      <c r="I123" s="160">
        <f t="shared" si="12"/>
        <v>0.13785312290029572</v>
      </c>
      <c r="J123" s="160">
        <f t="shared" si="12"/>
        <v>0.15306183698207668</v>
      </c>
      <c r="K123" s="160">
        <f t="shared" si="12"/>
        <v>0.19334334869577213</v>
      </c>
      <c r="L123" s="160">
        <f t="shared" si="12"/>
        <v>0.24227977132539058</v>
      </c>
      <c r="M123" s="160">
        <f t="shared" si="12"/>
        <v>0.20822174296057583</v>
      </c>
      <c r="N123" s="160">
        <f t="shared" si="12"/>
        <v>0.22270334859117197</v>
      </c>
      <c r="O123" s="160">
        <f t="shared" si="12"/>
        <v>0.20616761819780921</v>
      </c>
      <c r="P123" s="160">
        <f t="shared" si="12"/>
        <v>0.16284102895888222</v>
      </c>
      <c r="Q123" s="160">
        <f t="shared" si="12"/>
        <v>0.13952881837207121</v>
      </c>
    </row>
    <row r="124" spans="1:17" ht="12" customHeight="1" x14ac:dyDescent="0.25">
      <c r="A124" s="148" t="s">
        <v>57</v>
      </c>
      <c r="B124" s="156">
        <f>RES_hhdet_fec!B$94</f>
        <v>3.6155014507108299E-2</v>
      </c>
      <c r="C124" s="156">
        <f>RES_hhdet_fec!C$94</f>
        <v>4.3483721951259359E-2</v>
      </c>
      <c r="D124" s="156">
        <f>RES_hhdet_fec!D$94</f>
        <v>5.3169709883955293E-2</v>
      </c>
      <c r="E124" s="156">
        <f>RES_hhdet_fec!E$94</f>
        <v>7.1377935342668009E-2</v>
      </c>
      <c r="F124" s="156">
        <f>RES_hhdet_fec!F$94</f>
        <v>9.1218963209949169E-2</v>
      </c>
      <c r="G124" s="156">
        <f>RES_hhdet_fec!G$94</f>
        <v>0.11121159335749579</v>
      </c>
      <c r="H124" s="156">
        <f>RES_hhdet_fec!H$94</f>
        <v>0.11388838220981039</v>
      </c>
      <c r="I124" s="156">
        <f>RES_hhdet_fec!I$94</f>
        <v>0.10288510220239834</v>
      </c>
      <c r="J124" s="156">
        <f>RES_hhdet_fec!J$94</f>
        <v>0.12860645054993641</v>
      </c>
      <c r="K124" s="156">
        <f>RES_hhdet_fec!K$94</f>
        <v>0.16224383595887915</v>
      </c>
      <c r="L124" s="156">
        <f>RES_hhdet_fec!L$94</f>
        <v>0.20304232909757286</v>
      </c>
      <c r="M124" s="156">
        <f>RES_hhdet_fec!M$94</f>
        <v>0.17446360293768923</v>
      </c>
      <c r="N124" s="156">
        <f>RES_hhdet_fec!N$94</f>
        <v>0.18651362701177926</v>
      </c>
      <c r="O124" s="156">
        <f>RES_hhdet_fec!O$94</f>
        <v>0.17257436080308547</v>
      </c>
      <c r="P124" s="156">
        <f>RES_hhdet_fec!P$94</f>
        <v>0.13622838360850889</v>
      </c>
      <c r="Q124" s="156">
        <f>RES_hhdet_fec!Q$94</f>
        <v>0.1166466716364343</v>
      </c>
    </row>
    <row r="125" spans="1:17" ht="12" customHeight="1" x14ac:dyDescent="0.25">
      <c r="A125" s="148" t="s">
        <v>59</v>
      </c>
      <c r="B125" s="156">
        <f>RES_hhdet_fec!B$95</f>
        <v>6.4881145274824957E-3</v>
      </c>
      <c r="C125" s="156">
        <f>RES_hhdet_fec!C$95</f>
        <v>7.8617982521107972E-3</v>
      </c>
      <c r="D125" s="156">
        <f>RES_hhdet_fec!D$95</f>
        <v>9.6854796435435937E-3</v>
      </c>
      <c r="E125" s="156">
        <f>RES_hhdet_fec!E$95</f>
        <v>1.3101200123836755E-2</v>
      </c>
      <c r="F125" s="156">
        <f>RES_hhdet_fec!F$95</f>
        <v>1.6871962915341848E-2</v>
      </c>
      <c r="G125" s="156">
        <f>RES_hhdet_fec!G$95</f>
        <v>2.0733256680298198E-2</v>
      </c>
      <c r="H125" s="156">
        <f>RES_hhdet_fec!H$95</f>
        <v>2.8130237298121436E-2</v>
      </c>
      <c r="I125" s="156">
        <f>RES_hhdet_fec!I$95</f>
        <v>3.4968020697897374E-2</v>
      </c>
      <c r="J125" s="156">
        <f>RES_hhdet_fec!J$95</f>
        <v>2.4455386432140267E-2</v>
      </c>
      <c r="K125" s="156">
        <f>RES_hhdet_fec!K$95</f>
        <v>3.1099512736892997E-2</v>
      </c>
      <c r="L125" s="156">
        <f>RES_hhdet_fec!L$95</f>
        <v>3.923744222781772E-2</v>
      </c>
      <c r="M125" s="156">
        <f>RES_hhdet_fec!M$95</f>
        <v>3.3758140022886615E-2</v>
      </c>
      <c r="N125" s="156">
        <f>RES_hhdet_fec!N$95</f>
        <v>3.6189721579392715E-2</v>
      </c>
      <c r="O125" s="156">
        <f>RES_hhdet_fec!O$95</f>
        <v>3.3593257394723741E-2</v>
      </c>
      <c r="P125" s="156">
        <f>RES_hhdet_fec!P$95</f>
        <v>2.6612645350373328E-2</v>
      </c>
      <c r="Q125" s="156">
        <f>RES_hhdet_fec!Q$95</f>
        <v>2.2882146735636912E-2</v>
      </c>
    </row>
    <row r="126" spans="1:17" ht="12" customHeight="1" x14ac:dyDescent="0.25">
      <c r="A126" s="163" t="s">
        <v>142</v>
      </c>
      <c r="B126" s="162">
        <f>RES_hhdet_fec!B$96</f>
        <v>15.908115010354633</v>
      </c>
      <c r="C126" s="162">
        <f>RES_hhdet_fec!C$96</f>
        <v>16.528860018363691</v>
      </c>
      <c r="D126" s="162">
        <f>RES_hhdet_fec!D$96</f>
        <v>14.987215249738814</v>
      </c>
      <c r="E126" s="162">
        <f>RES_hhdet_fec!E$96</f>
        <v>15.118691856248169</v>
      </c>
      <c r="F126" s="162">
        <f>RES_hhdet_fec!F$96</f>
        <v>14.50781143450916</v>
      </c>
      <c r="G126" s="162">
        <f>RES_hhdet_fec!G$96</f>
        <v>17.366442228428632</v>
      </c>
      <c r="H126" s="162">
        <f>RES_hhdet_fec!H$96</f>
        <v>20.216328283344605</v>
      </c>
      <c r="I126" s="162">
        <f>RES_hhdet_fec!I$96</f>
        <v>22.376296973424882</v>
      </c>
      <c r="J126" s="162">
        <f>RES_hhdet_fec!J$96</f>
        <v>51.126906843919755</v>
      </c>
      <c r="K126" s="162">
        <f>RES_hhdet_fec!K$96</f>
        <v>56.439778737285991</v>
      </c>
      <c r="L126" s="162">
        <f>RES_hhdet_fec!L$96</f>
        <v>59.576450963751988</v>
      </c>
      <c r="M126" s="162">
        <f>RES_hhdet_fec!M$96</f>
        <v>77.210491145045282</v>
      </c>
      <c r="N126" s="162">
        <f>RES_hhdet_fec!N$96</f>
        <v>81.666115663318891</v>
      </c>
      <c r="O126" s="162">
        <f>RES_hhdet_fec!O$96</f>
        <v>105.10558336296059</v>
      </c>
      <c r="P126" s="162">
        <f>RES_hhdet_fec!P$96</f>
        <v>131.91325985773989</v>
      </c>
      <c r="Q126" s="162">
        <f>RES_hhdet_fec!Q$96</f>
        <v>132.22953159174179</v>
      </c>
    </row>
    <row r="127" spans="1:17" ht="12" customHeight="1" x14ac:dyDescent="0.25">
      <c r="A127" s="161" t="s">
        <v>141</v>
      </c>
      <c r="B127" s="160">
        <f>SUM(B128:B129)</f>
        <v>0.16242098055309215</v>
      </c>
      <c r="C127" s="160">
        <f t="shared" ref="C127:Q127" si="13">SUM(C128:C129)</f>
        <v>0.19792841738695913</v>
      </c>
      <c r="D127" s="160">
        <f t="shared" si="13"/>
        <v>0.22181629073109499</v>
      </c>
      <c r="E127" s="160">
        <f t="shared" si="13"/>
        <v>0.27255951969679465</v>
      </c>
      <c r="F127" s="160">
        <f t="shared" si="13"/>
        <v>0.32626729346534367</v>
      </c>
      <c r="G127" s="160">
        <f t="shared" si="13"/>
        <v>0.46545906375480012</v>
      </c>
      <c r="H127" s="160">
        <f t="shared" si="13"/>
        <v>0.54030579604520457</v>
      </c>
      <c r="I127" s="160">
        <f t="shared" si="13"/>
        <v>0.590427977579427</v>
      </c>
      <c r="J127" s="160">
        <f t="shared" si="13"/>
        <v>1.4118131596414802</v>
      </c>
      <c r="K127" s="160">
        <f t="shared" si="13"/>
        <v>1.7567875026426352</v>
      </c>
      <c r="L127" s="160">
        <f t="shared" si="13"/>
        <v>2.1940317796241113</v>
      </c>
      <c r="M127" s="160">
        <f t="shared" si="13"/>
        <v>3.2017061994061717</v>
      </c>
      <c r="N127" s="160">
        <f t="shared" si="13"/>
        <v>3.6398335726733344</v>
      </c>
      <c r="O127" s="160">
        <f t="shared" si="13"/>
        <v>4.6930369447503617</v>
      </c>
      <c r="P127" s="160">
        <f t="shared" si="13"/>
        <v>5.9558015683161267</v>
      </c>
      <c r="Q127" s="160">
        <f t="shared" si="13"/>
        <v>6.2602638691022561</v>
      </c>
    </row>
    <row r="128" spans="1:17" ht="12" customHeight="1" x14ac:dyDescent="0.25">
      <c r="A128" s="148" t="s">
        <v>60</v>
      </c>
      <c r="B128" s="156">
        <f>RES_hhdet_fec!B$98</f>
        <v>0.13393856583496144</v>
      </c>
      <c r="C128" s="156">
        <f>RES_hhdet_fec!C$98</f>
        <v>0.16318171319498756</v>
      </c>
      <c r="D128" s="156">
        <f>RES_hhdet_fec!D$98</f>
        <v>0.1820294656393599</v>
      </c>
      <c r="E128" s="156">
        <f>RES_hhdet_fec!E$98</f>
        <v>0.2249624990634061</v>
      </c>
      <c r="F128" s="156">
        <f>RES_hhdet_fec!F$98</f>
        <v>0.26803309522326541</v>
      </c>
      <c r="G128" s="156">
        <f>RES_hhdet_fec!G$98</f>
        <v>0.38165222161796258</v>
      </c>
      <c r="H128" s="156">
        <f>RES_hhdet_fec!H$98</f>
        <v>0.4224863432520452</v>
      </c>
      <c r="I128" s="156">
        <f>RES_hhdet_fec!I$98</f>
        <v>0.42496378520455341</v>
      </c>
      <c r="J128" s="156">
        <f>RES_hhdet_fec!J$98</f>
        <v>1.1557119983878905</v>
      </c>
      <c r="K128" s="156">
        <f>RES_hhdet_fec!K$98</f>
        <v>1.4401344193673646</v>
      </c>
      <c r="L128" s="156">
        <f>RES_hhdet_fec!L$98</f>
        <v>1.7852860053488233</v>
      </c>
      <c r="M128" s="156">
        <f>RES_hhdet_fec!M$98</f>
        <v>2.6311364158329087</v>
      </c>
      <c r="N128" s="156">
        <f>RES_hhdet_fec!N$98</f>
        <v>2.9811654501186999</v>
      </c>
      <c r="O128" s="156">
        <f>RES_hhdet_fec!O$98</f>
        <v>3.8454764214805643</v>
      </c>
      <c r="P128" s="156">
        <f>RES_hhdet_fec!P$98</f>
        <v>4.9090629358674889</v>
      </c>
      <c r="Q128" s="156">
        <f>RES_hhdet_fec!Q$98</f>
        <v>5.1366202407831754</v>
      </c>
    </row>
    <row r="129" spans="1:17" ht="12" customHeight="1" x14ac:dyDescent="0.25">
      <c r="A129" s="148" t="s">
        <v>59</v>
      </c>
      <c r="B129" s="156">
        <f>RES_hhdet_fec!B$99</f>
        <v>2.8482414718130698E-2</v>
      </c>
      <c r="C129" s="156">
        <f>RES_hhdet_fec!C$99</f>
        <v>3.474670419197156E-2</v>
      </c>
      <c r="D129" s="156">
        <f>RES_hhdet_fec!D$99</f>
        <v>3.9786825091735104E-2</v>
      </c>
      <c r="E129" s="156">
        <f>RES_hhdet_fec!E$99</f>
        <v>4.7597020633388561E-2</v>
      </c>
      <c r="F129" s="156">
        <f>RES_hhdet_fec!F$99</f>
        <v>5.8234198242078233E-2</v>
      </c>
      <c r="G129" s="156">
        <f>RES_hhdet_fec!G$99</f>
        <v>8.3806842136837534E-2</v>
      </c>
      <c r="H129" s="156">
        <f>RES_hhdet_fec!H$99</f>
        <v>0.11781945279315932</v>
      </c>
      <c r="I129" s="156">
        <f>RES_hhdet_fec!I$99</f>
        <v>0.16546419237487359</v>
      </c>
      <c r="J129" s="156">
        <f>RES_hhdet_fec!J$99</f>
        <v>0.25610116125358973</v>
      </c>
      <c r="K129" s="156">
        <f>RES_hhdet_fec!K$99</f>
        <v>0.31665308327527053</v>
      </c>
      <c r="L129" s="156">
        <f>RES_hhdet_fec!L$99</f>
        <v>0.40874577427528819</v>
      </c>
      <c r="M129" s="156">
        <f>RES_hhdet_fec!M$99</f>
        <v>0.57056978357326316</v>
      </c>
      <c r="N129" s="156">
        <f>RES_hhdet_fec!N$99</f>
        <v>0.65866812255463447</v>
      </c>
      <c r="O129" s="156">
        <f>RES_hhdet_fec!O$99</f>
        <v>0.84756052326979747</v>
      </c>
      <c r="P129" s="156">
        <f>RES_hhdet_fec!P$99</f>
        <v>1.0467386324486379</v>
      </c>
      <c r="Q129" s="156">
        <f>RES_hhdet_fec!Q$99</f>
        <v>1.1236436283190809</v>
      </c>
    </row>
    <row r="130" spans="1:17" ht="12" customHeight="1" x14ac:dyDescent="0.25">
      <c r="A130" s="158" t="s">
        <v>62</v>
      </c>
      <c r="B130" s="157">
        <f>SUM(B131:B133)</f>
        <v>4.9842675469691091</v>
      </c>
      <c r="C130" s="157">
        <f t="shared" ref="C130:Q130" si="14">SUM(C131:C133)</f>
        <v>5.8288945496419728</v>
      </c>
      <c r="D130" s="157">
        <f t="shared" si="14"/>
        <v>5.6068964281876639</v>
      </c>
      <c r="E130" s="157">
        <f t="shared" si="14"/>
        <v>5.9084384060686439</v>
      </c>
      <c r="F130" s="157">
        <f t="shared" si="14"/>
        <v>5.81610960532955</v>
      </c>
      <c r="G130" s="157">
        <f t="shared" si="14"/>
        <v>7.3176150994531577</v>
      </c>
      <c r="H130" s="157">
        <f t="shared" si="14"/>
        <v>8.4692409853125508</v>
      </c>
      <c r="I130" s="157">
        <f t="shared" si="14"/>
        <v>9.0474932653161577</v>
      </c>
      <c r="J130" s="157">
        <f t="shared" si="14"/>
        <v>23.872827538178633</v>
      </c>
      <c r="K130" s="157">
        <f t="shared" si="14"/>
        <v>26.994913015024238</v>
      </c>
      <c r="L130" s="157">
        <f t="shared" si="14"/>
        <v>32.361918797965316</v>
      </c>
      <c r="M130" s="157">
        <f t="shared" si="14"/>
        <v>38.032781484599262</v>
      </c>
      <c r="N130" s="157">
        <f t="shared" si="14"/>
        <v>43.893762925121237</v>
      </c>
      <c r="O130" s="157">
        <f t="shared" si="14"/>
        <v>57.47417884735836</v>
      </c>
      <c r="P130" s="157">
        <f t="shared" si="14"/>
        <v>69.156216280461223</v>
      </c>
      <c r="Q130" s="157">
        <f t="shared" si="14"/>
        <v>74.811433958496877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1.0757576995214309</v>
      </c>
      <c r="C132" s="156">
        <f>RES_hhdet_fec!C$102</f>
        <v>2.7561232386186241</v>
      </c>
      <c r="D132" s="156">
        <f>RES_hhdet_fec!D$102</f>
        <v>2.1147391946191338</v>
      </c>
      <c r="E132" s="156">
        <f>RES_hhdet_fec!E$102</f>
        <v>2.5421209228401431</v>
      </c>
      <c r="F132" s="156">
        <f>RES_hhdet_fec!F$102</f>
        <v>2.3416844149530278</v>
      </c>
      <c r="G132" s="156">
        <f>RES_hhdet_fec!G$102</f>
        <v>2.2307122435095543</v>
      </c>
      <c r="H132" s="156">
        <f>RES_hhdet_fec!H$102</f>
        <v>2.7816256994812232</v>
      </c>
      <c r="I132" s="156">
        <f>RES_hhdet_fec!I$102</f>
        <v>0.67612335523214417</v>
      </c>
      <c r="J132" s="156">
        <f>RES_hhdet_fec!J$102</f>
        <v>6.99164914539314</v>
      </c>
      <c r="K132" s="156">
        <f>RES_hhdet_fec!K$102</f>
        <v>5.3891506986685318</v>
      </c>
      <c r="L132" s="156">
        <f>RES_hhdet_fec!L$102</f>
        <v>13.272363335746611</v>
      </c>
      <c r="M132" s="156">
        <f>RES_hhdet_fec!M$102</f>
        <v>9.6534244152565574</v>
      </c>
      <c r="N132" s="156">
        <f>RES_hhdet_fec!N$102</f>
        <v>12.283103513248708</v>
      </c>
      <c r="O132" s="156">
        <f>RES_hhdet_fec!O$102</f>
        <v>17.70611978592218</v>
      </c>
      <c r="P132" s="156">
        <f>RES_hhdet_fec!P$102</f>
        <v>14.190880280180821</v>
      </c>
      <c r="Q132" s="156">
        <f>RES_hhdet_fec!Q$102</f>
        <v>13.682883408919018</v>
      </c>
    </row>
    <row r="133" spans="1:17" ht="12" customHeight="1" x14ac:dyDescent="0.25">
      <c r="A133" s="29" t="s">
        <v>140</v>
      </c>
      <c r="B133" s="57">
        <f>RES_hhdet_fec!B$103</f>
        <v>3.9085098474476778</v>
      </c>
      <c r="C133" s="57">
        <f>RES_hhdet_fec!C$103</f>
        <v>3.0727713110233492</v>
      </c>
      <c r="D133" s="57">
        <f>RES_hhdet_fec!D$103</f>
        <v>3.4921572335685305</v>
      </c>
      <c r="E133" s="57">
        <f>RES_hhdet_fec!E$103</f>
        <v>3.3663174832285008</v>
      </c>
      <c r="F133" s="57">
        <f>RES_hhdet_fec!F$103</f>
        <v>3.4744251903765222</v>
      </c>
      <c r="G133" s="57">
        <f>RES_hhdet_fec!G$103</f>
        <v>5.0869028559436034</v>
      </c>
      <c r="H133" s="57">
        <f>RES_hhdet_fec!H$103</f>
        <v>5.6876152858313276</v>
      </c>
      <c r="I133" s="57">
        <f>RES_hhdet_fec!I$103</f>
        <v>8.3713699100840131</v>
      </c>
      <c r="J133" s="57">
        <f>RES_hhdet_fec!J$103</f>
        <v>16.881178392785493</v>
      </c>
      <c r="K133" s="57">
        <f>RES_hhdet_fec!K$103</f>
        <v>21.605762316355705</v>
      </c>
      <c r="L133" s="57">
        <f>RES_hhdet_fec!L$103</f>
        <v>19.089555462218701</v>
      </c>
      <c r="M133" s="57">
        <f>RES_hhdet_fec!M$103</f>
        <v>28.379357069342703</v>
      </c>
      <c r="N133" s="57">
        <f>RES_hhdet_fec!N$103</f>
        <v>31.610659411872529</v>
      </c>
      <c r="O133" s="57">
        <f>RES_hhdet_fec!O$103</f>
        <v>39.768059061436183</v>
      </c>
      <c r="P133" s="57">
        <f>RES_hhdet_fec!P$103</f>
        <v>54.965336000280402</v>
      </c>
      <c r="Q133" s="57">
        <f>RES_hhdet_fec!Q$103</f>
        <v>61.128550549577852</v>
      </c>
    </row>
    <row r="135" spans="1:17" ht="12" customHeight="1" x14ac:dyDescent="0.25">
      <c r="A135" s="152" t="s">
        <v>119</v>
      </c>
      <c r="B135" s="168">
        <f>SUM(B136,B139,B141,B154)</f>
        <v>101.33570104255503</v>
      </c>
      <c r="C135" s="168">
        <f t="shared" ref="C135:Q135" si="15">SUM(C136,C139,C141,C154)</f>
        <v>111.46869965783766</v>
      </c>
      <c r="D135" s="168">
        <f t="shared" si="15"/>
        <v>111.2537245349978</v>
      </c>
      <c r="E135" s="168">
        <f t="shared" si="15"/>
        <v>113.17184902752959</v>
      </c>
      <c r="F135" s="168">
        <f t="shared" si="15"/>
        <v>113.73245350259931</v>
      </c>
      <c r="G135" s="168">
        <f t="shared" si="15"/>
        <v>148.15112085333587</v>
      </c>
      <c r="H135" s="168">
        <f t="shared" si="15"/>
        <v>168.64522328547122</v>
      </c>
      <c r="I135" s="168">
        <f t="shared" si="15"/>
        <v>189.18972678444416</v>
      </c>
      <c r="J135" s="168">
        <f t="shared" si="15"/>
        <v>492.57610480853918</v>
      </c>
      <c r="K135" s="168">
        <f t="shared" si="15"/>
        <v>541.72398351575612</v>
      </c>
      <c r="L135" s="168">
        <f t="shared" si="15"/>
        <v>684.94224771123186</v>
      </c>
      <c r="M135" s="168">
        <f t="shared" si="15"/>
        <v>630.32070755848792</v>
      </c>
      <c r="N135" s="168">
        <f t="shared" si="15"/>
        <v>783.1250088792209</v>
      </c>
      <c r="O135" s="168">
        <f t="shared" si="15"/>
        <v>1011.768993912375</v>
      </c>
      <c r="P135" s="168">
        <f t="shared" si="15"/>
        <v>1002.3414311622302</v>
      </c>
      <c r="Q135" s="168">
        <f t="shared" si="15"/>
        <v>1110.7521049513143</v>
      </c>
    </row>
    <row r="136" spans="1:17" ht="12" customHeight="1" x14ac:dyDescent="0.25">
      <c r="A136" s="158" t="s">
        <v>65</v>
      </c>
      <c r="B136" s="157">
        <f>SUM(B137:B138)</f>
        <v>79.223939034631798</v>
      </c>
      <c r="C136" s="157">
        <f t="shared" ref="C136:Q136" si="16">SUM(C137:C138)</f>
        <v>88.116313570456484</v>
      </c>
      <c r="D136" s="157">
        <f t="shared" si="16"/>
        <v>88.265476585124063</v>
      </c>
      <c r="E136" s="157">
        <f t="shared" si="16"/>
        <v>89.580194445928726</v>
      </c>
      <c r="F136" s="157">
        <f t="shared" si="16"/>
        <v>90.269937803495552</v>
      </c>
      <c r="G136" s="157">
        <f t="shared" si="16"/>
        <v>117.84467002932782</v>
      </c>
      <c r="H136" s="157">
        <f t="shared" si="16"/>
        <v>133.43097935869321</v>
      </c>
      <c r="I136" s="157">
        <f t="shared" si="16"/>
        <v>148.47083214986304</v>
      </c>
      <c r="J136" s="157">
        <f t="shared" si="16"/>
        <v>393.63795224374383</v>
      </c>
      <c r="K136" s="157">
        <f t="shared" si="16"/>
        <v>428.22647616442623</v>
      </c>
      <c r="L136" s="157">
        <f t="shared" si="16"/>
        <v>559.44735568855083</v>
      </c>
      <c r="M136" s="157">
        <f t="shared" si="16"/>
        <v>473.98876225236449</v>
      </c>
      <c r="N136" s="157">
        <f t="shared" si="16"/>
        <v>613.01269136102007</v>
      </c>
      <c r="O136" s="157">
        <f t="shared" si="16"/>
        <v>792.61679666040607</v>
      </c>
      <c r="P136" s="157">
        <f t="shared" si="16"/>
        <v>730.32200429601221</v>
      </c>
      <c r="Q136" s="157">
        <f t="shared" si="16"/>
        <v>826.9394589796309</v>
      </c>
    </row>
    <row r="137" spans="1:17" ht="12" customHeight="1" x14ac:dyDescent="0.25">
      <c r="A137" s="23" t="s">
        <v>157</v>
      </c>
      <c r="B137" s="156">
        <f>RES_hhdet_tes!B$83</f>
        <v>78.518550096000538</v>
      </c>
      <c r="C137" s="156">
        <f>RES_hhdet_tes!C$83</f>
        <v>87.283477499352117</v>
      </c>
      <c r="D137" s="156">
        <f>RES_hhdet_tes!D$83</f>
        <v>87.608491391606037</v>
      </c>
      <c r="E137" s="156">
        <f>RES_hhdet_tes!E$83</f>
        <v>88.484819312659539</v>
      </c>
      <c r="F137" s="156">
        <f>RES_hhdet_tes!F$83</f>
        <v>89.394463184753732</v>
      </c>
      <c r="G137" s="156">
        <f>RES_hhdet_tes!G$83</f>
        <v>116.48756956871169</v>
      </c>
      <c r="H137" s="156">
        <f>RES_hhdet_tes!H$83</f>
        <v>131.85448754336983</v>
      </c>
      <c r="I137" s="156">
        <f>RES_hhdet_tes!I$83</f>
        <v>146.61696488326356</v>
      </c>
      <c r="J137" s="156">
        <f>RES_hhdet_tes!J$83</f>
        <v>389.91215828798107</v>
      </c>
      <c r="K137" s="156">
        <f>RES_hhdet_tes!K$83</f>
        <v>423.52898905329351</v>
      </c>
      <c r="L137" s="156">
        <f>RES_hhdet_tes!L$83</f>
        <v>555.5025630278667</v>
      </c>
      <c r="M137" s="156">
        <f>RES_hhdet_tes!M$83</f>
        <v>468.46284540276571</v>
      </c>
      <c r="N137" s="156">
        <f>RES_hhdet_tes!N$83</f>
        <v>607.45765311454261</v>
      </c>
      <c r="O137" s="156">
        <f>RES_hhdet_tes!O$83</f>
        <v>785.76372390413246</v>
      </c>
      <c r="P137" s="156">
        <f>RES_hhdet_tes!P$83</f>
        <v>721.51903448754422</v>
      </c>
      <c r="Q137" s="156">
        <f>RES_hhdet_tes!Q$83</f>
        <v>818.1143411794485</v>
      </c>
    </row>
    <row r="138" spans="1:17" ht="12" customHeight="1" x14ac:dyDescent="0.25">
      <c r="A138" s="23" t="s">
        <v>60</v>
      </c>
      <c r="B138" s="156">
        <f>RES_hhdet_tes!B$84</f>
        <v>0.70538893863125895</v>
      </c>
      <c r="C138" s="156">
        <f>RES_hhdet_tes!C$84</f>
        <v>0.83283607110437219</v>
      </c>
      <c r="D138" s="156">
        <f>RES_hhdet_tes!D$84</f>
        <v>0.65698519351802098</v>
      </c>
      <c r="E138" s="156">
        <f>RES_hhdet_tes!E$84</f>
        <v>1.0953751332691808</v>
      </c>
      <c r="F138" s="156">
        <f>RES_hhdet_tes!F$84</f>
        <v>0.87547461874181609</v>
      </c>
      <c r="G138" s="156">
        <f>RES_hhdet_tes!G$84</f>
        <v>1.3571004606161268</v>
      </c>
      <c r="H138" s="156">
        <f>RES_hhdet_tes!H$84</f>
        <v>1.5764918153233813</v>
      </c>
      <c r="I138" s="156">
        <f>RES_hhdet_tes!I$84</f>
        <v>1.8538672665994866</v>
      </c>
      <c r="J138" s="156">
        <f>RES_hhdet_tes!J$84</f>
        <v>3.7257939557627582</v>
      </c>
      <c r="K138" s="156">
        <f>RES_hhdet_tes!K$84</f>
        <v>4.6974871111327134</v>
      </c>
      <c r="L138" s="156">
        <f>RES_hhdet_tes!L$84</f>
        <v>3.9447926606841581</v>
      </c>
      <c r="M138" s="156">
        <f>RES_hhdet_tes!M$84</f>
        <v>5.5259168495987856</v>
      </c>
      <c r="N138" s="156">
        <f>RES_hhdet_tes!N$84</f>
        <v>5.5550382464775163</v>
      </c>
      <c r="O138" s="156">
        <f>RES_hhdet_tes!O$84</f>
        <v>6.8530727562736349</v>
      </c>
      <c r="P138" s="156">
        <f>RES_hhdet_tes!P$84</f>
        <v>8.8029698084680206</v>
      </c>
      <c r="Q138" s="156">
        <f>RES_hhdet_tes!Q$84</f>
        <v>8.8251178001823973</v>
      </c>
    </row>
    <row r="139" spans="1:17" ht="12" customHeight="1" x14ac:dyDescent="0.25">
      <c r="A139" s="158" t="s">
        <v>112</v>
      </c>
      <c r="B139" s="157">
        <f>B140</f>
        <v>2.6653209872364032E-2</v>
      </c>
      <c r="C139" s="157">
        <f t="shared" ref="C139:Q139" si="17">C140</f>
        <v>3.2380274558960288E-2</v>
      </c>
      <c r="D139" s="157">
        <f t="shared" si="17"/>
        <v>4.0223977809691877E-2</v>
      </c>
      <c r="E139" s="157">
        <f t="shared" si="17"/>
        <v>4.7220323741376233E-2</v>
      </c>
      <c r="F139" s="157">
        <f t="shared" si="17"/>
        <v>5.9996956075110686E-2</v>
      </c>
      <c r="G139" s="157">
        <f t="shared" si="17"/>
        <v>8.8338511052550736E-2</v>
      </c>
      <c r="H139" s="157">
        <f t="shared" si="17"/>
        <v>0.12866023295715756</v>
      </c>
      <c r="I139" s="157">
        <f t="shared" si="17"/>
        <v>0.17970769133332967</v>
      </c>
      <c r="J139" s="157">
        <f t="shared" si="17"/>
        <v>0.53734356232131153</v>
      </c>
      <c r="K139" s="157">
        <f t="shared" si="17"/>
        <v>0.72755488011205505</v>
      </c>
      <c r="L139" s="157">
        <f t="shared" si="17"/>
        <v>1.0888014599816271</v>
      </c>
      <c r="M139" s="157">
        <f t="shared" si="17"/>
        <v>1.5553107441778899</v>
      </c>
      <c r="N139" s="157">
        <f t="shared" si="17"/>
        <v>1.9415008454463258</v>
      </c>
      <c r="O139" s="157">
        <f t="shared" si="17"/>
        <v>2.8192977096001233</v>
      </c>
      <c r="P139" s="157">
        <f t="shared" si="17"/>
        <v>3.6040473497584045</v>
      </c>
      <c r="Q139" s="157">
        <f t="shared" si="17"/>
        <v>4.3197495437692783</v>
      </c>
    </row>
    <row r="140" spans="1:17" ht="12" customHeight="1" x14ac:dyDescent="0.25">
      <c r="A140" s="23" t="s">
        <v>60</v>
      </c>
      <c r="B140" s="156">
        <f>RES_hhdet_tes!B$86</f>
        <v>2.6653209872364032E-2</v>
      </c>
      <c r="C140" s="156">
        <f>RES_hhdet_tes!C$86</f>
        <v>3.2380274558960288E-2</v>
      </c>
      <c r="D140" s="156">
        <f>RES_hhdet_tes!D$86</f>
        <v>4.0223977809691877E-2</v>
      </c>
      <c r="E140" s="156">
        <f>RES_hhdet_tes!E$86</f>
        <v>4.7220323741376233E-2</v>
      </c>
      <c r="F140" s="156">
        <f>RES_hhdet_tes!F$86</f>
        <v>5.9996956075110686E-2</v>
      </c>
      <c r="G140" s="156">
        <f>RES_hhdet_tes!G$86</f>
        <v>8.8338511052550736E-2</v>
      </c>
      <c r="H140" s="156">
        <f>RES_hhdet_tes!H$86</f>
        <v>0.12866023295715756</v>
      </c>
      <c r="I140" s="156">
        <f>RES_hhdet_tes!I$86</f>
        <v>0.17970769133332967</v>
      </c>
      <c r="J140" s="156">
        <f>RES_hhdet_tes!J$86</f>
        <v>0.53734356232131153</v>
      </c>
      <c r="K140" s="156">
        <f>RES_hhdet_tes!K$86</f>
        <v>0.72755488011205505</v>
      </c>
      <c r="L140" s="156">
        <f>RES_hhdet_tes!L$86</f>
        <v>1.0888014599816271</v>
      </c>
      <c r="M140" s="156">
        <f>RES_hhdet_tes!M$86</f>
        <v>1.5553107441778899</v>
      </c>
      <c r="N140" s="156">
        <f>RES_hhdet_tes!N$86</f>
        <v>1.9415008454463258</v>
      </c>
      <c r="O140" s="156">
        <f>RES_hhdet_tes!O$86</f>
        <v>2.8192977096001233</v>
      </c>
      <c r="P140" s="156">
        <f>RES_hhdet_tes!P$86</f>
        <v>3.6040473497584045</v>
      </c>
      <c r="Q140" s="156">
        <f>RES_hhdet_tes!Q$86</f>
        <v>4.3197495437692783</v>
      </c>
    </row>
    <row r="141" spans="1:17" ht="12" customHeight="1" x14ac:dyDescent="0.25">
      <c r="A141" s="158" t="s">
        <v>63</v>
      </c>
      <c r="B141" s="157">
        <f>RES_hhdet_tes!B$87</f>
        <v>18.520111005530225</v>
      </c>
      <c r="C141" s="157">
        <f>RES_hhdet_tes!C$87</f>
        <v>19.65907988466731</v>
      </c>
      <c r="D141" s="157">
        <f>RES_hhdet_tes!D$87</f>
        <v>19.195248390382723</v>
      </c>
      <c r="E141" s="157">
        <f>RES_hhdet_tes!E$87</f>
        <v>19.690795460954472</v>
      </c>
      <c r="F141" s="157">
        <f>RES_hhdet_tes!F$87</f>
        <v>19.529211673180207</v>
      </c>
      <c r="G141" s="157">
        <f>RES_hhdet_tes!G$87</f>
        <v>25.042276189531176</v>
      </c>
      <c r="H141" s="157">
        <f>RES_hhdet_tes!H$87</f>
        <v>29.141491639539804</v>
      </c>
      <c r="I141" s="157">
        <f>RES_hhdet_tes!I$87</f>
        <v>33.284820736526861</v>
      </c>
      <c r="J141" s="157">
        <f>RES_hhdet_tes!J$87</f>
        <v>81.078832642790175</v>
      </c>
      <c r="K141" s="157">
        <f>RES_hhdet_tes!K$87</f>
        <v>92.221363317401753</v>
      </c>
      <c r="L141" s="157">
        <f>RES_hhdet_tes!L$87</f>
        <v>102.23097845926085</v>
      </c>
      <c r="M141" s="157">
        <f>RES_hhdet_tes!M$87</f>
        <v>126.44774220487298</v>
      </c>
      <c r="N141" s="157">
        <f>RES_hhdet_tes!N$87</f>
        <v>135.87537841665332</v>
      </c>
      <c r="O141" s="157">
        <f>RES_hhdet_tes!O$87</f>
        <v>174.54061769996585</v>
      </c>
      <c r="P141" s="157">
        <f>RES_hhdet_tes!P$87</f>
        <v>215.35731504836767</v>
      </c>
      <c r="Q141" s="157">
        <f>RES_hhdet_tes!Q$87</f>
        <v>221.38882267780014</v>
      </c>
    </row>
    <row r="142" spans="1:17" ht="12" customHeight="1" x14ac:dyDescent="0.25">
      <c r="A142" s="167" t="s">
        <v>156</v>
      </c>
      <c r="B142" s="132">
        <f>RES_hhdet_tes!B$88</f>
        <v>5.0590488741487496</v>
      </c>
      <c r="C142" s="132">
        <f>RES_hhdet_tes!C$88</f>
        <v>5.5559288598887937</v>
      </c>
      <c r="D142" s="132">
        <f>RES_hhdet_tes!D$88</f>
        <v>6.0523019313928739</v>
      </c>
      <c r="E142" s="132">
        <f>RES_hhdet_tes!E$88</f>
        <v>6.0489394298821688</v>
      </c>
      <c r="F142" s="132">
        <f>RES_hhdet_tes!F$88</f>
        <v>6.0423880320515844</v>
      </c>
      <c r="G142" s="132">
        <f>RES_hhdet_tes!G$88</f>
        <v>9.0295988515164272</v>
      </c>
      <c r="H142" s="132">
        <f>RES_hhdet_tes!H$88</f>
        <v>10.561624534266524</v>
      </c>
      <c r="I142" s="132">
        <f>RES_hhdet_tes!I$88</f>
        <v>12.871308818418418</v>
      </c>
      <c r="J142" s="132">
        <f>RES_hhdet_tes!J$88</f>
        <v>37.62003618129642</v>
      </c>
      <c r="K142" s="132">
        <f>RES_hhdet_tes!K$88</f>
        <v>43.613858631970508</v>
      </c>
      <c r="L142" s="132">
        <f>RES_hhdet_tes!L$88</f>
        <v>50.035287051943939</v>
      </c>
      <c r="M142" s="132">
        <f>RES_hhdet_tes!M$88</f>
        <v>60.362043688681787</v>
      </c>
      <c r="N142" s="132">
        <f>RES_hhdet_tes!N$88</f>
        <v>65.515047508811904</v>
      </c>
      <c r="O142" s="132">
        <f>RES_hhdet_tes!O$88</f>
        <v>84.608356800877729</v>
      </c>
      <c r="P142" s="132">
        <f>RES_hhdet_tes!P$88</f>
        <v>103.4944113031224</v>
      </c>
      <c r="Q142" s="132">
        <f>RES_hhdet_tes!Q$88</f>
        <v>108.72015447983773</v>
      </c>
    </row>
    <row r="143" spans="1:17" ht="12" customHeight="1" x14ac:dyDescent="0.25">
      <c r="A143" s="167" t="s">
        <v>155</v>
      </c>
      <c r="B143" s="132">
        <f>SUM(B144:B145)</f>
        <v>5.680257480706255E-2</v>
      </c>
      <c r="C143" s="132">
        <f t="shared" ref="C143:Q143" si="18">SUM(C144:C145)</f>
        <v>7.3483807221218153E-2</v>
      </c>
      <c r="D143" s="132">
        <f t="shared" si="18"/>
        <v>9.9000690286897799E-2</v>
      </c>
      <c r="E143" s="132">
        <f t="shared" si="18"/>
        <v>0.12184597682820625</v>
      </c>
      <c r="F143" s="132">
        <f t="shared" si="18"/>
        <v>0.15166639454118877</v>
      </c>
      <c r="G143" s="132">
        <f t="shared" si="18"/>
        <v>0.26957793059080293</v>
      </c>
      <c r="H143" s="132">
        <f t="shared" si="18"/>
        <v>0.32304649351350601</v>
      </c>
      <c r="I143" s="132">
        <f t="shared" si="18"/>
        <v>0.39695770248018702</v>
      </c>
      <c r="J143" s="132">
        <f t="shared" si="18"/>
        <v>1.1422282427033037</v>
      </c>
      <c r="K143" s="132">
        <f t="shared" si="18"/>
        <v>1.4968286494035015</v>
      </c>
      <c r="L143" s="132">
        <f t="shared" si="18"/>
        <v>2.0219573056599498</v>
      </c>
      <c r="M143" s="132">
        <f t="shared" si="18"/>
        <v>2.7753485705822674</v>
      </c>
      <c r="N143" s="132">
        <f t="shared" si="18"/>
        <v>3.2330249966250495</v>
      </c>
      <c r="O143" s="132">
        <f t="shared" si="18"/>
        <v>4.1847508477074813</v>
      </c>
      <c r="P143" s="132">
        <f t="shared" si="18"/>
        <v>5.2056205403122568</v>
      </c>
      <c r="Q143" s="132">
        <f t="shared" si="18"/>
        <v>5.7118623908830761</v>
      </c>
    </row>
    <row r="144" spans="1:17" ht="12" customHeight="1" x14ac:dyDescent="0.25">
      <c r="A144" s="166" t="s">
        <v>55</v>
      </c>
      <c r="B144" s="165">
        <f>RES_hhdet_tes!B$90</f>
        <v>4.2602173199742376E-2</v>
      </c>
      <c r="C144" s="165">
        <f>RES_hhdet_tes!C$90</f>
        <v>5.5153189534949458E-2</v>
      </c>
      <c r="D144" s="165">
        <f>RES_hhdet_tes!D$90</f>
        <v>7.4365009699793136E-2</v>
      </c>
      <c r="E144" s="165">
        <f>RES_hhdet_tes!E$90</f>
        <v>9.1476834033502097E-2</v>
      </c>
      <c r="F144" s="165">
        <f>RES_hhdet_tes!F$90</f>
        <v>0.1138141656838379</v>
      </c>
      <c r="G144" s="165">
        <f>RES_hhdet_tes!G$90</f>
        <v>0.20265161352892086</v>
      </c>
      <c r="H144" s="165">
        <f>RES_hhdet_tes!H$90</f>
        <v>0.22492784047194206</v>
      </c>
      <c r="I144" s="165">
        <f>RES_hhdet_tes!I$90</f>
        <v>0.24835835651273111</v>
      </c>
      <c r="J144" s="165">
        <f>RES_hhdet_tes!J$90</f>
        <v>0.8577059566772266</v>
      </c>
      <c r="K144" s="165">
        <f>RES_hhdet_tes!K$90</f>
        <v>1.122364343194056</v>
      </c>
      <c r="L144" s="165">
        <f>RES_hhdet_tes!L$90</f>
        <v>1.5145222545570063</v>
      </c>
      <c r="M144" s="165">
        <f>RES_hhdet_tes!M$90</f>
        <v>2.0816092569142008</v>
      </c>
      <c r="N144" s="165">
        <f>RES_hhdet_tes!N$90</f>
        <v>2.4223448536272785</v>
      </c>
      <c r="O144" s="165">
        <f>RES_hhdet_tes!O$90</f>
        <v>3.1358192944206031</v>
      </c>
      <c r="P144" s="165">
        <f>RES_hhdet_tes!P$90</f>
        <v>3.8998089491877059</v>
      </c>
      <c r="Q144" s="165">
        <f>RES_hhdet_tes!Q$90</f>
        <v>4.276537879304759</v>
      </c>
    </row>
    <row r="145" spans="1:17" ht="12" customHeight="1" x14ac:dyDescent="0.25">
      <c r="A145" s="147" t="s">
        <v>59</v>
      </c>
      <c r="B145" s="164">
        <f>RES_hhdet_tes!B$91</f>
        <v>1.4200401607320176E-2</v>
      </c>
      <c r="C145" s="164">
        <f>RES_hhdet_tes!C$91</f>
        <v>1.8330617686268692E-2</v>
      </c>
      <c r="D145" s="164">
        <f>RES_hhdet_tes!D$91</f>
        <v>2.4635680587104667E-2</v>
      </c>
      <c r="E145" s="164">
        <f>RES_hhdet_tes!E$91</f>
        <v>3.0369142794704151E-2</v>
      </c>
      <c r="F145" s="164">
        <f>RES_hhdet_tes!F$91</f>
        <v>3.7852228857350866E-2</v>
      </c>
      <c r="G145" s="164">
        <f>RES_hhdet_tes!G$91</f>
        <v>6.6926317061882096E-2</v>
      </c>
      <c r="H145" s="164">
        <f>RES_hhdet_tes!H$91</f>
        <v>9.8118653041563933E-2</v>
      </c>
      <c r="I145" s="164">
        <f>RES_hhdet_tes!I$91</f>
        <v>0.14859934596745594</v>
      </c>
      <c r="J145" s="164">
        <f>RES_hhdet_tes!J$91</f>
        <v>0.28452228602607704</v>
      </c>
      <c r="K145" s="164">
        <f>RES_hhdet_tes!K$91</f>
        <v>0.37446430620944537</v>
      </c>
      <c r="L145" s="164">
        <f>RES_hhdet_tes!L$91</f>
        <v>0.5074350511029434</v>
      </c>
      <c r="M145" s="164">
        <f>RES_hhdet_tes!M$91</f>
        <v>0.69373931366806652</v>
      </c>
      <c r="N145" s="164">
        <f>RES_hhdet_tes!N$91</f>
        <v>0.81068014299777091</v>
      </c>
      <c r="O145" s="164">
        <f>RES_hhdet_tes!O$91</f>
        <v>1.0489315532868784</v>
      </c>
      <c r="P145" s="164">
        <f>RES_hhdet_tes!P$91</f>
        <v>1.3058115911245507</v>
      </c>
      <c r="Q145" s="164">
        <f>RES_hhdet_tes!Q$91</f>
        <v>1.4353245115783171</v>
      </c>
    </row>
    <row r="146" spans="1:17" ht="12" customHeight="1" x14ac:dyDescent="0.25">
      <c r="A146" s="163" t="s">
        <v>144</v>
      </c>
      <c r="B146" s="162">
        <f>RES_hhdet_tes!B$92</f>
        <v>2.3143607269487179</v>
      </c>
      <c r="C146" s="162">
        <f>RES_hhdet_tes!C$92</f>
        <v>2.3997823785839807</v>
      </c>
      <c r="D146" s="162">
        <f>RES_hhdet_tes!D$92</f>
        <v>2.4165184888344191</v>
      </c>
      <c r="E146" s="162">
        <f>RES_hhdet_tes!E$92</f>
        <v>2.6828868954486258</v>
      </c>
      <c r="F146" s="162">
        <f>RES_hhdet_tes!F$92</f>
        <v>2.792416273185629</v>
      </c>
      <c r="G146" s="162">
        <f>RES_hhdet_tes!G$92</f>
        <v>2.8902866502953759</v>
      </c>
      <c r="H146" s="162">
        <f>RES_hhdet_tes!H$92</f>
        <v>3.1528588048451662</v>
      </c>
      <c r="I146" s="162">
        <f>RES_hhdet_tes!I$92</f>
        <v>3.1615708512256688</v>
      </c>
      <c r="J146" s="162">
        <f>RES_hhdet_tes!J$92</f>
        <v>3.3605986508265926</v>
      </c>
      <c r="K146" s="162">
        <f>RES_hhdet_tes!K$92</f>
        <v>3.7825036681736814</v>
      </c>
      <c r="L146" s="162">
        <f>RES_hhdet_tes!L$92</f>
        <v>4.0484907808408925</v>
      </c>
      <c r="M146" s="162">
        <f>RES_hhdet_tes!M$92</f>
        <v>3.0771221485491664</v>
      </c>
      <c r="N146" s="162">
        <f>RES_hhdet_tes!N$92</f>
        <v>3.0688612325889544</v>
      </c>
      <c r="O146" s="162">
        <f>RES_hhdet_tes!O$92</f>
        <v>2.8442208935858266</v>
      </c>
      <c r="P146" s="162">
        <f>RES_hhdet_tes!P$92</f>
        <v>2.2133715364933164</v>
      </c>
      <c r="Q146" s="162">
        <f>RES_hhdet_tes!Q$92</f>
        <v>1.8202591459952153</v>
      </c>
    </row>
    <row r="147" spans="1:17" ht="12" customHeight="1" x14ac:dyDescent="0.25">
      <c r="A147" s="161" t="s">
        <v>143</v>
      </c>
      <c r="B147" s="160">
        <f>SUM(B148:B149)</f>
        <v>2.5952640706241977E-2</v>
      </c>
      <c r="C147" s="160">
        <f t="shared" ref="C147:Q147" si="19">SUM(C148:C149)</f>
        <v>3.1870397090976492E-2</v>
      </c>
      <c r="D147" s="160">
        <f t="shared" si="19"/>
        <v>3.969280580706773E-2</v>
      </c>
      <c r="E147" s="160">
        <f t="shared" si="19"/>
        <v>5.4480798418120362E-2</v>
      </c>
      <c r="F147" s="160">
        <f t="shared" si="19"/>
        <v>7.0359222426569529E-2</v>
      </c>
      <c r="G147" s="160">
        <f t="shared" si="19"/>
        <v>8.6240897137105199E-2</v>
      </c>
      <c r="H147" s="160">
        <f t="shared" si="19"/>
        <v>9.5495648966834323E-2</v>
      </c>
      <c r="I147" s="160">
        <f t="shared" si="19"/>
        <v>9.5947818996217182E-2</v>
      </c>
      <c r="J147" s="160">
        <f t="shared" si="19"/>
        <v>0.10098866878581092</v>
      </c>
      <c r="K147" s="160">
        <f t="shared" si="19"/>
        <v>0.12845236338663218</v>
      </c>
      <c r="L147" s="160">
        <f t="shared" si="19"/>
        <v>0.16182551830739897</v>
      </c>
      <c r="M147" s="160">
        <f t="shared" si="19"/>
        <v>0.13930605915611297</v>
      </c>
      <c r="N147" s="160">
        <f t="shared" si="19"/>
        <v>0.14915710621963954</v>
      </c>
      <c r="O147" s="160">
        <f t="shared" si="19"/>
        <v>0.13833182555916318</v>
      </c>
      <c r="P147" s="160">
        <f t="shared" si="19"/>
        <v>0.10942835611242718</v>
      </c>
      <c r="Q147" s="160">
        <f t="shared" si="19"/>
        <v>9.3849455351128028E-2</v>
      </c>
    </row>
    <row r="148" spans="1:17" ht="12" customHeight="1" x14ac:dyDescent="0.25">
      <c r="A148" s="148" t="s">
        <v>57</v>
      </c>
      <c r="B148" s="156">
        <f>RES_hhdet_tes!B$94</f>
        <v>1.9464526178759482E-2</v>
      </c>
      <c r="C148" s="156">
        <f>RES_hhdet_tes!C$94</f>
        <v>2.4008598838865695E-2</v>
      </c>
      <c r="D148" s="156">
        <f>RES_hhdet_tes!D$94</f>
        <v>3.0007326163524133E-2</v>
      </c>
      <c r="E148" s="156">
        <f>RES_hhdet_tes!E$94</f>
        <v>4.1379598294283608E-2</v>
      </c>
      <c r="F148" s="156">
        <f>RES_hhdet_tes!F$94</f>
        <v>5.3487259511227674E-2</v>
      </c>
      <c r="G148" s="156">
        <f>RES_hhdet_tes!G$94</f>
        <v>6.5507640456807001E-2</v>
      </c>
      <c r="H148" s="156">
        <f>RES_hhdet_tes!H$94</f>
        <v>6.7365411668712905E-2</v>
      </c>
      <c r="I148" s="156">
        <f>RES_hhdet_tes!I$94</f>
        <v>6.0979798298319822E-2</v>
      </c>
      <c r="J148" s="156">
        <f>RES_hhdet_tes!J$94</f>
        <v>7.6533282353670642E-2</v>
      </c>
      <c r="K148" s="156">
        <f>RES_hhdet_tes!K$94</f>
        <v>9.7352850649739198E-2</v>
      </c>
      <c r="L148" s="156">
        <f>RES_hhdet_tes!L$94</f>
        <v>0.12258807607958125</v>
      </c>
      <c r="M148" s="156">
        <f>RES_hhdet_tes!M$94</f>
        <v>0.10554791913322634</v>
      </c>
      <c r="N148" s="156">
        <f>RES_hhdet_tes!N$94</f>
        <v>0.11296738464024683</v>
      </c>
      <c r="O148" s="156">
        <f>RES_hhdet_tes!O$94</f>
        <v>0.10473856816443947</v>
      </c>
      <c r="P148" s="156">
        <f>RES_hhdet_tes!P$94</f>
        <v>8.2815710762053851E-2</v>
      </c>
      <c r="Q148" s="156">
        <f>RES_hhdet_tes!Q$94</f>
        <v>7.0967308615491109E-2</v>
      </c>
    </row>
    <row r="149" spans="1:17" ht="12" customHeight="1" x14ac:dyDescent="0.25">
      <c r="A149" s="148" t="s">
        <v>59</v>
      </c>
      <c r="B149" s="156">
        <f>RES_hhdet_tes!B$95</f>
        <v>6.4881145274824957E-3</v>
      </c>
      <c r="C149" s="156">
        <f>RES_hhdet_tes!C$95</f>
        <v>7.8617982521107972E-3</v>
      </c>
      <c r="D149" s="156">
        <f>RES_hhdet_tes!D$95</f>
        <v>9.6854796435435989E-3</v>
      </c>
      <c r="E149" s="156">
        <f>RES_hhdet_tes!E$95</f>
        <v>1.3101200123836755E-2</v>
      </c>
      <c r="F149" s="156">
        <f>RES_hhdet_tes!F$95</f>
        <v>1.6871962915341848E-2</v>
      </c>
      <c r="G149" s="156">
        <f>RES_hhdet_tes!G$95</f>
        <v>2.0733256680298195E-2</v>
      </c>
      <c r="H149" s="156">
        <f>RES_hhdet_tes!H$95</f>
        <v>2.8130237298121426E-2</v>
      </c>
      <c r="I149" s="156">
        <f>RES_hhdet_tes!I$95</f>
        <v>3.4968020697897367E-2</v>
      </c>
      <c r="J149" s="156">
        <f>RES_hhdet_tes!J$95</f>
        <v>2.4455386432140278E-2</v>
      </c>
      <c r="K149" s="156">
        <f>RES_hhdet_tes!K$95</f>
        <v>3.1099512736892997E-2</v>
      </c>
      <c r="L149" s="156">
        <f>RES_hhdet_tes!L$95</f>
        <v>3.923744222781772E-2</v>
      </c>
      <c r="M149" s="156">
        <f>RES_hhdet_tes!M$95</f>
        <v>3.3758140022886622E-2</v>
      </c>
      <c r="N149" s="156">
        <f>RES_hhdet_tes!N$95</f>
        <v>3.6189721579392709E-2</v>
      </c>
      <c r="O149" s="156">
        <f>RES_hhdet_tes!O$95</f>
        <v>3.359325739472372E-2</v>
      </c>
      <c r="P149" s="156">
        <f>RES_hhdet_tes!P$95</f>
        <v>2.6612645350373335E-2</v>
      </c>
      <c r="Q149" s="156">
        <f>RES_hhdet_tes!Q$95</f>
        <v>2.2882146735636918E-2</v>
      </c>
    </row>
    <row r="150" spans="1:17" ht="12" customHeight="1" x14ac:dyDescent="0.25">
      <c r="A150" s="163" t="s">
        <v>142</v>
      </c>
      <c r="B150" s="162">
        <f>RES_hhdet_tes!B$96</f>
        <v>10.9433263066246</v>
      </c>
      <c r="C150" s="162">
        <f>RES_hhdet_tes!C$96</f>
        <v>11.449346085539494</v>
      </c>
      <c r="D150" s="162">
        <f>RES_hhdet_tes!D$96</f>
        <v>10.419861752279463</v>
      </c>
      <c r="E150" s="162">
        <f>RES_hhdet_tes!E$96</f>
        <v>10.575017716076847</v>
      </c>
      <c r="F150" s="162">
        <f>RES_hhdet_tes!F$96</f>
        <v>10.221255220634548</v>
      </c>
      <c r="G150" s="162">
        <f>RES_hhdet_tes!G$96</f>
        <v>12.403864034679543</v>
      </c>
      <c r="H150" s="162">
        <f>RES_hhdet_tes!H$96</f>
        <v>14.580574943878529</v>
      </c>
      <c r="I150" s="162">
        <f>RES_hhdet_tes!I$96</f>
        <v>16.28056965243448</v>
      </c>
      <c r="J150" s="162">
        <f>RES_hhdet_tes!J$96</f>
        <v>37.739429291351911</v>
      </c>
      <c r="K150" s="162">
        <f>RES_hhdet_tes!K$96</f>
        <v>41.810090605273238</v>
      </c>
      <c r="L150" s="162">
        <f>RES_hhdet_tes!L$96</f>
        <v>44.220128320214016</v>
      </c>
      <c r="M150" s="162">
        <f>RES_hhdet_tes!M$96</f>
        <v>57.543537021953647</v>
      </c>
      <c r="N150" s="162">
        <f>RES_hhdet_tes!N$96</f>
        <v>61.000382200076423</v>
      </c>
      <c r="O150" s="162">
        <f>RES_hhdet_tes!O$96</f>
        <v>78.99559885580517</v>
      </c>
      <c r="P150" s="162">
        <f>RES_hhdet_tes!P$96</f>
        <v>99.543866803498148</v>
      </c>
      <c r="Q150" s="162">
        <f>RES_hhdet_tes!Q$96</f>
        <v>99.994224357706912</v>
      </c>
    </row>
    <row r="151" spans="1:17" ht="12" customHeight="1" x14ac:dyDescent="0.25">
      <c r="A151" s="161" t="s">
        <v>141</v>
      </c>
      <c r="B151" s="160">
        <f>SUM(B152:B153)</f>
        <v>0.12061988229485206</v>
      </c>
      <c r="C151" s="160">
        <f t="shared" ref="C151:Q151" si="20">SUM(C152:C153)</f>
        <v>0.14866835634285036</v>
      </c>
      <c r="D151" s="160">
        <f t="shared" si="20"/>
        <v>0.16787272178200158</v>
      </c>
      <c r="E151" s="160">
        <f t="shared" si="20"/>
        <v>0.20762464430050556</v>
      </c>
      <c r="F151" s="160">
        <f t="shared" si="20"/>
        <v>0.25112653034068827</v>
      </c>
      <c r="G151" s="160">
        <f t="shared" si="20"/>
        <v>0.3627078253119187</v>
      </c>
      <c r="H151" s="160">
        <f t="shared" si="20"/>
        <v>0.42789121406924635</v>
      </c>
      <c r="I151" s="160">
        <f t="shared" si="20"/>
        <v>0.47846589297188674</v>
      </c>
      <c r="J151" s="160">
        <f t="shared" si="20"/>
        <v>1.1155516078261285</v>
      </c>
      <c r="K151" s="160">
        <f t="shared" si="20"/>
        <v>1.3896293991941933</v>
      </c>
      <c r="L151" s="160">
        <f t="shared" si="20"/>
        <v>1.7432894822946503</v>
      </c>
      <c r="M151" s="160">
        <f t="shared" si="20"/>
        <v>2.5503847159500097</v>
      </c>
      <c r="N151" s="160">
        <f t="shared" si="20"/>
        <v>2.9089053723313709</v>
      </c>
      <c r="O151" s="160">
        <f t="shared" si="20"/>
        <v>3.7693584764304715</v>
      </c>
      <c r="P151" s="160">
        <f t="shared" si="20"/>
        <v>4.7906165088291131</v>
      </c>
      <c r="Q151" s="160">
        <f t="shared" si="20"/>
        <v>5.0484728480260745</v>
      </c>
    </row>
    <row r="152" spans="1:17" ht="12" customHeight="1" x14ac:dyDescent="0.25">
      <c r="A152" s="148" t="s">
        <v>60</v>
      </c>
      <c r="B152" s="156">
        <f>RES_hhdet_tes!B$98</f>
        <v>9.2137467576721352E-2</v>
      </c>
      <c r="C152" s="156">
        <f>RES_hhdet_tes!C$98</f>
        <v>0.11392165215087882</v>
      </c>
      <c r="D152" s="156">
        <f>RES_hhdet_tes!D$98</f>
        <v>0.12808589669026649</v>
      </c>
      <c r="E152" s="156">
        <f>RES_hhdet_tes!E$98</f>
        <v>0.16002762366711698</v>
      </c>
      <c r="F152" s="156">
        <f>RES_hhdet_tes!F$98</f>
        <v>0.19289233209861004</v>
      </c>
      <c r="G152" s="156">
        <f>RES_hhdet_tes!G$98</f>
        <v>0.27890098317508116</v>
      </c>
      <c r="H152" s="156">
        <f>RES_hhdet_tes!H$98</f>
        <v>0.31007176127608699</v>
      </c>
      <c r="I152" s="156">
        <f>RES_hhdet_tes!I$98</f>
        <v>0.31300170059701315</v>
      </c>
      <c r="J152" s="156">
        <f>RES_hhdet_tes!J$98</f>
        <v>0.85945044657253866</v>
      </c>
      <c r="K152" s="156">
        <f>RES_hhdet_tes!K$98</f>
        <v>1.0729763159189227</v>
      </c>
      <c r="L152" s="156">
        <f>RES_hhdet_tes!L$98</f>
        <v>1.3345437080193621</v>
      </c>
      <c r="M152" s="156">
        <f>RES_hhdet_tes!M$98</f>
        <v>1.9798149323767467</v>
      </c>
      <c r="N152" s="156">
        <f>RES_hhdet_tes!N$98</f>
        <v>2.2502372497767364</v>
      </c>
      <c r="O152" s="156">
        <f>RES_hhdet_tes!O$98</f>
        <v>2.9217979531606741</v>
      </c>
      <c r="P152" s="156">
        <f>RES_hhdet_tes!P$98</f>
        <v>3.7438778763804752</v>
      </c>
      <c r="Q152" s="156">
        <f>RES_hhdet_tes!Q$98</f>
        <v>3.9248292197069938</v>
      </c>
    </row>
    <row r="153" spans="1:17" ht="12" customHeight="1" x14ac:dyDescent="0.25">
      <c r="A153" s="148" t="s">
        <v>59</v>
      </c>
      <c r="B153" s="156">
        <f>RES_hhdet_tes!B$99</f>
        <v>2.8482414718130705E-2</v>
      </c>
      <c r="C153" s="156">
        <f>RES_hhdet_tes!C$99</f>
        <v>3.4746704191971553E-2</v>
      </c>
      <c r="D153" s="156">
        <f>RES_hhdet_tes!D$99</f>
        <v>3.9786825091735104E-2</v>
      </c>
      <c r="E153" s="156">
        <f>RES_hhdet_tes!E$99</f>
        <v>4.7597020633388581E-2</v>
      </c>
      <c r="F153" s="156">
        <f>RES_hhdet_tes!F$99</f>
        <v>5.8234198242078233E-2</v>
      </c>
      <c r="G153" s="156">
        <f>RES_hhdet_tes!G$99</f>
        <v>8.3806842136837548E-2</v>
      </c>
      <c r="H153" s="156">
        <f>RES_hhdet_tes!H$99</f>
        <v>0.11781945279315933</v>
      </c>
      <c r="I153" s="156">
        <f>RES_hhdet_tes!I$99</f>
        <v>0.16546419237487359</v>
      </c>
      <c r="J153" s="156">
        <f>RES_hhdet_tes!J$99</f>
        <v>0.25610116125358973</v>
      </c>
      <c r="K153" s="156">
        <f>RES_hhdet_tes!K$99</f>
        <v>0.31665308327527059</v>
      </c>
      <c r="L153" s="156">
        <f>RES_hhdet_tes!L$99</f>
        <v>0.40874577427528813</v>
      </c>
      <c r="M153" s="156">
        <f>RES_hhdet_tes!M$99</f>
        <v>0.57056978357326327</v>
      </c>
      <c r="N153" s="156">
        <f>RES_hhdet_tes!N$99</f>
        <v>0.65866812255463447</v>
      </c>
      <c r="O153" s="156">
        <f>RES_hhdet_tes!O$99</f>
        <v>0.84756052326979747</v>
      </c>
      <c r="P153" s="156">
        <f>RES_hhdet_tes!P$99</f>
        <v>1.0467386324486381</v>
      </c>
      <c r="Q153" s="156">
        <f>RES_hhdet_tes!Q$99</f>
        <v>1.1236436283190809</v>
      </c>
    </row>
    <row r="154" spans="1:17" ht="12" customHeight="1" x14ac:dyDescent="0.25">
      <c r="A154" s="158" t="s">
        <v>62</v>
      </c>
      <c r="B154" s="157">
        <f>SUM(B155:B157)</f>
        <v>3.5649977925206358</v>
      </c>
      <c r="C154" s="157">
        <f t="shared" ref="C154:Q154" si="21">SUM(C155:C157)</f>
        <v>3.6609259281549131</v>
      </c>
      <c r="D154" s="157">
        <f t="shared" si="21"/>
        <v>3.7527755816813149</v>
      </c>
      <c r="E154" s="157">
        <f t="shared" si="21"/>
        <v>3.8536387969050212</v>
      </c>
      <c r="F154" s="157">
        <f t="shared" si="21"/>
        <v>3.8733070698484511</v>
      </c>
      <c r="G154" s="157">
        <f t="shared" si="21"/>
        <v>5.1758361234243146</v>
      </c>
      <c r="H154" s="157">
        <f t="shared" si="21"/>
        <v>5.944092054281084</v>
      </c>
      <c r="I154" s="157">
        <f t="shared" si="21"/>
        <v>7.2543662067209187</v>
      </c>
      <c r="J154" s="157">
        <f t="shared" si="21"/>
        <v>17.321976359683841</v>
      </c>
      <c r="K154" s="157">
        <f t="shared" si="21"/>
        <v>20.548589153816071</v>
      </c>
      <c r="L154" s="157">
        <f t="shared" si="21"/>
        <v>22.175112103438511</v>
      </c>
      <c r="M154" s="157">
        <f t="shared" si="21"/>
        <v>28.328892357072469</v>
      </c>
      <c r="N154" s="157">
        <f t="shared" si="21"/>
        <v>32.295438256101228</v>
      </c>
      <c r="O154" s="157">
        <f t="shared" si="21"/>
        <v>41.792281842402872</v>
      </c>
      <c r="P154" s="157">
        <f t="shared" si="21"/>
        <v>53.058064468091878</v>
      </c>
      <c r="Q154" s="157">
        <f t="shared" si="21"/>
        <v>58.104073750113983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0.44544180040721837</v>
      </c>
      <c r="C156" s="156">
        <f>RES_hhdet_tes!C$102</f>
        <v>1.2032604119430932</v>
      </c>
      <c r="D156" s="156">
        <f>RES_hhdet_tes!D$102</f>
        <v>0.93890472605593922</v>
      </c>
      <c r="E156" s="156">
        <f>RES_hhdet_tes!E$102</f>
        <v>1.13389343968976</v>
      </c>
      <c r="F156" s="156">
        <f>RES_hhdet_tes!F$102</f>
        <v>1.0503350424897937</v>
      </c>
      <c r="G156" s="156">
        <f>RES_hhdet_tes!G$102</f>
        <v>1.0007096376875657</v>
      </c>
      <c r="H156" s="156">
        <f>RES_hhdet_tes!H$102</f>
        <v>1.2539026294464448</v>
      </c>
      <c r="I156" s="156">
        <f>RES_hhdet_tes!I$102</f>
        <v>0.3098461371680285</v>
      </c>
      <c r="J156" s="156">
        <f>RES_hhdet_tes!J$102</f>
        <v>3.2379035674257328</v>
      </c>
      <c r="K156" s="156">
        <f>RES_hhdet_tes!K$102</f>
        <v>2.4985094248884496</v>
      </c>
      <c r="L156" s="156">
        <f>RES_hhdet_tes!L$102</f>
        <v>6.1956789958792404</v>
      </c>
      <c r="M156" s="156">
        <f>RES_hhdet_tes!M$102</f>
        <v>4.5185359936061529</v>
      </c>
      <c r="N156" s="156">
        <f>RES_hhdet_tes!N$102</f>
        <v>5.7614421653478569</v>
      </c>
      <c r="O156" s="156">
        <f>RES_hhdet_tes!O$102</f>
        <v>8.340284702012136</v>
      </c>
      <c r="P156" s="156">
        <f>RES_hhdet_tes!P$102</f>
        <v>6.7011768601429855</v>
      </c>
      <c r="Q156" s="156">
        <f>RES_hhdet_tes!Q$102</f>
        <v>6.4633809727349991</v>
      </c>
    </row>
    <row r="157" spans="1:17" ht="12" customHeight="1" x14ac:dyDescent="0.25">
      <c r="A157" s="29" t="s">
        <v>140</v>
      </c>
      <c r="B157" s="57">
        <f>RES_hhdet_tes!B$103</f>
        <v>3.1195559921134173</v>
      </c>
      <c r="C157" s="57">
        <f>RES_hhdet_tes!C$103</f>
        <v>2.4576655162118199</v>
      </c>
      <c r="D157" s="57">
        <f>RES_hhdet_tes!D$103</f>
        <v>2.8138708556253755</v>
      </c>
      <c r="E157" s="57">
        <f>RES_hhdet_tes!E$103</f>
        <v>2.7197453572152614</v>
      </c>
      <c r="F157" s="57">
        <f>RES_hhdet_tes!F$103</f>
        <v>2.8229720273586572</v>
      </c>
      <c r="G157" s="57">
        <f>RES_hhdet_tes!G$103</f>
        <v>4.1751264857367492</v>
      </c>
      <c r="H157" s="57">
        <f>RES_hhdet_tes!H$103</f>
        <v>4.6901894248346387</v>
      </c>
      <c r="I157" s="57">
        <f>RES_hhdet_tes!I$103</f>
        <v>6.9445200695528904</v>
      </c>
      <c r="J157" s="57">
        <f>RES_hhdet_tes!J$103</f>
        <v>14.084072792258109</v>
      </c>
      <c r="K157" s="57">
        <f>RES_hhdet_tes!K$103</f>
        <v>18.050079728927621</v>
      </c>
      <c r="L157" s="57">
        <f>RES_hhdet_tes!L$103</f>
        <v>15.979433107559272</v>
      </c>
      <c r="M157" s="57">
        <f>RES_hhdet_tes!M$103</f>
        <v>23.810356363466315</v>
      </c>
      <c r="N157" s="57">
        <f>RES_hhdet_tes!N$103</f>
        <v>26.533996090753369</v>
      </c>
      <c r="O157" s="57">
        <f>RES_hhdet_tes!O$103</f>
        <v>33.451997140390738</v>
      </c>
      <c r="P157" s="57">
        <f>RES_hhdet_tes!P$103</f>
        <v>46.356887607948892</v>
      </c>
      <c r="Q157" s="57">
        <f>RES_hhdet_tes!Q$103</f>
        <v>51.64069277737898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0.51264667818038534</v>
      </c>
      <c r="C159" s="175">
        <f t="shared" si="22"/>
        <v>0.51744641354704801</v>
      </c>
      <c r="D159" s="175">
        <f t="shared" si="22"/>
        <v>0.52105671062192371</v>
      </c>
      <c r="E159" s="175">
        <f t="shared" si="22"/>
        <v>0.52670057530635273</v>
      </c>
      <c r="F159" s="175">
        <f t="shared" si="22"/>
        <v>0.53094470307839836</v>
      </c>
      <c r="G159" s="175">
        <f t="shared" si="22"/>
        <v>0.54659646034913145</v>
      </c>
      <c r="H159" s="175">
        <f t="shared" si="22"/>
        <v>0.55532963623729514</v>
      </c>
      <c r="I159" s="175">
        <f t="shared" si="22"/>
        <v>0.56532784750826959</v>
      </c>
      <c r="J159" s="175">
        <f t="shared" si="22"/>
        <v>0.57943816192877928</v>
      </c>
      <c r="K159" s="175">
        <f t="shared" si="22"/>
        <v>0.5837731908817505</v>
      </c>
      <c r="L159" s="175">
        <f t="shared" si="22"/>
        <v>0.58206881709077696</v>
      </c>
      <c r="M159" s="175">
        <f t="shared" si="22"/>
        <v>0.59196219344228396</v>
      </c>
      <c r="N159" s="175">
        <f t="shared" si="22"/>
        <v>0.59150955570418473</v>
      </c>
      <c r="O159" s="175">
        <f t="shared" si="22"/>
        <v>0.59494506632702293</v>
      </c>
      <c r="P159" s="175">
        <f t="shared" si="22"/>
        <v>0.60271837871484113</v>
      </c>
      <c r="Q159" s="175">
        <f t="shared" si="22"/>
        <v>0.60300507397843106</v>
      </c>
    </row>
    <row r="160" spans="1:17" ht="12" customHeight="1" x14ac:dyDescent="0.25">
      <c r="A160" s="158" t="s">
        <v>65</v>
      </c>
      <c r="B160" s="169">
        <f t="shared" si="22"/>
        <v>0.48980913587965647</v>
      </c>
      <c r="C160" s="169">
        <f t="shared" si="22"/>
        <v>0.49819524183190866</v>
      </c>
      <c r="D160" s="169">
        <f t="shared" si="22"/>
        <v>0.5023607326026952</v>
      </c>
      <c r="E160" s="169">
        <f t="shared" si="22"/>
        <v>0.50860084216547274</v>
      </c>
      <c r="F160" s="169">
        <f t="shared" si="22"/>
        <v>0.51306597255470932</v>
      </c>
      <c r="G160" s="169">
        <f t="shared" si="22"/>
        <v>0.53060397366558598</v>
      </c>
      <c r="H160" s="169">
        <f t="shared" si="22"/>
        <v>0.53974764840100342</v>
      </c>
      <c r="I160" s="169">
        <f t="shared" si="22"/>
        <v>0.54814404661815908</v>
      </c>
      <c r="J160" s="169">
        <f t="shared" si="22"/>
        <v>0.56856623239572579</v>
      </c>
      <c r="K160" s="169">
        <f t="shared" si="22"/>
        <v>0.5720585459133859</v>
      </c>
      <c r="L160" s="169">
        <f t="shared" si="22"/>
        <v>0.57397626991691508</v>
      </c>
      <c r="M160" s="169">
        <f t="shared" si="22"/>
        <v>0.57866807846113522</v>
      </c>
      <c r="N160" s="169">
        <f t="shared" si="22"/>
        <v>0.5800129969001665</v>
      </c>
      <c r="O160" s="169">
        <f t="shared" si="22"/>
        <v>0.58364306747939143</v>
      </c>
      <c r="P160" s="169">
        <f t="shared" si="22"/>
        <v>0.58692339622638812</v>
      </c>
      <c r="Q160" s="169">
        <f t="shared" si="22"/>
        <v>0.58773620629783496</v>
      </c>
    </row>
    <row r="161" spans="1:17" ht="12" customHeight="1" x14ac:dyDescent="0.25">
      <c r="A161" s="23" t="s">
        <v>157</v>
      </c>
      <c r="B161" s="73">
        <f t="shared" si="22"/>
        <v>0.48757438082054538</v>
      </c>
      <c r="C161" s="73">
        <f t="shared" si="22"/>
        <v>0.49582120551755288</v>
      </c>
      <c r="D161" s="73">
        <f t="shared" si="22"/>
        <v>0.50049296859314563</v>
      </c>
      <c r="E161" s="73">
        <f t="shared" si="22"/>
        <v>0.50552565384484816</v>
      </c>
      <c r="F161" s="73">
        <f t="shared" si="22"/>
        <v>0.51063090976789305</v>
      </c>
      <c r="G161" s="73">
        <f t="shared" si="22"/>
        <v>0.52771812314700439</v>
      </c>
      <c r="H161" s="73">
        <f t="shared" si="22"/>
        <v>0.5367937180840272</v>
      </c>
      <c r="I161" s="73">
        <f t="shared" si="22"/>
        <v>0.54503007330647713</v>
      </c>
      <c r="J161" s="73">
        <f t="shared" si="22"/>
        <v>0.56623191164080755</v>
      </c>
      <c r="K161" s="73">
        <f t="shared" si="22"/>
        <v>0.56935613851656552</v>
      </c>
      <c r="L161" s="73">
        <f t="shared" si="22"/>
        <v>0.5722450432046694</v>
      </c>
      <c r="M161" s="73">
        <f t="shared" si="22"/>
        <v>0.57580633960811789</v>
      </c>
      <c r="N161" s="73">
        <f t="shared" si="22"/>
        <v>0.57779388176626678</v>
      </c>
      <c r="O161" s="73">
        <f t="shared" si="22"/>
        <v>0.58153136702795072</v>
      </c>
      <c r="P161" s="73">
        <f t="shared" si="22"/>
        <v>0.58398026121352153</v>
      </c>
      <c r="Q161" s="73">
        <f t="shared" si="22"/>
        <v>0.58513402796896341</v>
      </c>
    </row>
    <row r="162" spans="1:17" ht="12" customHeight="1" x14ac:dyDescent="0.25">
      <c r="A162" s="23" t="s">
        <v>60</v>
      </c>
      <c r="B162" s="73">
        <f t="shared" si="22"/>
        <v>1</v>
      </c>
      <c r="C162" s="73">
        <f t="shared" si="22"/>
        <v>1.0000000000000004</v>
      </c>
      <c r="D162" s="73">
        <f t="shared" si="22"/>
        <v>0.99999999999999978</v>
      </c>
      <c r="E162" s="73">
        <f t="shared" si="22"/>
        <v>0.99999999999999978</v>
      </c>
      <c r="F162" s="73">
        <f t="shared" si="22"/>
        <v>1.0000000000000002</v>
      </c>
      <c r="G162" s="73">
        <f t="shared" si="22"/>
        <v>0.99999999999999989</v>
      </c>
      <c r="H162" s="73">
        <f t="shared" si="22"/>
        <v>1</v>
      </c>
      <c r="I162" s="73">
        <f t="shared" si="22"/>
        <v>0.99999999999999956</v>
      </c>
      <c r="J162" s="73">
        <f t="shared" si="22"/>
        <v>1.0000000000000002</v>
      </c>
      <c r="K162" s="73">
        <f t="shared" si="22"/>
        <v>1</v>
      </c>
      <c r="L162" s="73">
        <f t="shared" si="22"/>
        <v>0.99999999999999978</v>
      </c>
      <c r="M162" s="73">
        <f t="shared" si="22"/>
        <v>0.99999999999999967</v>
      </c>
      <c r="N162" s="73">
        <f t="shared" si="22"/>
        <v>0.99999999999999989</v>
      </c>
      <c r="O162" s="73">
        <f t="shared" si="22"/>
        <v>1</v>
      </c>
      <c r="P162" s="73">
        <f t="shared" si="22"/>
        <v>1</v>
      </c>
      <c r="Q162" s="73">
        <f t="shared" si="22"/>
        <v>0.99999999999999956</v>
      </c>
    </row>
    <row r="163" spans="1:17" ht="12" customHeight="1" x14ac:dyDescent="0.25">
      <c r="A163" s="158" t="s">
        <v>112</v>
      </c>
      <c r="B163" s="169">
        <f t="shared" si="22"/>
        <v>1.6074362296711271</v>
      </c>
      <c r="C163" s="169">
        <f t="shared" si="22"/>
        <v>1.6859525955096464</v>
      </c>
      <c r="D163" s="169">
        <f t="shared" si="22"/>
        <v>1.7669272011746031</v>
      </c>
      <c r="E163" s="169">
        <f t="shared" si="22"/>
        <v>1.8275040554930542</v>
      </c>
      <c r="F163" s="169">
        <f t="shared" si="22"/>
        <v>1.9120489720418548</v>
      </c>
      <c r="G163" s="169">
        <f t="shared" si="22"/>
        <v>2.0206555732633342</v>
      </c>
      <c r="H163" s="169">
        <f t="shared" si="22"/>
        <v>2.1324019035058241</v>
      </c>
      <c r="I163" s="169">
        <f t="shared" si="22"/>
        <v>2.244670277406259</v>
      </c>
      <c r="J163" s="169">
        <f t="shared" si="22"/>
        <v>2.4900339641101472</v>
      </c>
      <c r="K163" s="169">
        <f t="shared" si="22"/>
        <v>2.5987161790292173</v>
      </c>
      <c r="L163" s="169">
        <f t="shared" si="22"/>
        <v>2.7651398879147475</v>
      </c>
      <c r="M163" s="169">
        <f t="shared" si="22"/>
        <v>2.9539608743602002</v>
      </c>
      <c r="N163" s="169">
        <f t="shared" si="22"/>
        <v>3.0931333737994486</v>
      </c>
      <c r="O163" s="169">
        <f t="shared" si="22"/>
        <v>3.3455694446658319</v>
      </c>
      <c r="P163" s="169">
        <f t="shared" si="22"/>
        <v>3.5144365416345908</v>
      </c>
      <c r="Q163" s="169">
        <f t="shared" si="22"/>
        <v>3.6660042469410272</v>
      </c>
    </row>
    <row r="164" spans="1:17" ht="12" customHeight="1" x14ac:dyDescent="0.25">
      <c r="A164" s="23" t="s">
        <v>60</v>
      </c>
      <c r="B164" s="73">
        <f t="shared" si="22"/>
        <v>1.6074362296711271</v>
      </c>
      <c r="C164" s="73">
        <f t="shared" si="22"/>
        <v>1.6859525955096464</v>
      </c>
      <c r="D164" s="73">
        <f t="shared" si="22"/>
        <v>1.7669272011746031</v>
      </c>
      <c r="E164" s="73">
        <f t="shared" si="22"/>
        <v>1.8275040554930542</v>
      </c>
      <c r="F164" s="73">
        <f t="shared" si="22"/>
        <v>1.9120489720418548</v>
      </c>
      <c r="G164" s="73">
        <f t="shared" si="22"/>
        <v>2.0206555732633342</v>
      </c>
      <c r="H164" s="73">
        <f t="shared" si="22"/>
        <v>2.1324019035058241</v>
      </c>
      <c r="I164" s="73">
        <f t="shared" si="22"/>
        <v>2.244670277406259</v>
      </c>
      <c r="J164" s="73">
        <f t="shared" si="22"/>
        <v>2.4900339641101472</v>
      </c>
      <c r="K164" s="73">
        <f t="shared" si="22"/>
        <v>2.5987161790292173</v>
      </c>
      <c r="L164" s="73">
        <f t="shared" si="22"/>
        <v>2.7651398879147475</v>
      </c>
      <c r="M164" s="73">
        <f t="shared" si="22"/>
        <v>2.9539608743602002</v>
      </c>
      <c r="N164" s="73">
        <f t="shared" si="22"/>
        <v>3.0931333737994486</v>
      </c>
      <c r="O164" s="73">
        <f t="shared" si="22"/>
        <v>3.3455694446658319</v>
      </c>
      <c r="P164" s="73">
        <f t="shared" si="22"/>
        <v>3.5144365416345908</v>
      </c>
      <c r="Q164" s="73">
        <f t="shared" si="22"/>
        <v>3.6660042469410272</v>
      </c>
    </row>
    <row r="165" spans="1:17" ht="12" customHeight="1" x14ac:dyDescent="0.25">
      <c r="A165" s="158" t="s">
        <v>63</v>
      </c>
      <c r="B165" s="169">
        <f t="shared" si="22"/>
        <v>0.59884734615320967</v>
      </c>
      <c r="C165" s="169">
        <f t="shared" si="22"/>
        <v>0.60116544156276652</v>
      </c>
      <c r="D165" s="169">
        <f t="shared" si="22"/>
        <v>0.59641224406964832</v>
      </c>
      <c r="E165" s="169">
        <f t="shared" si="22"/>
        <v>0.60024675396923666</v>
      </c>
      <c r="F165" s="169">
        <f t="shared" si="22"/>
        <v>0.60241754442993045</v>
      </c>
      <c r="G165" s="169">
        <f t="shared" si="22"/>
        <v>0.602176339028348</v>
      </c>
      <c r="H165" s="169">
        <f t="shared" si="22"/>
        <v>0.60780593784721126</v>
      </c>
      <c r="I165" s="169">
        <f t="shared" si="22"/>
        <v>0.60887212672538682</v>
      </c>
      <c r="J165" s="169">
        <f t="shared" si="22"/>
        <v>0.60656145069929157</v>
      </c>
      <c r="K165" s="169">
        <f t="shared" si="22"/>
        <v>0.60622489978763172</v>
      </c>
      <c r="L165" s="169">
        <f t="shared" si="22"/>
        <v>0.60386423995534377</v>
      </c>
      <c r="M165" s="169">
        <f t="shared" si="22"/>
        <v>0.61045575262279728</v>
      </c>
      <c r="N165" s="169">
        <f t="shared" si="22"/>
        <v>0.6106019550881534</v>
      </c>
      <c r="O165" s="169">
        <f t="shared" si="22"/>
        <v>0.61405712484269648</v>
      </c>
      <c r="P165" s="169">
        <f t="shared" si="22"/>
        <v>0.6179014231523805</v>
      </c>
      <c r="Q165" s="169">
        <f t="shared" si="22"/>
        <v>0.61660090444981996</v>
      </c>
    </row>
    <row r="166" spans="1:17" ht="12" customHeight="1" x14ac:dyDescent="0.25">
      <c r="A166" s="167" t="s">
        <v>156</v>
      </c>
      <c r="B166" s="174">
        <f t="shared" si="22"/>
        <v>0.48587152831890407</v>
      </c>
      <c r="C166" s="174">
        <f t="shared" si="22"/>
        <v>0.48789024991161994</v>
      </c>
      <c r="D166" s="174">
        <f t="shared" si="22"/>
        <v>0.49005899721910801</v>
      </c>
      <c r="E166" s="174">
        <f t="shared" si="22"/>
        <v>0.49111819592360428</v>
      </c>
      <c r="F166" s="174">
        <f t="shared" si="22"/>
        <v>0.49232216357092845</v>
      </c>
      <c r="G166" s="174">
        <f t="shared" si="22"/>
        <v>0.49881147689696409</v>
      </c>
      <c r="H166" s="174">
        <f t="shared" si="22"/>
        <v>0.50150546837833254</v>
      </c>
      <c r="I166" s="174">
        <f t="shared" si="22"/>
        <v>0.50444968921385169</v>
      </c>
      <c r="J166" s="174">
        <f t="shared" si="22"/>
        <v>0.51293917371772757</v>
      </c>
      <c r="K166" s="174">
        <f t="shared" si="22"/>
        <v>0.51409978346916008</v>
      </c>
      <c r="L166" s="174">
        <f t="shared" si="22"/>
        <v>0.5153469681241758</v>
      </c>
      <c r="M166" s="174">
        <f t="shared" si="22"/>
        <v>0.51713623835839151</v>
      </c>
      <c r="N166" s="174">
        <f t="shared" si="22"/>
        <v>0.51805226585153452</v>
      </c>
      <c r="O166" s="174">
        <f t="shared" si="22"/>
        <v>0.52059417655596818</v>
      </c>
      <c r="P166" s="174">
        <f t="shared" si="22"/>
        <v>0.52227995623188983</v>
      </c>
      <c r="Q166" s="174">
        <f t="shared" si="22"/>
        <v>0.52293958638655058</v>
      </c>
    </row>
    <row r="167" spans="1:17" ht="12" customHeight="1" x14ac:dyDescent="0.25">
      <c r="A167" s="167" t="s">
        <v>155</v>
      </c>
      <c r="B167" s="174">
        <f t="shared" si="22"/>
        <v>0.55753093903987205</v>
      </c>
      <c r="C167" s="174">
        <f t="shared" si="22"/>
        <v>0.56236415741033707</v>
      </c>
      <c r="D167" s="174">
        <f t="shared" si="22"/>
        <v>0.56738447745514364</v>
      </c>
      <c r="E167" s="174">
        <f t="shared" si="22"/>
        <v>0.57016814581262498</v>
      </c>
      <c r="F167" s="174">
        <f t="shared" si="22"/>
        <v>0.57316455122106913</v>
      </c>
      <c r="G167" s="174">
        <f t="shared" si="22"/>
        <v>0.58011327035796656</v>
      </c>
      <c r="H167" s="174">
        <f t="shared" si="22"/>
        <v>0.60014645999435134</v>
      </c>
      <c r="I167" s="174">
        <f t="shared" si="22"/>
        <v>0.62705168333247996</v>
      </c>
      <c r="J167" s="174">
        <f t="shared" si="22"/>
        <v>0.5880432183822123</v>
      </c>
      <c r="K167" s="174">
        <f t="shared" si="22"/>
        <v>0.58951882134934408</v>
      </c>
      <c r="L167" s="174">
        <f t="shared" si="22"/>
        <v>0.59174329298881201</v>
      </c>
      <c r="M167" s="174">
        <f t="shared" si="22"/>
        <v>0.59413456519963026</v>
      </c>
      <c r="N167" s="174">
        <f t="shared" si="22"/>
        <v>0.59572202105901184</v>
      </c>
      <c r="O167" s="174">
        <f t="shared" si="22"/>
        <v>0.59822900729667305</v>
      </c>
      <c r="P167" s="174">
        <f t="shared" si="22"/>
        <v>0.59971681626046125</v>
      </c>
      <c r="Q167" s="174">
        <f t="shared" si="22"/>
        <v>0.60051770518636738</v>
      </c>
    </row>
    <row r="168" spans="1:17" ht="12" customHeight="1" x14ac:dyDescent="0.25">
      <c r="A168" s="166" t="s">
        <v>55</v>
      </c>
      <c r="B168" s="173">
        <f t="shared" si="22"/>
        <v>0.48587152831890412</v>
      </c>
      <c r="C168" s="173">
        <f t="shared" si="22"/>
        <v>0.4909539766409548</v>
      </c>
      <c r="D168" s="173">
        <f t="shared" si="22"/>
        <v>0.49626168930842257</v>
      </c>
      <c r="E168" s="173">
        <f t="shared" si="22"/>
        <v>0.49896630464586761</v>
      </c>
      <c r="F168" s="173">
        <f t="shared" si="22"/>
        <v>0.50191447413433421</v>
      </c>
      <c r="G168" s="173">
        <f t="shared" si="22"/>
        <v>0.50946616724667204</v>
      </c>
      <c r="H168" s="173">
        <f t="shared" si="22"/>
        <v>0.51101291392429782</v>
      </c>
      <c r="I168" s="173">
        <f t="shared" si="22"/>
        <v>0.51265531524562147</v>
      </c>
      <c r="J168" s="173">
        <f t="shared" si="22"/>
        <v>0.51734481291051826</v>
      </c>
      <c r="K168" s="173">
        <f t="shared" si="22"/>
        <v>0.5185078935175792</v>
      </c>
      <c r="L168" s="173">
        <f t="shared" si="22"/>
        <v>0.52054113066197261</v>
      </c>
      <c r="M168" s="173">
        <f t="shared" si="22"/>
        <v>0.52334528761128085</v>
      </c>
      <c r="N168" s="173">
        <f t="shared" si="22"/>
        <v>0.52472711956614282</v>
      </c>
      <c r="O168" s="173">
        <f t="shared" si="22"/>
        <v>0.52735632651855802</v>
      </c>
      <c r="P168" s="173">
        <f t="shared" si="22"/>
        <v>0.52883645556165293</v>
      </c>
      <c r="Q168" s="173">
        <f t="shared" si="22"/>
        <v>0.52952095557548362</v>
      </c>
    </row>
    <row r="169" spans="1:17" ht="12" customHeight="1" x14ac:dyDescent="0.25">
      <c r="A169" s="147" t="s">
        <v>59</v>
      </c>
      <c r="B169" s="172">
        <f t="shared" si="22"/>
        <v>1.0000000000000002</v>
      </c>
      <c r="C169" s="172">
        <f t="shared" si="22"/>
        <v>0.99999999999999967</v>
      </c>
      <c r="D169" s="172">
        <f t="shared" si="22"/>
        <v>0.99999999999999989</v>
      </c>
      <c r="E169" s="172">
        <f t="shared" si="22"/>
        <v>1.0000000000000002</v>
      </c>
      <c r="F169" s="172">
        <f t="shared" si="22"/>
        <v>1.0000000000000002</v>
      </c>
      <c r="G169" s="172">
        <f t="shared" si="22"/>
        <v>1</v>
      </c>
      <c r="H169" s="172">
        <f t="shared" si="22"/>
        <v>0.99999999999999989</v>
      </c>
      <c r="I169" s="172">
        <f t="shared" si="22"/>
        <v>1</v>
      </c>
      <c r="J169" s="172">
        <f t="shared" si="22"/>
        <v>0.99999999999999944</v>
      </c>
      <c r="K169" s="172">
        <f t="shared" si="22"/>
        <v>1</v>
      </c>
      <c r="L169" s="172">
        <f t="shared" si="22"/>
        <v>1.0000000000000007</v>
      </c>
      <c r="M169" s="172">
        <f t="shared" si="22"/>
        <v>1</v>
      </c>
      <c r="N169" s="172">
        <f t="shared" si="22"/>
        <v>0.99999999999999978</v>
      </c>
      <c r="O169" s="172">
        <f t="shared" si="22"/>
        <v>0.99999999999999978</v>
      </c>
      <c r="P169" s="172">
        <f t="shared" si="22"/>
        <v>1</v>
      </c>
      <c r="Q169" s="172">
        <f t="shared" si="22"/>
        <v>0.99999999999999956</v>
      </c>
    </row>
    <row r="170" spans="1:17" ht="12" customHeight="1" x14ac:dyDescent="0.25">
      <c r="A170" s="163" t="s">
        <v>144</v>
      </c>
      <c r="B170" s="171">
        <f t="shared" si="22"/>
        <v>0.53836311350207422</v>
      </c>
      <c r="C170" s="171">
        <f t="shared" si="22"/>
        <v>0.54476760043852301</v>
      </c>
      <c r="D170" s="171">
        <f t="shared" si="22"/>
        <v>0.55070960088781951</v>
      </c>
      <c r="E170" s="171">
        <f t="shared" si="22"/>
        <v>0.55912094405321877</v>
      </c>
      <c r="F170" s="171">
        <f t="shared" si="22"/>
        <v>0.56549035329568786</v>
      </c>
      <c r="G170" s="171">
        <f t="shared" si="22"/>
        <v>0.571710041049729</v>
      </c>
      <c r="H170" s="171">
        <f t="shared" si="22"/>
        <v>0.57865305884709395</v>
      </c>
      <c r="I170" s="171">
        <f t="shared" si="22"/>
        <v>0.58405066784977455</v>
      </c>
      <c r="J170" s="171">
        <f t="shared" si="22"/>
        <v>0.59027191601608209</v>
      </c>
      <c r="K170" s="171">
        <f t="shared" si="22"/>
        <v>0.59476721892614548</v>
      </c>
      <c r="L170" s="171">
        <f t="shared" si="22"/>
        <v>0.59761249228407998</v>
      </c>
      <c r="M170" s="171">
        <f t="shared" si="22"/>
        <v>0.60085034148811112</v>
      </c>
      <c r="N170" s="171">
        <f t="shared" si="22"/>
        <v>0.60090778494783481</v>
      </c>
      <c r="O170" s="171">
        <f t="shared" si="22"/>
        <v>0.60272077617928899</v>
      </c>
      <c r="P170" s="171">
        <f t="shared" si="22"/>
        <v>0.60486201165572329</v>
      </c>
      <c r="Q170" s="171">
        <f t="shared" si="22"/>
        <v>0.60587189789469686</v>
      </c>
    </row>
    <row r="171" spans="1:17" ht="12" customHeight="1" x14ac:dyDescent="0.25">
      <c r="A171" s="161" t="s">
        <v>143</v>
      </c>
      <c r="B171" s="170">
        <f t="shared" si="22"/>
        <v>0.60860075922641588</v>
      </c>
      <c r="C171" s="170">
        <f t="shared" si="22"/>
        <v>0.62070453205544929</v>
      </c>
      <c r="D171" s="170">
        <f t="shared" si="22"/>
        <v>0.63149608020356529</v>
      </c>
      <c r="E171" s="170">
        <f t="shared" si="22"/>
        <v>0.64490241427389516</v>
      </c>
      <c r="F171" s="170">
        <f t="shared" si="22"/>
        <v>0.65092626133126397</v>
      </c>
      <c r="G171" s="170">
        <f t="shared" si="22"/>
        <v>0.65361321121970695</v>
      </c>
      <c r="H171" s="170">
        <f t="shared" si="22"/>
        <v>0.67241640073469966</v>
      </c>
      <c r="I171" s="170">
        <f t="shared" si="22"/>
        <v>0.69601483794903096</v>
      </c>
      <c r="J171" s="170">
        <f t="shared" si="22"/>
        <v>0.65978999584093945</v>
      </c>
      <c r="K171" s="170">
        <f t="shared" si="22"/>
        <v>0.66437435915498377</v>
      </c>
      <c r="L171" s="170">
        <f t="shared" si="22"/>
        <v>0.66792831040797618</v>
      </c>
      <c r="M171" s="170">
        <f t="shared" si="22"/>
        <v>0.66902743765087402</v>
      </c>
      <c r="N171" s="170">
        <f t="shared" si="22"/>
        <v>0.66975690829622392</v>
      </c>
      <c r="O171" s="170">
        <f t="shared" si="22"/>
        <v>0.67096776287360305</v>
      </c>
      <c r="P171" s="170">
        <f t="shared" si="22"/>
        <v>0.67199499298213183</v>
      </c>
      <c r="Q171" s="170">
        <f t="shared" si="22"/>
        <v>0.67261700088985643</v>
      </c>
    </row>
    <row r="172" spans="1:17" ht="12" customHeight="1" x14ac:dyDescent="0.25">
      <c r="A172" s="148" t="s">
        <v>57</v>
      </c>
      <c r="B172" s="73">
        <f t="shared" si="22"/>
        <v>0.53836311350207411</v>
      </c>
      <c r="C172" s="73">
        <f t="shared" si="22"/>
        <v>0.5521284232701329</v>
      </c>
      <c r="D172" s="73">
        <f t="shared" si="22"/>
        <v>0.56436881504556158</v>
      </c>
      <c r="E172" s="73">
        <f t="shared" si="22"/>
        <v>0.57972534643416451</v>
      </c>
      <c r="F172" s="73">
        <f t="shared" si="22"/>
        <v>0.58636118663310866</v>
      </c>
      <c r="G172" s="73">
        <f t="shared" si="22"/>
        <v>0.5890360750990149</v>
      </c>
      <c r="H172" s="73">
        <f t="shared" si="22"/>
        <v>0.59150380716278206</v>
      </c>
      <c r="I172" s="73">
        <f t="shared" si="22"/>
        <v>0.59269803881186534</v>
      </c>
      <c r="J172" s="73">
        <f t="shared" si="22"/>
        <v>0.59509676245946652</v>
      </c>
      <c r="K172" s="73">
        <f t="shared" si="22"/>
        <v>0.60004036562851837</v>
      </c>
      <c r="L172" s="73">
        <f t="shared" si="22"/>
        <v>0.60375625429646751</v>
      </c>
      <c r="M172" s="73">
        <f t="shared" si="22"/>
        <v>0.60498532276054984</v>
      </c>
      <c r="N172" s="73">
        <f t="shared" si="22"/>
        <v>0.60567898683945698</v>
      </c>
      <c r="O172" s="73">
        <f t="shared" si="22"/>
        <v>0.60691847663251974</v>
      </c>
      <c r="P172" s="73">
        <f t="shared" si="22"/>
        <v>0.60791817805053328</v>
      </c>
      <c r="Q172" s="73">
        <f t="shared" si="22"/>
        <v>0.60839548715700043</v>
      </c>
    </row>
    <row r="173" spans="1:17" ht="12" customHeight="1" x14ac:dyDescent="0.25">
      <c r="A173" s="148" t="s">
        <v>59</v>
      </c>
      <c r="B173" s="73">
        <f t="shared" si="22"/>
        <v>1</v>
      </c>
      <c r="C173" s="73">
        <f t="shared" si="22"/>
        <v>1</v>
      </c>
      <c r="D173" s="73">
        <f t="shared" si="22"/>
        <v>1.0000000000000004</v>
      </c>
      <c r="E173" s="73">
        <f t="shared" si="22"/>
        <v>1</v>
      </c>
      <c r="F173" s="73">
        <f t="shared" si="22"/>
        <v>1</v>
      </c>
      <c r="G173" s="73">
        <f t="shared" si="22"/>
        <v>0.99999999999999978</v>
      </c>
      <c r="H173" s="73">
        <f t="shared" si="22"/>
        <v>0.99999999999999967</v>
      </c>
      <c r="I173" s="73">
        <f t="shared" si="22"/>
        <v>0.99999999999999978</v>
      </c>
      <c r="J173" s="73">
        <f t="shared" si="22"/>
        <v>1.0000000000000004</v>
      </c>
      <c r="K173" s="73">
        <f t="shared" si="22"/>
        <v>1</v>
      </c>
      <c r="L173" s="73">
        <f t="shared" si="22"/>
        <v>1</v>
      </c>
      <c r="M173" s="73">
        <f t="shared" si="22"/>
        <v>1.0000000000000002</v>
      </c>
      <c r="N173" s="73">
        <f t="shared" si="22"/>
        <v>0.99999999999999978</v>
      </c>
      <c r="O173" s="73">
        <f t="shared" si="22"/>
        <v>0.99999999999999933</v>
      </c>
      <c r="P173" s="73">
        <f t="shared" si="22"/>
        <v>1.0000000000000002</v>
      </c>
      <c r="Q173" s="73">
        <f t="shared" si="22"/>
        <v>1.0000000000000002</v>
      </c>
    </row>
    <row r="174" spans="1:17" ht="12" customHeight="1" x14ac:dyDescent="0.25">
      <c r="A174" s="163" t="s">
        <v>142</v>
      </c>
      <c r="B174" s="171">
        <f t="shared" si="22"/>
        <v>0.68790842280820585</v>
      </c>
      <c r="C174" s="171">
        <f t="shared" si="22"/>
        <v>0.69268818737766447</v>
      </c>
      <c r="D174" s="171">
        <f t="shared" si="22"/>
        <v>0.69525002334646879</v>
      </c>
      <c r="E174" s="171">
        <f t="shared" si="22"/>
        <v>0.69946644965228666</v>
      </c>
      <c r="F174" s="171">
        <f t="shared" si="22"/>
        <v>0.70453460653077216</v>
      </c>
      <c r="G174" s="171">
        <f t="shared" si="22"/>
        <v>0.71424324404077333</v>
      </c>
      <c r="H174" s="171">
        <f t="shared" si="22"/>
        <v>0.72122765022028557</v>
      </c>
      <c r="I174" s="171">
        <f t="shared" si="22"/>
        <v>0.72758105024124553</v>
      </c>
      <c r="J174" s="171">
        <f t="shared" si="22"/>
        <v>0.73815201468304859</v>
      </c>
      <c r="K174" s="171">
        <f t="shared" si="22"/>
        <v>0.74079118559074197</v>
      </c>
      <c r="L174" s="171">
        <f t="shared" si="22"/>
        <v>0.74224173486129286</v>
      </c>
      <c r="M174" s="171">
        <f t="shared" si="22"/>
        <v>0.74528132341308528</v>
      </c>
      <c r="N174" s="171">
        <f t="shared" si="22"/>
        <v>0.74694849515752493</v>
      </c>
      <c r="O174" s="171">
        <f t="shared" si="22"/>
        <v>0.75158327776946032</v>
      </c>
      <c r="P174" s="171">
        <f t="shared" si="22"/>
        <v>0.75461607810200371</v>
      </c>
      <c r="Q174" s="171">
        <f t="shared" ref="Q174" si="23">IF(Q150=0,"",Q150/Q126)</f>
        <v>0.75621703528708495</v>
      </c>
    </row>
    <row r="175" spans="1:17" ht="12" customHeight="1" x14ac:dyDescent="0.25">
      <c r="A175" s="161" t="s">
        <v>141</v>
      </c>
      <c r="B175" s="170">
        <f t="shared" ref="B175:Q181" si="24">IF(B151=0,"",B151/B127)</f>
        <v>0.74263732360256163</v>
      </c>
      <c r="C175" s="170">
        <f t="shared" si="24"/>
        <v>0.7511218363970289</v>
      </c>
      <c r="D175" s="170">
        <f t="shared" si="24"/>
        <v>0.75680970603512387</v>
      </c>
      <c r="E175" s="170">
        <f t="shared" si="24"/>
        <v>0.76175891611298308</v>
      </c>
      <c r="F175" s="170">
        <f t="shared" si="24"/>
        <v>0.76969569236753144</v>
      </c>
      <c r="G175" s="170">
        <f t="shared" si="24"/>
        <v>0.77924752906517702</v>
      </c>
      <c r="H175" s="170">
        <f t="shared" si="24"/>
        <v>0.79194266876501718</v>
      </c>
      <c r="I175" s="170">
        <f t="shared" si="24"/>
        <v>0.81037130884862474</v>
      </c>
      <c r="J175" s="170">
        <f t="shared" si="24"/>
        <v>0.79015526963172289</v>
      </c>
      <c r="K175" s="170">
        <f t="shared" si="24"/>
        <v>0.79100596805467538</v>
      </c>
      <c r="L175" s="170">
        <f t="shared" si="24"/>
        <v>0.7945598138023855</v>
      </c>
      <c r="M175" s="170">
        <f t="shared" si="24"/>
        <v>0.796570502447425</v>
      </c>
      <c r="N175" s="170">
        <f t="shared" si="24"/>
        <v>0.79918636779727226</v>
      </c>
      <c r="O175" s="170">
        <f t="shared" si="24"/>
        <v>0.80318107886341739</v>
      </c>
      <c r="P175" s="170">
        <f t="shared" si="24"/>
        <v>0.8043613364008626</v>
      </c>
      <c r="Q175" s="170">
        <f t="shared" si="24"/>
        <v>0.80643131880478436</v>
      </c>
    </row>
    <row r="176" spans="1:17" ht="12" customHeight="1" x14ac:dyDescent="0.25">
      <c r="A176" s="148" t="s">
        <v>60</v>
      </c>
      <c r="B176" s="73">
        <f t="shared" si="24"/>
        <v>0.68790842280820574</v>
      </c>
      <c r="C176" s="73">
        <f t="shared" si="24"/>
        <v>0.69812756540160004</v>
      </c>
      <c r="D176" s="73">
        <f t="shared" si="24"/>
        <v>0.70365474205166656</v>
      </c>
      <c r="E176" s="73">
        <f t="shared" si="24"/>
        <v>0.711352444666846</v>
      </c>
      <c r="F176" s="73">
        <f t="shared" si="24"/>
        <v>0.71965863744525715</v>
      </c>
      <c r="G176" s="73">
        <f t="shared" si="24"/>
        <v>0.73077259184479115</v>
      </c>
      <c r="H176" s="73">
        <f t="shared" si="24"/>
        <v>0.73392138285309172</v>
      </c>
      <c r="I176" s="73">
        <f t="shared" si="24"/>
        <v>0.73653735093297878</v>
      </c>
      <c r="J176" s="73">
        <f t="shared" si="24"/>
        <v>0.74365451580617936</v>
      </c>
      <c r="K176" s="73">
        <f t="shared" si="24"/>
        <v>0.74505289331968716</v>
      </c>
      <c r="L176" s="73">
        <f t="shared" si="24"/>
        <v>0.74752376035043655</v>
      </c>
      <c r="M176" s="73">
        <f t="shared" si="24"/>
        <v>0.75245620883173381</v>
      </c>
      <c r="N176" s="73">
        <f t="shared" si="24"/>
        <v>0.75481796882059649</v>
      </c>
      <c r="O176" s="73">
        <f t="shared" si="24"/>
        <v>0.7598012919386824</v>
      </c>
      <c r="P176" s="73">
        <f t="shared" si="24"/>
        <v>0.76264613538080217</v>
      </c>
      <c r="Q176" s="73">
        <f t="shared" si="24"/>
        <v>0.76408787018068114</v>
      </c>
    </row>
    <row r="177" spans="1:17" ht="12" customHeight="1" x14ac:dyDescent="0.25">
      <c r="A177" s="148" t="s">
        <v>59</v>
      </c>
      <c r="B177" s="73">
        <f t="shared" si="24"/>
        <v>1.0000000000000002</v>
      </c>
      <c r="C177" s="73">
        <f t="shared" si="24"/>
        <v>0.99999999999999978</v>
      </c>
      <c r="D177" s="73">
        <f t="shared" si="24"/>
        <v>1</v>
      </c>
      <c r="E177" s="73">
        <f t="shared" si="24"/>
        <v>1.0000000000000004</v>
      </c>
      <c r="F177" s="73">
        <f t="shared" si="24"/>
        <v>1</v>
      </c>
      <c r="G177" s="73">
        <f t="shared" si="24"/>
        <v>1.0000000000000002</v>
      </c>
      <c r="H177" s="73">
        <f t="shared" si="24"/>
        <v>1.0000000000000002</v>
      </c>
      <c r="I177" s="73">
        <f t="shared" si="24"/>
        <v>1</v>
      </c>
      <c r="J177" s="73">
        <f t="shared" si="24"/>
        <v>1</v>
      </c>
      <c r="K177" s="73">
        <f t="shared" si="24"/>
        <v>1.0000000000000002</v>
      </c>
      <c r="L177" s="73">
        <f t="shared" si="24"/>
        <v>0.99999999999999989</v>
      </c>
      <c r="M177" s="73">
        <f t="shared" si="24"/>
        <v>1.0000000000000002</v>
      </c>
      <c r="N177" s="73">
        <f t="shared" si="24"/>
        <v>1</v>
      </c>
      <c r="O177" s="73">
        <f t="shared" si="24"/>
        <v>1</v>
      </c>
      <c r="P177" s="73">
        <f t="shared" si="24"/>
        <v>1.0000000000000002</v>
      </c>
      <c r="Q177" s="73">
        <f t="shared" si="24"/>
        <v>1</v>
      </c>
    </row>
    <row r="178" spans="1:17" ht="12" customHeight="1" x14ac:dyDescent="0.25">
      <c r="A178" s="158" t="s">
        <v>62</v>
      </c>
      <c r="B178" s="169">
        <f t="shared" si="24"/>
        <v>0.71525008618136499</v>
      </c>
      <c r="C178" s="169">
        <f t="shared" si="24"/>
        <v>0.62806521836628137</v>
      </c>
      <c r="D178" s="169">
        <f t="shared" si="24"/>
        <v>0.6693142328820112</v>
      </c>
      <c r="E178" s="169">
        <f t="shared" si="24"/>
        <v>0.65222627910394937</v>
      </c>
      <c r="F178" s="169">
        <f t="shared" si="24"/>
        <v>0.66596184265495517</v>
      </c>
      <c r="G178" s="169">
        <f t="shared" si="24"/>
        <v>0.70731188414256752</v>
      </c>
      <c r="H178" s="169">
        <f t="shared" si="24"/>
        <v>0.70184471838614493</v>
      </c>
      <c r="I178" s="169">
        <f t="shared" si="24"/>
        <v>0.80180951717651494</v>
      </c>
      <c r="J178" s="169">
        <f t="shared" si="24"/>
        <v>0.72559382972049125</v>
      </c>
      <c r="K178" s="169">
        <f t="shared" si="24"/>
        <v>0.76120227327198964</v>
      </c>
      <c r="L178" s="169">
        <f t="shared" si="24"/>
        <v>0.68522241347545565</v>
      </c>
      <c r="M178" s="169">
        <f t="shared" si="24"/>
        <v>0.74485460308875329</v>
      </c>
      <c r="N178" s="169">
        <f t="shared" si="24"/>
        <v>0.73576371912324545</v>
      </c>
      <c r="O178" s="169">
        <f t="shared" si="24"/>
        <v>0.72714882892709198</v>
      </c>
      <c r="P178" s="169">
        <f t="shared" si="24"/>
        <v>0.76722046580623049</v>
      </c>
      <c r="Q178" s="169">
        <f t="shared" si="24"/>
        <v>0.77667370715482298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0.41407261189520722</v>
      </c>
      <c r="C180" s="73">
        <f t="shared" si="24"/>
        <v>0.43657714396913916</v>
      </c>
      <c r="D180" s="73">
        <f t="shared" si="24"/>
        <v>0.44398133275485852</v>
      </c>
      <c r="E180" s="73">
        <f t="shared" si="24"/>
        <v>0.44604229071170071</v>
      </c>
      <c r="F180" s="73">
        <f t="shared" si="24"/>
        <v>0.44853825553212412</v>
      </c>
      <c r="G180" s="73">
        <f t="shared" si="24"/>
        <v>0.44860543559538657</v>
      </c>
      <c r="H180" s="73">
        <f t="shared" si="24"/>
        <v>0.45078050209282267</v>
      </c>
      <c r="I180" s="73">
        <f t="shared" si="24"/>
        <v>0.4582686498999049</v>
      </c>
      <c r="J180" s="73">
        <f t="shared" si="24"/>
        <v>0.46311013325936362</v>
      </c>
      <c r="K180" s="73">
        <f t="shared" si="24"/>
        <v>0.46361840011372157</v>
      </c>
      <c r="L180" s="73">
        <f t="shared" si="24"/>
        <v>0.46681053246879894</v>
      </c>
      <c r="M180" s="73">
        <f t="shared" si="24"/>
        <v>0.46807596964916665</v>
      </c>
      <c r="N180" s="73">
        <f t="shared" si="24"/>
        <v>0.46905427110774517</v>
      </c>
      <c r="O180" s="73">
        <f t="shared" si="24"/>
        <v>0.4710396632831631</v>
      </c>
      <c r="P180" s="73">
        <f t="shared" si="24"/>
        <v>0.47221713719211217</v>
      </c>
      <c r="Q180" s="73">
        <f t="shared" si="24"/>
        <v>0.47236980536733392</v>
      </c>
    </row>
    <row r="181" spans="1:17" ht="12" customHeight="1" x14ac:dyDescent="0.25">
      <c r="A181" s="29" t="s">
        <v>140</v>
      </c>
      <c r="B181" s="65">
        <f t="shared" si="24"/>
        <v>0.79814459061694298</v>
      </c>
      <c r="C181" s="65">
        <f t="shared" si="24"/>
        <v>0.79982050971223251</v>
      </c>
      <c r="D181" s="65">
        <f t="shared" si="24"/>
        <v>0.80576866029310068</v>
      </c>
      <c r="E181" s="65">
        <f t="shared" si="24"/>
        <v>0.80792895226473471</v>
      </c>
      <c r="F181" s="65">
        <f t="shared" si="24"/>
        <v>0.81250044904628749</v>
      </c>
      <c r="G181" s="65">
        <f t="shared" si="24"/>
        <v>0.82076001920470665</v>
      </c>
      <c r="H181" s="65">
        <f t="shared" si="24"/>
        <v>0.82463197476077177</v>
      </c>
      <c r="I181" s="65">
        <f t="shared" si="24"/>
        <v>0.82955599192763385</v>
      </c>
      <c r="J181" s="65">
        <f t="shared" si="24"/>
        <v>0.83430625899180222</v>
      </c>
      <c r="K181" s="65">
        <f t="shared" si="24"/>
        <v>0.83542896865358884</v>
      </c>
      <c r="L181" s="65">
        <f t="shared" si="24"/>
        <v>0.83707727711025737</v>
      </c>
      <c r="M181" s="65">
        <f t="shared" si="24"/>
        <v>0.83900267033138221</v>
      </c>
      <c r="N181" s="65">
        <f t="shared" si="24"/>
        <v>0.83940027144095464</v>
      </c>
      <c r="O181" s="65">
        <f t="shared" si="24"/>
        <v>0.84117751607419411</v>
      </c>
      <c r="P181" s="65">
        <f t="shared" si="24"/>
        <v>0.84338404858859417</v>
      </c>
      <c r="Q181" s="65">
        <f t="shared" si="24"/>
        <v>0.8447884386772132</v>
      </c>
    </row>
    <row r="183" spans="1:17" ht="12" customHeight="1" x14ac:dyDescent="0.25">
      <c r="A183" s="152" t="s">
        <v>121</v>
      </c>
      <c r="B183" s="168">
        <f>SUM(B184,B187,B189,B202)</f>
        <v>14.29462659003747</v>
      </c>
      <c r="C183" s="168">
        <f t="shared" ref="C183:Q183" si="25">SUM(C184,C187,C189,C202)</f>
        <v>42.069846038501865</v>
      </c>
      <c r="D183" s="168">
        <f t="shared" si="25"/>
        <v>40.355852702441865</v>
      </c>
      <c r="E183" s="168">
        <f t="shared" si="25"/>
        <v>42.617172469101007</v>
      </c>
      <c r="F183" s="168">
        <f t="shared" si="25"/>
        <v>42.508749194144656</v>
      </c>
      <c r="G183" s="168">
        <f t="shared" si="25"/>
        <v>42.743157072677015</v>
      </c>
      <c r="H183" s="168">
        <f t="shared" si="25"/>
        <v>45.132487800888072</v>
      </c>
      <c r="I183" s="168">
        <f t="shared" si="25"/>
        <v>39.447369760442122</v>
      </c>
      <c r="J183" s="168">
        <f t="shared" si="25"/>
        <v>49.976854180875883</v>
      </c>
      <c r="K183" s="168">
        <f t="shared" si="25"/>
        <v>47.226678487493068</v>
      </c>
      <c r="L183" s="168">
        <f t="shared" si="25"/>
        <v>74.680190088232166</v>
      </c>
      <c r="M183" s="168">
        <f t="shared" si="25"/>
        <v>60.493067445153173</v>
      </c>
      <c r="N183" s="168">
        <f t="shared" si="25"/>
        <v>68.44323919591892</v>
      </c>
      <c r="O183" s="168">
        <f t="shared" si="25"/>
        <v>88.402276863311116</v>
      </c>
      <c r="P183" s="168">
        <f t="shared" si="25"/>
        <v>75.669665959880604</v>
      </c>
      <c r="Q183" s="168">
        <f t="shared" si="25"/>
        <v>69.244401838853761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21.623236721394054</v>
      </c>
      <c r="D184" s="157">
        <f t="shared" si="26"/>
        <v>21.500598102143165</v>
      </c>
      <c r="E184" s="157">
        <f t="shared" si="26"/>
        <v>21.500451686230189</v>
      </c>
      <c r="F184" s="157">
        <f t="shared" si="26"/>
        <v>21.500493887044712</v>
      </c>
      <c r="G184" s="157">
        <f t="shared" si="26"/>
        <v>21.406054383558825</v>
      </c>
      <c r="H184" s="157">
        <f t="shared" si="26"/>
        <v>21.230124637369371</v>
      </c>
      <c r="I184" s="157">
        <f t="shared" si="26"/>
        <v>21.053548644225515</v>
      </c>
      <c r="J184" s="157">
        <f t="shared" si="26"/>
        <v>14.541309105097877</v>
      </c>
      <c r="K184" s="157">
        <f t="shared" si="26"/>
        <v>14.109133128324233</v>
      </c>
      <c r="L184" s="157">
        <f t="shared" si="26"/>
        <v>19.20439071140602</v>
      </c>
      <c r="M184" s="157">
        <f t="shared" si="26"/>
        <v>18.286360554881536</v>
      </c>
      <c r="N184" s="157">
        <f t="shared" si="26"/>
        <v>19.56822017362617</v>
      </c>
      <c r="O184" s="157">
        <f t="shared" si="26"/>
        <v>25.520270545071373</v>
      </c>
      <c r="P184" s="157">
        <f t="shared" si="26"/>
        <v>24.136674146191947</v>
      </c>
      <c r="Q184" s="157">
        <f t="shared" si="26"/>
        <v>21.525577145669111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21.623236721394054</v>
      </c>
      <c r="D185" s="156">
        <f>RES_hhdet_emi!D$83</f>
        <v>21.500598102143165</v>
      </c>
      <c r="E185" s="156">
        <f>RES_hhdet_emi!E$83</f>
        <v>21.500451686230189</v>
      </c>
      <c r="F185" s="156">
        <f>RES_hhdet_emi!F$83</f>
        <v>21.500493887044712</v>
      </c>
      <c r="G185" s="156">
        <f>RES_hhdet_emi!G$83</f>
        <v>21.406054383558825</v>
      </c>
      <c r="H185" s="156">
        <f>RES_hhdet_emi!H$83</f>
        <v>21.230124637369371</v>
      </c>
      <c r="I185" s="156">
        <f>RES_hhdet_emi!I$83</f>
        <v>21.053548644225515</v>
      </c>
      <c r="J185" s="156">
        <f>RES_hhdet_emi!J$83</f>
        <v>14.541309105097877</v>
      </c>
      <c r="K185" s="156">
        <f>RES_hhdet_emi!K$83</f>
        <v>14.109133128324233</v>
      </c>
      <c r="L185" s="156">
        <f>RES_hhdet_emi!L$83</f>
        <v>19.20439071140602</v>
      </c>
      <c r="M185" s="156">
        <f>RES_hhdet_emi!M$83</f>
        <v>18.286360554881536</v>
      </c>
      <c r="N185" s="156">
        <f>RES_hhdet_emi!N$83</f>
        <v>19.56822017362617</v>
      </c>
      <c r="O185" s="156">
        <f>RES_hhdet_emi!O$83</f>
        <v>25.520270545071373</v>
      </c>
      <c r="P185" s="156">
        <f>RES_hhdet_emi!P$83</f>
        <v>24.136674146191947</v>
      </c>
      <c r="Q185" s="156">
        <f>RES_hhdet_emi!Q$83</f>
        <v>21.525577145669111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11.452613735796627</v>
      </c>
      <c r="C189" s="157">
        <f>RES_hhdet_emi!C$87</f>
        <v>13.165287811799834</v>
      </c>
      <c r="D189" s="157">
        <f>RES_hhdet_emi!D$87</f>
        <v>13.268386872418892</v>
      </c>
      <c r="E189" s="157">
        <f>RES_hhdet_emi!E$87</f>
        <v>14.400765746750393</v>
      </c>
      <c r="F189" s="157">
        <f>RES_hhdet_emi!F$87</f>
        <v>14.821827628420458</v>
      </c>
      <c r="G189" s="157">
        <f>RES_hhdet_emi!G$87</f>
        <v>15.443849149787809</v>
      </c>
      <c r="H189" s="157">
        <f>RES_hhdet_emi!H$87</f>
        <v>16.553667451529677</v>
      </c>
      <c r="I189" s="157">
        <f>RES_hhdet_emi!I$87</f>
        <v>16.60759056683078</v>
      </c>
      <c r="J189" s="157">
        <f>RES_hhdet_emi!J$87</f>
        <v>16.964511354718908</v>
      </c>
      <c r="K189" s="157">
        <f>RES_hhdet_emi!K$87</f>
        <v>18.880105491556836</v>
      </c>
      <c r="L189" s="157">
        <f>RES_hhdet_emi!L$87</f>
        <v>20.411930233126572</v>
      </c>
      <c r="M189" s="157">
        <f>RES_hhdet_emi!M$87</f>
        <v>16.703606807598248</v>
      </c>
      <c r="N189" s="157">
        <f>RES_hhdet_emi!N$87</f>
        <v>16.424646517263557</v>
      </c>
      <c r="O189" s="157">
        <f>RES_hhdet_emi!O$87</f>
        <v>16.104725474509671</v>
      </c>
      <c r="P189" s="157">
        <f>RES_hhdet_emi!P$87</f>
        <v>14.042519575183109</v>
      </c>
      <c r="Q189" s="157">
        <f>RES_hhdet_emi!Q$87</f>
        <v>11.570414555357026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1.3987763988097606</v>
      </c>
      <c r="D190" s="132">
        <f>RES_hhdet_emi!D$88</f>
        <v>1.5169614290925946</v>
      </c>
      <c r="E190" s="132">
        <f>RES_hhdet_emi!E$88</f>
        <v>1.5129174278373279</v>
      </c>
      <c r="F190" s="132">
        <f>RES_hhdet_emi!F$88</f>
        <v>1.5073154116349847</v>
      </c>
      <c r="G190" s="132">
        <f>RES_hhdet_emi!G$88</f>
        <v>1.7554605290181682</v>
      </c>
      <c r="H190" s="132">
        <f>RES_hhdet_emi!H$88</f>
        <v>1.8202041691862987</v>
      </c>
      <c r="I190" s="132">
        <f>RES_hhdet_emi!I$88</f>
        <v>1.9969463665479499</v>
      </c>
      <c r="J190" s="132">
        <f>RES_hhdet_emi!J$88</f>
        <v>1.5487610265797709</v>
      </c>
      <c r="K190" s="132">
        <f>RES_hhdet_emi!K$88</f>
        <v>1.6090824114274278</v>
      </c>
      <c r="L190" s="132">
        <f>RES_hhdet_emi!L$88</f>
        <v>1.9207603223435563</v>
      </c>
      <c r="M190" s="132">
        <f>RES_hhdet_emi!M$88</f>
        <v>2.6235390452494709</v>
      </c>
      <c r="N190" s="132">
        <f>RES_hhdet_emi!N$88</f>
        <v>2.3538335019026362</v>
      </c>
      <c r="O190" s="132">
        <f>RES_hhdet_emi!O$88</f>
        <v>3.0695901949207691</v>
      </c>
      <c r="P190" s="132">
        <f>RES_hhdet_emi!P$88</f>
        <v>3.871161964986229</v>
      </c>
      <c r="Q190" s="132">
        <f>RES_hhdet_emi!Q$88</f>
        <v>3.2007716780057955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1.3798872752201038E-2</v>
      </c>
      <c r="D191" s="132">
        <f t="shared" si="28"/>
        <v>1.8406033544253794E-2</v>
      </c>
      <c r="E191" s="132">
        <f t="shared" si="28"/>
        <v>2.251966480049997E-2</v>
      </c>
      <c r="F191" s="132">
        <f t="shared" si="28"/>
        <v>2.7849122452332731E-2</v>
      </c>
      <c r="G191" s="132">
        <f t="shared" si="28"/>
        <v>3.8573919243752156E-2</v>
      </c>
      <c r="H191" s="132">
        <f t="shared" si="28"/>
        <v>3.8043143164337635E-2</v>
      </c>
      <c r="I191" s="132">
        <f t="shared" si="28"/>
        <v>3.791533190255944E-2</v>
      </c>
      <c r="J191" s="132">
        <f t="shared" si="28"/>
        <v>3.5009781278348764E-2</v>
      </c>
      <c r="K191" s="132">
        <f t="shared" si="28"/>
        <v>4.1056288436342493E-2</v>
      </c>
      <c r="L191" s="132">
        <f t="shared" si="28"/>
        <v>5.7559513386273763E-2</v>
      </c>
      <c r="M191" s="132">
        <f t="shared" si="28"/>
        <v>8.9400399869004374E-2</v>
      </c>
      <c r="N191" s="132">
        <f t="shared" si="28"/>
        <v>8.5923254332303328E-2</v>
      </c>
      <c r="O191" s="132">
        <f t="shared" si="28"/>
        <v>0.11230867707469623</v>
      </c>
      <c r="P191" s="132">
        <f t="shared" si="28"/>
        <v>0.1440621023730998</v>
      </c>
      <c r="Q191" s="132">
        <f t="shared" si="28"/>
        <v>0.12433841448071571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1.3798872752201038E-2</v>
      </c>
      <c r="D192" s="165">
        <f>RES_hhdet_emi!D$90</f>
        <v>1.8406033544253794E-2</v>
      </c>
      <c r="E192" s="165">
        <f>RES_hhdet_emi!E$90</f>
        <v>2.251966480049997E-2</v>
      </c>
      <c r="F192" s="165">
        <f>RES_hhdet_emi!F$90</f>
        <v>2.7849122452332731E-2</v>
      </c>
      <c r="G192" s="165">
        <f>RES_hhdet_emi!G$90</f>
        <v>3.8573919243752156E-2</v>
      </c>
      <c r="H192" s="165">
        <f>RES_hhdet_emi!H$90</f>
        <v>3.8043143164337635E-2</v>
      </c>
      <c r="I192" s="165">
        <f>RES_hhdet_emi!I$90</f>
        <v>3.791533190255944E-2</v>
      </c>
      <c r="J192" s="165">
        <f>RES_hhdet_emi!J$90</f>
        <v>3.5009781278348764E-2</v>
      </c>
      <c r="K192" s="165">
        <f>RES_hhdet_emi!K$90</f>
        <v>4.1056288436342493E-2</v>
      </c>
      <c r="L192" s="165">
        <f>RES_hhdet_emi!L$90</f>
        <v>5.7559513386273763E-2</v>
      </c>
      <c r="M192" s="165">
        <f>RES_hhdet_emi!M$90</f>
        <v>8.9400399869004374E-2</v>
      </c>
      <c r="N192" s="165">
        <f>RES_hhdet_emi!N$90</f>
        <v>8.5923254332303328E-2</v>
      </c>
      <c r="O192" s="165">
        <f>RES_hhdet_emi!O$90</f>
        <v>0.11230867707469623</v>
      </c>
      <c r="P192" s="165">
        <f>RES_hhdet_emi!P$90</f>
        <v>0.1440621023730998</v>
      </c>
      <c r="Q192" s="165">
        <f>RES_hhdet_emi!Q$90</f>
        <v>0.12433841448071571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11.357096858696721</v>
      </c>
      <c r="C194" s="162">
        <f>RES_hhdet_emi!C$92</f>
        <v>11.637834164939521</v>
      </c>
      <c r="D194" s="162">
        <f>RES_hhdet_emi!D$92</f>
        <v>11.592551905795151</v>
      </c>
      <c r="E194" s="162">
        <f>RES_hhdet_emi!E$92</f>
        <v>12.676757370966483</v>
      </c>
      <c r="F194" s="162">
        <f>RES_hhdet_emi!F$92</f>
        <v>13.0456743790225</v>
      </c>
      <c r="G194" s="162">
        <f>RES_hhdet_emi!G$92</f>
        <v>13.356008040413247</v>
      </c>
      <c r="H194" s="162">
        <f>RES_hhdet_emi!H$92</f>
        <v>14.394541747759702</v>
      </c>
      <c r="I194" s="162">
        <f>RES_hhdet_emi!I$92</f>
        <v>14.300919721116736</v>
      </c>
      <c r="J194" s="162">
        <f>RES_hhdet_emi!J$92</f>
        <v>15.040978920461267</v>
      </c>
      <c r="K194" s="162">
        <f>RES_hhdet_emi!K$92</f>
        <v>16.801339538993314</v>
      </c>
      <c r="L194" s="162">
        <f>RES_hhdet_emi!L$92</f>
        <v>17.897198796989873</v>
      </c>
      <c r="M194" s="162">
        <f>RES_hhdet_emi!M$92</f>
        <v>13.529757064215898</v>
      </c>
      <c r="N194" s="162">
        <f>RES_hhdet_emi!N$92</f>
        <v>13.492144856024108</v>
      </c>
      <c r="O194" s="162">
        <f>RES_hhdet_emi!O$92</f>
        <v>12.466907437879868</v>
      </c>
      <c r="P194" s="162">
        <f>RES_hhdet_emi!P$92</f>
        <v>9.6673977190372611</v>
      </c>
      <c r="Q194" s="162">
        <f>RES_hhdet_emi!Q$92</f>
        <v>7.9371390271570297</v>
      </c>
    </row>
    <row r="195" spans="1:17" ht="12" customHeight="1" x14ac:dyDescent="0.25">
      <c r="A195" s="161" t="s">
        <v>143</v>
      </c>
      <c r="B195" s="160">
        <f>SUM(B196:B197)</f>
        <v>9.5516877099905834E-2</v>
      </c>
      <c r="C195" s="160">
        <f t="shared" ref="C195:Q195" si="29">SUM(C196:C197)</f>
        <v>0.11487837529835117</v>
      </c>
      <c r="D195" s="160">
        <f t="shared" si="29"/>
        <v>0.14046750398689292</v>
      </c>
      <c r="E195" s="160">
        <f t="shared" si="29"/>
        <v>0.18857128314608265</v>
      </c>
      <c r="F195" s="160">
        <f t="shared" si="29"/>
        <v>0.24098871531063906</v>
      </c>
      <c r="G195" s="160">
        <f t="shared" si="29"/>
        <v>0.2938066611126422</v>
      </c>
      <c r="H195" s="160">
        <f t="shared" si="29"/>
        <v>0.30087839141933764</v>
      </c>
      <c r="I195" s="160">
        <f t="shared" si="29"/>
        <v>0.27180914726353195</v>
      </c>
      <c r="J195" s="160">
        <f t="shared" si="29"/>
        <v>0.33976162639952101</v>
      </c>
      <c r="K195" s="160">
        <f t="shared" si="29"/>
        <v>0.42862725269975294</v>
      </c>
      <c r="L195" s="160">
        <f t="shared" si="29"/>
        <v>0.53641160040686831</v>
      </c>
      <c r="M195" s="160">
        <f t="shared" si="29"/>
        <v>0.46091029826387547</v>
      </c>
      <c r="N195" s="160">
        <f t="shared" si="29"/>
        <v>0.49274490500451101</v>
      </c>
      <c r="O195" s="160">
        <f t="shared" si="29"/>
        <v>0.45591916463433618</v>
      </c>
      <c r="P195" s="160">
        <f t="shared" si="29"/>
        <v>0.3598977887865184</v>
      </c>
      <c r="Q195" s="160">
        <f t="shared" si="29"/>
        <v>0.30816543571348409</v>
      </c>
    </row>
    <row r="196" spans="1:17" ht="12" customHeight="1" x14ac:dyDescent="0.25">
      <c r="A196" s="148" t="s">
        <v>57</v>
      </c>
      <c r="B196" s="156">
        <f>RES_hhdet_emi!B$94</f>
        <v>9.5516877099905834E-2</v>
      </c>
      <c r="C196" s="156">
        <f>RES_hhdet_emi!C$94</f>
        <v>0.11487837529835117</v>
      </c>
      <c r="D196" s="156">
        <f>RES_hhdet_emi!D$94</f>
        <v>0.14046750398689292</v>
      </c>
      <c r="E196" s="156">
        <f>RES_hhdet_emi!E$94</f>
        <v>0.18857128314608265</v>
      </c>
      <c r="F196" s="156">
        <f>RES_hhdet_emi!F$94</f>
        <v>0.24098871531063906</v>
      </c>
      <c r="G196" s="156">
        <f>RES_hhdet_emi!G$94</f>
        <v>0.2938066611126422</v>
      </c>
      <c r="H196" s="156">
        <f>RES_hhdet_emi!H$94</f>
        <v>0.30087839141933764</v>
      </c>
      <c r="I196" s="156">
        <f>RES_hhdet_emi!I$94</f>
        <v>0.27180914726353195</v>
      </c>
      <c r="J196" s="156">
        <f>RES_hhdet_emi!J$94</f>
        <v>0.33976162639952101</v>
      </c>
      <c r="K196" s="156">
        <f>RES_hhdet_emi!K$94</f>
        <v>0.42862725269975294</v>
      </c>
      <c r="L196" s="156">
        <f>RES_hhdet_emi!L$94</f>
        <v>0.53641160040686831</v>
      </c>
      <c r="M196" s="156">
        <f>RES_hhdet_emi!M$94</f>
        <v>0.46091029826387547</v>
      </c>
      <c r="N196" s="156">
        <f>RES_hhdet_emi!N$94</f>
        <v>0.49274490500451101</v>
      </c>
      <c r="O196" s="156">
        <f>RES_hhdet_emi!O$94</f>
        <v>0.45591916463433618</v>
      </c>
      <c r="P196" s="156">
        <f>RES_hhdet_emi!P$94</f>
        <v>0.3598977887865184</v>
      </c>
      <c r="Q196" s="156">
        <f>RES_hhdet_emi!Q$94</f>
        <v>0.30816543571348409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2.8420128542408434</v>
      </c>
      <c r="C202" s="157">
        <f t="shared" ref="C202:Q202" si="31">SUM(C203:C205)</f>
        <v>7.2813215053079769</v>
      </c>
      <c r="D202" s="157">
        <f t="shared" si="31"/>
        <v>5.5868677278798087</v>
      </c>
      <c r="E202" s="157">
        <f t="shared" si="31"/>
        <v>6.7159550361204294</v>
      </c>
      <c r="F202" s="157">
        <f t="shared" si="31"/>
        <v>6.1864276786794896</v>
      </c>
      <c r="G202" s="157">
        <f t="shared" si="31"/>
        <v>5.8932535393303835</v>
      </c>
      <c r="H202" s="157">
        <f t="shared" si="31"/>
        <v>7.3486957119890217</v>
      </c>
      <c r="I202" s="157">
        <f t="shared" si="31"/>
        <v>1.7862305493858295</v>
      </c>
      <c r="J202" s="157">
        <f t="shared" si="31"/>
        <v>18.471033721059097</v>
      </c>
      <c r="K202" s="157">
        <f t="shared" si="31"/>
        <v>14.237439867611997</v>
      </c>
      <c r="L202" s="157">
        <f t="shared" si="31"/>
        <v>35.063869143699577</v>
      </c>
      <c r="M202" s="157">
        <f t="shared" si="31"/>
        <v>25.503100082673384</v>
      </c>
      <c r="N202" s="157">
        <f t="shared" si="31"/>
        <v>32.450372505029186</v>
      </c>
      <c r="O202" s="157">
        <f t="shared" si="31"/>
        <v>46.777280843730068</v>
      </c>
      <c r="P202" s="157">
        <f t="shared" si="31"/>
        <v>37.490472238505539</v>
      </c>
      <c r="Q202" s="157">
        <f t="shared" si="31"/>
        <v>36.148410137827625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2.8420128542408434</v>
      </c>
      <c r="C204" s="156">
        <f>RES_hhdet_emi!C$102</f>
        <v>7.2813215053079769</v>
      </c>
      <c r="D204" s="156">
        <f>RES_hhdet_emi!D$102</f>
        <v>5.5868677278798087</v>
      </c>
      <c r="E204" s="156">
        <f>RES_hhdet_emi!E$102</f>
        <v>6.7159550361204294</v>
      </c>
      <c r="F204" s="156">
        <f>RES_hhdet_emi!F$102</f>
        <v>6.1864276786794896</v>
      </c>
      <c r="G204" s="156">
        <f>RES_hhdet_emi!G$102</f>
        <v>5.8932535393303835</v>
      </c>
      <c r="H204" s="156">
        <f>RES_hhdet_emi!H$102</f>
        <v>7.3486957119890217</v>
      </c>
      <c r="I204" s="156">
        <f>RES_hhdet_emi!I$102</f>
        <v>1.7862305493858295</v>
      </c>
      <c r="J204" s="156">
        <f>RES_hhdet_emi!J$102</f>
        <v>18.471033721059097</v>
      </c>
      <c r="K204" s="156">
        <f>RES_hhdet_emi!K$102</f>
        <v>14.237439867611997</v>
      </c>
      <c r="L204" s="156">
        <f>RES_hhdet_emi!L$102</f>
        <v>35.063869143699577</v>
      </c>
      <c r="M204" s="156">
        <f>RES_hhdet_emi!M$102</f>
        <v>25.503100082673384</v>
      </c>
      <c r="N204" s="156">
        <f>RES_hhdet_emi!N$102</f>
        <v>32.450372505029186</v>
      </c>
      <c r="O204" s="156">
        <f>RES_hhdet_emi!O$102</f>
        <v>46.777280843730068</v>
      </c>
      <c r="P204" s="156">
        <f>RES_hhdet_emi!P$102</f>
        <v>37.490472238505539</v>
      </c>
      <c r="Q204" s="156">
        <f>RES_hhdet_emi!Q$102</f>
        <v>36.148410137827625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21173.665398977748</v>
      </c>
      <c r="C207" s="168">
        <f t="shared" ref="C207:Q207" si="32">IF(C111=0,0,C111/0.086*1000000/C$5)</f>
        <v>21748.956421779112</v>
      </c>
      <c r="D207" s="168">
        <f t="shared" si="32"/>
        <v>21442.667655675348</v>
      </c>
      <c r="E207" s="168">
        <f t="shared" si="32"/>
        <v>21385.068172555733</v>
      </c>
      <c r="F207" s="168">
        <f t="shared" si="32"/>
        <v>21144.564632347759</v>
      </c>
      <c r="G207" s="168">
        <f t="shared" si="32"/>
        <v>20784.530548562765</v>
      </c>
      <c r="H207" s="168">
        <f t="shared" si="32"/>
        <v>20345.112121854254</v>
      </c>
      <c r="I207" s="168">
        <f t="shared" si="32"/>
        <v>19387.369615826854</v>
      </c>
      <c r="J207" s="168">
        <f t="shared" si="32"/>
        <v>19898.25793396209</v>
      </c>
      <c r="K207" s="168">
        <f t="shared" si="32"/>
        <v>18920.178974316706</v>
      </c>
      <c r="L207" s="168">
        <f t="shared" si="32"/>
        <v>21146.016279869262</v>
      </c>
      <c r="M207" s="168">
        <f t="shared" si="32"/>
        <v>15812.628326635671</v>
      </c>
      <c r="N207" s="168">
        <f t="shared" si="32"/>
        <v>18022.472043727266</v>
      </c>
      <c r="O207" s="168">
        <f t="shared" si="32"/>
        <v>17967.30137897906</v>
      </c>
      <c r="P207" s="168">
        <f t="shared" si="32"/>
        <v>14649.715609876219</v>
      </c>
      <c r="Q207" s="168">
        <f t="shared" si="32"/>
        <v>15200.010654235244</v>
      </c>
    </row>
    <row r="208" spans="1:17" ht="12" customHeight="1" x14ac:dyDescent="0.25">
      <c r="A208" s="158" t="s">
        <v>65</v>
      </c>
      <c r="B208" s="157">
        <f>SUM(B209:B210)</f>
        <v>17325.32011223699</v>
      </c>
      <c r="C208" s="157">
        <f t="shared" ref="C208:Q208" si="33">SUM(C209:C210)</f>
        <v>17856.96361642257</v>
      </c>
      <c r="D208" s="157">
        <f t="shared" si="33"/>
        <v>17645.112602801109</v>
      </c>
      <c r="E208" s="157">
        <f t="shared" si="33"/>
        <v>17529.557208696133</v>
      </c>
      <c r="F208" s="157">
        <f t="shared" si="33"/>
        <v>17367.350239169962</v>
      </c>
      <c r="G208" s="157">
        <f t="shared" si="33"/>
        <v>17031.054542290687</v>
      </c>
      <c r="H208" s="157">
        <f t="shared" si="33"/>
        <v>16561.619734716787</v>
      </c>
      <c r="I208" s="157">
        <f t="shared" si="33"/>
        <v>15691.633646145237</v>
      </c>
      <c r="J208" s="157">
        <f t="shared" si="33"/>
        <v>16205.584939094395</v>
      </c>
      <c r="K208" s="157">
        <f t="shared" si="33"/>
        <v>15262.453746741478</v>
      </c>
      <c r="L208" s="157">
        <f t="shared" si="33"/>
        <v>17515.164846119507</v>
      </c>
      <c r="M208" s="157">
        <f t="shared" si="33"/>
        <v>12163.959857630934</v>
      </c>
      <c r="N208" s="157">
        <f t="shared" si="33"/>
        <v>14387.216296671388</v>
      </c>
      <c r="O208" s="157">
        <f t="shared" si="33"/>
        <v>14348.096666712408</v>
      </c>
      <c r="P208" s="157">
        <f t="shared" si="33"/>
        <v>10961.270885694405</v>
      </c>
      <c r="Q208" s="157">
        <f t="shared" si="33"/>
        <v>11610.180835398936</v>
      </c>
    </row>
    <row r="209" spans="1:17" ht="12" customHeight="1" x14ac:dyDescent="0.25">
      <c r="A209" s="23" t="s">
        <v>157</v>
      </c>
      <c r="B209" s="156">
        <f>IF(B113=0,0,B113/0.086*1000000/B$7)</f>
        <v>17249.762128165978</v>
      </c>
      <c r="C209" s="156">
        <f t="shared" ref="C209:Q210" si="34">IF(C113=0,0,C113/0.086*1000000/C$7)</f>
        <v>17772.880190952375</v>
      </c>
      <c r="D209" s="156">
        <f t="shared" si="34"/>
        <v>17579.133739258112</v>
      </c>
      <c r="E209" s="156">
        <f t="shared" si="34"/>
        <v>17420.539036139638</v>
      </c>
      <c r="F209" s="156">
        <f t="shared" si="34"/>
        <v>17280.931646093421</v>
      </c>
      <c r="G209" s="156">
        <f t="shared" si="34"/>
        <v>16926.987289254506</v>
      </c>
      <c r="H209" s="156">
        <f t="shared" si="34"/>
        <v>16456.004002498619</v>
      </c>
      <c r="I209" s="156">
        <f t="shared" si="34"/>
        <v>15584.234617057975</v>
      </c>
      <c r="J209" s="156">
        <f t="shared" si="34"/>
        <v>16118.374666406948</v>
      </c>
      <c r="K209" s="156">
        <f t="shared" si="34"/>
        <v>15166.677696998784</v>
      </c>
      <c r="L209" s="156">
        <f t="shared" si="34"/>
        <v>17444.276780956778</v>
      </c>
      <c r="M209" s="156">
        <f t="shared" si="34"/>
        <v>12081.898101924902</v>
      </c>
      <c r="N209" s="156">
        <f t="shared" si="34"/>
        <v>14311.597095433382</v>
      </c>
      <c r="O209" s="156">
        <f t="shared" si="34"/>
        <v>14275.692477195926</v>
      </c>
      <c r="P209" s="156">
        <f t="shared" si="34"/>
        <v>10883.725285999288</v>
      </c>
      <c r="Q209" s="156">
        <f t="shared" si="34"/>
        <v>11537.357892566944</v>
      </c>
    </row>
    <row r="210" spans="1:17" ht="12" customHeight="1" x14ac:dyDescent="0.25">
      <c r="A210" s="23" t="s">
        <v>60</v>
      </c>
      <c r="B210" s="156">
        <f>IF(B114=0,0,B114/0.086*1000000/B$7)</f>
        <v>75.557984071010935</v>
      </c>
      <c r="C210" s="156">
        <f t="shared" si="34"/>
        <v>84.083425470194783</v>
      </c>
      <c r="D210" s="156">
        <f t="shared" si="34"/>
        <v>65.978863542996308</v>
      </c>
      <c r="E210" s="156">
        <f t="shared" si="34"/>
        <v>109.01817255649348</v>
      </c>
      <c r="F210" s="156">
        <f t="shared" si="34"/>
        <v>86.41859307654137</v>
      </c>
      <c r="G210" s="156">
        <f t="shared" si="34"/>
        <v>104.06725303617907</v>
      </c>
      <c r="H210" s="156">
        <f t="shared" si="34"/>
        <v>105.61573221816978</v>
      </c>
      <c r="I210" s="156">
        <f t="shared" si="34"/>
        <v>107.39902908726233</v>
      </c>
      <c r="J210" s="156">
        <f t="shared" si="34"/>
        <v>87.210272687447258</v>
      </c>
      <c r="K210" s="156">
        <f t="shared" si="34"/>
        <v>95.776049742693871</v>
      </c>
      <c r="L210" s="156">
        <f t="shared" si="34"/>
        <v>70.888065162730882</v>
      </c>
      <c r="M210" s="156">
        <f t="shared" si="34"/>
        <v>82.061755706032912</v>
      </c>
      <c r="N210" s="156">
        <f t="shared" si="34"/>
        <v>75.619201238005317</v>
      </c>
      <c r="O210" s="156">
        <f t="shared" si="34"/>
        <v>72.404189516483697</v>
      </c>
      <c r="P210" s="156">
        <f t="shared" si="34"/>
        <v>77.545599695116209</v>
      </c>
      <c r="Q210" s="156">
        <f t="shared" si="34"/>
        <v>72.822942831991895</v>
      </c>
    </row>
    <row r="211" spans="1:17" ht="12" customHeight="1" x14ac:dyDescent="0.25">
      <c r="A211" s="158" t="s">
        <v>112</v>
      </c>
      <c r="B211" s="157">
        <f>B212</f>
        <v>1.776100283216183</v>
      </c>
      <c r="C211" s="157">
        <f t="shared" ref="C211:Q211" si="35">C212</f>
        <v>1.9390367357190563</v>
      </c>
      <c r="D211" s="157">
        <f t="shared" si="35"/>
        <v>2.2862073076408302</v>
      </c>
      <c r="E211" s="157">
        <f t="shared" si="35"/>
        <v>2.5716190313933844</v>
      </c>
      <c r="F211" s="157">
        <f t="shared" si="35"/>
        <v>3.0973753486470081</v>
      </c>
      <c r="G211" s="157">
        <f t="shared" si="35"/>
        <v>3.3524312093832798</v>
      </c>
      <c r="H211" s="157">
        <f t="shared" si="35"/>
        <v>4.0421475811062342</v>
      </c>
      <c r="I211" s="157">
        <f t="shared" si="35"/>
        <v>4.6380542911353491</v>
      </c>
      <c r="J211" s="157">
        <f t="shared" si="35"/>
        <v>5.0512119249967267</v>
      </c>
      <c r="K211" s="157">
        <f t="shared" si="35"/>
        <v>5.7081875160516429</v>
      </c>
      <c r="L211" s="157">
        <f t="shared" si="35"/>
        <v>7.0758811344887764</v>
      </c>
      <c r="M211" s="157">
        <f t="shared" si="35"/>
        <v>7.8189582143639527</v>
      </c>
      <c r="N211" s="157">
        <f t="shared" si="35"/>
        <v>8.5444471784003273</v>
      </c>
      <c r="O211" s="157">
        <f t="shared" si="35"/>
        <v>8.9032638376395425</v>
      </c>
      <c r="P211" s="157">
        <f t="shared" si="35"/>
        <v>9.033638944733644</v>
      </c>
      <c r="Q211" s="157">
        <f t="shared" si="35"/>
        <v>9.7232917627913853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1.776100283216183</v>
      </c>
      <c r="C212" s="156">
        <f t="shared" si="36"/>
        <v>1.9390367357190563</v>
      </c>
      <c r="D212" s="156">
        <f t="shared" si="36"/>
        <v>2.2862073076408302</v>
      </c>
      <c r="E212" s="156">
        <f t="shared" si="36"/>
        <v>2.5716190313933844</v>
      </c>
      <c r="F212" s="156">
        <f t="shared" si="36"/>
        <v>3.0973753486470081</v>
      </c>
      <c r="G212" s="156">
        <f t="shared" si="36"/>
        <v>3.3524312093832798</v>
      </c>
      <c r="H212" s="156">
        <f t="shared" si="36"/>
        <v>4.0421475811062342</v>
      </c>
      <c r="I212" s="156">
        <f t="shared" si="36"/>
        <v>4.6380542911353491</v>
      </c>
      <c r="J212" s="156">
        <f t="shared" si="36"/>
        <v>5.0512119249967267</v>
      </c>
      <c r="K212" s="156">
        <f t="shared" si="36"/>
        <v>5.7081875160516429</v>
      </c>
      <c r="L212" s="156">
        <f t="shared" si="36"/>
        <v>7.0758811344887764</v>
      </c>
      <c r="M212" s="156">
        <f t="shared" si="36"/>
        <v>7.8189582143639527</v>
      </c>
      <c r="N212" s="156">
        <f t="shared" si="36"/>
        <v>8.5444471784003273</v>
      </c>
      <c r="O212" s="156">
        <f t="shared" si="36"/>
        <v>8.9032638376395425</v>
      </c>
      <c r="P212" s="156">
        <f t="shared" si="36"/>
        <v>9.033638944733644</v>
      </c>
      <c r="Q212" s="156">
        <f t="shared" si="36"/>
        <v>9.7232917627913853</v>
      </c>
    </row>
    <row r="213" spans="1:17" ht="12" customHeight="1" x14ac:dyDescent="0.25">
      <c r="A213" s="158" t="s">
        <v>63</v>
      </c>
      <c r="B213" s="157">
        <f t="shared" si="36"/>
        <v>3312.6776164390103</v>
      </c>
      <c r="C213" s="157">
        <f t="shared" si="36"/>
        <v>3301.5665051086439</v>
      </c>
      <c r="D213" s="157">
        <f t="shared" si="36"/>
        <v>3232.1866665692742</v>
      </c>
      <c r="E213" s="157">
        <f t="shared" si="36"/>
        <v>3264.8968211954234</v>
      </c>
      <c r="F213" s="157">
        <f t="shared" si="36"/>
        <v>3200.0055604417553</v>
      </c>
      <c r="G213" s="157">
        <f t="shared" si="36"/>
        <v>3188.9830226304703</v>
      </c>
      <c r="H213" s="157">
        <f t="shared" si="36"/>
        <v>3212.0606221149073</v>
      </c>
      <c r="I213" s="157">
        <f t="shared" si="36"/>
        <v>3166.9546771580822</v>
      </c>
      <c r="J213" s="157">
        <f t="shared" si="36"/>
        <v>3128.8265773718808</v>
      </c>
      <c r="K213" s="157">
        <f t="shared" si="36"/>
        <v>3101.6235912726402</v>
      </c>
      <c r="L213" s="157">
        <f t="shared" si="36"/>
        <v>3042.2307146811727</v>
      </c>
      <c r="M213" s="157">
        <f t="shared" si="36"/>
        <v>3076.0496942247769</v>
      </c>
      <c r="N213" s="157">
        <f t="shared" si="36"/>
        <v>3029.1976295021582</v>
      </c>
      <c r="O213" s="157">
        <f t="shared" si="36"/>
        <v>3003.0743715299836</v>
      </c>
      <c r="P213" s="157">
        <f t="shared" si="36"/>
        <v>3070.2121011675472</v>
      </c>
      <c r="Q213" s="157">
        <f t="shared" si="36"/>
        <v>2962.7789285426097</v>
      </c>
    </row>
    <row r="214" spans="1:17" ht="12" customHeight="1" x14ac:dyDescent="0.25">
      <c r="A214" s="167" t="s">
        <v>156</v>
      </c>
      <c r="B214" s="132">
        <f>IF(B118=0,0,B118/0.086*1000000/B$11)</f>
        <v>3906.3517279095809</v>
      </c>
      <c r="C214" s="132">
        <f t="shared" ref="C214:Q214" si="37">IF(C118=0,0,C118/0.086*1000000/C$11)</f>
        <v>3870.4157869884689</v>
      </c>
      <c r="D214" s="132">
        <f t="shared" si="37"/>
        <v>3789.9868244898043</v>
      </c>
      <c r="E214" s="132">
        <f t="shared" si="37"/>
        <v>3749.8248831779547</v>
      </c>
      <c r="F214" s="132">
        <f t="shared" si="37"/>
        <v>3704.5944528588129</v>
      </c>
      <c r="G214" s="132">
        <f t="shared" si="37"/>
        <v>3659.9495381984489</v>
      </c>
      <c r="H214" s="132">
        <f t="shared" si="37"/>
        <v>3615.2393328205958</v>
      </c>
      <c r="I214" s="132">
        <f t="shared" si="37"/>
        <v>3576.6323750159563</v>
      </c>
      <c r="J214" s="132">
        <f t="shared" si="37"/>
        <v>3512.4181073864247</v>
      </c>
      <c r="K214" s="132">
        <f t="shared" si="37"/>
        <v>3449.4556907603437</v>
      </c>
      <c r="L214" s="132">
        <f t="shared" si="37"/>
        <v>3416.2950990240474</v>
      </c>
      <c r="M214" s="132">
        <f t="shared" si="37"/>
        <v>3390.7058152864411</v>
      </c>
      <c r="N214" s="132">
        <f t="shared" si="37"/>
        <v>3352.6294194929619</v>
      </c>
      <c r="O214" s="132">
        <f t="shared" si="37"/>
        <v>3313.7093761335318</v>
      </c>
      <c r="P214" s="132">
        <f t="shared" si="37"/>
        <v>3338.2152409735204</v>
      </c>
      <c r="Q214" s="132">
        <f t="shared" si="37"/>
        <v>3245.7943926844914</v>
      </c>
    </row>
    <row r="215" spans="1:17" ht="12" customHeight="1" x14ac:dyDescent="0.25">
      <c r="A215" s="167" t="s">
        <v>155</v>
      </c>
      <c r="B215" s="132">
        <f>IF(B119=0,0,B119/0.086*1000000/B$12)</f>
        <v>3404.2492813411536</v>
      </c>
      <c r="C215" s="132">
        <f t="shared" ref="C215:Q215" si="38">IF(C119=0,0,C119/0.086*1000000/C$12)</f>
        <v>3376.4712119796086</v>
      </c>
      <c r="D215" s="132">
        <f t="shared" si="38"/>
        <v>3309.8007255054213</v>
      </c>
      <c r="E215" s="132">
        <f t="shared" si="38"/>
        <v>3278.2388040460241</v>
      </c>
      <c r="F215" s="132">
        <f t="shared" si="38"/>
        <v>3242.2416204826136</v>
      </c>
      <c r="G215" s="132">
        <f t="shared" si="38"/>
        <v>3206.8096249198034</v>
      </c>
      <c r="H215" s="132">
        <f t="shared" si="38"/>
        <v>3072.6868543519095</v>
      </c>
      <c r="I215" s="132">
        <f t="shared" si="38"/>
        <v>2921.0695882399696</v>
      </c>
      <c r="J215" s="132">
        <f t="shared" si="38"/>
        <v>3086.4041346149543</v>
      </c>
      <c r="K215" s="132">
        <f t="shared" si="38"/>
        <v>3034.6440466923564</v>
      </c>
      <c r="L215" s="132">
        <f t="shared" si="38"/>
        <v>3009.0864841411312</v>
      </c>
      <c r="M215" s="132">
        <f t="shared" si="38"/>
        <v>2986.573442701037</v>
      </c>
      <c r="N215" s="132">
        <f t="shared" si="38"/>
        <v>2956.0362997083448</v>
      </c>
      <c r="O215" s="132">
        <f t="shared" si="38"/>
        <v>2923.6875001491617</v>
      </c>
      <c r="P215" s="132">
        <f t="shared" si="38"/>
        <v>2946.9986292104245</v>
      </c>
      <c r="Q215" s="132">
        <f t="shared" si="38"/>
        <v>2866.9823370665449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2929.7637959321664</v>
      </c>
      <c r="C216" s="165">
        <f t="shared" si="39"/>
        <v>2902.8118402413993</v>
      </c>
      <c r="D216" s="165">
        <f t="shared" si="39"/>
        <v>2842.4901183673537</v>
      </c>
      <c r="E216" s="165">
        <f t="shared" si="39"/>
        <v>2812.3686623833837</v>
      </c>
      <c r="F216" s="165">
        <f t="shared" si="39"/>
        <v>2778.4458396441446</v>
      </c>
      <c r="G216" s="165">
        <f t="shared" si="39"/>
        <v>2744.9621536487925</v>
      </c>
      <c r="H216" s="165">
        <f t="shared" si="39"/>
        <v>2512.5913363103068</v>
      </c>
      <c r="I216" s="165">
        <f t="shared" si="39"/>
        <v>2235.3952343849674</v>
      </c>
      <c r="J216" s="165">
        <f t="shared" si="39"/>
        <v>2634.3135805398201</v>
      </c>
      <c r="K216" s="165">
        <f t="shared" si="39"/>
        <v>2587.0917680702487</v>
      </c>
      <c r="L216" s="165">
        <f t="shared" si="39"/>
        <v>2562.2213242680282</v>
      </c>
      <c r="M216" s="165">
        <f t="shared" si="39"/>
        <v>2543.0293614648435</v>
      </c>
      <c r="N216" s="165">
        <f t="shared" si="39"/>
        <v>2514.4720646197293</v>
      </c>
      <c r="O216" s="165">
        <f t="shared" si="39"/>
        <v>2485.2820321001477</v>
      </c>
      <c r="P216" s="165">
        <f t="shared" si="39"/>
        <v>2503.6614307301597</v>
      </c>
      <c r="Q216" s="165">
        <f t="shared" si="39"/>
        <v>2434.3457945133796</v>
      </c>
    </row>
    <row r="217" spans="1:17" ht="12" customHeight="1" x14ac:dyDescent="0.25">
      <c r="A217" s="147" t="s">
        <v>59</v>
      </c>
      <c r="B217" s="164">
        <f t="shared" si="39"/>
        <v>474.48548540898747</v>
      </c>
      <c r="C217" s="164">
        <f t="shared" si="39"/>
        <v>473.65937173820936</v>
      </c>
      <c r="D217" s="164">
        <f t="shared" si="39"/>
        <v>467.31060713806801</v>
      </c>
      <c r="E217" s="164">
        <f t="shared" si="39"/>
        <v>465.8701416626397</v>
      </c>
      <c r="F217" s="164">
        <f t="shared" si="39"/>
        <v>463.79578083846968</v>
      </c>
      <c r="G217" s="164">
        <f t="shared" si="39"/>
        <v>461.84747127101036</v>
      </c>
      <c r="H217" s="164">
        <f t="shared" si="39"/>
        <v>560.0955180416023</v>
      </c>
      <c r="I217" s="164">
        <f t="shared" si="39"/>
        <v>685.67435385500175</v>
      </c>
      <c r="J217" s="164">
        <f t="shared" si="39"/>
        <v>452.09055407513387</v>
      </c>
      <c r="K217" s="164">
        <f t="shared" si="39"/>
        <v>447.55227862210745</v>
      </c>
      <c r="L217" s="164">
        <f t="shared" si="39"/>
        <v>446.86515987310327</v>
      </c>
      <c r="M217" s="164">
        <f t="shared" si="39"/>
        <v>443.54408123619265</v>
      </c>
      <c r="N217" s="164">
        <f t="shared" si="39"/>
        <v>441.56423508861525</v>
      </c>
      <c r="O217" s="164">
        <f t="shared" si="39"/>
        <v>438.40546804901368</v>
      </c>
      <c r="P217" s="164">
        <f t="shared" si="39"/>
        <v>443.33719848026476</v>
      </c>
      <c r="Q217" s="164">
        <f t="shared" si="39"/>
        <v>432.63654255316527</v>
      </c>
    </row>
    <row r="218" spans="1:17" ht="12" customHeight="1" x14ac:dyDescent="0.25">
      <c r="A218" s="163" t="s">
        <v>144</v>
      </c>
      <c r="B218" s="162">
        <f>IF(B122=0,0,B122/0.086*1000000/B$13)</f>
        <v>3525.4267960712605</v>
      </c>
      <c r="C218" s="162">
        <f t="shared" ref="C218:Q218" si="40">IF(C122=0,0,C122/0.086*1000000/C$13)</f>
        <v>3493.0892839505732</v>
      </c>
      <c r="D218" s="162">
        <f t="shared" si="40"/>
        <v>3420.4837649300462</v>
      </c>
      <c r="E218" s="162">
        <f t="shared" si="40"/>
        <v>3384.203842432712</v>
      </c>
      <c r="F218" s="162">
        <f t="shared" si="40"/>
        <v>3343.3746846976619</v>
      </c>
      <c r="G218" s="162">
        <f t="shared" si="40"/>
        <v>3303.0857274495174</v>
      </c>
      <c r="H218" s="162">
        <f t="shared" si="40"/>
        <v>3262.7464128992942</v>
      </c>
      <c r="I218" s="162">
        <f t="shared" si="40"/>
        <v>3227.8944963300123</v>
      </c>
      <c r="J218" s="162">
        <f t="shared" si="40"/>
        <v>3169.949853956361</v>
      </c>
      <c r="K218" s="162">
        <f t="shared" si="40"/>
        <v>3113.1290958415748</v>
      </c>
      <c r="L218" s="162">
        <f t="shared" si="40"/>
        <v>3083.1959713849724</v>
      </c>
      <c r="M218" s="162">
        <f t="shared" si="40"/>
        <v>3056.3413119202623</v>
      </c>
      <c r="N218" s="162">
        <f t="shared" si="40"/>
        <v>3034.2960542680917</v>
      </c>
      <c r="O218" s="162">
        <f t="shared" si="40"/>
        <v>3002.8860665759289</v>
      </c>
      <c r="P218" s="162">
        <f t="shared" si="40"/>
        <v>3025.8853337000169</v>
      </c>
      <c r="Q218" s="162">
        <f t="shared" si="40"/>
        <v>2940.6106166618501</v>
      </c>
    </row>
    <row r="219" spans="1:17" ht="12" customHeight="1" x14ac:dyDescent="0.25">
      <c r="A219" s="161" t="s">
        <v>143</v>
      </c>
      <c r="B219" s="160">
        <f>IF(B123=0,0,B123/0.086*1000000/B$14)</f>
        <v>3118.5555824623957</v>
      </c>
      <c r="C219" s="160">
        <f t="shared" ref="C219:Q219" si="41">IF(C123=0,0,C123/0.086*1000000/C$14)</f>
        <v>3093.4763347011794</v>
      </c>
      <c r="D219" s="160">
        <f t="shared" si="41"/>
        <v>3032.6734308356126</v>
      </c>
      <c r="E219" s="160">
        <f t="shared" si="41"/>
        <v>3004.0230234871219</v>
      </c>
      <c r="F219" s="160">
        <f t="shared" si="41"/>
        <v>2971.3267943617343</v>
      </c>
      <c r="G219" s="160">
        <f t="shared" si="41"/>
        <v>2939.1617668581048</v>
      </c>
      <c r="H219" s="160">
        <f t="shared" si="41"/>
        <v>2827.7042750066075</v>
      </c>
      <c r="I219" s="160">
        <f t="shared" si="41"/>
        <v>2703.1084140612525</v>
      </c>
      <c r="J219" s="160">
        <f t="shared" si="41"/>
        <v>2829.5529445424027</v>
      </c>
      <c r="K219" s="160">
        <f t="shared" si="41"/>
        <v>2782.3991005032849</v>
      </c>
      <c r="L219" s="160">
        <f t="shared" si="41"/>
        <v>2759.2621384118461</v>
      </c>
      <c r="M219" s="160">
        <f t="shared" si="41"/>
        <v>2735.8000651764</v>
      </c>
      <c r="N219" s="160">
        <f t="shared" si="41"/>
        <v>2717.2862757896969</v>
      </c>
      <c r="O219" s="160">
        <f t="shared" si="41"/>
        <v>2690.5700179809605</v>
      </c>
      <c r="P219" s="160">
        <f t="shared" si="41"/>
        <v>2712.7511987552839</v>
      </c>
      <c r="Q219" s="160">
        <f t="shared" si="41"/>
        <v>2638.0945050495593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2644.0700970534081</v>
      </c>
      <c r="C220" s="156">
        <f t="shared" si="42"/>
        <v>2619.8169629629697</v>
      </c>
      <c r="D220" s="156">
        <f t="shared" si="42"/>
        <v>2565.3628236975446</v>
      </c>
      <c r="E220" s="156">
        <f t="shared" si="42"/>
        <v>2538.1528818244815</v>
      </c>
      <c r="F220" s="156">
        <f t="shared" si="42"/>
        <v>2507.5310135232644</v>
      </c>
      <c r="G220" s="156">
        <f t="shared" si="42"/>
        <v>2477.3142955870944</v>
      </c>
      <c r="H220" s="156">
        <f t="shared" si="42"/>
        <v>2267.6087569650053</v>
      </c>
      <c r="I220" s="156">
        <f t="shared" si="42"/>
        <v>2017.4340602062505</v>
      </c>
      <c r="J220" s="156">
        <f t="shared" si="42"/>
        <v>2377.4623904672694</v>
      </c>
      <c r="K220" s="156">
        <f t="shared" si="42"/>
        <v>2334.8468218811772</v>
      </c>
      <c r="L220" s="156">
        <f t="shared" si="42"/>
        <v>2312.3969785387426</v>
      </c>
      <c r="M220" s="156">
        <f t="shared" si="42"/>
        <v>2292.2559839402079</v>
      </c>
      <c r="N220" s="156">
        <f t="shared" si="42"/>
        <v>2275.7220407010818</v>
      </c>
      <c r="O220" s="156">
        <f t="shared" si="42"/>
        <v>2252.1645499319466</v>
      </c>
      <c r="P220" s="156">
        <f t="shared" si="42"/>
        <v>2269.4140002750191</v>
      </c>
      <c r="Q220" s="156">
        <f t="shared" si="42"/>
        <v>2205.457962496394</v>
      </c>
    </row>
    <row r="221" spans="1:17" ht="12" customHeight="1" x14ac:dyDescent="0.25">
      <c r="A221" s="148" t="s">
        <v>59</v>
      </c>
      <c r="B221" s="156">
        <f t="shared" si="42"/>
        <v>474.48548540898759</v>
      </c>
      <c r="C221" s="156">
        <f t="shared" si="42"/>
        <v>473.65937173820936</v>
      </c>
      <c r="D221" s="156">
        <f t="shared" si="42"/>
        <v>467.31060713806801</v>
      </c>
      <c r="E221" s="156">
        <f t="shared" si="42"/>
        <v>465.87014166264021</v>
      </c>
      <c r="F221" s="156">
        <f t="shared" si="42"/>
        <v>463.79578083847036</v>
      </c>
      <c r="G221" s="156">
        <f t="shared" si="42"/>
        <v>461.84747127101053</v>
      </c>
      <c r="H221" s="156">
        <f t="shared" si="42"/>
        <v>560.09551804160242</v>
      </c>
      <c r="I221" s="156">
        <f t="shared" si="42"/>
        <v>685.67435385500187</v>
      </c>
      <c r="J221" s="156">
        <f t="shared" si="42"/>
        <v>452.09055407513364</v>
      </c>
      <c r="K221" s="156">
        <f t="shared" si="42"/>
        <v>447.55227862210768</v>
      </c>
      <c r="L221" s="156">
        <f t="shared" si="42"/>
        <v>446.86515987310338</v>
      </c>
      <c r="M221" s="156">
        <f t="shared" si="42"/>
        <v>443.54408123619254</v>
      </c>
      <c r="N221" s="156">
        <f t="shared" si="42"/>
        <v>441.56423508861513</v>
      </c>
      <c r="O221" s="156">
        <f t="shared" si="42"/>
        <v>438.40546804901368</v>
      </c>
      <c r="P221" s="156">
        <f t="shared" si="42"/>
        <v>443.33719848026448</v>
      </c>
      <c r="Q221" s="156">
        <f t="shared" si="42"/>
        <v>432.63654255316516</v>
      </c>
    </row>
    <row r="222" spans="1:17" ht="12" customHeight="1" x14ac:dyDescent="0.25">
      <c r="A222" s="163" t="s">
        <v>142</v>
      </c>
      <c r="B222" s="162">
        <f>IF(B126=0,0,B126/0.086*1000000/B$15)</f>
        <v>2975.0242294699256</v>
      </c>
      <c r="C222" s="162">
        <f t="shared" ref="C222:Q222" si="43">IF(C126=0,0,C126/0.086*1000000/C$15)</f>
        <v>2965.9426046690519</v>
      </c>
      <c r="D222" s="162">
        <f t="shared" si="43"/>
        <v>2850.6689474490831</v>
      </c>
      <c r="E222" s="162">
        <f t="shared" si="43"/>
        <v>2935.8507433953509</v>
      </c>
      <c r="F222" s="162">
        <f t="shared" si="43"/>
        <v>2846.2683999496894</v>
      </c>
      <c r="G222" s="162">
        <f t="shared" si="43"/>
        <v>2804.3074441968388</v>
      </c>
      <c r="H222" s="162">
        <f t="shared" si="43"/>
        <v>2889.8344666550315</v>
      </c>
      <c r="I222" s="162">
        <f t="shared" si="43"/>
        <v>2817.641831984959</v>
      </c>
      <c r="J222" s="162">
        <f t="shared" si="43"/>
        <v>2720.208817197813</v>
      </c>
      <c r="K222" s="162">
        <f t="shared" si="43"/>
        <v>2713.9498500727254</v>
      </c>
      <c r="L222" s="162">
        <f t="shared" si="43"/>
        <v>2602.3742756774814</v>
      </c>
      <c r="M222" s="162">
        <f t="shared" si="43"/>
        <v>2727.1568825091817</v>
      </c>
      <c r="N222" s="162">
        <f t="shared" si="43"/>
        <v>2664.7229392727154</v>
      </c>
      <c r="O222" s="162">
        <f t="shared" si="43"/>
        <v>2652.1258665622231</v>
      </c>
      <c r="P222" s="162">
        <f t="shared" si="43"/>
        <v>2772.2555140112995</v>
      </c>
      <c r="Q222" s="162">
        <f t="shared" si="43"/>
        <v>2637.0040765866584</v>
      </c>
    </row>
    <row r="223" spans="1:17" ht="12" customHeight="1" x14ac:dyDescent="0.25">
      <c r="A223" s="161" t="s">
        <v>141</v>
      </c>
      <c r="B223" s="160">
        <f>IF(B127=0,0,B127/0.086*1000000/B$16)</f>
        <v>2705.7536575113641</v>
      </c>
      <c r="C223" s="160">
        <f t="shared" ref="C223:Q223" si="44">IF(C127=0,0,C127/0.086*1000000/C$16)</f>
        <v>2698.1163252400438</v>
      </c>
      <c r="D223" s="160">
        <f t="shared" si="44"/>
        <v>2605.3123177248649</v>
      </c>
      <c r="E223" s="160">
        <f t="shared" si="44"/>
        <v>2667.7581992090941</v>
      </c>
      <c r="F223" s="160">
        <f t="shared" si="44"/>
        <v>2598.4970808007624</v>
      </c>
      <c r="G223" s="160">
        <f t="shared" si="44"/>
        <v>2565.0780544186059</v>
      </c>
      <c r="H223" s="160">
        <f t="shared" si="44"/>
        <v>2568.5304723668673</v>
      </c>
      <c r="I223" s="160">
        <f t="shared" si="44"/>
        <v>2446.7004988456097</v>
      </c>
      <c r="J223" s="160">
        <f t="shared" si="44"/>
        <v>2492.2471669734973</v>
      </c>
      <c r="K223" s="160">
        <f t="shared" si="44"/>
        <v>2483.0146661766507</v>
      </c>
      <c r="L223" s="160">
        <f t="shared" si="44"/>
        <v>2398.6458666312219</v>
      </c>
      <c r="M223" s="160">
        <f t="shared" si="44"/>
        <v>2488.9117431180734</v>
      </c>
      <c r="N223" s="160">
        <f t="shared" si="44"/>
        <v>2440.1064395431531</v>
      </c>
      <c r="O223" s="160">
        <f t="shared" si="44"/>
        <v>2427.4998679706828</v>
      </c>
      <c r="P223" s="160">
        <f t="shared" si="44"/>
        <v>2522.5288339887466</v>
      </c>
      <c r="Q223" s="160">
        <f t="shared" si="44"/>
        <v>2410.3895999931669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2231.2681721023764</v>
      </c>
      <c r="C224" s="156">
        <f t="shared" si="45"/>
        <v>2224.4569535018345</v>
      </c>
      <c r="D224" s="156">
        <f t="shared" si="45"/>
        <v>2138.0017105867973</v>
      </c>
      <c r="E224" s="156">
        <f t="shared" si="45"/>
        <v>2201.8880575464545</v>
      </c>
      <c r="F224" s="156">
        <f t="shared" si="45"/>
        <v>2134.7012999622925</v>
      </c>
      <c r="G224" s="156">
        <f t="shared" si="45"/>
        <v>2103.2305831475956</v>
      </c>
      <c r="H224" s="156">
        <f t="shared" si="45"/>
        <v>2008.4349543252645</v>
      </c>
      <c r="I224" s="156">
        <f t="shared" si="45"/>
        <v>1761.0261449906079</v>
      </c>
      <c r="J224" s="156">
        <f t="shared" si="45"/>
        <v>2040.1566128983641</v>
      </c>
      <c r="K224" s="156">
        <f t="shared" si="45"/>
        <v>2035.4623875545428</v>
      </c>
      <c r="L224" s="156">
        <f t="shared" si="45"/>
        <v>1951.7807067581184</v>
      </c>
      <c r="M224" s="156">
        <f t="shared" si="45"/>
        <v>2045.3676618818811</v>
      </c>
      <c r="N224" s="156">
        <f t="shared" si="45"/>
        <v>1998.5422044545378</v>
      </c>
      <c r="O224" s="156">
        <f t="shared" si="45"/>
        <v>1989.094399921669</v>
      </c>
      <c r="P224" s="156">
        <f t="shared" si="45"/>
        <v>2079.1916355084818</v>
      </c>
      <c r="Q224" s="156">
        <f t="shared" si="45"/>
        <v>1977.7530574400021</v>
      </c>
    </row>
    <row r="225" spans="1:17" ht="12" customHeight="1" x14ac:dyDescent="0.25">
      <c r="A225" s="148" t="s">
        <v>59</v>
      </c>
      <c r="B225" s="156">
        <f t="shared" si="45"/>
        <v>474.48548540898753</v>
      </c>
      <c r="C225" s="156">
        <f t="shared" si="45"/>
        <v>473.65937173820936</v>
      </c>
      <c r="D225" s="156">
        <f t="shared" si="45"/>
        <v>467.31060713806795</v>
      </c>
      <c r="E225" s="156">
        <f t="shared" si="45"/>
        <v>465.8701416626397</v>
      </c>
      <c r="F225" s="156">
        <f t="shared" si="45"/>
        <v>463.79578083846962</v>
      </c>
      <c r="G225" s="156">
        <f t="shared" si="45"/>
        <v>461.84747127101048</v>
      </c>
      <c r="H225" s="156">
        <f t="shared" si="45"/>
        <v>560.09551804160253</v>
      </c>
      <c r="I225" s="156">
        <f t="shared" si="45"/>
        <v>685.67435385500187</v>
      </c>
      <c r="J225" s="156">
        <f t="shared" si="45"/>
        <v>452.09055407513364</v>
      </c>
      <c r="K225" s="156">
        <f t="shared" si="45"/>
        <v>447.55227862210739</v>
      </c>
      <c r="L225" s="156">
        <f t="shared" si="45"/>
        <v>446.86515987310355</v>
      </c>
      <c r="M225" s="156">
        <f t="shared" si="45"/>
        <v>443.5440812361926</v>
      </c>
      <c r="N225" s="156">
        <f t="shared" si="45"/>
        <v>441.56423508861513</v>
      </c>
      <c r="O225" s="156">
        <f t="shared" si="45"/>
        <v>438.40546804901379</v>
      </c>
      <c r="P225" s="156">
        <f t="shared" si="45"/>
        <v>443.33719848026459</v>
      </c>
      <c r="Q225" s="156">
        <f t="shared" si="45"/>
        <v>432.6365425531651</v>
      </c>
    </row>
    <row r="226" spans="1:17" ht="12" customHeight="1" x14ac:dyDescent="0.25">
      <c r="A226" s="158" t="s">
        <v>62</v>
      </c>
      <c r="B226" s="157">
        <f t="shared" si="36"/>
        <v>533.89157001853198</v>
      </c>
      <c r="C226" s="157">
        <f t="shared" si="36"/>
        <v>588.48726351217783</v>
      </c>
      <c r="D226" s="157">
        <f t="shared" si="36"/>
        <v>563.08217899732608</v>
      </c>
      <c r="E226" s="157">
        <f t="shared" si="36"/>
        <v>588.0425236327826</v>
      </c>
      <c r="F226" s="157">
        <f t="shared" si="36"/>
        <v>574.11145738739515</v>
      </c>
      <c r="G226" s="157">
        <f t="shared" si="36"/>
        <v>561.14055243222197</v>
      </c>
      <c r="H226" s="157">
        <f t="shared" si="36"/>
        <v>567.38961744145536</v>
      </c>
      <c r="I226" s="157">
        <f t="shared" si="36"/>
        <v>524.14323823239818</v>
      </c>
      <c r="J226" s="157">
        <f t="shared" si="36"/>
        <v>558.79520557081719</v>
      </c>
      <c r="K226" s="157">
        <f t="shared" si="36"/>
        <v>550.39344878654003</v>
      </c>
      <c r="L226" s="157">
        <f t="shared" si="36"/>
        <v>581.54483793409361</v>
      </c>
      <c r="M226" s="157">
        <f t="shared" si="36"/>
        <v>564.79981656559346</v>
      </c>
      <c r="N226" s="157">
        <f t="shared" si="36"/>
        <v>597.51367037531588</v>
      </c>
      <c r="O226" s="157">
        <f t="shared" si="36"/>
        <v>607.22707689902927</v>
      </c>
      <c r="P226" s="157">
        <f t="shared" si="36"/>
        <v>609.19898406953689</v>
      </c>
      <c r="Q226" s="157">
        <f t="shared" si="36"/>
        <v>617.32759853090613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863.62955395964673</v>
      </c>
      <c r="C228" s="156">
        <f t="shared" ref="C228:Q228" si="47">IF(C132=0,0,C132/0.086*1000000/C$19)</f>
        <v>827.64177044316614</v>
      </c>
      <c r="D228" s="156">
        <f t="shared" si="47"/>
        <v>843.9727702878298</v>
      </c>
      <c r="E228" s="156">
        <f t="shared" si="47"/>
        <v>830.02121737624702</v>
      </c>
      <c r="F228" s="156">
        <f t="shared" si="47"/>
        <v>829.36518978908498</v>
      </c>
      <c r="G228" s="156">
        <f t="shared" si="47"/>
        <v>842.51516742175045</v>
      </c>
      <c r="H228" s="156">
        <f t="shared" si="47"/>
        <v>836.20695133631443</v>
      </c>
      <c r="I228" s="156">
        <f t="shared" si="47"/>
        <v>854.09011183525672</v>
      </c>
      <c r="J228" s="156">
        <f t="shared" si="47"/>
        <v>839.10375877738477</v>
      </c>
      <c r="K228" s="156">
        <f t="shared" si="47"/>
        <v>849.71176178030123</v>
      </c>
      <c r="L228" s="156">
        <f t="shared" si="47"/>
        <v>823.40848875094298</v>
      </c>
      <c r="M228" s="156">
        <f t="shared" si="47"/>
        <v>836.30696697686221</v>
      </c>
      <c r="N228" s="156">
        <f t="shared" si="47"/>
        <v>870.96407055300506</v>
      </c>
      <c r="O228" s="156">
        <f t="shared" si="47"/>
        <v>864.74013410864302</v>
      </c>
      <c r="P228" s="156">
        <f t="shared" si="47"/>
        <v>884.99166451809015</v>
      </c>
      <c r="Q228" s="156">
        <f t="shared" si="47"/>
        <v>892.36483253809206</v>
      </c>
    </row>
    <row r="229" spans="1:17" ht="12" customHeight="1" x14ac:dyDescent="0.25">
      <c r="A229" s="29" t="s">
        <v>140</v>
      </c>
      <c r="B229" s="57">
        <f>IF(B133=0,0,B133/0.086*1000000/B$20)</f>
        <v>483.12220475821675</v>
      </c>
      <c r="C229" s="57">
        <f t="shared" ref="C229:Q229" si="48">IF(C133=0,0,C133/0.086*1000000/C$20)</f>
        <v>467.35685557269079</v>
      </c>
      <c r="D229" s="57">
        <f t="shared" si="48"/>
        <v>468.63183025885121</v>
      </c>
      <c r="E229" s="57">
        <f t="shared" si="48"/>
        <v>481.94073564600609</v>
      </c>
      <c r="F229" s="57">
        <f t="shared" si="48"/>
        <v>475.48216262025164</v>
      </c>
      <c r="G229" s="57">
        <f t="shared" si="48"/>
        <v>489.458106122125</v>
      </c>
      <c r="H229" s="57">
        <f t="shared" si="48"/>
        <v>490.30337813527728</v>
      </c>
      <c r="I229" s="57">
        <f t="shared" si="48"/>
        <v>508.2842179644523</v>
      </c>
      <c r="J229" s="57">
        <f t="shared" si="48"/>
        <v>490.87919378096854</v>
      </c>
      <c r="K229" s="57">
        <f t="shared" si="48"/>
        <v>505.93944022230744</v>
      </c>
      <c r="L229" s="57">
        <f t="shared" si="48"/>
        <v>482.92064106586395</v>
      </c>
      <c r="M229" s="57">
        <f t="shared" si="48"/>
        <v>508.63077202979787</v>
      </c>
      <c r="N229" s="57">
        <f t="shared" si="48"/>
        <v>532.54430499081695</v>
      </c>
      <c r="O229" s="57">
        <f t="shared" si="48"/>
        <v>536.14141694971977</v>
      </c>
      <c r="P229" s="57">
        <f t="shared" si="48"/>
        <v>563.83453145375688</v>
      </c>
      <c r="Q229" s="57">
        <f t="shared" si="48"/>
        <v>577.48709172454357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10854.609231688904</v>
      </c>
      <c r="C231" s="168">
        <f t="shared" si="49"/>
        <v>11253.919498840638</v>
      </c>
      <c r="D231" s="168">
        <f t="shared" si="49"/>
        <v>11172.845875625313</v>
      </c>
      <c r="E231" s="168">
        <f t="shared" si="49"/>
        <v>11263.527709450678</v>
      </c>
      <c r="F231" s="168">
        <f t="shared" si="49"/>
        <v>11226.594590443885</v>
      </c>
      <c r="G231" s="168">
        <f t="shared" si="49"/>
        <v>11360.750827862799</v>
      </c>
      <c r="H231" s="168">
        <f t="shared" si="49"/>
        <v>11298.243713836306</v>
      </c>
      <c r="I231" s="168">
        <f t="shared" si="49"/>
        <v>10960.219933762623</v>
      </c>
      <c r="J231" s="168">
        <f t="shared" si="49"/>
        <v>11529.810002839746</v>
      </c>
      <c r="K231" s="168">
        <f t="shared" si="49"/>
        <v>11045.09325189067</v>
      </c>
      <c r="L231" s="168">
        <f t="shared" si="49"/>
        <v>12308.436682205811</v>
      </c>
      <c r="M231" s="168">
        <f t="shared" si="49"/>
        <v>9360.4781483228417</v>
      </c>
      <c r="N231" s="168">
        <f t="shared" si="49"/>
        <v>10660.464431276205</v>
      </c>
      <c r="O231" s="168">
        <f t="shared" si="49"/>
        <v>10689.557310634309</v>
      </c>
      <c r="P231" s="168">
        <f t="shared" si="49"/>
        <v>8829.6528410180945</v>
      </c>
      <c r="Q231" s="168">
        <f t="shared" si="49"/>
        <v>9165.6835490300637</v>
      </c>
    </row>
    <row r="232" spans="1:17" ht="12" customHeight="1" x14ac:dyDescent="0.25">
      <c r="A232" s="158" t="s">
        <v>65</v>
      </c>
      <c r="B232" s="157">
        <f t="shared" ref="B232:Q232" si="50">SUM(B233:B234)</f>
        <v>8486.1000730132291</v>
      </c>
      <c r="C232" s="157">
        <f t="shared" si="50"/>
        <v>8896.2543072672379</v>
      </c>
      <c r="D232" s="157">
        <f t="shared" si="50"/>
        <v>8864.2116940002143</v>
      </c>
      <c r="E232" s="157">
        <f t="shared" si="50"/>
        <v>8915.5475591306858</v>
      </c>
      <c r="F232" s="157">
        <f t="shared" si="50"/>
        <v>8910.5964411579989</v>
      </c>
      <c r="G232" s="157">
        <f t="shared" si="50"/>
        <v>9036.7452158547676</v>
      </c>
      <c r="H232" s="157">
        <f t="shared" si="50"/>
        <v>8939.0953055250375</v>
      </c>
      <c r="I232" s="157">
        <f t="shared" si="50"/>
        <v>8601.2755648477087</v>
      </c>
      <c r="J232" s="157">
        <f t="shared" si="50"/>
        <v>9213.948372589819</v>
      </c>
      <c r="K232" s="157">
        <f t="shared" si="50"/>
        <v>8731.0170974312387</v>
      </c>
      <c r="L232" s="157">
        <f t="shared" si="50"/>
        <v>10053.288985355553</v>
      </c>
      <c r="M232" s="157">
        <f t="shared" si="50"/>
        <v>7038.8952772936773</v>
      </c>
      <c r="N232" s="157">
        <f t="shared" si="50"/>
        <v>8344.7724412832868</v>
      </c>
      <c r="O232" s="157">
        <f t="shared" si="50"/>
        <v>8374.1671510508622</v>
      </c>
      <c r="P232" s="157">
        <f t="shared" si="50"/>
        <v>6433.4263351891896</v>
      </c>
      <c r="Q232" s="157">
        <f t="shared" si="50"/>
        <v>6823.7236386291988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8410.5420889422185</v>
      </c>
      <c r="C233" s="156">
        <f t="shared" si="51"/>
        <v>8812.170881797043</v>
      </c>
      <c r="D233" s="156">
        <f t="shared" si="51"/>
        <v>8798.2328304572184</v>
      </c>
      <c r="E233" s="156">
        <f t="shared" si="51"/>
        <v>8806.5293865741933</v>
      </c>
      <c r="F233" s="156">
        <f t="shared" si="51"/>
        <v>8824.1778480814573</v>
      </c>
      <c r="G233" s="156">
        <f t="shared" si="51"/>
        <v>8932.6779628185886</v>
      </c>
      <c r="H233" s="156">
        <f t="shared" si="51"/>
        <v>8833.4795733068677</v>
      </c>
      <c r="I233" s="156">
        <f t="shared" si="51"/>
        <v>8493.8765357604461</v>
      </c>
      <c r="J233" s="156">
        <f t="shared" si="51"/>
        <v>9126.7380999023717</v>
      </c>
      <c r="K233" s="156">
        <f t="shared" si="51"/>
        <v>8635.2410476885452</v>
      </c>
      <c r="L233" s="156">
        <f t="shared" si="51"/>
        <v>9982.400920192822</v>
      </c>
      <c r="M233" s="156">
        <f t="shared" si="51"/>
        <v>6956.8335215876441</v>
      </c>
      <c r="N233" s="156">
        <f t="shared" si="51"/>
        <v>8269.1532400452816</v>
      </c>
      <c r="O233" s="156">
        <f t="shared" si="51"/>
        <v>8301.7629615343794</v>
      </c>
      <c r="P233" s="156">
        <f t="shared" si="51"/>
        <v>6355.8807354940736</v>
      </c>
      <c r="Q233" s="156">
        <f t="shared" si="51"/>
        <v>6750.9006957972069</v>
      </c>
    </row>
    <row r="234" spans="1:17" ht="12" customHeight="1" x14ac:dyDescent="0.25">
      <c r="A234" s="23" t="s">
        <v>60</v>
      </c>
      <c r="B234" s="156">
        <f t="shared" si="51"/>
        <v>75.557984071010935</v>
      </c>
      <c r="C234" s="156">
        <f t="shared" si="51"/>
        <v>84.083425470194811</v>
      </c>
      <c r="D234" s="156">
        <f t="shared" si="51"/>
        <v>65.978863542996308</v>
      </c>
      <c r="E234" s="156">
        <f t="shared" si="51"/>
        <v>109.01817255649345</v>
      </c>
      <c r="F234" s="156">
        <f t="shared" si="51"/>
        <v>86.418593076541384</v>
      </c>
      <c r="G234" s="156">
        <f t="shared" si="51"/>
        <v>104.06725303617905</v>
      </c>
      <c r="H234" s="156">
        <f t="shared" si="51"/>
        <v>105.61573221816978</v>
      </c>
      <c r="I234" s="156">
        <f t="shared" si="51"/>
        <v>107.39902908726228</v>
      </c>
      <c r="J234" s="156">
        <f t="shared" si="51"/>
        <v>87.210272687447272</v>
      </c>
      <c r="K234" s="156">
        <f t="shared" si="51"/>
        <v>95.776049742693871</v>
      </c>
      <c r="L234" s="156">
        <f t="shared" si="51"/>
        <v>70.888065162730868</v>
      </c>
      <c r="M234" s="156">
        <f t="shared" si="51"/>
        <v>82.061755706032898</v>
      </c>
      <c r="N234" s="156">
        <f t="shared" si="51"/>
        <v>75.619201238005303</v>
      </c>
      <c r="O234" s="156">
        <f t="shared" si="51"/>
        <v>72.404189516483697</v>
      </c>
      <c r="P234" s="156">
        <f t="shared" si="51"/>
        <v>77.545599695116209</v>
      </c>
      <c r="Q234" s="156">
        <f t="shared" si="51"/>
        <v>72.822942831991867</v>
      </c>
    </row>
    <row r="235" spans="1:17" ht="12" customHeight="1" x14ac:dyDescent="0.25">
      <c r="A235" s="158" t="s">
        <v>112</v>
      </c>
      <c r="B235" s="157">
        <f t="shared" ref="B235:Q235" si="52">B236</f>
        <v>2.8549679427708421</v>
      </c>
      <c r="C235" s="157">
        <f t="shared" si="52"/>
        <v>3.2691240173740947</v>
      </c>
      <c r="D235" s="157">
        <f t="shared" si="52"/>
        <v>4.0395618793947365</v>
      </c>
      <c r="E235" s="157">
        <f t="shared" si="52"/>
        <v>4.6996442090545294</v>
      </c>
      <c r="F235" s="157">
        <f t="shared" si="52"/>
        <v>5.9223333514082936</v>
      </c>
      <c r="G235" s="157">
        <f t="shared" si="52"/>
        <v>6.7741088072222659</v>
      </c>
      <c r="H235" s="157">
        <f t="shared" si="52"/>
        <v>8.6194831962023954</v>
      </c>
      <c r="I235" s="157">
        <f t="shared" si="52"/>
        <v>10.410902612308073</v>
      </c>
      <c r="J235" s="157">
        <f t="shared" si="52"/>
        <v>12.577689253160045</v>
      </c>
      <c r="K235" s="157">
        <f t="shared" si="52"/>
        <v>14.833959250896005</v>
      </c>
      <c r="L235" s="157">
        <f t="shared" si="52"/>
        <v>19.565801167118376</v>
      </c>
      <c r="M235" s="157">
        <f t="shared" si="52"/>
        <v>23.09689664348841</v>
      </c>
      <c r="N235" s="157">
        <f t="shared" si="52"/>
        <v>26.429114728176586</v>
      </c>
      <c r="O235" s="157">
        <f t="shared" si="52"/>
        <v>29.786487453005108</v>
      </c>
      <c r="P235" s="157">
        <f t="shared" si="52"/>
        <v>31.748150811305258</v>
      </c>
      <c r="Q235" s="157">
        <f t="shared" si="52"/>
        <v>35.645628896639927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2.8549679427708421</v>
      </c>
      <c r="C236" s="156">
        <f t="shared" si="53"/>
        <v>3.2691240173740947</v>
      </c>
      <c r="D236" s="156">
        <f t="shared" si="53"/>
        <v>4.0395618793947365</v>
      </c>
      <c r="E236" s="156">
        <f t="shared" si="53"/>
        <v>4.6996442090545294</v>
      </c>
      <c r="F236" s="156">
        <f t="shared" si="53"/>
        <v>5.9223333514082936</v>
      </c>
      <c r="G236" s="156">
        <f t="shared" si="53"/>
        <v>6.7741088072222659</v>
      </c>
      <c r="H236" s="156">
        <f t="shared" si="53"/>
        <v>8.6194831962023954</v>
      </c>
      <c r="I236" s="156">
        <f t="shared" si="53"/>
        <v>10.410902612308073</v>
      </c>
      <c r="J236" s="156">
        <f t="shared" si="53"/>
        <v>12.577689253160045</v>
      </c>
      <c r="K236" s="156">
        <f t="shared" si="53"/>
        <v>14.833959250896005</v>
      </c>
      <c r="L236" s="156">
        <f t="shared" si="53"/>
        <v>19.565801167118376</v>
      </c>
      <c r="M236" s="156">
        <f t="shared" si="53"/>
        <v>23.09689664348841</v>
      </c>
      <c r="N236" s="156">
        <f t="shared" si="53"/>
        <v>26.429114728176586</v>
      </c>
      <c r="O236" s="156">
        <f t="shared" si="53"/>
        <v>29.786487453005108</v>
      </c>
      <c r="P236" s="156">
        <f t="shared" si="53"/>
        <v>31.748150811305258</v>
      </c>
      <c r="Q236" s="156">
        <f t="shared" si="53"/>
        <v>35.645628896639927</v>
      </c>
    </row>
    <row r="237" spans="1:17" ht="12" customHeight="1" x14ac:dyDescent="0.25">
      <c r="A237" s="158" t="s">
        <v>63</v>
      </c>
      <c r="B237" s="157">
        <f t="shared" si="53"/>
        <v>1983.7881992656414</v>
      </c>
      <c r="C237" s="157">
        <f t="shared" si="53"/>
        <v>1984.7876858924776</v>
      </c>
      <c r="D237" s="157">
        <f t="shared" si="53"/>
        <v>1927.7157030605767</v>
      </c>
      <c r="E237" s="157">
        <f t="shared" si="53"/>
        <v>1959.743718967032</v>
      </c>
      <c r="F237" s="157">
        <f t="shared" si="53"/>
        <v>1927.7394918834461</v>
      </c>
      <c r="G237" s="157">
        <f t="shared" si="53"/>
        <v>1920.3301217911721</v>
      </c>
      <c r="H237" s="157">
        <f t="shared" si="53"/>
        <v>1952.3095188466482</v>
      </c>
      <c r="I237" s="157">
        <f t="shared" si="53"/>
        <v>1928.2704295241526</v>
      </c>
      <c r="J237" s="157">
        <f t="shared" si="53"/>
        <v>1897.8255877571873</v>
      </c>
      <c r="K237" s="157">
        <f t="shared" si="53"/>
        <v>1880.2814507982107</v>
      </c>
      <c r="L237" s="157">
        <f t="shared" si="53"/>
        <v>1837.0943382897485</v>
      </c>
      <c r="M237" s="157">
        <f t="shared" si="53"/>
        <v>1877.7922311931113</v>
      </c>
      <c r="N237" s="157">
        <f t="shared" si="53"/>
        <v>1849.6339949224175</v>
      </c>
      <c r="O237" s="157">
        <f t="shared" si="53"/>
        <v>1844.0592142704893</v>
      </c>
      <c r="P237" s="157">
        <f t="shared" si="53"/>
        <v>1897.088426691088</v>
      </c>
      <c r="Q237" s="157">
        <f t="shared" si="53"/>
        <v>1826.8521670242419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1897.9850841906198</v>
      </c>
      <c r="C238" s="132">
        <f t="shared" si="54"/>
        <v>1888.3381255756835</v>
      </c>
      <c r="D238" s="132">
        <f t="shared" si="54"/>
        <v>1857.317142683105</v>
      </c>
      <c r="E238" s="132">
        <f t="shared" si="54"/>
        <v>1841.6072316557977</v>
      </c>
      <c r="F238" s="132">
        <f t="shared" si="54"/>
        <v>1823.8539561843108</v>
      </c>
      <c r="G238" s="132">
        <f t="shared" si="54"/>
        <v>1825.6248345171298</v>
      </c>
      <c r="H238" s="132">
        <f t="shared" si="54"/>
        <v>1813.062294905963</v>
      </c>
      <c r="I238" s="132">
        <f t="shared" si="54"/>
        <v>1804.231090008999</v>
      </c>
      <c r="J238" s="132">
        <f t="shared" si="54"/>
        <v>1801.656841753977</v>
      </c>
      <c r="K238" s="132">
        <f t="shared" si="54"/>
        <v>1773.3644237063547</v>
      </c>
      <c r="L238" s="132">
        <f t="shared" si="54"/>
        <v>1760.5773214995238</v>
      </c>
      <c r="M238" s="132">
        <f t="shared" si="54"/>
        <v>1753.4568506971532</v>
      </c>
      <c r="N238" s="132">
        <f t="shared" si="54"/>
        <v>1736.8372673288436</v>
      </c>
      <c r="O238" s="132">
        <f t="shared" si="54"/>
        <v>1725.0978040140271</v>
      </c>
      <c r="P238" s="132">
        <f t="shared" si="54"/>
        <v>1743.4829099482779</v>
      </c>
      <c r="Q238" s="132">
        <f t="shared" si="54"/>
        <v>1697.3543772062133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1897.9742985519433</v>
      </c>
      <c r="C239" s="132">
        <f t="shared" si="55"/>
        <v>1898.8063881451721</v>
      </c>
      <c r="D239" s="132">
        <f t="shared" si="55"/>
        <v>1877.9295551215487</v>
      </c>
      <c r="E239" s="132">
        <f t="shared" si="55"/>
        <v>1869.1473404339188</v>
      </c>
      <c r="F239" s="132">
        <f t="shared" si="55"/>
        <v>1858.3379633541892</v>
      </c>
      <c r="G239" s="132">
        <f t="shared" si="55"/>
        <v>1860.3128189276306</v>
      </c>
      <c r="H239" s="132">
        <f t="shared" si="55"/>
        <v>1844.0621383104774</v>
      </c>
      <c r="I239" s="132">
        <f t="shared" si="55"/>
        <v>1831.6616024371867</v>
      </c>
      <c r="J239" s="132">
        <f t="shared" si="55"/>
        <v>1814.9390205471445</v>
      </c>
      <c r="K239" s="132">
        <f t="shared" si="55"/>
        <v>1788.9797816208818</v>
      </c>
      <c r="L239" s="132">
        <f t="shared" si="55"/>
        <v>1780.6067450137998</v>
      </c>
      <c r="M239" s="132">
        <f t="shared" si="55"/>
        <v>1774.4265138159431</v>
      </c>
      <c r="N239" s="132">
        <f t="shared" si="55"/>
        <v>1760.9759187860579</v>
      </c>
      <c r="O239" s="132">
        <f t="shared" si="55"/>
        <v>1749.0346708599243</v>
      </c>
      <c r="P239" s="132">
        <f t="shared" si="55"/>
        <v>1767.3646354340192</v>
      </c>
      <c r="Q239" s="132">
        <f t="shared" si="55"/>
        <v>1721.6736538650498</v>
      </c>
    </row>
    <row r="240" spans="1:17" ht="12" customHeight="1" x14ac:dyDescent="0.25">
      <c r="A240" s="166" t="s">
        <v>55</v>
      </c>
      <c r="B240" s="165">
        <f t="shared" si="55"/>
        <v>1423.4888131429557</v>
      </c>
      <c r="C240" s="165">
        <f t="shared" si="55"/>
        <v>1425.1470164069628</v>
      </c>
      <c r="D240" s="165">
        <f t="shared" si="55"/>
        <v>1410.6189479834809</v>
      </c>
      <c r="E240" s="165">
        <f t="shared" si="55"/>
        <v>1403.2771987712786</v>
      </c>
      <c r="F240" s="165">
        <f t="shared" si="55"/>
        <v>1394.5421825157191</v>
      </c>
      <c r="G240" s="165">
        <f t="shared" si="55"/>
        <v>1398.4653476566205</v>
      </c>
      <c r="H240" s="165">
        <f t="shared" si="55"/>
        <v>1283.9666202688752</v>
      </c>
      <c r="I240" s="165">
        <f t="shared" si="55"/>
        <v>1145.9872485821852</v>
      </c>
      <c r="J240" s="165">
        <f t="shared" si="55"/>
        <v>1362.8484664720106</v>
      </c>
      <c r="K240" s="165">
        <f t="shared" si="55"/>
        <v>1341.4275029987743</v>
      </c>
      <c r="L240" s="165">
        <f t="shared" si="55"/>
        <v>1333.7415851406961</v>
      </c>
      <c r="M240" s="165">
        <f t="shared" si="55"/>
        <v>1330.8824325797505</v>
      </c>
      <c r="N240" s="165">
        <f t="shared" si="55"/>
        <v>1319.4116836974426</v>
      </c>
      <c r="O240" s="165">
        <f t="shared" si="55"/>
        <v>1310.629202810911</v>
      </c>
      <c r="P240" s="165">
        <f t="shared" si="55"/>
        <v>1324.0274369537544</v>
      </c>
      <c r="Q240" s="165">
        <f t="shared" si="55"/>
        <v>1289.0371113118847</v>
      </c>
    </row>
    <row r="241" spans="1:17" ht="12" customHeight="1" x14ac:dyDescent="0.25">
      <c r="A241" s="147" t="s">
        <v>59</v>
      </c>
      <c r="B241" s="164">
        <f t="shared" si="55"/>
        <v>474.48548540898753</v>
      </c>
      <c r="C241" s="164">
        <f t="shared" si="55"/>
        <v>473.65937173820913</v>
      </c>
      <c r="D241" s="164">
        <f t="shared" si="55"/>
        <v>467.31060713806801</v>
      </c>
      <c r="E241" s="164">
        <f t="shared" si="55"/>
        <v>465.8701416626397</v>
      </c>
      <c r="F241" s="164">
        <f t="shared" si="55"/>
        <v>463.79578083846974</v>
      </c>
      <c r="G241" s="164">
        <f t="shared" si="55"/>
        <v>461.84747127101036</v>
      </c>
      <c r="H241" s="164">
        <f t="shared" si="55"/>
        <v>560.09551804160219</v>
      </c>
      <c r="I241" s="164">
        <f t="shared" si="55"/>
        <v>685.67435385500175</v>
      </c>
      <c r="J241" s="164">
        <f t="shared" si="55"/>
        <v>452.09055407513358</v>
      </c>
      <c r="K241" s="164">
        <f t="shared" si="55"/>
        <v>447.55227862210745</v>
      </c>
      <c r="L241" s="164">
        <f t="shared" si="55"/>
        <v>446.86515987310355</v>
      </c>
      <c r="M241" s="164">
        <f t="shared" si="55"/>
        <v>443.54408123619265</v>
      </c>
      <c r="N241" s="164">
        <f t="shared" si="55"/>
        <v>441.56423508861508</v>
      </c>
      <c r="O241" s="164">
        <f t="shared" si="55"/>
        <v>438.40546804901356</v>
      </c>
      <c r="P241" s="164">
        <f t="shared" si="55"/>
        <v>443.33719848026476</v>
      </c>
      <c r="Q241" s="164">
        <f t="shared" si="55"/>
        <v>432.6365425531651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1897.9597463565656</v>
      </c>
      <c r="C242" s="162">
        <f t="shared" si="56"/>
        <v>1902.9218673352718</v>
      </c>
      <c r="D242" s="162">
        <f t="shared" si="56"/>
        <v>1883.6932490278919</v>
      </c>
      <c r="E242" s="162">
        <f t="shared" si="56"/>
        <v>1892.1792472495083</v>
      </c>
      <c r="F242" s="162">
        <f t="shared" si="56"/>
        <v>1890.6461316495399</v>
      </c>
      <c r="G242" s="162">
        <f t="shared" si="56"/>
        <v>1888.4072768309377</v>
      </c>
      <c r="H242" s="162">
        <f t="shared" si="56"/>
        <v>1887.9981920665603</v>
      </c>
      <c r="I242" s="162">
        <f t="shared" si="56"/>
        <v>1885.2539363301553</v>
      </c>
      <c r="J242" s="162">
        <f t="shared" si="56"/>
        <v>1871.1323739697204</v>
      </c>
      <c r="K242" s="162">
        <f t="shared" si="56"/>
        <v>1851.5871344917591</v>
      </c>
      <c r="L242" s="162">
        <f t="shared" si="56"/>
        <v>1842.5564286596079</v>
      </c>
      <c r="M242" s="162">
        <f t="shared" si="56"/>
        <v>1836.4037209715111</v>
      </c>
      <c r="N242" s="162">
        <f t="shared" si="56"/>
        <v>1823.3321208461944</v>
      </c>
      <c r="O242" s="162">
        <f t="shared" si="56"/>
        <v>1809.9018208246159</v>
      </c>
      <c r="P242" s="162">
        <f t="shared" si="56"/>
        <v>1830.2430899813417</v>
      </c>
      <c r="Q242" s="162">
        <f t="shared" si="56"/>
        <v>1781.63333528621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1897.9552951763917</v>
      </c>
      <c r="C243" s="160">
        <f t="shared" si="57"/>
        <v>1920.1347807553018</v>
      </c>
      <c r="D243" s="160">
        <f t="shared" si="57"/>
        <v>1915.1213841101874</v>
      </c>
      <c r="E243" s="160">
        <f t="shared" si="57"/>
        <v>1937.301700381211</v>
      </c>
      <c r="F243" s="160">
        <f t="shared" si="57"/>
        <v>1934.1146414472933</v>
      </c>
      <c r="G243" s="160">
        <f t="shared" si="57"/>
        <v>1921.0749607303133</v>
      </c>
      <c r="H243" s="160">
        <f t="shared" si="57"/>
        <v>1901.3947309420666</v>
      </c>
      <c r="I243" s="160">
        <f t="shared" si="57"/>
        <v>1881.403564771505</v>
      </c>
      <c r="J243" s="160">
        <f t="shared" si="57"/>
        <v>1866.9107255113499</v>
      </c>
      <c r="K243" s="160">
        <f t="shared" si="57"/>
        <v>1848.5546193102732</v>
      </c>
      <c r="L243" s="160">
        <f t="shared" si="57"/>
        <v>1842.9892980821237</v>
      </c>
      <c r="M243" s="160">
        <f t="shared" si="57"/>
        <v>1830.3253075300611</v>
      </c>
      <c r="N243" s="160">
        <f t="shared" si="57"/>
        <v>1819.9212550286677</v>
      </c>
      <c r="O243" s="160">
        <f t="shared" si="57"/>
        <v>1805.2857458194749</v>
      </c>
      <c r="P243" s="160">
        <f t="shared" si="57"/>
        <v>1822.9552227698264</v>
      </c>
      <c r="Q243" s="160">
        <f t="shared" si="57"/>
        <v>1774.4272140504445</v>
      </c>
    </row>
    <row r="244" spans="1:17" ht="12" customHeight="1" x14ac:dyDescent="0.25">
      <c r="A244" s="148" t="s">
        <v>57</v>
      </c>
      <c r="B244" s="156">
        <f t="shared" si="57"/>
        <v>1423.4698097674041</v>
      </c>
      <c r="C244" s="156">
        <f t="shared" si="57"/>
        <v>1446.4754090170925</v>
      </c>
      <c r="D244" s="156">
        <f t="shared" si="57"/>
        <v>1447.8107769721191</v>
      </c>
      <c r="E244" s="156">
        <f t="shared" si="57"/>
        <v>1471.4315587185708</v>
      </c>
      <c r="F244" s="156">
        <f t="shared" si="57"/>
        <v>1470.3188606088227</v>
      </c>
      <c r="G244" s="156">
        <f t="shared" si="57"/>
        <v>1459.2274894593029</v>
      </c>
      <c r="H244" s="156">
        <f t="shared" si="57"/>
        <v>1341.2992129004645</v>
      </c>
      <c r="I244" s="156">
        <f t="shared" si="57"/>
        <v>1195.7292109165035</v>
      </c>
      <c r="J244" s="156">
        <f t="shared" si="57"/>
        <v>1414.8201714362162</v>
      </c>
      <c r="K244" s="156">
        <f t="shared" si="57"/>
        <v>1401.0023406881658</v>
      </c>
      <c r="L244" s="156">
        <f t="shared" si="57"/>
        <v>1396.1241382090202</v>
      </c>
      <c r="M244" s="156">
        <f t="shared" si="57"/>
        <v>1386.7812262938685</v>
      </c>
      <c r="N244" s="156">
        <f t="shared" si="57"/>
        <v>1378.3570199400529</v>
      </c>
      <c r="O244" s="156">
        <f t="shared" si="57"/>
        <v>1366.8802777704616</v>
      </c>
      <c r="P244" s="156">
        <f t="shared" si="57"/>
        <v>1379.6180242895621</v>
      </c>
      <c r="Q244" s="156">
        <f t="shared" si="57"/>
        <v>1341.7906714972792</v>
      </c>
    </row>
    <row r="245" spans="1:17" ht="12" customHeight="1" x14ac:dyDescent="0.25">
      <c r="A245" s="148" t="s">
        <v>59</v>
      </c>
      <c r="B245" s="156">
        <f t="shared" si="57"/>
        <v>474.48548540898759</v>
      </c>
      <c r="C245" s="156">
        <f t="shared" si="57"/>
        <v>473.65937173820936</v>
      </c>
      <c r="D245" s="156">
        <f t="shared" si="57"/>
        <v>467.31060713806829</v>
      </c>
      <c r="E245" s="156">
        <f t="shared" si="57"/>
        <v>465.87014166264021</v>
      </c>
      <c r="F245" s="156">
        <f t="shared" si="57"/>
        <v>463.79578083847036</v>
      </c>
      <c r="G245" s="156">
        <f t="shared" si="57"/>
        <v>461.84747127101048</v>
      </c>
      <c r="H245" s="156">
        <f t="shared" si="57"/>
        <v>560.0955180416023</v>
      </c>
      <c r="I245" s="156">
        <f t="shared" si="57"/>
        <v>685.67435385500175</v>
      </c>
      <c r="J245" s="156">
        <f t="shared" si="57"/>
        <v>452.09055407513381</v>
      </c>
      <c r="K245" s="156">
        <f t="shared" si="57"/>
        <v>447.55227862210768</v>
      </c>
      <c r="L245" s="156">
        <f t="shared" si="57"/>
        <v>446.86515987310338</v>
      </c>
      <c r="M245" s="156">
        <f t="shared" si="57"/>
        <v>443.54408123619265</v>
      </c>
      <c r="N245" s="156">
        <f t="shared" si="57"/>
        <v>441.56423508861502</v>
      </c>
      <c r="O245" s="156">
        <f t="shared" si="57"/>
        <v>438.40546804901334</v>
      </c>
      <c r="P245" s="156">
        <f t="shared" si="57"/>
        <v>443.33719848026459</v>
      </c>
      <c r="Q245" s="156">
        <f t="shared" si="57"/>
        <v>432.63654255316521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2046.5442255108544</v>
      </c>
      <c r="C246" s="162">
        <f t="shared" si="58"/>
        <v>2054.4734066943943</v>
      </c>
      <c r="D246" s="162">
        <f t="shared" si="58"/>
        <v>1981.9276522670289</v>
      </c>
      <c r="E246" s="162">
        <f t="shared" si="58"/>
        <v>2053.5290961917726</v>
      </c>
      <c r="F246" s="162">
        <f t="shared" si="58"/>
        <v>2005.2945872395251</v>
      </c>
      <c r="G246" s="162">
        <f t="shared" si="58"/>
        <v>2002.9576462308401</v>
      </c>
      <c r="H246" s="162">
        <f t="shared" si="58"/>
        <v>2084.2285219112009</v>
      </c>
      <c r="I246" s="162">
        <f t="shared" si="58"/>
        <v>2050.0628033192838</v>
      </c>
      <c r="J246" s="162">
        <f t="shared" si="58"/>
        <v>2007.9276187731582</v>
      </c>
      <c r="K246" s="162">
        <f t="shared" si="58"/>
        <v>2010.470127069191</v>
      </c>
      <c r="L246" s="162">
        <f t="shared" si="58"/>
        <v>1931.5907971372542</v>
      </c>
      <c r="M246" s="162">
        <f t="shared" si="58"/>
        <v>2032.4990905515467</v>
      </c>
      <c r="N246" s="162">
        <f t="shared" si="58"/>
        <v>1990.4107895014913</v>
      </c>
      <c r="O246" s="162">
        <f t="shared" si="58"/>
        <v>1993.2934518480056</v>
      </c>
      <c r="P246" s="162">
        <f t="shared" si="58"/>
        <v>2091.9885834798611</v>
      </c>
      <c r="Q246" s="162">
        <f t="shared" si="58"/>
        <v>1994.1474048363198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2009.3936545420815</v>
      </c>
      <c r="C247" s="160">
        <f t="shared" si="59"/>
        <v>2026.6140890271049</v>
      </c>
      <c r="D247" s="160">
        <f t="shared" si="59"/>
        <v>1971.7256493070424</v>
      </c>
      <c r="E247" s="160">
        <f t="shared" si="59"/>
        <v>2032.1885942810432</v>
      </c>
      <c r="F247" s="160">
        <f t="shared" si="59"/>
        <v>2000.0520097219521</v>
      </c>
      <c r="G247" s="160">
        <f t="shared" si="59"/>
        <v>1998.8307357650103</v>
      </c>
      <c r="H247" s="160">
        <f t="shared" si="59"/>
        <v>2034.1288770904871</v>
      </c>
      <c r="I247" s="160">
        <f t="shared" si="59"/>
        <v>1982.7358856101</v>
      </c>
      <c r="J247" s="160">
        <f t="shared" si="59"/>
        <v>1969.2622322088416</v>
      </c>
      <c r="K247" s="160">
        <f t="shared" si="59"/>
        <v>1964.0794197130178</v>
      </c>
      <c r="L247" s="160">
        <f t="shared" si="59"/>
        <v>1905.8676131683651</v>
      </c>
      <c r="M247" s="160">
        <f t="shared" si="59"/>
        <v>1982.5936777628601</v>
      </c>
      <c r="N247" s="160">
        <f t="shared" si="59"/>
        <v>1950.0998024572266</v>
      </c>
      <c r="O247" s="160">
        <f t="shared" si="59"/>
        <v>1949.721962897496</v>
      </c>
      <c r="P247" s="160">
        <f t="shared" si="59"/>
        <v>2029.0246640168978</v>
      </c>
      <c r="Q247" s="160">
        <f t="shared" si="59"/>
        <v>1943.8136639558265</v>
      </c>
    </row>
    <row r="248" spans="1:17" ht="12" customHeight="1" x14ac:dyDescent="0.25">
      <c r="A248" s="148" t="s">
        <v>60</v>
      </c>
      <c r="B248" s="156">
        <f t="shared" si="59"/>
        <v>1534.9081691330939</v>
      </c>
      <c r="C248" s="156">
        <f t="shared" si="59"/>
        <v>1552.9547172888963</v>
      </c>
      <c r="D248" s="156">
        <f t="shared" si="59"/>
        <v>1504.4150421689744</v>
      </c>
      <c r="E248" s="156">
        <f t="shared" si="59"/>
        <v>1566.3184526184032</v>
      </c>
      <c r="F248" s="156">
        <f t="shared" si="59"/>
        <v>1536.2562288834827</v>
      </c>
      <c r="G248" s="156">
        <f t="shared" si="59"/>
        <v>1536.983264494</v>
      </c>
      <c r="H248" s="156">
        <f t="shared" si="59"/>
        <v>1474.0333590488842</v>
      </c>
      <c r="I248" s="156">
        <f t="shared" si="59"/>
        <v>1297.061531755098</v>
      </c>
      <c r="J248" s="156">
        <f t="shared" si="59"/>
        <v>1517.1716781337075</v>
      </c>
      <c r="K248" s="156">
        <f t="shared" si="59"/>
        <v>1516.5271410909106</v>
      </c>
      <c r="L248" s="156">
        <f t="shared" si="59"/>
        <v>1459.0024532952614</v>
      </c>
      <c r="M248" s="156">
        <f t="shared" si="59"/>
        <v>1539.0495965266678</v>
      </c>
      <c r="N248" s="156">
        <f t="shared" si="59"/>
        <v>1508.5355673686115</v>
      </c>
      <c r="O248" s="156">
        <f t="shared" si="59"/>
        <v>1511.3164948484821</v>
      </c>
      <c r="P248" s="156">
        <f t="shared" si="59"/>
        <v>1585.6874655366332</v>
      </c>
      <c r="Q248" s="156">
        <f t="shared" si="59"/>
        <v>1511.1771214026614</v>
      </c>
    </row>
    <row r="249" spans="1:17" ht="12" customHeight="1" x14ac:dyDescent="0.25">
      <c r="A249" s="148" t="s">
        <v>59</v>
      </c>
      <c r="B249" s="156">
        <f t="shared" si="59"/>
        <v>474.48548540898759</v>
      </c>
      <c r="C249" s="156">
        <f t="shared" si="59"/>
        <v>473.65937173820919</v>
      </c>
      <c r="D249" s="156">
        <f t="shared" si="59"/>
        <v>467.31060713806795</v>
      </c>
      <c r="E249" s="156">
        <f t="shared" si="59"/>
        <v>465.87014166263992</v>
      </c>
      <c r="F249" s="156">
        <f t="shared" si="59"/>
        <v>463.79578083846962</v>
      </c>
      <c r="G249" s="156">
        <f t="shared" si="59"/>
        <v>461.84747127101053</v>
      </c>
      <c r="H249" s="156">
        <f t="shared" si="59"/>
        <v>560.09551804160265</v>
      </c>
      <c r="I249" s="156">
        <f t="shared" si="59"/>
        <v>685.67435385500187</v>
      </c>
      <c r="J249" s="156">
        <f t="shared" si="59"/>
        <v>452.09055407513364</v>
      </c>
      <c r="K249" s="156">
        <f t="shared" si="59"/>
        <v>447.55227862210751</v>
      </c>
      <c r="L249" s="156">
        <f t="shared" si="59"/>
        <v>446.86515987310344</v>
      </c>
      <c r="M249" s="156">
        <f t="shared" si="59"/>
        <v>443.54408123619265</v>
      </c>
      <c r="N249" s="156">
        <f t="shared" si="59"/>
        <v>441.56423508861513</v>
      </c>
      <c r="O249" s="156">
        <f t="shared" si="59"/>
        <v>438.40546804901379</v>
      </c>
      <c r="P249" s="156">
        <f t="shared" si="59"/>
        <v>443.33719848026459</v>
      </c>
      <c r="Q249" s="156">
        <f t="shared" si="59"/>
        <v>432.6365425531651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381.86599146725922</v>
      </c>
      <c r="C250" s="157">
        <f t="shared" si="60"/>
        <v>369.60838166355137</v>
      </c>
      <c r="D250" s="157">
        <f t="shared" si="60"/>
        <v>376.87891668512663</v>
      </c>
      <c r="E250" s="157">
        <f t="shared" si="60"/>
        <v>383.53678714390605</v>
      </c>
      <c r="F250" s="157">
        <f t="shared" si="60"/>
        <v>382.33632405103134</v>
      </c>
      <c r="G250" s="157">
        <f t="shared" si="60"/>
        <v>396.90138140963609</v>
      </c>
      <c r="H250" s="157">
        <f t="shared" si="60"/>
        <v>398.2194062684207</v>
      </c>
      <c r="I250" s="157">
        <f t="shared" si="60"/>
        <v>420.26303677845425</v>
      </c>
      <c r="J250" s="157">
        <f t="shared" si="60"/>
        <v>405.45835323957851</v>
      </c>
      <c r="K250" s="157">
        <f t="shared" si="60"/>
        <v>418.96074441032476</v>
      </c>
      <c r="L250" s="157">
        <f t="shared" si="60"/>
        <v>398.48755739339231</v>
      </c>
      <c r="M250" s="157">
        <f t="shared" si="60"/>
        <v>420.69374319256582</v>
      </c>
      <c r="N250" s="157">
        <f t="shared" si="60"/>
        <v>439.62888034232338</v>
      </c>
      <c r="O250" s="157">
        <f t="shared" si="60"/>
        <v>441.5444578599504</v>
      </c>
      <c r="P250" s="157">
        <f t="shared" si="60"/>
        <v>467.38992832651246</v>
      </c>
      <c r="Q250" s="157">
        <f t="shared" si="60"/>
        <v>479.46211447998309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357.60534511796374</v>
      </c>
      <c r="C252" s="156">
        <f t="shared" si="62"/>
        <v>361.32948036963944</v>
      </c>
      <c r="D252" s="156">
        <f t="shared" si="62"/>
        <v>374.70815536120074</v>
      </c>
      <c r="E252" s="156">
        <f t="shared" si="62"/>
        <v>370.22456513781566</v>
      </c>
      <c r="F252" s="156">
        <f t="shared" si="62"/>
        <v>372.00201542706515</v>
      </c>
      <c r="G252" s="156">
        <f t="shared" si="62"/>
        <v>377.95688367695436</v>
      </c>
      <c r="H252" s="156">
        <f t="shared" si="62"/>
        <v>376.94578937689238</v>
      </c>
      <c r="I252" s="156">
        <f t="shared" si="62"/>
        <v>391.40272244360193</v>
      </c>
      <c r="J252" s="156">
        <f t="shared" si="62"/>
        <v>388.59745354582753</v>
      </c>
      <c r="K252" s="156">
        <f t="shared" si="62"/>
        <v>393.94200755439499</v>
      </c>
      <c r="L252" s="156">
        <f t="shared" si="62"/>
        <v>384.37575507315682</v>
      </c>
      <c r="M252" s="156">
        <f t="shared" si="62"/>
        <v>391.45519449204835</v>
      </c>
      <c r="N252" s="156">
        <f t="shared" si="62"/>
        <v>408.52941727427458</v>
      </c>
      <c r="O252" s="156">
        <f t="shared" si="62"/>
        <v>407.32690159797249</v>
      </c>
      <c r="P252" s="156">
        <f t="shared" si="62"/>
        <v>417.90823025761466</v>
      </c>
      <c r="Q252" s="156">
        <f t="shared" si="62"/>
        <v>421.52620226267203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385.60137433470186</v>
      </c>
      <c r="C253" s="57">
        <f t="shared" si="63"/>
        <v>373.80159844165576</v>
      </c>
      <c r="D253" s="57">
        <f t="shared" si="63"/>
        <v>377.60884203837827</v>
      </c>
      <c r="E253" s="57">
        <f t="shared" si="63"/>
        <v>389.37387360417324</v>
      </c>
      <c r="F253" s="57">
        <f t="shared" si="63"/>
        <v>386.32947064245445</v>
      </c>
      <c r="G253" s="57">
        <f t="shared" si="63"/>
        <v>401.72764458069469</v>
      </c>
      <c r="H253" s="57">
        <f t="shared" si="63"/>
        <v>404.31984294357108</v>
      </c>
      <c r="I253" s="57">
        <f t="shared" si="63"/>
        <v>421.65021861466289</v>
      </c>
      <c r="J253" s="57">
        <f t="shared" si="63"/>
        <v>409.54358378031179</v>
      </c>
      <c r="K253" s="57">
        <f t="shared" si="63"/>
        <v>422.67646474609631</v>
      </c>
      <c r="L253" s="57">
        <f t="shared" si="63"/>
        <v>404.24189528375337</v>
      </c>
      <c r="M253" s="57">
        <f t="shared" si="63"/>
        <v>426.74257594571293</v>
      </c>
      <c r="N253" s="57">
        <f t="shared" si="63"/>
        <v>447.01783416362633</v>
      </c>
      <c r="O253" s="57">
        <f t="shared" si="63"/>
        <v>450.9901053742642</v>
      </c>
      <c r="P253" s="57">
        <f t="shared" si="63"/>
        <v>475.52904987152249</v>
      </c>
      <c r="Q253" s="57">
        <f t="shared" si="63"/>
        <v>487.85441857422177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131.68095979031341</v>
      </c>
      <c r="C255" s="168">
        <f t="shared" si="64"/>
        <v>365.27524713693197</v>
      </c>
      <c r="D255" s="168">
        <f t="shared" si="64"/>
        <v>348.5412851616519</v>
      </c>
      <c r="E255" s="168">
        <f t="shared" si="64"/>
        <v>364.76999194663324</v>
      </c>
      <c r="F255" s="168">
        <f t="shared" si="64"/>
        <v>360.86138299584599</v>
      </c>
      <c r="G255" s="168">
        <f t="shared" si="64"/>
        <v>281.88186812198381</v>
      </c>
      <c r="H255" s="168">
        <f t="shared" si="64"/>
        <v>260.03069610919232</v>
      </c>
      <c r="I255" s="168">
        <f t="shared" si="64"/>
        <v>196.53423889814974</v>
      </c>
      <c r="J255" s="168">
        <f t="shared" si="64"/>
        <v>100.60421521734717</v>
      </c>
      <c r="K255" s="168">
        <f t="shared" si="64"/>
        <v>82.808930750686187</v>
      </c>
      <c r="L255" s="168">
        <f t="shared" si="64"/>
        <v>115.41248900930989</v>
      </c>
      <c r="M255" s="168">
        <f t="shared" si="64"/>
        <v>77.257476245588393</v>
      </c>
      <c r="N255" s="168">
        <f t="shared" si="64"/>
        <v>80.126106242749202</v>
      </c>
      <c r="O255" s="168">
        <f t="shared" si="64"/>
        <v>80.323061995550631</v>
      </c>
      <c r="P255" s="168">
        <f t="shared" si="64"/>
        <v>57.325547943506457</v>
      </c>
      <c r="Q255" s="168">
        <f t="shared" si="64"/>
        <v>49.139511317800256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187.74571055190066</v>
      </c>
      <c r="D256" s="157">
        <f t="shared" si="65"/>
        <v>185.69415815643791</v>
      </c>
      <c r="E256" s="157">
        <f t="shared" si="65"/>
        <v>184.02721565165825</v>
      </c>
      <c r="F256" s="157">
        <f t="shared" si="65"/>
        <v>182.52002484800011</v>
      </c>
      <c r="G256" s="157">
        <f t="shared" si="65"/>
        <v>141.1682948102933</v>
      </c>
      <c r="H256" s="157">
        <f t="shared" si="65"/>
        <v>122.31730083869753</v>
      </c>
      <c r="I256" s="157">
        <f t="shared" si="65"/>
        <v>104.8927516340359</v>
      </c>
      <c r="J256" s="157">
        <f t="shared" si="65"/>
        <v>29.271890252568877</v>
      </c>
      <c r="K256" s="157">
        <f t="shared" si="65"/>
        <v>24.739453749325783</v>
      </c>
      <c r="L256" s="157">
        <f t="shared" si="65"/>
        <v>29.678908547126166</v>
      </c>
      <c r="M256" s="157">
        <f t="shared" si="65"/>
        <v>23.354049081209521</v>
      </c>
      <c r="N256" s="157">
        <f t="shared" si="65"/>
        <v>22.908402744137948</v>
      </c>
      <c r="O256" s="157">
        <f t="shared" si="65"/>
        <v>23.18793526443358</v>
      </c>
      <c r="P256" s="157">
        <f t="shared" si="65"/>
        <v>18.285373054215903</v>
      </c>
      <c r="Q256" s="157">
        <f t="shared" si="65"/>
        <v>15.275694694184962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187.74571055190066</v>
      </c>
      <c r="D257" s="156">
        <f t="shared" si="66"/>
        <v>185.69415815643791</v>
      </c>
      <c r="E257" s="156">
        <f t="shared" si="66"/>
        <v>184.02721565165825</v>
      </c>
      <c r="F257" s="156">
        <f t="shared" si="66"/>
        <v>182.52002484800011</v>
      </c>
      <c r="G257" s="156">
        <f t="shared" si="66"/>
        <v>141.1682948102933</v>
      </c>
      <c r="H257" s="156">
        <f t="shared" si="66"/>
        <v>122.31730083869753</v>
      </c>
      <c r="I257" s="156">
        <f t="shared" si="66"/>
        <v>104.8927516340359</v>
      </c>
      <c r="J257" s="156">
        <f t="shared" si="66"/>
        <v>29.271890252568877</v>
      </c>
      <c r="K257" s="156">
        <f t="shared" si="66"/>
        <v>24.739453749325783</v>
      </c>
      <c r="L257" s="156">
        <f t="shared" si="66"/>
        <v>29.678908547126166</v>
      </c>
      <c r="M257" s="156">
        <f t="shared" si="66"/>
        <v>23.354049081209521</v>
      </c>
      <c r="N257" s="156">
        <f t="shared" si="66"/>
        <v>22.908402744137948</v>
      </c>
      <c r="O257" s="156">
        <f t="shared" si="66"/>
        <v>23.18793526443358</v>
      </c>
      <c r="P257" s="156">
        <f t="shared" si="66"/>
        <v>18.285373054215903</v>
      </c>
      <c r="Q257" s="156">
        <f t="shared" si="66"/>
        <v>15.275694694184962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105.50056409927342</v>
      </c>
      <c r="C261" s="157">
        <f t="shared" si="70"/>
        <v>114.30880338099931</v>
      </c>
      <c r="D261" s="157">
        <f t="shared" si="70"/>
        <v>114.59504143385492</v>
      </c>
      <c r="E261" s="157">
        <f t="shared" si="70"/>
        <v>123.25940228146493</v>
      </c>
      <c r="F261" s="157">
        <f t="shared" si="70"/>
        <v>125.82410251804325</v>
      </c>
      <c r="G261" s="157">
        <f t="shared" si="70"/>
        <v>101.84884195461345</v>
      </c>
      <c r="H261" s="157">
        <f t="shared" si="70"/>
        <v>95.373906476669845</v>
      </c>
      <c r="I261" s="157">
        <f t="shared" si="70"/>
        <v>82.742149649158165</v>
      </c>
      <c r="J261" s="157">
        <f t="shared" si="70"/>
        <v>34.149835546078776</v>
      </c>
      <c r="K261" s="157">
        <f t="shared" si="70"/>
        <v>33.105045670955299</v>
      </c>
      <c r="L261" s="157">
        <f t="shared" si="70"/>
        <v>31.545067987992955</v>
      </c>
      <c r="M261" s="157">
        <f t="shared" si="70"/>
        <v>21.332667703182675</v>
      </c>
      <c r="N261" s="157">
        <f t="shared" si="70"/>
        <v>19.228239155582408</v>
      </c>
      <c r="O261" s="157">
        <f t="shared" si="70"/>
        <v>14.632890787536134</v>
      </c>
      <c r="P261" s="157">
        <f t="shared" si="70"/>
        <v>10.638280464745128</v>
      </c>
      <c r="Q261" s="157">
        <f t="shared" si="70"/>
        <v>8.2109817096517954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40.885548895409812</v>
      </c>
      <c r="D262" s="132">
        <f t="shared" si="71"/>
        <v>40.034874484510702</v>
      </c>
      <c r="E262" s="132">
        <f t="shared" si="71"/>
        <v>39.612427089710884</v>
      </c>
      <c r="F262" s="132">
        <f t="shared" si="71"/>
        <v>39.127674678373566</v>
      </c>
      <c r="G262" s="132">
        <f t="shared" si="71"/>
        <v>30.523378234423568</v>
      </c>
      <c r="H262" s="132">
        <f t="shared" si="71"/>
        <v>26.872035094872729</v>
      </c>
      <c r="I262" s="132">
        <f t="shared" si="71"/>
        <v>24.073226604799704</v>
      </c>
      <c r="J262" s="132">
        <f t="shared" si="71"/>
        <v>6.3787521687799495</v>
      </c>
      <c r="K262" s="132">
        <f t="shared" si="71"/>
        <v>5.6266541181132208</v>
      </c>
      <c r="L262" s="132">
        <f t="shared" si="71"/>
        <v>5.8123309488310539</v>
      </c>
      <c r="M262" s="132">
        <f t="shared" si="71"/>
        <v>6.5541613877314511</v>
      </c>
      <c r="N262" s="132">
        <f t="shared" si="71"/>
        <v>5.3665139174506944</v>
      </c>
      <c r="O262" s="132">
        <f t="shared" si="71"/>
        <v>5.3824414207347555</v>
      </c>
      <c r="P262" s="132">
        <f t="shared" si="71"/>
        <v>5.6084207762016867</v>
      </c>
      <c r="Q262" s="132">
        <f t="shared" si="71"/>
        <v>4.2974972818247528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30.66416167155786</v>
      </c>
      <c r="D263" s="132">
        <f t="shared" si="72"/>
        <v>30.026155863383025</v>
      </c>
      <c r="E263" s="132">
        <f t="shared" si="72"/>
        <v>29.709320317282288</v>
      </c>
      <c r="F263" s="132">
        <f t="shared" si="72"/>
        <v>29.34575600878054</v>
      </c>
      <c r="G263" s="132">
        <f t="shared" si="72"/>
        <v>22.892533675817308</v>
      </c>
      <c r="H263" s="132">
        <f t="shared" si="72"/>
        <v>18.676064390936496</v>
      </c>
      <c r="I263" s="132">
        <f t="shared" si="72"/>
        <v>15.045766627999781</v>
      </c>
      <c r="J263" s="132">
        <f t="shared" si="72"/>
        <v>4.7840641265849664</v>
      </c>
      <c r="K263" s="132">
        <f t="shared" si="72"/>
        <v>4.2199905885849018</v>
      </c>
      <c r="L263" s="132">
        <f t="shared" si="72"/>
        <v>4.3592482116232789</v>
      </c>
      <c r="M263" s="132">
        <f t="shared" si="72"/>
        <v>4.9156210407986141</v>
      </c>
      <c r="N263" s="132">
        <f t="shared" si="72"/>
        <v>4.0248854380880328</v>
      </c>
      <c r="O263" s="132">
        <f t="shared" si="72"/>
        <v>4.0368310655510653</v>
      </c>
      <c r="P263" s="132">
        <f t="shared" si="72"/>
        <v>4.206315582151297</v>
      </c>
      <c r="Q263" s="132">
        <f t="shared" si="72"/>
        <v>3.223122961368579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30.66416167155786</v>
      </c>
      <c r="D264" s="165">
        <f t="shared" si="73"/>
        <v>30.026155863383025</v>
      </c>
      <c r="E264" s="165">
        <f t="shared" si="73"/>
        <v>29.709320317282288</v>
      </c>
      <c r="F264" s="165">
        <f t="shared" si="73"/>
        <v>29.34575600878054</v>
      </c>
      <c r="G264" s="165">
        <f t="shared" si="73"/>
        <v>22.892533675817308</v>
      </c>
      <c r="H264" s="165">
        <f t="shared" si="73"/>
        <v>18.676064390936496</v>
      </c>
      <c r="I264" s="165">
        <f t="shared" si="73"/>
        <v>15.045766627999781</v>
      </c>
      <c r="J264" s="165">
        <f t="shared" si="73"/>
        <v>4.7840641265849664</v>
      </c>
      <c r="K264" s="165">
        <f t="shared" si="73"/>
        <v>4.2199905885849018</v>
      </c>
      <c r="L264" s="165">
        <f t="shared" si="73"/>
        <v>4.3592482116232789</v>
      </c>
      <c r="M264" s="165">
        <f t="shared" si="73"/>
        <v>4.9156210407986141</v>
      </c>
      <c r="N264" s="165">
        <f t="shared" si="73"/>
        <v>4.0248854380880328</v>
      </c>
      <c r="O264" s="165">
        <f t="shared" si="73"/>
        <v>4.0368310655510653</v>
      </c>
      <c r="P264" s="165">
        <f t="shared" si="73"/>
        <v>4.206315582151297</v>
      </c>
      <c r="Q264" s="165">
        <f t="shared" si="73"/>
        <v>3.223122961368579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800.98010146672698</v>
      </c>
      <c r="C266" s="162">
        <f t="shared" si="75"/>
        <v>793.63298997132574</v>
      </c>
      <c r="D266" s="162">
        <f t="shared" si="75"/>
        <v>777.1369515180769</v>
      </c>
      <c r="E266" s="162">
        <f t="shared" si="75"/>
        <v>768.89412088108747</v>
      </c>
      <c r="F266" s="162">
        <f t="shared" si="75"/>
        <v>759.61769995472866</v>
      </c>
      <c r="G266" s="162">
        <f t="shared" si="75"/>
        <v>750.46401305912514</v>
      </c>
      <c r="H266" s="162">
        <f t="shared" si="75"/>
        <v>741.29888493973158</v>
      </c>
      <c r="I266" s="162">
        <f t="shared" si="75"/>
        <v>733.38049851880726</v>
      </c>
      <c r="J266" s="162">
        <f t="shared" si="75"/>
        <v>720.21542427031557</v>
      </c>
      <c r="K266" s="162">
        <f t="shared" si="75"/>
        <v>707.30569752434633</v>
      </c>
      <c r="L266" s="162">
        <f t="shared" si="75"/>
        <v>700.5048650432451</v>
      </c>
      <c r="M266" s="162">
        <f t="shared" si="75"/>
        <v>694.4034625444416</v>
      </c>
      <c r="N266" s="162">
        <f t="shared" si="75"/>
        <v>689.39476041204375</v>
      </c>
      <c r="O266" s="162">
        <f t="shared" si="75"/>
        <v>682.2583832911871</v>
      </c>
      <c r="P266" s="162">
        <f t="shared" si="75"/>
        <v>687.48383722352855</v>
      </c>
      <c r="Q266" s="162">
        <f t="shared" si="75"/>
        <v>668.1093457202885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600.73507610003674</v>
      </c>
      <c r="C267" s="160">
        <f t="shared" si="76"/>
        <v>595.22474247850357</v>
      </c>
      <c r="D267" s="160">
        <f t="shared" si="76"/>
        <v>582.85271363856009</v>
      </c>
      <c r="E267" s="160">
        <f t="shared" si="76"/>
        <v>576.67059066080378</v>
      </c>
      <c r="F267" s="160">
        <f t="shared" si="76"/>
        <v>569.71327496605056</v>
      </c>
      <c r="G267" s="160">
        <f t="shared" si="76"/>
        <v>562.84800979433385</v>
      </c>
      <c r="H267" s="160">
        <f t="shared" si="76"/>
        <v>515.20272503311253</v>
      </c>
      <c r="I267" s="160">
        <f t="shared" si="76"/>
        <v>458.36281157425293</v>
      </c>
      <c r="J267" s="160">
        <f t="shared" si="76"/>
        <v>540.16156820273636</v>
      </c>
      <c r="K267" s="160">
        <f t="shared" si="76"/>
        <v>530.47927314325887</v>
      </c>
      <c r="L267" s="160">
        <f t="shared" si="76"/>
        <v>525.37864878243693</v>
      </c>
      <c r="M267" s="160">
        <f t="shared" si="76"/>
        <v>520.80259690833384</v>
      </c>
      <c r="N267" s="160">
        <f t="shared" si="76"/>
        <v>517.04607030903571</v>
      </c>
      <c r="O267" s="160">
        <f t="shared" si="76"/>
        <v>511.69378746839038</v>
      </c>
      <c r="P267" s="160">
        <f t="shared" si="76"/>
        <v>515.61287791764789</v>
      </c>
      <c r="Q267" s="160">
        <f t="shared" si="76"/>
        <v>501.0820092902178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600.73507610003674</v>
      </c>
      <c r="C268" s="156">
        <f t="shared" si="77"/>
        <v>595.22474247850357</v>
      </c>
      <c r="D268" s="156">
        <f t="shared" si="77"/>
        <v>582.85271363856009</v>
      </c>
      <c r="E268" s="156">
        <f t="shared" si="77"/>
        <v>576.67059066080378</v>
      </c>
      <c r="F268" s="156">
        <f t="shared" si="77"/>
        <v>569.71327496605056</v>
      </c>
      <c r="G268" s="156">
        <f t="shared" si="77"/>
        <v>562.84800979433385</v>
      </c>
      <c r="H268" s="156">
        <f t="shared" si="77"/>
        <v>515.20272503311253</v>
      </c>
      <c r="I268" s="156">
        <f t="shared" si="77"/>
        <v>458.36281157425293</v>
      </c>
      <c r="J268" s="156">
        <f t="shared" si="77"/>
        <v>540.16156820273636</v>
      </c>
      <c r="K268" s="156">
        <f t="shared" si="77"/>
        <v>530.47927314325887</v>
      </c>
      <c r="L268" s="156">
        <f t="shared" si="77"/>
        <v>525.37864878243693</v>
      </c>
      <c r="M268" s="156">
        <f t="shared" si="77"/>
        <v>520.80259690833384</v>
      </c>
      <c r="N268" s="156">
        <f t="shared" si="77"/>
        <v>517.04607030903571</v>
      </c>
      <c r="O268" s="156">
        <f t="shared" si="77"/>
        <v>511.69378746839038</v>
      </c>
      <c r="P268" s="156">
        <f t="shared" si="77"/>
        <v>515.61287791764789</v>
      </c>
      <c r="Q268" s="156">
        <f t="shared" si="77"/>
        <v>501.0820092902178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26.180395691039966</v>
      </c>
      <c r="C274" s="157">
        <f t="shared" si="83"/>
        <v>63.220733204031994</v>
      </c>
      <c r="D274" s="157">
        <f t="shared" si="83"/>
        <v>48.252085571359054</v>
      </c>
      <c r="E274" s="157">
        <f t="shared" si="83"/>
        <v>57.483374013510137</v>
      </c>
      <c r="F274" s="157">
        <f t="shared" si="83"/>
        <v>52.517255629802634</v>
      </c>
      <c r="G274" s="157">
        <f t="shared" si="83"/>
        <v>38.864731357077083</v>
      </c>
      <c r="H274" s="157">
        <f t="shared" si="83"/>
        <v>42.339488793824962</v>
      </c>
      <c r="I274" s="157">
        <f t="shared" si="83"/>
        <v>8.899337614955682</v>
      </c>
      <c r="J274" s="157">
        <f t="shared" si="83"/>
        <v>37.182489418699525</v>
      </c>
      <c r="K274" s="157">
        <f t="shared" si="83"/>
        <v>24.964431330405102</v>
      </c>
      <c r="L274" s="157">
        <f t="shared" si="83"/>
        <v>54.188512474190794</v>
      </c>
      <c r="M274" s="157">
        <f t="shared" si="83"/>
        <v>32.570759461196204</v>
      </c>
      <c r="N274" s="157">
        <f t="shared" si="83"/>
        <v>37.98946434302885</v>
      </c>
      <c r="O274" s="157">
        <f t="shared" si="83"/>
        <v>42.502235943580914</v>
      </c>
      <c r="P274" s="157">
        <f t="shared" si="83"/>
        <v>28.401894424545418</v>
      </c>
      <c r="Q274" s="157">
        <f t="shared" si="83"/>
        <v>25.652834913963503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196.21740225357937</v>
      </c>
      <c r="C276" s="156">
        <f t="shared" si="85"/>
        <v>188.04094585269297</v>
      </c>
      <c r="D276" s="156">
        <f t="shared" si="85"/>
        <v>191.75136353239321</v>
      </c>
      <c r="E276" s="156">
        <f t="shared" si="85"/>
        <v>188.58155831074137</v>
      </c>
      <c r="F276" s="156">
        <f t="shared" si="85"/>
        <v>188.43250825986084</v>
      </c>
      <c r="G276" s="156">
        <f t="shared" si="85"/>
        <v>191.42019486570254</v>
      </c>
      <c r="H276" s="156">
        <f t="shared" si="85"/>
        <v>189.98696256434906</v>
      </c>
      <c r="I276" s="156">
        <f t="shared" si="85"/>
        <v>194.05003252426181</v>
      </c>
      <c r="J276" s="156">
        <f t="shared" si="85"/>
        <v>190.64511978964268</v>
      </c>
      <c r="K276" s="156">
        <f t="shared" si="85"/>
        <v>193.05526750029836</v>
      </c>
      <c r="L276" s="156">
        <f t="shared" si="85"/>
        <v>187.07914048967911</v>
      </c>
      <c r="M276" s="156">
        <f t="shared" si="85"/>
        <v>190.00968620677543</v>
      </c>
      <c r="N276" s="156">
        <f t="shared" si="85"/>
        <v>197.88381094250872</v>
      </c>
      <c r="O276" s="156">
        <f t="shared" si="85"/>
        <v>196.46972705051493</v>
      </c>
      <c r="P276" s="156">
        <f t="shared" si="85"/>
        <v>201.07089275910155</v>
      </c>
      <c r="Q276" s="156">
        <f t="shared" si="85"/>
        <v>202.74608308651773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234.54564217314368</v>
      </c>
      <c r="C279" s="184">
        <f>C207/RES_summary!C$19</f>
        <v>240.62487945919435</v>
      </c>
      <c r="D279" s="184">
        <f>D207/RES_summary!D$19</f>
        <v>236.92478311527157</v>
      </c>
      <c r="E279" s="184">
        <f>E207/RES_summary!E$19</f>
        <v>235.94511487676397</v>
      </c>
      <c r="F279" s="184">
        <f>F207/RES_summary!F$19</f>
        <v>232.91473671572149</v>
      </c>
      <c r="G279" s="184">
        <f>G207/RES_summary!G$19</f>
        <v>228.51826977549786</v>
      </c>
      <c r="H279" s="184">
        <f>H207/RES_summary!H$19</f>
        <v>223.37406878139359</v>
      </c>
      <c r="I279" s="184">
        <f>I207/RES_summary!I$19</f>
        <v>212.52028026866307</v>
      </c>
      <c r="J279" s="184">
        <f>J207/RES_summary!J$19</f>
        <v>217.69683740834498</v>
      </c>
      <c r="K279" s="184">
        <f>K207/RES_summary!K$19</f>
        <v>206.50836871336722</v>
      </c>
      <c r="L279" s="184">
        <f>L207/RES_summary!L$19</f>
        <v>230.25129923787648</v>
      </c>
      <c r="M279" s="184">
        <f>M207/RES_summary!M$19</f>
        <v>171.73927461377258</v>
      </c>
      <c r="N279" s="184">
        <f>N207/RES_summary!N$19</f>
        <v>195.26384011006979</v>
      </c>
      <c r="O279" s="184">
        <f>O207/RES_summary!O$19</f>
        <v>194.22481585949981</v>
      </c>
      <c r="P279" s="184">
        <f>P207/RES_summary!P$19</f>
        <v>158.00178212309763</v>
      </c>
      <c r="Q279" s="184">
        <f>Q207/RES_summary!Q$19</f>
        <v>163.57592140765954</v>
      </c>
    </row>
    <row r="280" spans="1:17" ht="12" customHeight="1" x14ac:dyDescent="0.25">
      <c r="A280" s="158" t="s">
        <v>65</v>
      </c>
      <c r="B280" s="178">
        <f>B208/RES_summary!B$19</f>
        <v>191.91662166230765</v>
      </c>
      <c r="C280" s="178">
        <f>C208/RES_summary!C$19</f>
        <v>197.56486860243615</v>
      </c>
      <c r="D280" s="178">
        <f>D208/RES_summary!D$19</f>
        <v>194.96475641904121</v>
      </c>
      <c r="E280" s="178">
        <f>E208/RES_summary!E$19</f>
        <v>193.40660296105659</v>
      </c>
      <c r="F280" s="178">
        <f>F208/RES_summary!F$19</f>
        <v>191.30740588612682</v>
      </c>
      <c r="G280" s="178">
        <f>G208/RES_summary!G$19</f>
        <v>187.25018144446489</v>
      </c>
      <c r="H280" s="178">
        <f>H208/RES_summary!H$19</f>
        <v>181.83416063753529</v>
      </c>
      <c r="I280" s="178">
        <f>I208/RES_summary!I$19</f>
        <v>172.00839755123963</v>
      </c>
      <c r="J280" s="178">
        <f>J208/RES_summary!J$19</f>
        <v>177.29715843977348</v>
      </c>
      <c r="K280" s="178">
        <f>K208/RES_summary!K$19</f>
        <v>166.58533886393263</v>
      </c>
      <c r="L280" s="178">
        <f>L208/RES_summary!L$19</f>
        <v>190.71627529313201</v>
      </c>
      <c r="M280" s="178">
        <f>M208/RES_summary!M$19</f>
        <v>132.11147440060341</v>
      </c>
      <c r="N280" s="178">
        <f>N208/RES_summary!N$19</f>
        <v>155.87778944897917</v>
      </c>
      <c r="O280" s="178">
        <f>O208/RES_summary!O$19</f>
        <v>155.10155778245593</v>
      </c>
      <c r="P280" s="178">
        <f>P208/RES_summary!P$19</f>
        <v>118.22074778749743</v>
      </c>
      <c r="Q280" s="178">
        <f>Q208/RES_summary!Q$19</f>
        <v>124.94373004473941</v>
      </c>
    </row>
    <row r="281" spans="1:17" ht="12" customHeight="1" x14ac:dyDescent="0.25">
      <c r="A281" s="23" t="s">
        <v>157</v>
      </c>
      <c r="B281" s="177">
        <f>B209/RES_summary!B$19</f>
        <v>191.07964820677643</v>
      </c>
      <c r="C281" s="177">
        <f>C209/RES_summary!C$19</f>
        <v>196.6345911341333</v>
      </c>
      <c r="D281" s="177">
        <f>D209/RES_summary!D$19</f>
        <v>194.23574134563083</v>
      </c>
      <c r="E281" s="177">
        <f>E209/RES_summary!E$19</f>
        <v>192.20378681663544</v>
      </c>
      <c r="F281" s="177">
        <f>F209/RES_summary!F$19</f>
        <v>190.35547501387924</v>
      </c>
      <c r="G281" s="177">
        <f>G209/RES_summary!G$19</f>
        <v>186.10600026853925</v>
      </c>
      <c r="H281" s="177">
        <f>H209/RES_summary!H$19</f>
        <v>180.67457912765724</v>
      </c>
      <c r="I281" s="177">
        <f>I209/RES_summary!I$19</f>
        <v>170.83111191556605</v>
      </c>
      <c r="J281" s="177">
        <f>J209/RES_summary!J$19</f>
        <v>176.3430346859964</v>
      </c>
      <c r="K281" s="177">
        <f>K209/RES_summary!K$19</f>
        <v>165.53997053940344</v>
      </c>
      <c r="L281" s="177">
        <f>L209/RES_summary!L$19</f>
        <v>189.94440087063305</v>
      </c>
      <c r="M281" s="177">
        <f>M209/RES_summary!M$19</f>
        <v>131.22021039898598</v>
      </c>
      <c r="N281" s="177">
        <f>N209/RES_summary!N$19</f>
        <v>155.05849587016471</v>
      </c>
      <c r="O281" s="177">
        <f>O209/RES_summary!O$19</f>
        <v>154.31887539294874</v>
      </c>
      <c r="P281" s="177">
        <f>P209/RES_summary!P$19</f>
        <v>117.38439414938497</v>
      </c>
      <c r="Q281" s="177">
        <f>Q209/RES_summary!Q$19</f>
        <v>124.160041122124</v>
      </c>
    </row>
    <row r="282" spans="1:17" ht="12" customHeight="1" x14ac:dyDescent="0.25">
      <c r="A282" s="23" t="s">
        <v>60</v>
      </c>
      <c r="B282" s="177">
        <f>B210/RES_summary!B$19</f>
        <v>0.83697345553118163</v>
      </c>
      <c r="C282" s="177">
        <f>C210/RES_summary!C$19</f>
        <v>0.93027746830285396</v>
      </c>
      <c r="D282" s="177">
        <f>D210/RES_summary!D$19</f>
        <v>0.72901507341037786</v>
      </c>
      <c r="E282" s="177">
        <f>E210/RES_summary!E$19</f>
        <v>1.2028161444211405</v>
      </c>
      <c r="F282" s="177">
        <f>F210/RES_summary!F$19</f>
        <v>0.95193087224755979</v>
      </c>
      <c r="G282" s="177">
        <f>G210/RES_summary!G$19</f>
        <v>1.1441811759256224</v>
      </c>
      <c r="H282" s="177">
        <f>H210/RES_summary!H$19</f>
        <v>1.1595815098780859</v>
      </c>
      <c r="I282" s="177">
        <f>I210/RES_summary!I$19</f>
        <v>1.1772856356735759</v>
      </c>
      <c r="J282" s="177">
        <f>J210/RES_summary!J$19</f>
        <v>0.95412375377708802</v>
      </c>
      <c r="K282" s="177">
        <f>K210/RES_summary!K$19</f>
        <v>1.0453683245291985</v>
      </c>
      <c r="L282" s="177">
        <f>L210/RES_summary!L$19</f>
        <v>0.7718744224989762</v>
      </c>
      <c r="M282" s="177">
        <f>M210/RES_summary!M$19</f>
        <v>0.89126400161744712</v>
      </c>
      <c r="N282" s="177">
        <f>N210/RES_summary!N$19</f>
        <v>0.81929357881447085</v>
      </c>
      <c r="O282" s="177">
        <f>O210/RES_summary!O$19</f>
        <v>0.78268238950720181</v>
      </c>
      <c r="P282" s="177">
        <f>P210/RES_summary!P$19</f>
        <v>0.83635363811244812</v>
      </c>
      <c r="Q282" s="177">
        <f>Q210/RES_summary!Q$19</f>
        <v>0.78368892261541112</v>
      </c>
    </row>
    <row r="283" spans="1:17" ht="12" customHeight="1" x14ac:dyDescent="0.25">
      <c r="A283" s="158" t="s">
        <v>112</v>
      </c>
      <c r="B283" s="178">
        <f>B211/RES_summary!B$19</f>
        <v>1.9674278101653297E-2</v>
      </c>
      <c r="C283" s="178">
        <f>C211/RES_summary!C$19</f>
        <v>2.1453005456947821E-2</v>
      </c>
      <c r="D283" s="178">
        <f>D211/RES_summary!D$19</f>
        <v>2.5260810791701505E-2</v>
      </c>
      <c r="E283" s="178">
        <f>E211/RES_summary!E$19</f>
        <v>2.8373112626316702E-2</v>
      </c>
      <c r="F283" s="178">
        <f>F211/RES_summary!F$19</f>
        <v>3.4118667202833845E-2</v>
      </c>
      <c r="G283" s="178">
        <f>G211/RES_summary!G$19</f>
        <v>3.6858748275294652E-2</v>
      </c>
      <c r="H283" s="178">
        <f>H211/RES_summary!H$19</f>
        <v>4.4379748137965844E-2</v>
      </c>
      <c r="I283" s="178">
        <f>I211/RES_summary!I$19</f>
        <v>5.0841378556516548E-2</v>
      </c>
      <c r="J283" s="178">
        <f>J211/RES_summary!J$19</f>
        <v>5.526277047973463E-2</v>
      </c>
      <c r="K283" s="178">
        <f>K211/RES_summary!K$19</f>
        <v>6.2303242154843508E-2</v>
      </c>
      <c r="L283" s="178">
        <f>L211/RES_summary!L$19</f>
        <v>7.7046702457135019E-2</v>
      </c>
      <c r="M283" s="178">
        <f>M211/RES_summary!M$19</f>
        <v>8.4920873635430952E-2</v>
      </c>
      <c r="N283" s="178">
        <f>N211/RES_summary!N$19</f>
        <v>9.2574512731886507E-2</v>
      </c>
      <c r="O283" s="178">
        <f>O211/RES_summary!O$19</f>
        <v>9.6243433721060145E-2</v>
      </c>
      <c r="P283" s="178">
        <f>P211/RES_summary!P$19</f>
        <v>9.7430632125192151E-2</v>
      </c>
      <c r="Q283" s="178">
        <f>Q211/RES_summary!Q$19</f>
        <v>0.10463784831433259</v>
      </c>
    </row>
    <row r="284" spans="1:17" ht="12" customHeight="1" x14ac:dyDescent="0.25">
      <c r="A284" s="23" t="s">
        <v>60</v>
      </c>
      <c r="B284" s="177">
        <f>B212/RES_summary!B$19</f>
        <v>1.9674278101653297E-2</v>
      </c>
      <c r="C284" s="177">
        <f>C212/RES_summary!C$19</f>
        <v>2.1453005456947821E-2</v>
      </c>
      <c r="D284" s="177">
        <f>D212/RES_summary!D$19</f>
        <v>2.5260810791701505E-2</v>
      </c>
      <c r="E284" s="177">
        <f>E212/RES_summary!E$19</f>
        <v>2.8373112626316702E-2</v>
      </c>
      <c r="F284" s="177">
        <f>F212/RES_summary!F$19</f>
        <v>3.4118667202833845E-2</v>
      </c>
      <c r="G284" s="177">
        <f>G212/RES_summary!G$19</f>
        <v>3.6858748275294652E-2</v>
      </c>
      <c r="H284" s="177">
        <f>H212/RES_summary!H$19</f>
        <v>4.4379748137965844E-2</v>
      </c>
      <c r="I284" s="177">
        <f>I212/RES_summary!I$19</f>
        <v>5.0841378556516548E-2</v>
      </c>
      <c r="J284" s="177">
        <f>J212/RES_summary!J$19</f>
        <v>5.526277047973463E-2</v>
      </c>
      <c r="K284" s="177">
        <f>K212/RES_summary!K$19</f>
        <v>6.2303242154843508E-2</v>
      </c>
      <c r="L284" s="177">
        <f>L212/RES_summary!L$19</f>
        <v>7.7046702457135019E-2</v>
      </c>
      <c r="M284" s="177">
        <f>M212/RES_summary!M$19</f>
        <v>8.4920873635430952E-2</v>
      </c>
      <c r="N284" s="177">
        <f>N212/RES_summary!N$19</f>
        <v>9.2574512731886507E-2</v>
      </c>
      <c r="O284" s="177">
        <f>O212/RES_summary!O$19</f>
        <v>9.6243433721060145E-2</v>
      </c>
      <c r="P284" s="177">
        <f>P212/RES_summary!P$19</f>
        <v>9.7430632125192151E-2</v>
      </c>
      <c r="Q284" s="177">
        <f>Q212/RES_summary!Q$19</f>
        <v>0.10463784831433259</v>
      </c>
    </row>
    <row r="285" spans="1:17" ht="12" customHeight="1" x14ac:dyDescent="0.25">
      <c r="A285" s="158" t="s">
        <v>63</v>
      </c>
      <c r="B285" s="178">
        <f>B213/RES_summary!B$19</f>
        <v>36.695304484116313</v>
      </c>
      <c r="C285" s="178">
        <f>C213/RES_summary!C$19</f>
        <v>36.527685600709582</v>
      </c>
      <c r="D285" s="178">
        <f>D213/RES_summary!D$19</f>
        <v>35.7131462027913</v>
      </c>
      <c r="E285" s="178">
        <f>E213/RES_summary!E$19</f>
        <v>36.022165060307714</v>
      </c>
      <c r="F285" s="178">
        <f>F213/RES_summary!F$19</f>
        <v>35.249174696125188</v>
      </c>
      <c r="G285" s="178">
        <f>G213/RES_summary!G$19</f>
        <v>35.061695570764009</v>
      </c>
      <c r="H285" s="178">
        <f>H213/RES_summary!H$19</f>
        <v>35.266016035546379</v>
      </c>
      <c r="I285" s="178">
        <f>I213/RES_summary!I$19</f>
        <v>34.715493072270718</v>
      </c>
      <c r="J285" s="178">
        <f>J213/RES_summary!J$19</f>
        <v>34.230918754474544</v>
      </c>
      <c r="K285" s="178">
        <f>K213/RES_summary!K$19</f>
        <v>33.853338758902531</v>
      </c>
      <c r="L285" s="178">
        <f>L213/RES_summary!L$19</f>
        <v>33.125746493610677</v>
      </c>
      <c r="M285" s="178">
        <f>M213/RES_summary!M$19</f>
        <v>33.408648597160685</v>
      </c>
      <c r="N285" s="178">
        <f>N213/RES_summary!N$19</f>
        <v>32.81973528125301</v>
      </c>
      <c r="O285" s="178">
        <f>O213/RES_summary!O$19</f>
        <v>32.462947802790012</v>
      </c>
      <c r="P285" s="178">
        <f>P213/RES_summary!P$19</f>
        <v>33.113201402581446</v>
      </c>
      <c r="Q285" s="178">
        <f>Q213/RES_summary!Q$19</f>
        <v>31.884141675158531</v>
      </c>
    </row>
    <row r="286" spans="1:17" ht="12" customHeight="1" x14ac:dyDescent="0.25">
      <c r="A286" s="167" t="s">
        <v>156</v>
      </c>
      <c r="B286" s="183">
        <f>B214/RES_summary!B$19</f>
        <v>43.271571421968183</v>
      </c>
      <c r="C286" s="183">
        <f>C214/RES_summary!C$19</f>
        <v>42.82128825585643</v>
      </c>
      <c r="D286" s="183">
        <f>D214/RES_summary!D$19</f>
        <v>41.876403664929278</v>
      </c>
      <c r="E286" s="183">
        <f>E214/RES_summary!E$19</f>
        <v>41.372459310866603</v>
      </c>
      <c r="F286" s="183">
        <f>F214/RES_summary!F$19</f>
        <v>40.807396918738391</v>
      </c>
      <c r="G286" s="183">
        <f>G214/RES_summary!G$19</f>
        <v>40.239799209348796</v>
      </c>
      <c r="H286" s="183">
        <f>H214/RES_summary!H$19</f>
        <v>39.692615826049675</v>
      </c>
      <c r="I286" s="183">
        <f>I214/RES_summary!I$19</f>
        <v>39.206294088283784</v>
      </c>
      <c r="J286" s="183">
        <f>J214/RES_summary!J$19</f>
        <v>38.427600856894493</v>
      </c>
      <c r="K286" s="183">
        <f>K214/RES_summary!K$19</f>
        <v>37.649827129803128</v>
      </c>
      <c r="L286" s="183">
        <f>L214/RES_summary!L$19</f>
        <v>37.198797859581525</v>
      </c>
      <c r="M286" s="183">
        <f>M214/RES_summary!M$19</f>
        <v>36.826095264953892</v>
      </c>
      <c r="N286" s="183">
        <f>N214/RES_summary!N$19</f>
        <v>36.323945645627468</v>
      </c>
      <c r="O286" s="183">
        <f>O214/RES_summary!O$19</f>
        <v>35.820882603128247</v>
      </c>
      <c r="P286" s="183">
        <f>P214/RES_summary!P$19</f>
        <v>36.003699404834968</v>
      </c>
      <c r="Q286" s="183">
        <f>Q214/RES_summary!Q$19</f>
        <v>34.929831337667125</v>
      </c>
    </row>
    <row r="287" spans="1:17" ht="12" customHeight="1" x14ac:dyDescent="0.25">
      <c r="A287" s="167" t="s">
        <v>155</v>
      </c>
      <c r="B287" s="183">
        <f>B215/RES_summary!B$19</f>
        <v>37.70966522632272</v>
      </c>
      <c r="C287" s="183">
        <f>C215/RES_summary!C$19</f>
        <v>37.356412078992612</v>
      </c>
      <c r="D287" s="183">
        <f>D215/RES_summary!D$19</f>
        <v>36.570721126556698</v>
      </c>
      <c r="E287" s="183">
        <f>E215/RES_summary!E$19</f>
        <v>36.169369439127919</v>
      </c>
      <c r="F287" s="183">
        <f>F215/RES_summary!F$19</f>
        <v>35.714419593590527</v>
      </c>
      <c r="G287" s="183">
        <f>G215/RES_summary!G$19</f>
        <v>35.257692507120893</v>
      </c>
      <c r="H287" s="183">
        <f>H215/RES_summary!H$19</f>
        <v>33.735796619691108</v>
      </c>
      <c r="I287" s="183">
        <f>I215/RES_summary!I$19</f>
        <v>32.020152288748257</v>
      </c>
      <c r="J287" s="183">
        <f>J215/RES_summary!J$19</f>
        <v>33.766796133591392</v>
      </c>
      <c r="K287" s="183">
        <f>K215/RES_summary!K$19</f>
        <v>33.122276092570743</v>
      </c>
      <c r="L287" s="183">
        <f>L215/RES_summary!L$19</f>
        <v>32.76485099239283</v>
      </c>
      <c r="M287" s="183">
        <f>M215/RES_summary!M$19</f>
        <v>32.436856544984117</v>
      </c>
      <c r="N287" s="183">
        <f>N215/RES_summary!N$19</f>
        <v>32.027071424239487</v>
      </c>
      <c r="O287" s="183">
        <f>O215/RES_summary!O$19</f>
        <v>31.60478328768696</v>
      </c>
      <c r="P287" s="183">
        <f>P215/RES_summary!P$19</f>
        <v>31.784305424718557</v>
      </c>
      <c r="Q287" s="183">
        <f>Q215/RES_summary!Q$19</f>
        <v>30.853220311031443</v>
      </c>
    </row>
    <row r="288" spans="1:17" ht="12" customHeight="1" x14ac:dyDescent="0.25">
      <c r="A288" s="166" t="s">
        <v>55</v>
      </c>
      <c r="B288" s="182">
        <f>B216/RES_summary!B$19</f>
        <v>32.453678566475922</v>
      </c>
      <c r="C288" s="182">
        <f>C216/RES_summary!C$19</f>
        <v>32.115966191892845</v>
      </c>
      <c r="D288" s="182">
        <f>D216/RES_summary!D$19</f>
        <v>31.407302748696967</v>
      </c>
      <c r="E288" s="182">
        <f>E216/RES_summary!E$19</f>
        <v>31.029344483149043</v>
      </c>
      <c r="F288" s="182">
        <f>F216/RES_summary!F$19</f>
        <v>30.605547689054177</v>
      </c>
      <c r="G288" s="182">
        <f>G216/RES_summary!G$19</f>
        <v>30.179849407011115</v>
      </c>
      <c r="H288" s="182">
        <f>H216/RES_summary!H$19</f>
        <v>27.586367999104443</v>
      </c>
      <c r="I288" s="182">
        <f>I216/RES_summary!I$19</f>
        <v>24.503933805177308</v>
      </c>
      <c r="J288" s="182">
        <f>J216/RES_summary!J$19</f>
        <v>28.820700642670886</v>
      </c>
      <c r="K288" s="182">
        <f>K216/RES_summary!K$19</f>
        <v>28.237370347352247</v>
      </c>
      <c r="L288" s="182">
        <f>L216/RES_summary!L$19</f>
        <v>27.899098394686064</v>
      </c>
      <c r="M288" s="182">
        <f>M216/RES_summary!M$19</f>
        <v>27.619571448715561</v>
      </c>
      <c r="N288" s="182">
        <f>N216/RES_summary!N$19</f>
        <v>27.242959234220688</v>
      </c>
      <c r="O288" s="182">
        <f>O216/RES_summary!O$19</f>
        <v>26.865661952346176</v>
      </c>
      <c r="P288" s="182">
        <f>P216/RES_summary!P$19</f>
        <v>27.002774553626438</v>
      </c>
      <c r="Q288" s="182">
        <f>Q216/RES_summary!Q$19</f>
        <v>26.197373503250461</v>
      </c>
    </row>
    <row r="289" spans="1:17" ht="12" customHeight="1" x14ac:dyDescent="0.25">
      <c r="A289" s="147" t="s">
        <v>59</v>
      </c>
      <c r="B289" s="181">
        <f>B217/RES_summary!B$19</f>
        <v>5.2559866598467977</v>
      </c>
      <c r="C289" s="181">
        <f>C217/RES_summary!C$19</f>
        <v>5.2404458870997646</v>
      </c>
      <c r="D289" s="181">
        <f>D217/RES_summary!D$19</f>
        <v>5.1634183778597365</v>
      </c>
      <c r="E289" s="181">
        <f>E217/RES_summary!E$19</f>
        <v>5.1400249559788653</v>
      </c>
      <c r="F289" s="181">
        <f>F217/RES_summary!F$19</f>
        <v>5.1088719045363584</v>
      </c>
      <c r="G289" s="181">
        <f>G217/RES_summary!G$19</f>
        <v>5.0778431001097735</v>
      </c>
      <c r="H289" s="181">
        <f>H217/RES_summary!H$19</f>
        <v>6.1494286205866597</v>
      </c>
      <c r="I289" s="181">
        <f>I217/RES_summary!I$19</f>
        <v>7.51621848357094</v>
      </c>
      <c r="J289" s="181">
        <f>J217/RES_summary!J$19</f>
        <v>4.9460954909205022</v>
      </c>
      <c r="K289" s="181">
        <f>K217/RES_summary!K$19</f>
        <v>4.884905745218493</v>
      </c>
      <c r="L289" s="181">
        <f>L217/RES_summary!L$19</f>
        <v>4.8657525977067655</v>
      </c>
      <c r="M289" s="181">
        <f>M217/RES_summary!M$19</f>
        <v>4.8172850962685514</v>
      </c>
      <c r="N289" s="181">
        <f>N217/RES_summary!N$19</f>
        <v>4.7841121900187993</v>
      </c>
      <c r="O289" s="181">
        <f>O217/RES_summary!O$19</f>
        <v>4.7391213353407817</v>
      </c>
      <c r="P289" s="181">
        <f>P217/RES_summary!P$19</f>
        <v>4.7815308710921212</v>
      </c>
      <c r="Q289" s="181">
        <f>Q217/RES_summary!Q$19</f>
        <v>4.6558468077809838</v>
      </c>
    </row>
    <row r="290" spans="1:17" ht="12" customHeight="1" x14ac:dyDescent="0.25">
      <c r="A290" s="163" t="s">
        <v>144</v>
      </c>
      <c r="B290" s="180">
        <f>B218/RES_summary!B$19</f>
        <v>39.05197688912488</v>
      </c>
      <c r="C290" s="180">
        <f>C218/RES_summary!C$19</f>
        <v>38.646644537349871</v>
      </c>
      <c r="D290" s="180">
        <f>D218/RES_summary!D$19</f>
        <v>37.793682538416178</v>
      </c>
      <c r="E290" s="180">
        <f>E218/RES_summary!E$19</f>
        <v>37.338499832041684</v>
      </c>
      <c r="F290" s="180">
        <f>F218/RES_summary!F$19</f>
        <v>36.828435485356216</v>
      </c>
      <c r="G290" s="180">
        <f>G218/RES_summary!G$19</f>
        <v>36.316212848459081</v>
      </c>
      <c r="H290" s="180">
        <f>H218/RES_summary!H$19</f>
        <v>35.822507995339969</v>
      </c>
      <c r="I290" s="180">
        <f>I218/RES_summary!I$19</f>
        <v>35.383502591177695</v>
      </c>
      <c r="J290" s="180">
        <f>J218/RES_summary!J$19</f>
        <v>34.680827851342272</v>
      </c>
      <c r="K290" s="180">
        <f>K218/RES_summary!K$19</f>
        <v>33.978918066739958</v>
      </c>
      <c r="L290" s="180">
        <f>L218/RES_summary!L$19</f>
        <v>33.57180231116164</v>
      </c>
      <c r="M290" s="180">
        <f>M218/RES_summary!M$19</f>
        <v>33.194597952898917</v>
      </c>
      <c r="N290" s="180">
        <f>N218/RES_summary!N$19</f>
        <v>32.874973985238405</v>
      </c>
      <c r="O290" s="180">
        <f>O218/RES_summary!O$19</f>
        <v>32.46091224417966</v>
      </c>
      <c r="P290" s="180">
        <f>P218/RES_summary!P$19</f>
        <v>32.635123299078586</v>
      </c>
      <c r="Q290" s="180">
        <f>Q218/RES_summary!Q$19</f>
        <v>31.64557591856564</v>
      </c>
    </row>
    <row r="291" spans="1:17" ht="12" customHeight="1" x14ac:dyDescent="0.25">
      <c r="A291" s="161" t="s">
        <v>143</v>
      </c>
      <c r="B291" s="179">
        <f>B219/RES_summary!B$19</f>
        <v>34.544969326690051</v>
      </c>
      <c r="C291" s="179">
        <f>C219/RES_summary!C$19</f>
        <v>34.225429290112615</v>
      </c>
      <c r="D291" s="179">
        <f>D219/RES_summary!D$19</f>
        <v>33.508680281671978</v>
      </c>
      <c r="E291" s="179">
        <f>E219/RES_summary!E$19</f>
        <v>33.143899830009559</v>
      </c>
      <c r="F291" s="179">
        <f>F219/RES_summary!F$19</f>
        <v>32.730198518553721</v>
      </c>
      <c r="G291" s="179">
        <f>G219/RES_summary!G$19</f>
        <v>32.315002736453607</v>
      </c>
      <c r="H291" s="179">
        <f>H219/RES_summary!H$19</f>
        <v>31.046071677347893</v>
      </c>
      <c r="I291" s="179">
        <f>I219/RES_summary!I$19</f>
        <v>29.630907603056926</v>
      </c>
      <c r="J291" s="179">
        <f>J219/RES_summary!J$19</f>
        <v>30.956716379427185</v>
      </c>
      <c r="K291" s="179">
        <f>K219/RES_summary!K$19</f>
        <v>30.36909429527342</v>
      </c>
      <c r="L291" s="179">
        <f>L219/RES_summary!L$19</f>
        <v>30.044604331078144</v>
      </c>
      <c r="M291" s="179">
        <f>M219/RES_summary!M$19</f>
        <v>29.713233560942854</v>
      </c>
      <c r="N291" s="179">
        <f>N219/RES_summary!N$19</f>
        <v>29.440342678947744</v>
      </c>
      <c r="O291" s="179">
        <f>O219/RES_summary!O$19</f>
        <v>29.08480551847553</v>
      </c>
      <c r="P291" s="179">
        <f>P219/RES_summary!P$19</f>
        <v>29.25787334540113</v>
      </c>
      <c r="Q291" s="179">
        <f>Q219/RES_summary!Q$19</f>
        <v>28.390028746705283</v>
      </c>
    </row>
    <row r="292" spans="1:17" ht="12" customHeight="1" x14ac:dyDescent="0.25">
      <c r="A292" s="148" t="s">
        <v>57</v>
      </c>
      <c r="B292" s="177">
        <f>B220/RES_summary!B$19</f>
        <v>29.28898266684325</v>
      </c>
      <c r="C292" s="177">
        <f>C220/RES_summary!C$19</f>
        <v>28.984983403012844</v>
      </c>
      <c r="D292" s="177">
        <f>D220/RES_summary!D$19</f>
        <v>28.345261903812244</v>
      </c>
      <c r="E292" s="177">
        <f>E220/RES_summary!E$19</f>
        <v>28.003874874030682</v>
      </c>
      <c r="F292" s="177">
        <f>F220/RES_summary!F$19</f>
        <v>27.621326614017363</v>
      </c>
      <c r="G292" s="177">
        <f>G220/RES_summary!G$19</f>
        <v>27.237159636343833</v>
      </c>
      <c r="H292" s="177">
        <f>H220/RES_summary!H$19</f>
        <v>24.896643056761231</v>
      </c>
      <c r="I292" s="177">
        <f>I220/RES_summary!I$19</f>
        <v>22.11468911948598</v>
      </c>
      <c r="J292" s="177">
        <f>J220/RES_summary!J$19</f>
        <v>26.01062088850669</v>
      </c>
      <c r="K292" s="177">
        <f>K220/RES_summary!K$19</f>
        <v>25.484188550054927</v>
      </c>
      <c r="L292" s="177">
        <f>L220/RES_summary!L$19</f>
        <v>25.178851733371374</v>
      </c>
      <c r="M292" s="177">
        <f>M220/RES_summary!M$19</f>
        <v>24.895948464674309</v>
      </c>
      <c r="N292" s="177">
        <f>N220/RES_summary!N$19</f>
        <v>24.656230488928944</v>
      </c>
      <c r="O292" s="177">
        <f>O220/RES_summary!O$19</f>
        <v>24.345684183134747</v>
      </c>
      <c r="P292" s="177">
        <f>P220/RES_summary!P$19</f>
        <v>24.476342474309007</v>
      </c>
      <c r="Q292" s="177">
        <f>Q220/RES_summary!Q$19</f>
        <v>23.734181938924298</v>
      </c>
    </row>
    <row r="293" spans="1:17" ht="12" customHeight="1" x14ac:dyDescent="0.25">
      <c r="A293" s="148" t="s">
        <v>59</v>
      </c>
      <c r="B293" s="177">
        <f>B221/RES_summary!B$19</f>
        <v>5.2559866598467986</v>
      </c>
      <c r="C293" s="177">
        <f>C221/RES_summary!C$19</f>
        <v>5.2404458870997646</v>
      </c>
      <c r="D293" s="177">
        <f>D221/RES_summary!D$19</f>
        <v>5.1634183778597365</v>
      </c>
      <c r="E293" s="177">
        <f>E221/RES_summary!E$19</f>
        <v>5.1400249559788715</v>
      </c>
      <c r="F293" s="177">
        <f>F221/RES_summary!F$19</f>
        <v>5.1088719045363664</v>
      </c>
      <c r="G293" s="177">
        <f>G221/RES_summary!G$19</f>
        <v>5.0778431001097752</v>
      </c>
      <c r="H293" s="177">
        <f>H221/RES_summary!H$19</f>
        <v>6.1494286205866615</v>
      </c>
      <c r="I293" s="177">
        <f>I221/RES_summary!I$19</f>
        <v>7.5162184835709409</v>
      </c>
      <c r="J293" s="177">
        <f>J221/RES_summary!J$19</f>
        <v>4.9460954909204995</v>
      </c>
      <c r="K293" s="177">
        <f>K221/RES_summary!K$19</f>
        <v>4.8849057452184956</v>
      </c>
      <c r="L293" s="177">
        <f>L221/RES_summary!L$19</f>
        <v>4.8657525977067673</v>
      </c>
      <c r="M293" s="177">
        <f>M221/RES_summary!M$19</f>
        <v>4.8172850962685505</v>
      </c>
      <c r="N293" s="177">
        <f>N221/RES_summary!N$19</f>
        <v>4.7841121900187984</v>
      </c>
      <c r="O293" s="177">
        <f>O221/RES_summary!O$19</f>
        <v>4.7391213353407817</v>
      </c>
      <c r="P293" s="177">
        <f>P221/RES_summary!P$19</f>
        <v>4.7815308710921176</v>
      </c>
      <c r="Q293" s="177">
        <f>Q221/RES_summary!Q$19</f>
        <v>4.6558468077809829</v>
      </c>
    </row>
    <row r="294" spans="1:17" ht="12" customHeight="1" x14ac:dyDescent="0.25">
      <c r="A294" s="163" t="s">
        <v>142</v>
      </c>
      <c r="B294" s="180">
        <f>B222/RES_summary!B$19</f>
        <v>32.955038970974485</v>
      </c>
      <c r="C294" s="180">
        <f>C222/RES_summary!C$19</f>
        <v>32.814428788716981</v>
      </c>
      <c r="D294" s="180">
        <f>D222/RES_summary!D$19</f>
        <v>31.497672442311686</v>
      </c>
      <c r="E294" s="180">
        <f>E222/RES_summary!E$19</f>
        <v>32.391743403484519</v>
      </c>
      <c r="F294" s="180">
        <f>F222/RES_summary!F$19</f>
        <v>31.352636789805178</v>
      </c>
      <c r="G294" s="180">
        <f>G222/RES_summary!G$19</f>
        <v>30.832329052085488</v>
      </c>
      <c r="H294" s="180">
        <f>H222/RES_summary!H$19</f>
        <v>31.728214573369019</v>
      </c>
      <c r="I294" s="180">
        <f>I222/RES_summary!I$19</f>
        <v>30.886398913100528</v>
      </c>
      <c r="J294" s="180">
        <f>J222/RES_summary!J$19</f>
        <v>29.760437248304637</v>
      </c>
      <c r="K294" s="180">
        <f>K222/RES_summary!K$19</f>
        <v>29.621990207872575</v>
      </c>
      <c r="L294" s="180">
        <f>L222/RES_summary!L$19</f>
        <v>28.336309314601195</v>
      </c>
      <c r="M294" s="180">
        <f>M222/RES_summary!M$19</f>
        <v>29.619360873179616</v>
      </c>
      <c r="N294" s="180">
        <f>N222/RES_summary!N$19</f>
        <v>28.870847056349401</v>
      </c>
      <c r="O294" s="180">
        <f>O222/RES_summary!O$19</f>
        <v>28.669227904860453</v>
      </c>
      <c r="P294" s="180">
        <f>P222/RES_summary!P$19</f>
        <v>29.899646066786026</v>
      </c>
      <c r="Q294" s="180">
        <f>Q222/RES_summary!Q$19</f>
        <v>28.378294028578726</v>
      </c>
    </row>
    <row r="295" spans="1:17" ht="12" customHeight="1" x14ac:dyDescent="0.25">
      <c r="A295" s="161" t="s">
        <v>141</v>
      </c>
      <c r="B295" s="179">
        <f>B223/RES_summary!B$19</f>
        <v>29.972265888076912</v>
      </c>
      <c r="C295" s="179">
        <f>C223/RES_summary!C$19</f>
        <v>29.851267478638004</v>
      </c>
      <c r="D295" s="179">
        <f>D223/RES_summary!D$19</f>
        <v>28.786672709593329</v>
      </c>
      <c r="E295" s="179">
        <f>E223/RES_summary!E$19</f>
        <v>29.433832508591607</v>
      </c>
      <c r="F295" s="179">
        <f>F223/RES_summary!F$19</f>
        <v>28.623349496890526</v>
      </c>
      <c r="G295" s="179">
        <f>G223/RES_summary!G$19</f>
        <v>28.202089889173521</v>
      </c>
      <c r="H295" s="179">
        <f>H223/RES_summary!H$19</f>
        <v>28.200537749078329</v>
      </c>
      <c r="I295" s="179">
        <f>I223/RES_summary!I$19</f>
        <v>26.820217804258863</v>
      </c>
      <c r="J295" s="179">
        <f>J223/RES_summary!J$19</f>
        <v>27.266423427149022</v>
      </c>
      <c r="K295" s="179">
        <f>K223/RES_summary!K$19</f>
        <v>27.101398401122914</v>
      </c>
      <c r="L295" s="179">
        <f>L223/RES_summary!L$19</f>
        <v>26.117984583657744</v>
      </c>
      <c r="M295" s="179">
        <f>M223/RES_summary!M$19</f>
        <v>27.031805751153204</v>
      </c>
      <c r="N295" s="179">
        <f>N223/RES_summary!N$19</f>
        <v>26.437247482280863</v>
      </c>
      <c r="O295" s="179">
        <f>O223/RES_summary!O$19</f>
        <v>26.241042263986142</v>
      </c>
      <c r="P295" s="179">
        <f>P223/RES_summary!P$19</f>
        <v>27.206265421181719</v>
      </c>
      <c r="Q295" s="179">
        <f>Q223/RES_summary!Q$19</f>
        <v>25.939567329215112</v>
      </c>
    </row>
    <row r="296" spans="1:17" ht="12" customHeight="1" x14ac:dyDescent="0.25">
      <c r="A296" s="148" t="s">
        <v>60</v>
      </c>
      <c r="B296" s="177">
        <f>B224/RES_summary!B$19</f>
        <v>24.71627922823011</v>
      </c>
      <c r="C296" s="177">
        <f>C224/RES_summary!C$19</f>
        <v>24.61082159153824</v>
      </c>
      <c r="D296" s="177">
        <f>D224/RES_summary!D$19</f>
        <v>23.623254331733598</v>
      </c>
      <c r="E296" s="177">
        <f>E224/RES_summary!E$19</f>
        <v>24.293807552612744</v>
      </c>
      <c r="F296" s="177">
        <f>F224/RES_summary!F$19</f>
        <v>23.514477592354165</v>
      </c>
      <c r="G296" s="177">
        <f>G224/RES_summary!G$19</f>
        <v>23.124246789063747</v>
      </c>
      <c r="H296" s="177">
        <f>H224/RES_summary!H$19</f>
        <v>22.05110912849166</v>
      </c>
      <c r="I296" s="177">
        <f>I224/RES_summary!I$19</f>
        <v>19.303999320687925</v>
      </c>
      <c r="J296" s="177">
        <f>J224/RES_summary!J$19</f>
        <v>22.320327936228527</v>
      </c>
      <c r="K296" s="177">
        <f>K224/RES_summary!K$19</f>
        <v>22.216492655904418</v>
      </c>
      <c r="L296" s="177">
        <f>L224/RES_summary!L$19</f>
        <v>21.252231985950974</v>
      </c>
      <c r="M296" s="177">
        <f>M224/RES_summary!M$19</f>
        <v>22.214520654884655</v>
      </c>
      <c r="N296" s="177">
        <f>N224/RES_summary!N$19</f>
        <v>21.653135292262064</v>
      </c>
      <c r="O296" s="177">
        <f>O224/RES_summary!O$19</f>
        <v>21.501920928645358</v>
      </c>
      <c r="P296" s="177">
        <f>P224/RES_summary!P$19</f>
        <v>22.4247345500896</v>
      </c>
      <c r="Q296" s="177">
        <f>Q224/RES_summary!Q$19</f>
        <v>21.283720521434134</v>
      </c>
    </row>
    <row r="297" spans="1:17" ht="12" customHeight="1" x14ac:dyDescent="0.25">
      <c r="A297" s="148" t="s">
        <v>59</v>
      </c>
      <c r="B297" s="177">
        <f>B225/RES_summary!B$19</f>
        <v>5.2559866598467977</v>
      </c>
      <c r="C297" s="177">
        <f>C225/RES_summary!C$19</f>
        <v>5.2404458870997646</v>
      </c>
      <c r="D297" s="177">
        <f>D225/RES_summary!D$19</f>
        <v>5.1634183778597356</v>
      </c>
      <c r="E297" s="177">
        <f>E225/RES_summary!E$19</f>
        <v>5.1400249559788653</v>
      </c>
      <c r="F297" s="177">
        <f>F225/RES_summary!F$19</f>
        <v>5.1088719045363584</v>
      </c>
      <c r="G297" s="177">
        <f>G225/RES_summary!G$19</f>
        <v>5.0778431001097744</v>
      </c>
      <c r="H297" s="177">
        <f>H225/RES_summary!H$19</f>
        <v>6.1494286205866624</v>
      </c>
      <c r="I297" s="177">
        <f>I225/RES_summary!I$19</f>
        <v>7.5162184835709409</v>
      </c>
      <c r="J297" s="177">
        <f>J225/RES_summary!J$19</f>
        <v>4.9460954909204995</v>
      </c>
      <c r="K297" s="177">
        <f>K225/RES_summary!K$19</f>
        <v>4.884905745218493</v>
      </c>
      <c r="L297" s="177">
        <f>L225/RES_summary!L$19</f>
        <v>4.865752597706769</v>
      </c>
      <c r="M297" s="177">
        <f>M225/RES_summary!M$19</f>
        <v>4.8172850962685505</v>
      </c>
      <c r="N297" s="177">
        <f>N225/RES_summary!N$19</f>
        <v>4.7841121900187984</v>
      </c>
      <c r="O297" s="177">
        <f>O225/RES_summary!O$19</f>
        <v>4.7391213353407826</v>
      </c>
      <c r="P297" s="177">
        <f>P225/RES_summary!P$19</f>
        <v>4.7815308710921194</v>
      </c>
      <c r="Q297" s="177">
        <f>Q225/RES_summary!Q$19</f>
        <v>4.655846807780982</v>
      </c>
    </row>
    <row r="298" spans="1:17" ht="12" customHeight="1" x14ac:dyDescent="0.25">
      <c r="A298" s="158" t="s">
        <v>62</v>
      </c>
      <c r="B298" s="178">
        <f>B226/RES_summary!B$19</f>
        <v>5.9140417486180796</v>
      </c>
      <c r="C298" s="178">
        <f>C226/RES_summary!C$19</f>
        <v>6.5108722505916612</v>
      </c>
      <c r="D298" s="178">
        <f>D226/RES_summary!D$19</f>
        <v>6.2216196826473755</v>
      </c>
      <c r="E298" s="178">
        <f>E226/RES_summary!E$19</f>
        <v>6.4879737427733222</v>
      </c>
      <c r="F298" s="178">
        <f>F226/RES_summary!F$19</f>
        <v>6.3240374662666667</v>
      </c>
      <c r="G298" s="178">
        <f>G226/RES_summary!G$19</f>
        <v>6.1695340119936199</v>
      </c>
      <c r="H298" s="178">
        <f>H226/RES_summary!H$19</f>
        <v>6.229512360173965</v>
      </c>
      <c r="I298" s="178">
        <f>I226/RES_summary!I$19</f>
        <v>5.7455482665962041</v>
      </c>
      <c r="J298" s="178">
        <f>J226/RES_summary!J$19</f>
        <v>6.1134974436171996</v>
      </c>
      <c r="K298" s="178">
        <f>K226/RES_summary!K$19</f>
        <v>6.0073878483772329</v>
      </c>
      <c r="L298" s="178">
        <f>L226/RES_summary!L$19</f>
        <v>6.3322307486766602</v>
      </c>
      <c r="M298" s="178">
        <f>M226/RES_summary!M$19</f>
        <v>6.1342307423730107</v>
      </c>
      <c r="N298" s="178">
        <f>N226/RES_summary!N$19</f>
        <v>6.4737408671056684</v>
      </c>
      <c r="O298" s="178">
        <f>O226/RES_summary!O$19</f>
        <v>6.5640668405328331</v>
      </c>
      <c r="P298" s="178">
        <f>P226/RES_summary!P$19</f>
        <v>6.5704023008935861</v>
      </c>
      <c r="Q298" s="178">
        <f>Q226/RES_summary!Q$19</f>
        <v>6.6434118394472454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9.5666264917433939</v>
      </c>
      <c r="C300" s="177">
        <f>C228/RES_summary!C$19</f>
        <v>9.1568164185042793</v>
      </c>
      <c r="D300" s="177">
        <f>D228/RES_summary!D$19</f>
        <v>9.325242025225112</v>
      </c>
      <c r="E300" s="177">
        <f>E228/RES_summary!E$19</f>
        <v>9.157766059185084</v>
      </c>
      <c r="F300" s="177">
        <f>F228/RES_summary!F$19</f>
        <v>9.1357461446800468</v>
      </c>
      <c r="G300" s="177">
        <f>G228/RES_summary!G$19</f>
        <v>9.2631444270049013</v>
      </c>
      <c r="H300" s="177">
        <f>H228/RES_summary!H$19</f>
        <v>9.1809250273256087</v>
      </c>
      <c r="I300" s="177">
        <f>I228/RES_summary!I$19</f>
        <v>9.3623567063860946</v>
      </c>
      <c r="J300" s="177">
        <f>J228/RES_summary!J$19</f>
        <v>9.1802124160584047</v>
      </c>
      <c r="K300" s="177">
        <f>K228/RES_summary!K$19</f>
        <v>9.2743620469979415</v>
      </c>
      <c r="L300" s="177">
        <f>L228/RES_summary!L$19</f>
        <v>8.9657962913274183</v>
      </c>
      <c r="M300" s="177">
        <f>M228/RES_summary!M$19</f>
        <v>9.0830410287401548</v>
      </c>
      <c r="N300" s="177">
        <f>N228/RES_summary!N$19</f>
        <v>9.4364296197241</v>
      </c>
      <c r="O300" s="177">
        <f>O228/RES_summary!O$19</f>
        <v>9.3477584513648235</v>
      </c>
      <c r="P300" s="177">
        <f>P228/RES_summary!P$19</f>
        <v>9.5449129444995595</v>
      </c>
      <c r="Q300" s="177">
        <f>Q228/RES_summary!Q$19</f>
        <v>9.6032432499340459</v>
      </c>
    </row>
    <row r="301" spans="1:17" ht="12" customHeight="1" x14ac:dyDescent="0.25">
      <c r="A301" s="29" t="s">
        <v>140</v>
      </c>
      <c r="B301" s="176">
        <f>B229/RES_summary!B$19</f>
        <v>5.3516576194026237</v>
      </c>
      <c r="C301" s="176">
        <f>C229/RES_summary!C$19</f>
        <v>5.1707164636181444</v>
      </c>
      <c r="D301" s="176">
        <f>D229/RES_summary!D$19</f>
        <v>5.178016864688197</v>
      </c>
      <c r="E301" s="176">
        <f>E229/RES_summary!E$19</f>
        <v>5.3173345681319537</v>
      </c>
      <c r="F301" s="176">
        <f>F229/RES_summary!F$19</f>
        <v>5.2376014661608643</v>
      </c>
      <c r="G301" s="176">
        <f>G229/RES_summary!G$19</f>
        <v>5.3814118763608239</v>
      </c>
      <c r="H301" s="176">
        <f>H229/RES_summary!H$19</f>
        <v>5.3831632804664684</v>
      </c>
      <c r="I301" s="176">
        <f>I229/RES_summary!I$19</f>
        <v>5.5717050119971443</v>
      </c>
      <c r="J301" s="176">
        <f>J229/RES_summary!J$19</f>
        <v>5.3704624992966261</v>
      </c>
      <c r="K301" s="176">
        <f>K229/RES_summary!K$19</f>
        <v>5.5221849967640777</v>
      </c>
      <c r="L301" s="176">
        <f>L229/RES_summary!L$19</f>
        <v>5.2583476510446934</v>
      </c>
      <c r="M301" s="176">
        <f>M229/RES_summary!M$19</f>
        <v>5.5241847231367753</v>
      </c>
      <c r="N301" s="176">
        <f>N229/RES_summary!N$19</f>
        <v>5.7698325606474032</v>
      </c>
      <c r="O301" s="176">
        <f>O229/RES_summary!O$19</f>
        <v>5.7956376300082768</v>
      </c>
      <c r="P301" s="176">
        <f>P229/RES_summary!P$19</f>
        <v>6.0811324372861364</v>
      </c>
      <c r="Q301" s="176">
        <f>Q229/RES_summary!Q$19</f>
        <v>6.2146655866685974</v>
      </c>
    </row>
    <row r="303" spans="1:17" ht="12" customHeight="1" x14ac:dyDescent="0.25">
      <c r="A303" s="152" t="s">
        <v>71</v>
      </c>
      <c r="B303" s="184">
        <f>B231/RES_summary!B$19</f>
        <v>120.23904434174739</v>
      </c>
      <c r="C303" s="184">
        <f>C231/RES_summary!C$19</f>
        <v>124.51048088635083</v>
      </c>
      <c r="D303" s="184">
        <f>D231/RES_summary!D$19</f>
        <v>123.45124815485609</v>
      </c>
      <c r="E303" s="184">
        <f>E231/RES_summary!E$19</f>
        <v>124.27242774631506</v>
      </c>
      <c r="F303" s="184">
        <f>F231/RES_summary!F$19</f>
        <v>123.66484572811208</v>
      </c>
      <c r="G303" s="184">
        <f>G231/RES_summary!G$19</f>
        <v>124.90727738439504</v>
      </c>
      <c r="H303" s="184">
        <f>H231/RES_summary!H$19</f>
        <v>124.04624036121584</v>
      </c>
      <c r="I303" s="184">
        <f>I231/RES_summary!I$19</f>
        <v>120.14363259613746</v>
      </c>
      <c r="J303" s="184">
        <f>J231/RES_summary!J$19</f>
        <v>126.14185532559976</v>
      </c>
      <c r="K303" s="184">
        <f>K231/RES_summary!K$19</f>
        <v>120.55404934758744</v>
      </c>
      <c r="L303" s="184">
        <f>L231/RES_summary!L$19</f>
        <v>134.02210138100526</v>
      </c>
      <c r="M303" s="184">
        <f>M231/RES_summary!M$19</f>
        <v>101.66315770055554</v>
      </c>
      <c r="N303" s="184">
        <f>N231/RES_summary!N$19</f>
        <v>115.50042730860034</v>
      </c>
      <c r="O303" s="184">
        <f>O231/RES_summary!O$19</f>
        <v>115.55309595388395</v>
      </c>
      <c r="P303" s="184">
        <f>P231/RES_summary!P$19</f>
        <v>95.230577955288965</v>
      </c>
      <c r="Q303" s="184">
        <f>Q231/RES_summary!Q$19</f>
        <v>98.637110589515757</v>
      </c>
    </row>
    <row r="304" spans="1:17" ht="12" customHeight="1" x14ac:dyDescent="0.25">
      <c r="A304" s="158" t="s">
        <v>65</v>
      </c>
      <c r="B304" s="178">
        <f>B232/RES_summary!B$19</f>
        <v>94.002514617357818</v>
      </c>
      <c r="C304" s="178">
        <f>C232/RES_summary!C$19</f>
        <v>98.425877490879955</v>
      </c>
      <c r="D304" s="178">
        <f>D232/RES_summary!D$19</f>
        <v>97.942637866375563</v>
      </c>
      <c r="E304" s="178">
        <f>E232/RES_summary!E$19</f>
        <v>98.366761146356581</v>
      </c>
      <c r="F304" s="178">
        <f>F232/RES_summary!F$19</f>
        <v>98.153320257884161</v>
      </c>
      <c r="G304" s="178">
        <f>G232/RES_summary!G$19</f>
        <v>99.355690344035068</v>
      </c>
      <c r="H304" s="178">
        <f>H232/RES_summary!H$19</f>
        <v>98.144560603079995</v>
      </c>
      <c r="I304" s="178">
        <f>I232/RES_summary!I$19</f>
        <v>94.28537908604153</v>
      </c>
      <c r="J304" s="178">
        <f>J232/RES_summary!J$19</f>
        <v>100.80517738857009</v>
      </c>
      <c r="K304" s="178">
        <f>K232/RES_summary!K$19</f>
        <v>95.296566720989958</v>
      </c>
      <c r="L304" s="178">
        <f>L232/RES_summary!L$19</f>
        <v>109.46661630519944</v>
      </c>
      <c r="M304" s="178">
        <f>M232/RES_summary!M$19</f>
        <v>76.448693034064647</v>
      </c>
      <c r="N304" s="178">
        <f>N232/RES_summary!N$19</f>
        <v>90.411143808475572</v>
      </c>
      <c r="O304" s="178">
        <f>O232/RES_summary!O$19</f>
        <v>90.523948954984661</v>
      </c>
      <c r="P304" s="178">
        <f>P232/RES_summary!P$19</f>
        <v>69.386522795861254</v>
      </c>
      <c r="Q304" s="178">
        <f>Q232/RES_summary!Q$19</f>
        <v>73.433953897195963</v>
      </c>
    </row>
    <row r="305" spans="1:17" ht="12" customHeight="1" x14ac:dyDescent="0.25">
      <c r="A305" s="23" t="s">
        <v>157</v>
      </c>
      <c r="B305" s="177">
        <f>B233/RES_summary!B$19</f>
        <v>93.165541161826638</v>
      </c>
      <c r="C305" s="177">
        <f>C233/RES_summary!C$19</f>
        <v>97.495600022577094</v>
      </c>
      <c r="D305" s="177">
        <f>D233/RES_summary!D$19</f>
        <v>97.213622792965182</v>
      </c>
      <c r="E305" s="177">
        <f>E233/RES_summary!E$19</f>
        <v>97.16394500193546</v>
      </c>
      <c r="F305" s="177">
        <f>F233/RES_summary!F$19</f>
        <v>97.201389385636602</v>
      </c>
      <c r="G305" s="177">
        <f>G233/RES_summary!G$19</f>
        <v>98.211509168109444</v>
      </c>
      <c r="H305" s="177">
        <f>H233/RES_summary!H$19</f>
        <v>96.9849790932019</v>
      </c>
      <c r="I305" s="177">
        <f>I233/RES_summary!I$19</f>
        <v>93.10809345036796</v>
      </c>
      <c r="J305" s="177">
        <f>J233/RES_summary!J$19</f>
        <v>99.85105363479299</v>
      </c>
      <c r="K305" s="177">
        <f>K233/RES_summary!K$19</f>
        <v>94.251198396460765</v>
      </c>
      <c r="L305" s="177">
        <f>L233/RES_summary!L$19</f>
        <v>108.69474188270046</v>
      </c>
      <c r="M305" s="177">
        <f>M233/RES_summary!M$19</f>
        <v>75.557429032447189</v>
      </c>
      <c r="N305" s="177">
        <f>N233/RES_summary!N$19</f>
        <v>89.591850229661105</v>
      </c>
      <c r="O305" s="177">
        <f>O233/RES_summary!O$19</f>
        <v>89.74126656547746</v>
      </c>
      <c r="P305" s="177">
        <f>P233/RES_summary!P$19</f>
        <v>68.550169157748812</v>
      </c>
      <c r="Q305" s="177">
        <f>Q233/RES_summary!Q$19</f>
        <v>72.650264974580551</v>
      </c>
    </row>
    <row r="306" spans="1:17" ht="12" customHeight="1" x14ac:dyDescent="0.25">
      <c r="A306" s="23" t="s">
        <v>60</v>
      </c>
      <c r="B306" s="177">
        <f>B234/RES_summary!B$19</f>
        <v>0.83697345553118163</v>
      </c>
      <c r="C306" s="177">
        <f>C234/RES_summary!C$19</f>
        <v>0.93027746830285429</v>
      </c>
      <c r="D306" s="177">
        <f>D234/RES_summary!D$19</f>
        <v>0.72901507341037786</v>
      </c>
      <c r="E306" s="177">
        <f>E234/RES_summary!E$19</f>
        <v>1.20281614442114</v>
      </c>
      <c r="F306" s="177">
        <f>F234/RES_summary!F$19</f>
        <v>0.9519308722475599</v>
      </c>
      <c r="G306" s="177">
        <f>G234/RES_summary!G$19</f>
        <v>1.1441811759256222</v>
      </c>
      <c r="H306" s="177">
        <f>H234/RES_summary!H$19</f>
        <v>1.1595815098780859</v>
      </c>
      <c r="I306" s="177">
        <f>I234/RES_summary!I$19</f>
        <v>1.1772856356735752</v>
      </c>
      <c r="J306" s="177">
        <f>J234/RES_summary!J$19</f>
        <v>0.95412375377708813</v>
      </c>
      <c r="K306" s="177">
        <f>K234/RES_summary!K$19</f>
        <v>1.0453683245291985</v>
      </c>
      <c r="L306" s="177">
        <f>L234/RES_summary!L$19</f>
        <v>0.77187442249897609</v>
      </c>
      <c r="M306" s="177">
        <f>M234/RES_summary!M$19</f>
        <v>0.8912640016174469</v>
      </c>
      <c r="N306" s="177">
        <f>N234/RES_summary!N$19</f>
        <v>0.81929357881447062</v>
      </c>
      <c r="O306" s="177">
        <f>O234/RES_summary!O$19</f>
        <v>0.78268238950720181</v>
      </c>
      <c r="P306" s="177">
        <f>P234/RES_summary!P$19</f>
        <v>0.83635363811244812</v>
      </c>
      <c r="Q306" s="177">
        <f>Q234/RES_summary!Q$19</f>
        <v>0.78368892261541079</v>
      </c>
    </row>
    <row r="307" spans="1:17" ht="12" customHeight="1" x14ac:dyDescent="0.25">
      <c r="A307" s="158" t="s">
        <v>112</v>
      </c>
      <c r="B307" s="178">
        <f>B235/RES_summary!B$19</f>
        <v>3.1625147413222789E-2</v>
      </c>
      <c r="C307" s="178">
        <f>C235/RES_summary!C$19</f>
        <v>3.6168750231623775E-2</v>
      </c>
      <c r="D307" s="178">
        <f>D235/RES_summary!D$19</f>
        <v>4.4634013711582349E-2</v>
      </c>
      <c r="E307" s="178">
        <f>E235/RES_summary!E$19</f>
        <v>5.1851978391554948E-2</v>
      </c>
      <c r="F307" s="178">
        <f>F235/RES_summary!F$19</f>
        <v>6.5236562552616603E-2</v>
      </c>
      <c r="G307" s="178">
        <f>G235/RES_summary!G$19</f>
        <v>7.4478835125984466E-2</v>
      </c>
      <c r="H307" s="178">
        <f>H235/RES_summary!H$19</f>
        <v>9.4635459406507402E-2</v>
      </c>
      <c r="I307" s="178">
        <f>I235/RES_summary!I$19</f>
        <v>0.11412213130817261</v>
      </c>
      <c r="J307" s="178">
        <f>J235/RES_summary!J$19</f>
        <v>0.13760617544536283</v>
      </c>
      <c r="K307" s="178">
        <f>K235/RES_summary!K$19</f>
        <v>0.16190844339376698</v>
      </c>
      <c r="L307" s="178">
        <f>L235/RES_summary!L$19</f>
        <v>0.2130449101965233</v>
      </c>
      <c r="M307" s="178">
        <f>M235/RES_summary!M$19</f>
        <v>0.25085293813554965</v>
      </c>
      <c r="N307" s="178">
        <f>N235/RES_summary!N$19</f>
        <v>0.28634531489422016</v>
      </c>
      <c r="O307" s="178">
        <f>O235/RES_summary!O$19</f>
        <v>0.32198909110689999</v>
      </c>
      <c r="P307" s="178">
        <f>P235/RES_summary!P$19</f>
        <v>0.34241377381533228</v>
      </c>
      <c r="Q307" s="178">
        <f>Q235/RES_summary!Q$19</f>
        <v>0.38360279631111432</v>
      </c>
    </row>
    <row r="308" spans="1:17" ht="12" customHeight="1" x14ac:dyDescent="0.25">
      <c r="A308" s="23" t="s">
        <v>60</v>
      </c>
      <c r="B308" s="177">
        <f>B236/RES_summary!B$19</f>
        <v>3.1625147413222789E-2</v>
      </c>
      <c r="C308" s="177">
        <f>C236/RES_summary!C$19</f>
        <v>3.6168750231623775E-2</v>
      </c>
      <c r="D308" s="177">
        <f>D236/RES_summary!D$19</f>
        <v>4.4634013711582349E-2</v>
      </c>
      <c r="E308" s="177">
        <f>E236/RES_summary!E$19</f>
        <v>5.1851978391554948E-2</v>
      </c>
      <c r="F308" s="177">
        <f>F236/RES_summary!F$19</f>
        <v>6.5236562552616603E-2</v>
      </c>
      <c r="G308" s="177">
        <f>G236/RES_summary!G$19</f>
        <v>7.4478835125984466E-2</v>
      </c>
      <c r="H308" s="177">
        <f>H236/RES_summary!H$19</f>
        <v>9.4635459406507402E-2</v>
      </c>
      <c r="I308" s="177">
        <f>I236/RES_summary!I$19</f>
        <v>0.11412213130817261</v>
      </c>
      <c r="J308" s="177">
        <f>J236/RES_summary!J$19</f>
        <v>0.13760617544536283</v>
      </c>
      <c r="K308" s="177">
        <f>K236/RES_summary!K$19</f>
        <v>0.16190844339376698</v>
      </c>
      <c r="L308" s="177">
        <f>L236/RES_summary!L$19</f>
        <v>0.2130449101965233</v>
      </c>
      <c r="M308" s="177">
        <f>M236/RES_summary!M$19</f>
        <v>0.25085293813554965</v>
      </c>
      <c r="N308" s="177">
        <f>N236/RES_summary!N$19</f>
        <v>0.28634531489422016</v>
      </c>
      <c r="O308" s="177">
        <f>O236/RES_summary!O$19</f>
        <v>0.32198909110689999</v>
      </c>
      <c r="P308" s="177">
        <f>P236/RES_summary!P$19</f>
        <v>0.34241377381533228</v>
      </c>
      <c r="Q308" s="177">
        <f>Q236/RES_summary!Q$19</f>
        <v>0.38360279631111432</v>
      </c>
    </row>
    <row r="309" spans="1:17" ht="12" customHeight="1" x14ac:dyDescent="0.25">
      <c r="A309" s="158" t="s">
        <v>63</v>
      </c>
      <c r="B309" s="178">
        <f>B237/RES_summary!B$19</f>
        <v>21.974885706597028</v>
      </c>
      <c r="C309" s="178">
        <f>C237/RES_summary!C$19</f>
        <v>21.959182243416482</v>
      </c>
      <c r="D309" s="178">
        <f>D237/RES_summary!D$19</f>
        <v>21.299757669594197</v>
      </c>
      <c r="E309" s="178">
        <f>E237/RES_summary!E$19</f>
        <v>21.622187648393755</v>
      </c>
      <c r="F309" s="178">
        <f>F237/RES_summary!F$19</f>
        <v>21.234721263621381</v>
      </c>
      <c r="G309" s="178">
        <f>G237/RES_summary!G$19</f>
        <v>21.113323478929118</v>
      </c>
      <c r="H309" s="178">
        <f>H237/RES_summary!H$19</f>
        <v>21.434893950620062</v>
      </c>
      <c r="I309" s="178">
        <f>I237/RES_summary!I$19</f>
        <v>21.137296097233911</v>
      </c>
      <c r="J309" s="178">
        <f>J237/RES_summary!J$19</f>
        <v>20.763155738483668</v>
      </c>
      <c r="K309" s="178">
        <f>K237/RES_summary!K$19</f>
        <v>20.522736896592438</v>
      </c>
      <c r="L309" s="178">
        <f>L237/RES_summary!L$19</f>
        <v>20.003453729317606</v>
      </c>
      <c r="M309" s="178">
        <f>M237/RES_summary!M$19</f>
        <v>20.394501723490283</v>
      </c>
      <c r="N309" s="178">
        <f>N237/RES_summary!N$19</f>
        <v>20.039794528208734</v>
      </c>
      <c r="O309" s="178">
        <f>O237/RES_summary!O$19</f>
        <v>19.934104391699762</v>
      </c>
      <c r="P309" s="178">
        <f>P237/RES_summary!P$19</f>
        <v>20.46069427178648</v>
      </c>
      <c r="Q309" s="178">
        <f>Q237/RES_summary!Q$19</f>
        <v>19.659790594508952</v>
      </c>
    </row>
    <row r="310" spans="1:17" ht="12" customHeight="1" x14ac:dyDescent="0.25">
      <c r="A310" s="167" t="s">
        <v>156</v>
      </c>
      <c r="B310" s="183">
        <f>B238/RES_summary!B$19</f>
        <v>21.024424539552292</v>
      </c>
      <c r="C310" s="183">
        <f>C238/RES_summary!C$19</f>
        <v>20.892089028687312</v>
      </c>
      <c r="D310" s="183">
        <f>D238/RES_summary!D$19</f>
        <v>20.521908387177824</v>
      </c>
      <c r="E310" s="183">
        <f>E238/RES_summary!E$19</f>
        <v>20.318767577675533</v>
      </c>
      <c r="F310" s="183">
        <f>F238/RES_summary!F$19</f>
        <v>20.090385940730926</v>
      </c>
      <c r="G310" s="183">
        <f>G238/RES_summary!G$19</f>
        <v>20.072073673652561</v>
      </c>
      <c r="H310" s="183">
        <f>H238/RES_summary!H$19</f>
        <v>19.906063891004251</v>
      </c>
      <c r="I310" s="183">
        <f>I238/RES_summary!I$19</f>
        <v>19.777602868061624</v>
      </c>
      <c r="J310" s="183">
        <f>J238/RES_summary!J$19</f>
        <v>19.7110218314901</v>
      </c>
      <c r="K310" s="183">
        <f>K238/RES_summary!K$19</f>
        <v>19.355767975083097</v>
      </c>
      <c r="L310" s="183">
        <f>L238/RES_summary!L$19</f>
        <v>19.17028769479942</v>
      </c>
      <c r="M310" s="183">
        <f>M238/RES_summary!M$19</f>
        <v>19.044108378746031</v>
      </c>
      <c r="N310" s="183">
        <f>N238/RES_summary!N$19</f>
        <v>18.817702346385289</v>
      </c>
      <c r="O310" s="183">
        <f>O238/RES_summary!O$19</f>
        <v>18.648142882283558</v>
      </c>
      <c r="P310" s="183">
        <f>P238/RES_summary!P$19</f>
        <v>18.804010549343328</v>
      </c>
      <c r="Q310" s="183">
        <f>Q238/RES_summary!Q$19</f>
        <v>18.266191552271618</v>
      </c>
    </row>
    <row r="311" spans="1:17" ht="12" customHeight="1" x14ac:dyDescent="0.25">
      <c r="A311" s="167" t="s">
        <v>155</v>
      </c>
      <c r="B311" s="183">
        <f>B239/RES_summary!B$19</f>
        <v>21.024305064510919</v>
      </c>
      <c r="C311" s="183">
        <f>C239/RES_summary!C$19</f>
        <v>21.007907202676019</v>
      </c>
      <c r="D311" s="183">
        <f>D239/RES_summary!D$19</f>
        <v>20.749659496549153</v>
      </c>
      <c r="E311" s="183">
        <f>E239/RES_summary!E$19</f>
        <v>20.622622308319389</v>
      </c>
      <c r="F311" s="183">
        <f>F239/RES_summary!F$19</f>
        <v>20.470239278481273</v>
      </c>
      <c r="G311" s="183">
        <f>G239/RES_summary!G$19</f>
        <v>20.453455305581468</v>
      </c>
      <c r="H311" s="183">
        <f>H239/RES_summary!H$19</f>
        <v>20.246418916397023</v>
      </c>
      <c r="I311" s="183">
        <f>I239/RES_summary!I$19</f>
        <v>20.078290393221948</v>
      </c>
      <c r="J311" s="183">
        <f>J239/RES_summary!J$19</f>
        <v>19.856335472853125</v>
      </c>
      <c r="K311" s="183">
        <f>K239/RES_summary!K$19</f>
        <v>19.526205162499863</v>
      </c>
      <c r="L311" s="183">
        <f>L239/RES_summary!L$19</f>
        <v>19.38838082052628</v>
      </c>
      <c r="M311" s="183">
        <f>M239/RES_summary!M$19</f>
        <v>19.271857659796918</v>
      </c>
      <c r="N311" s="183">
        <f>N239/RES_summary!N$19</f>
        <v>19.079231717449272</v>
      </c>
      <c r="O311" s="183">
        <f>O239/RES_summary!O$19</f>
        <v>18.90689813201945</v>
      </c>
      <c r="P311" s="183">
        <f>P239/RES_summary!P$19</f>
        <v>19.06158245636232</v>
      </c>
      <c r="Q311" s="183">
        <f>Q239/RES_summary!Q$19</f>
        <v>18.527905058790022</v>
      </c>
    </row>
    <row r="312" spans="1:17" ht="12" customHeight="1" x14ac:dyDescent="0.25">
      <c r="A312" s="166" t="s">
        <v>55</v>
      </c>
      <c r="B312" s="182">
        <f>B240/RES_summary!B$19</f>
        <v>15.76831840466412</v>
      </c>
      <c r="C312" s="182">
        <f>C240/RES_summary!C$19</f>
        <v>15.767461315576254</v>
      </c>
      <c r="D312" s="182">
        <f>D240/RES_summary!D$19</f>
        <v>15.586241118689419</v>
      </c>
      <c r="E312" s="182">
        <f>E240/RES_summary!E$19</f>
        <v>15.482597352340516</v>
      </c>
      <c r="F312" s="182">
        <f>F240/RES_summary!F$19</f>
        <v>15.36136737394491</v>
      </c>
      <c r="G312" s="182">
        <f>G240/RES_summary!G$19</f>
        <v>15.375612205471697</v>
      </c>
      <c r="H312" s="182">
        <f>H240/RES_summary!H$19</f>
        <v>14.096990295810363</v>
      </c>
      <c r="I312" s="182">
        <f>I240/RES_summary!I$19</f>
        <v>12.562071909651012</v>
      </c>
      <c r="J312" s="182">
        <f>J240/RES_summary!J$19</f>
        <v>14.910239981932623</v>
      </c>
      <c r="K312" s="182">
        <f>K240/RES_summary!K$19</f>
        <v>14.641299417281369</v>
      </c>
      <c r="L312" s="182">
        <f>L240/RES_summary!L$19</f>
        <v>14.52262822281951</v>
      </c>
      <c r="M312" s="182">
        <f>M240/RES_summary!M$19</f>
        <v>14.454572563528366</v>
      </c>
      <c r="N312" s="182">
        <f>N240/RES_summary!N$19</f>
        <v>14.295119527430472</v>
      </c>
      <c r="O312" s="182">
        <f>O240/RES_summary!O$19</f>
        <v>14.167776796678671</v>
      </c>
      <c r="P312" s="182">
        <f>P240/RES_summary!P$19</f>
        <v>14.280051585270199</v>
      </c>
      <c r="Q312" s="182">
        <f>Q240/RES_summary!Q$19</f>
        <v>13.872058251009038</v>
      </c>
    </row>
    <row r="313" spans="1:17" ht="12" customHeight="1" x14ac:dyDescent="0.25">
      <c r="A313" s="147" t="s">
        <v>59</v>
      </c>
      <c r="B313" s="181">
        <f>B241/RES_summary!B$19</f>
        <v>5.2559866598467977</v>
      </c>
      <c r="C313" s="181">
        <f>C241/RES_summary!C$19</f>
        <v>5.2404458870997619</v>
      </c>
      <c r="D313" s="181">
        <f>D241/RES_summary!D$19</f>
        <v>5.1634183778597365</v>
      </c>
      <c r="E313" s="181">
        <f>E241/RES_summary!E$19</f>
        <v>5.1400249559788653</v>
      </c>
      <c r="F313" s="181">
        <f>F241/RES_summary!F$19</f>
        <v>5.1088719045363593</v>
      </c>
      <c r="G313" s="181">
        <f>G241/RES_summary!G$19</f>
        <v>5.0778431001097735</v>
      </c>
      <c r="H313" s="181">
        <f>H241/RES_summary!H$19</f>
        <v>6.1494286205866588</v>
      </c>
      <c r="I313" s="181">
        <f>I241/RES_summary!I$19</f>
        <v>7.51621848357094</v>
      </c>
      <c r="J313" s="181">
        <f>J241/RES_summary!J$19</f>
        <v>4.9460954909204995</v>
      </c>
      <c r="K313" s="181">
        <f>K241/RES_summary!K$19</f>
        <v>4.884905745218493</v>
      </c>
      <c r="L313" s="181">
        <f>L241/RES_summary!L$19</f>
        <v>4.865752597706769</v>
      </c>
      <c r="M313" s="181">
        <f>M241/RES_summary!M$19</f>
        <v>4.8172850962685514</v>
      </c>
      <c r="N313" s="181">
        <f>N241/RES_summary!N$19</f>
        <v>4.7841121900187975</v>
      </c>
      <c r="O313" s="181">
        <f>O241/RES_summary!O$19</f>
        <v>4.7391213353407808</v>
      </c>
      <c r="P313" s="181">
        <f>P241/RES_summary!P$19</f>
        <v>4.7815308710921212</v>
      </c>
      <c r="Q313" s="181">
        <f>Q241/RES_summary!Q$19</f>
        <v>4.655846807780982</v>
      </c>
    </row>
    <row r="314" spans="1:17" ht="12" customHeight="1" x14ac:dyDescent="0.25">
      <c r="A314" s="163" t="s">
        <v>144</v>
      </c>
      <c r="B314" s="180">
        <f>B242/RES_summary!B$19</f>
        <v>21.024143866440316</v>
      </c>
      <c r="C314" s="180">
        <f>C242/RES_summary!C$19</f>
        <v>21.053439809612637</v>
      </c>
      <c r="D314" s="180">
        <f>D242/RES_summary!D$19</f>
        <v>20.813343826812126</v>
      </c>
      <c r="E314" s="180">
        <f>E242/RES_summary!E$19</f>
        <v>20.876737275622098</v>
      </c>
      <c r="F314" s="180">
        <f>F242/RES_summary!F$19</f>
        <v>20.826124993941537</v>
      </c>
      <c r="G314" s="180">
        <f>G242/RES_summary!G$19</f>
        <v>20.76234353836324</v>
      </c>
      <c r="H314" s="180">
        <f>H242/RES_summary!H$19</f>
        <v>20.728803827077954</v>
      </c>
      <c r="I314" s="180">
        <f>I242/RES_summary!I$19</f>
        <v>20.665758319241561</v>
      </c>
      <c r="J314" s="180">
        <f>J242/RES_summary!J$19</f>
        <v>20.471118704835703</v>
      </c>
      <c r="K314" s="180">
        <f>K242/RES_summary!K$19</f>
        <v>20.209546600674283</v>
      </c>
      <c r="L314" s="180">
        <f>L242/RES_summary!L$19</f>
        <v>20.062928449641742</v>
      </c>
      <c r="M314" s="180">
        <f>M242/RES_summary!M$19</f>
        <v>19.944985515559868</v>
      </c>
      <c r="N314" s="180">
        <f>N242/RES_summary!N$19</f>
        <v>19.754827797687305</v>
      </c>
      <c r="O314" s="180">
        <f>O242/RES_summary!O$19</f>
        <v>19.564866223299752</v>
      </c>
      <c r="P314" s="180">
        <f>P242/RES_summary!P$19</f>
        <v>19.739746329313235</v>
      </c>
      <c r="Q314" s="180">
        <f>Q242/RES_summary!Q$19</f>
        <v>19.173165141752079</v>
      </c>
    </row>
    <row r="315" spans="1:17" ht="12" customHeight="1" x14ac:dyDescent="0.25">
      <c r="A315" s="161" t="s">
        <v>143</v>
      </c>
      <c r="B315" s="179">
        <f>B243/RES_summary!B$19</f>
        <v>21.024094559676811</v>
      </c>
      <c r="C315" s="179">
        <f>C243/RES_summary!C$19</f>
        <v>21.243879071916215</v>
      </c>
      <c r="D315" s="179">
        <f>D243/RES_summary!D$19</f>
        <v>21.160600250670353</v>
      </c>
      <c r="E315" s="179">
        <f>E243/RES_summary!E$19</f>
        <v>21.374581018825307</v>
      </c>
      <c r="F315" s="179">
        <f>F243/RES_summary!F$19</f>
        <v>21.30494575431225</v>
      </c>
      <c r="G315" s="179">
        <f>G243/RES_summary!G$19</f>
        <v>21.121512709147055</v>
      </c>
      <c r="H315" s="179">
        <f>H243/RES_summary!H$19</f>
        <v>20.875887774233771</v>
      </c>
      <c r="I315" s="179">
        <f>I243/RES_summary!I$19</f>
        <v>20.623551353624379</v>
      </c>
      <c r="J315" s="179">
        <f>J243/RES_summary!J$19</f>
        <v>20.424931771231407</v>
      </c>
      <c r="K315" s="179">
        <f>K243/RES_summary!K$19</f>
        <v>20.176447560539554</v>
      </c>
      <c r="L315" s="179">
        <f>L243/RES_summary!L$19</f>
        <v>20.067641807733189</v>
      </c>
      <c r="M315" s="179">
        <f>M243/RES_summary!M$19</f>
        <v>19.878968513599553</v>
      </c>
      <c r="N315" s="179">
        <f>N243/RES_summary!N$19</f>
        <v>19.717872891833409</v>
      </c>
      <c r="O315" s="179">
        <f>O243/RES_summary!O$19</f>
        <v>19.514966892345349</v>
      </c>
      <c r="P315" s="179">
        <f>P243/RES_summary!P$19</f>
        <v>19.661144393414929</v>
      </c>
      <c r="Q315" s="179">
        <f>Q243/RES_summary!Q$19</f>
        <v>19.095615990785713</v>
      </c>
    </row>
    <row r="316" spans="1:17" ht="12" customHeight="1" x14ac:dyDescent="0.25">
      <c r="A316" s="148" t="s">
        <v>57</v>
      </c>
      <c r="B316" s="177">
        <f>B244/RES_summary!B$19</f>
        <v>15.768107899830014</v>
      </c>
      <c r="C316" s="177">
        <f>C244/RES_summary!C$19</f>
        <v>16.003433184816451</v>
      </c>
      <c r="D316" s="177">
        <f>D244/RES_summary!D$19</f>
        <v>15.997181872810614</v>
      </c>
      <c r="E316" s="177">
        <f>E244/RES_summary!E$19</f>
        <v>16.234556062846437</v>
      </c>
      <c r="F316" s="177">
        <f>F244/RES_summary!F$19</f>
        <v>16.196073849775882</v>
      </c>
      <c r="G316" s="177">
        <f>G244/RES_summary!G$19</f>
        <v>16.043669609037281</v>
      </c>
      <c r="H316" s="177">
        <f>H244/RES_summary!H$19</f>
        <v>14.726459153647113</v>
      </c>
      <c r="I316" s="177">
        <f>I244/RES_summary!I$19</f>
        <v>13.10733287005344</v>
      </c>
      <c r="J316" s="177">
        <f>J244/RES_summary!J$19</f>
        <v>15.478836280310906</v>
      </c>
      <c r="K316" s="177">
        <f>K244/RES_summary!K$19</f>
        <v>15.291541815321061</v>
      </c>
      <c r="L316" s="177">
        <f>L244/RES_summary!L$19</f>
        <v>15.201889210026419</v>
      </c>
      <c r="M316" s="177">
        <f>M244/RES_summary!M$19</f>
        <v>15.061683417331002</v>
      </c>
      <c r="N316" s="177">
        <f>N244/RES_summary!N$19</f>
        <v>14.933760701814615</v>
      </c>
      <c r="O316" s="177">
        <f>O244/RES_summary!O$19</f>
        <v>14.775845557004573</v>
      </c>
      <c r="P316" s="177">
        <f>P244/RES_summary!P$19</f>
        <v>14.879613522322813</v>
      </c>
      <c r="Q316" s="177">
        <f>Q244/RES_summary!Q$19</f>
        <v>14.43976918300473</v>
      </c>
    </row>
    <row r="317" spans="1:17" ht="12" customHeight="1" x14ac:dyDescent="0.25">
      <c r="A317" s="148" t="s">
        <v>59</v>
      </c>
      <c r="B317" s="177">
        <f>B245/RES_summary!B$19</f>
        <v>5.2559866598467986</v>
      </c>
      <c r="C317" s="177">
        <f>C245/RES_summary!C$19</f>
        <v>5.2404458870997646</v>
      </c>
      <c r="D317" s="177">
        <f>D245/RES_summary!D$19</f>
        <v>5.1634183778597391</v>
      </c>
      <c r="E317" s="177">
        <f>E245/RES_summary!E$19</f>
        <v>5.1400249559788715</v>
      </c>
      <c r="F317" s="177">
        <f>F245/RES_summary!F$19</f>
        <v>5.1088719045363664</v>
      </c>
      <c r="G317" s="177">
        <f>G245/RES_summary!G$19</f>
        <v>5.0778431001097744</v>
      </c>
      <c r="H317" s="177">
        <f>H245/RES_summary!H$19</f>
        <v>6.1494286205866597</v>
      </c>
      <c r="I317" s="177">
        <f>I245/RES_summary!I$19</f>
        <v>7.51621848357094</v>
      </c>
      <c r="J317" s="177">
        <f>J245/RES_summary!J$19</f>
        <v>4.9460954909205022</v>
      </c>
      <c r="K317" s="177">
        <f>K245/RES_summary!K$19</f>
        <v>4.8849057452184956</v>
      </c>
      <c r="L317" s="177">
        <f>L245/RES_summary!L$19</f>
        <v>4.8657525977067673</v>
      </c>
      <c r="M317" s="177">
        <f>M245/RES_summary!M$19</f>
        <v>4.8172850962685514</v>
      </c>
      <c r="N317" s="177">
        <f>N245/RES_summary!N$19</f>
        <v>4.7841121900187966</v>
      </c>
      <c r="O317" s="177">
        <f>O245/RES_summary!O$19</f>
        <v>4.7391213353407782</v>
      </c>
      <c r="P317" s="177">
        <f>P245/RES_summary!P$19</f>
        <v>4.7815308710921194</v>
      </c>
      <c r="Q317" s="177">
        <f>Q245/RES_summary!Q$19</f>
        <v>4.6558468077809838</v>
      </c>
    </row>
    <row r="318" spans="1:17" ht="12" customHeight="1" x14ac:dyDescent="0.25">
      <c r="A318" s="163" t="s">
        <v>142</v>
      </c>
      <c r="B318" s="180">
        <f>B246/RES_summary!B$19</f>
        <v>22.670048882106016</v>
      </c>
      <c r="C318" s="180">
        <f>C246/RES_summary!C$19</f>
        <v>22.730167197489813</v>
      </c>
      <c r="D318" s="180">
        <f>D246/RES_summary!D$19</f>
        <v>21.898757500876627</v>
      </c>
      <c r="E318" s="180">
        <f>E246/RES_summary!E$19</f>
        <v>22.656937756483195</v>
      </c>
      <c r="F318" s="180">
        <f>F246/RES_summary!F$19</f>
        <v>22.089017624407607</v>
      </c>
      <c r="G318" s="180">
        <f>G246/RES_summary!G$19</f>
        <v>22.021782723494123</v>
      </c>
      <c r="H318" s="180">
        <f>H246/RES_summary!H$19</f>
        <v>22.883265642435962</v>
      </c>
      <c r="I318" s="180">
        <f>I246/RES_summary!I$19</f>
        <v>22.472358559363752</v>
      </c>
      <c r="J318" s="180">
        <f>J246/RES_summary!J$19</f>
        <v>21.967726712684509</v>
      </c>
      <c r="K318" s="180">
        <f>K246/RES_summary!K$19</f>
        <v>21.943709245647277</v>
      </c>
      <c r="L318" s="180">
        <f>L246/RES_summary!L$19</f>
        <v>21.032391385235801</v>
      </c>
      <c r="M318" s="180">
        <f>M246/RES_summary!M$19</f>
        <v>22.07475647021306</v>
      </c>
      <c r="N318" s="180">
        <f>N246/RES_summary!N$19</f>
        <v>21.565035762663243</v>
      </c>
      <c r="O318" s="180">
        <f>O246/RES_summary!O$19</f>
        <v>21.547312279854694</v>
      </c>
      <c r="P318" s="180">
        <f>P246/RES_summary!P$19</f>
        <v>22.562753651556072</v>
      </c>
      <c r="Q318" s="180">
        <f>Q246/RES_summary!Q$19</f>
        <v>21.460149376796988</v>
      </c>
    </row>
    <row r="319" spans="1:17" ht="12" customHeight="1" x14ac:dyDescent="0.25">
      <c r="A319" s="161" t="s">
        <v>141</v>
      </c>
      <c r="B319" s="179">
        <f>B247/RES_summary!B$19</f>
        <v>22.258523321425791</v>
      </c>
      <c r="C319" s="179">
        <f>C247/RES_summary!C$19</f>
        <v>22.421938847333482</v>
      </c>
      <c r="D319" s="179">
        <f>D247/RES_summary!D$19</f>
        <v>21.78603331107665</v>
      </c>
      <c r="E319" s="179">
        <f>E247/RES_summary!E$19</f>
        <v>22.421484348795829</v>
      </c>
      <c r="F319" s="179">
        <f>F247/RES_summary!F$19</f>
        <v>22.031268808886985</v>
      </c>
      <c r="G319" s="179">
        <f>G247/RES_summary!G$19</f>
        <v>21.97640886061248</v>
      </c>
      <c r="H319" s="179">
        <f>H247/RES_summary!H$19</f>
        <v>22.333209125613703</v>
      </c>
      <c r="I319" s="179">
        <f>I247/RES_summary!I$19</f>
        <v>21.734335005642446</v>
      </c>
      <c r="J319" s="179">
        <f>J247/RES_summary!J$19</f>
        <v>21.544708154971666</v>
      </c>
      <c r="K319" s="179">
        <f>K247/RES_summary!K$19</f>
        <v>21.437367877915658</v>
      </c>
      <c r="L319" s="179">
        <f>L247/RES_summary!L$19</f>
        <v>20.752300967684668</v>
      </c>
      <c r="M319" s="179">
        <f>M247/RES_summary!M$19</f>
        <v>21.532739089257301</v>
      </c>
      <c r="N319" s="179">
        <f>N247/RES_summary!N$19</f>
        <v>21.128287789921622</v>
      </c>
      <c r="O319" s="179">
        <f>O247/RES_summary!O$19</f>
        <v>21.076308636088918</v>
      </c>
      <c r="P319" s="179">
        <f>P247/RES_summary!P$19</f>
        <v>21.883668012658305</v>
      </c>
      <c r="Q319" s="179">
        <f>Q247/RES_summary!Q$19</f>
        <v>20.918479490524444</v>
      </c>
    </row>
    <row r="320" spans="1:17" ht="12" customHeight="1" x14ac:dyDescent="0.25">
      <c r="A320" s="148" t="s">
        <v>60</v>
      </c>
      <c r="B320" s="177">
        <f>B248/RES_summary!B$19</f>
        <v>17.002536661578993</v>
      </c>
      <c r="C320" s="177">
        <f>C248/RES_summary!C$19</f>
        <v>17.181492960233726</v>
      </c>
      <c r="D320" s="177">
        <f>D248/RES_summary!D$19</f>
        <v>16.622614933216916</v>
      </c>
      <c r="E320" s="177">
        <f>E248/RES_summary!E$19</f>
        <v>17.281459392816959</v>
      </c>
      <c r="F320" s="177">
        <f>F248/RES_summary!F$19</f>
        <v>16.922396904350631</v>
      </c>
      <c r="G320" s="177">
        <f>G248/RES_summary!G$19</f>
        <v>16.898565760502706</v>
      </c>
      <c r="H320" s="177">
        <f>H248/RES_summary!H$19</f>
        <v>16.183780505027034</v>
      </c>
      <c r="I320" s="177">
        <f>I248/RES_summary!I$19</f>
        <v>14.218116522071504</v>
      </c>
      <c r="J320" s="177">
        <f>J248/RES_summary!J$19</f>
        <v>16.59861266405116</v>
      </c>
      <c r="K320" s="177">
        <f>K248/RES_summary!K$19</f>
        <v>16.552462132697169</v>
      </c>
      <c r="L320" s="177">
        <f>L248/RES_summary!L$19</f>
        <v>15.8865483699779</v>
      </c>
      <c r="M320" s="177">
        <f>M248/RES_summary!M$19</f>
        <v>16.715453992988753</v>
      </c>
      <c r="N320" s="177">
        <f>N248/RES_summary!N$19</f>
        <v>16.344175599902826</v>
      </c>
      <c r="O320" s="177">
        <f>O248/RES_summary!O$19</f>
        <v>16.337187300748134</v>
      </c>
      <c r="P320" s="177">
        <f>P248/RES_summary!P$19</f>
        <v>17.102137141566185</v>
      </c>
      <c r="Q320" s="177">
        <f>Q248/RES_summary!Q$19</f>
        <v>16.262632682743462</v>
      </c>
    </row>
    <row r="321" spans="1:17" ht="12" customHeight="1" x14ac:dyDescent="0.25">
      <c r="A321" s="148" t="s">
        <v>59</v>
      </c>
      <c r="B321" s="177">
        <f>B249/RES_summary!B$19</f>
        <v>5.2559866598467986</v>
      </c>
      <c r="C321" s="177">
        <f>C249/RES_summary!C$19</f>
        <v>5.2404458870997619</v>
      </c>
      <c r="D321" s="177">
        <f>D249/RES_summary!D$19</f>
        <v>5.1634183778597356</v>
      </c>
      <c r="E321" s="177">
        <f>E249/RES_summary!E$19</f>
        <v>5.140024955978868</v>
      </c>
      <c r="F321" s="177">
        <f>F249/RES_summary!F$19</f>
        <v>5.1088719045363584</v>
      </c>
      <c r="G321" s="177">
        <f>G249/RES_summary!G$19</f>
        <v>5.0778431001097752</v>
      </c>
      <c r="H321" s="177">
        <f>H249/RES_summary!H$19</f>
        <v>6.1494286205866642</v>
      </c>
      <c r="I321" s="177">
        <f>I249/RES_summary!I$19</f>
        <v>7.5162184835709409</v>
      </c>
      <c r="J321" s="177">
        <f>J249/RES_summary!J$19</f>
        <v>4.9460954909204995</v>
      </c>
      <c r="K321" s="177">
        <f>K249/RES_summary!K$19</f>
        <v>4.8849057452184939</v>
      </c>
      <c r="L321" s="177">
        <f>L249/RES_summary!L$19</f>
        <v>4.8657525977067673</v>
      </c>
      <c r="M321" s="177">
        <f>M249/RES_summary!M$19</f>
        <v>4.8172850962685514</v>
      </c>
      <c r="N321" s="177">
        <f>N249/RES_summary!N$19</f>
        <v>4.7841121900187984</v>
      </c>
      <c r="O321" s="177">
        <f>O249/RES_summary!O$19</f>
        <v>4.7391213353407826</v>
      </c>
      <c r="P321" s="177">
        <f>P249/RES_summary!P$19</f>
        <v>4.7815308710921194</v>
      </c>
      <c r="Q321" s="177">
        <f>Q249/RES_summary!Q$19</f>
        <v>4.655846807780982</v>
      </c>
    </row>
    <row r="322" spans="1:17" ht="12" customHeight="1" x14ac:dyDescent="0.25">
      <c r="A322" s="158" t="s">
        <v>62</v>
      </c>
      <c r="B322" s="178">
        <f>B250/RES_summary!B$19</f>
        <v>4.2300188703792712</v>
      </c>
      <c r="C322" s="178">
        <f>C250/RES_summary!C$19</f>
        <v>4.0892524018228142</v>
      </c>
      <c r="D322" s="178">
        <f>D250/RES_summary!D$19</f>
        <v>4.1642186051747503</v>
      </c>
      <c r="E322" s="178">
        <f>E250/RES_summary!E$19</f>
        <v>4.2316269731731682</v>
      </c>
      <c r="F322" s="178">
        <f>F250/RES_summary!F$19</f>
        <v>4.2115676440539218</v>
      </c>
      <c r="G322" s="178">
        <f>G250/RES_summary!G$19</f>
        <v>4.3637847263048606</v>
      </c>
      <c r="H322" s="178">
        <f>H250/RES_summary!H$19</f>
        <v>4.3721503481093054</v>
      </c>
      <c r="I322" s="178">
        <f>I250/RES_summary!I$19</f>
        <v>4.6068352815538649</v>
      </c>
      <c r="J322" s="178">
        <f>J250/RES_summary!J$19</f>
        <v>4.4359160231006376</v>
      </c>
      <c r="K322" s="178">
        <f>K250/RES_summary!K$19</f>
        <v>4.5728372866112776</v>
      </c>
      <c r="L322" s="178">
        <f>L250/RES_summary!L$19</f>
        <v>4.3389864362917123</v>
      </c>
      <c r="M322" s="178">
        <f>M250/RES_summary!M$19</f>
        <v>4.5691100048650775</v>
      </c>
      <c r="N322" s="178">
        <f>N250/RES_summary!N$19</f>
        <v>4.7631436570218106</v>
      </c>
      <c r="O322" s="178">
        <f>O250/RES_summary!O$19</f>
        <v>4.7730535160926069</v>
      </c>
      <c r="P322" s="178">
        <f>P250/RES_summary!P$19</f>
        <v>5.0409471138259052</v>
      </c>
      <c r="Q322" s="178">
        <f>Q250/RES_summary!Q$19</f>
        <v>5.1597633014997335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3.9612780184620702</v>
      </c>
      <c r="C324" s="177">
        <f>C252/RES_summary!C$19</f>
        <v>3.9976567598403205</v>
      </c>
      <c r="D324" s="177">
        <f>D252/RES_summary!D$19</f>
        <v>4.1402333826210613</v>
      </c>
      <c r="E324" s="177">
        <f>E252/RES_summary!E$19</f>
        <v>4.0847509508407782</v>
      </c>
      <c r="F324" s="177">
        <f>F252/RES_summary!F$19</f>
        <v>4.0977316387191154</v>
      </c>
      <c r="G324" s="177">
        <f>G252/RES_summary!G$19</f>
        <v>4.1554969406595106</v>
      </c>
      <c r="H324" s="177">
        <f>H252/RES_summary!H$19</f>
        <v>4.1385819934943999</v>
      </c>
      <c r="I324" s="177">
        <f>I252/RES_summary!I$19</f>
        <v>4.2904745677168767</v>
      </c>
      <c r="J324" s="177">
        <f>J252/RES_summary!J$19</f>
        <v>4.2514493953500718</v>
      </c>
      <c r="K324" s="177">
        <f>K252/RES_summary!K$19</f>
        <v>4.2997648943046052</v>
      </c>
      <c r="L324" s="177">
        <f>L252/RES_summary!L$19</f>
        <v>4.1853281407613361</v>
      </c>
      <c r="M324" s="177">
        <f>M252/RES_summary!M$19</f>
        <v>4.2515532368907119</v>
      </c>
      <c r="N324" s="177">
        <f>N252/RES_summary!N$19</f>
        <v>4.4261976171392252</v>
      </c>
      <c r="O324" s="177">
        <f>O252/RES_summary!O$19</f>
        <v>4.4031649933832284</v>
      </c>
      <c r="P324" s="177">
        <f>P252/RES_summary!P$19</f>
        <v>4.5072714653995156</v>
      </c>
      <c r="Q324" s="177">
        <f>Q252/RES_summary!Q$19</f>
        <v>4.536282144866508</v>
      </c>
    </row>
    <row r="325" spans="1:17" ht="12" customHeight="1" x14ac:dyDescent="0.25">
      <c r="A325" s="29" t="s">
        <v>140</v>
      </c>
      <c r="B325" s="176">
        <f>B253/RES_summary!B$19</f>
        <v>4.2713965797601512</v>
      </c>
      <c r="C325" s="176">
        <f>C253/RES_summary!C$19</f>
        <v>4.1356450775084967</v>
      </c>
      <c r="D325" s="176">
        <f>D253/RES_summary!D$19</f>
        <v>4.1722837120348899</v>
      </c>
      <c r="E325" s="176">
        <f>E253/RES_summary!E$19</f>
        <v>4.2960285464719057</v>
      </c>
      <c r="F325" s="176">
        <f>F253/RES_summary!F$19</f>
        <v>4.2555535431811968</v>
      </c>
      <c r="G325" s="176">
        <f>G253/RES_summary!G$19</f>
        <v>4.4168477149903467</v>
      </c>
      <c r="H325" s="176">
        <f>H253/RES_summary!H$19</f>
        <v>4.4391285664307372</v>
      </c>
      <c r="I325" s="176">
        <f>I253/RES_summary!I$19</f>
        <v>4.6220412779554607</v>
      </c>
      <c r="J325" s="176">
        <f>J253/RES_summary!J$19</f>
        <v>4.4806104768439328</v>
      </c>
      <c r="K325" s="176">
        <f>K253/RES_summary!K$19</f>
        <v>4.6133933165609351</v>
      </c>
      <c r="L325" s="176">
        <f>L253/RES_summary!L$19</f>
        <v>4.4016433338356107</v>
      </c>
      <c r="M325" s="176">
        <f>M253/RES_summary!M$19</f>
        <v>4.6348057341155817</v>
      </c>
      <c r="N325" s="176">
        <f>N253/RES_summary!N$19</f>
        <v>4.8431990175762891</v>
      </c>
      <c r="O325" s="176">
        <f>O253/RES_summary!O$19</f>
        <v>4.875160065676492</v>
      </c>
      <c r="P325" s="176">
        <f>P253/RES_summary!P$19</f>
        <v>5.1287300949618064</v>
      </c>
      <c r="Q325" s="176">
        <f>Q253/RES_summary!Q$19</f>
        <v>5.2500776378627716</v>
      </c>
    </row>
    <row r="327" spans="1:17" ht="12" customHeight="1" x14ac:dyDescent="0.25">
      <c r="A327" s="152" t="s">
        <v>195</v>
      </c>
      <c r="B327" s="184">
        <f>B255/RES_summary!B$19</f>
        <v>1.4586607795118027</v>
      </c>
      <c r="C327" s="184">
        <f>C255/RES_summary!C$19</f>
        <v>4.0413117120293416</v>
      </c>
      <c r="D327" s="184">
        <f>D255/RES_summary!D$19</f>
        <v>3.8511098394879988</v>
      </c>
      <c r="E327" s="184">
        <f>E255/RES_summary!E$19</f>
        <v>4.0245697118654036</v>
      </c>
      <c r="F327" s="184">
        <f>F255/RES_summary!F$19</f>
        <v>3.9750136960855564</v>
      </c>
      <c r="G327" s="184">
        <f>G255/RES_summary!G$19</f>
        <v>3.0991874766579737</v>
      </c>
      <c r="H327" s="184">
        <f>H255/RES_summary!H$19</f>
        <v>2.8549419757473715</v>
      </c>
      <c r="I327" s="184">
        <f>I255/RES_summary!I$19</f>
        <v>2.1543671142951912</v>
      </c>
      <c r="J327" s="184">
        <f>J255/RES_summary!J$19</f>
        <v>1.1006601460012362</v>
      </c>
      <c r="K327" s="184">
        <f>K255/RES_summary!K$19</f>
        <v>0.90383591124776774</v>
      </c>
      <c r="L327" s="184">
        <f>L255/RES_summary!L$19</f>
        <v>1.2566847197582429</v>
      </c>
      <c r="M327" s="184">
        <f>M255/RES_summary!M$19</f>
        <v>0.83908523332319895</v>
      </c>
      <c r="N327" s="184">
        <f>N255/RES_summary!N$19</f>
        <v>0.86812348273122464</v>
      </c>
      <c r="O327" s="184">
        <f>O255/RES_summary!O$19</f>
        <v>0.86828464644162806</v>
      </c>
      <c r="P327" s="184">
        <f>P255/RES_summary!P$19</f>
        <v>0.618274031896625</v>
      </c>
      <c r="Q327" s="184">
        <f>Q255/RES_summary!Q$19</f>
        <v>0.52881810573544674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2.0771704211652637</v>
      </c>
      <c r="D328" s="178">
        <f>D256/RES_summary!D$19</f>
        <v>2.0517758729214108</v>
      </c>
      <c r="E328" s="178">
        <f>E256/RES_summary!E$19</f>
        <v>2.0304037465311642</v>
      </c>
      <c r="F328" s="178">
        <f>F256/RES_summary!F$19</f>
        <v>2.0105215818812852</v>
      </c>
      <c r="G328" s="178">
        <f>G256/RES_summary!G$19</f>
        <v>1.5520934861546027</v>
      </c>
      <c r="H328" s="178">
        <f>H256/RES_summary!H$19</f>
        <v>1.3429522042962061</v>
      </c>
      <c r="I328" s="178">
        <f>I256/RES_summary!I$19</f>
        <v>1.1498123477884625</v>
      </c>
      <c r="J328" s="178">
        <f>J256/RES_summary!J$19</f>
        <v>0.32024903657882925</v>
      </c>
      <c r="K328" s="178">
        <f>K256/RES_summary!K$19</f>
        <v>0.27002409668366095</v>
      </c>
      <c r="L328" s="178">
        <f>L256/RES_summary!L$19</f>
        <v>0.32316286729824495</v>
      </c>
      <c r="M328" s="178">
        <f>M256/RES_summary!M$19</f>
        <v>0.25364584341398438</v>
      </c>
      <c r="N328" s="178">
        <f>N256/RES_summary!N$19</f>
        <v>0.2482002846088659</v>
      </c>
      <c r="O328" s="178">
        <f>O256/RES_summary!O$19</f>
        <v>0.25065937070358879</v>
      </c>
      <c r="P328" s="178">
        <f>P256/RES_summary!P$19</f>
        <v>0.19721348907306144</v>
      </c>
      <c r="Q328" s="178">
        <f>Q256/RES_summary!Q$19</f>
        <v>0.16439040021640824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2.0771704211652637</v>
      </c>
      <c r="D329" s="177">
        <f>D257/RES_summary!D$19</f>
        <v>2.0517758729214108</v>
      </c>
      <c r="E329" s="177">
        <f>E257/RES_summary!E$19</f>
        <v>2.0304037465311642</v>
      </c>
      <c r="F329" s="177">
        <f>F257/RES_summary!F$19</f>
        <v>2.0105215818812852</v>
      </c>
      <c r="G329" s="177">
        <f>G257/RES_summary!G$19</f>
        <v>1.5520934861546027</v>
      </c>
      <c r="H329" s="177">
        <f>H257/RES_summary!H$19</f>
        <v>1.3429522042962061</v>
      </c>
      <c r="I329" s="177">
        <f>I257/RES_summary!I$19</f>
        <v>1.1498123477884625</v>
      </c>
      <c r="J329" s="177">
        <f>J257/RES_summary!J$19</f>
        <v>0.32024903657882925</v>
      </c>
      <c r="K329" s="177">
        <f>K257/RES_summary!K$19</f>
        <v>0.27002409668366095</v>
      </c>
      <c r="L329" s="177">
        <f>L257/RES_summary!L$19</f>
        <v>0.32316286729824495</v>
      </c>
      <c r="M329" s="177">
        <f>M257/RES_summary!M$19</f>
        <v>0.25364584341398438</v>
      </c>
      <c r="N329" s="177">
        <f>N257/RES_summary!N$19</f>
        <v>0.2482002846088659</v>
      </c>
      <c r="O329" s="177">
        <f>O257/RES_summary!O$19</f>
        <v>0.25065937070358879</v>
      </c>
      <c r="P329" s="177">
        <f>P257/RES_summary!P$19</f>
        <v>0.19721348907306144</v>
      </c>
      <c r="Q329" s="177">
        <f>Q257/RES_summary!Q$19</f>
        <v>0.16439040021640824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1.1686544152854919</v>
      </c>
      <c r="C333" s="178">
        <f>C261/RES_summary!C$19</f>
        <v>1.2646833025576356</v>
      </c>
      <c r="D333" s="178">
        <f>D261/RES_summary!D$19</f>
        <v>1.2661859883192095</v>
      </c>
      <c r="E333" s="178">
        <f>E261/RES_summary!E$19</f>
        <v>1.3599420678145939</v>
      </c>
      <c r="F333" s="178">
        <f>F261/RES_summary!F$19</f>
        <v>1.3859962699656685</v>
      </c>
      <c r="G333" s="178">
        <f>G261/RES_summary!G$19</f>
        <v>1.1197905619146062</v>
      </c>
      <c r="H333" s="178">
        <f>H261/RES_summary!H$19</f>
        <v>1.047133946358817</v>
      </c>
      <c r="I333" s="178">
        <f>I261/RES_summary!I$19</f>
        <v>0.90700209372991814</v>
      </c>
      <c r="J333" s="178">
        <f>J261/RES_summary!J$19</f>
        <v>0.37361618394279855</v>
      </c>
      <c r="K333" s="178">
        <f>K261/RES_summary!K$19</f>
        <v>0.36133215161287308</v>
      </c>
      <c r="L333" s="178">
        <f>L261/RES_summary!L$19</f>
        <v>0.34348280038434881</v>
      </c>
      <c r="M333" s="178">
        <f>M261/RES_summary!M$19</f>
        <v>0.23169183523715528</v>
      </c>
      <c r="N333" s="178">
        <f>N261/RES_summary!N$19</f>
        <v>0.20832768151695433</v>
      </c>
      <c r="O333" s="178">
        <f>O261/RES_summary!O$19</f>
        <v>0.15818015509143027</v>
      </c>
      <c r="P333" s="178">
        <f>P261/RES_summary!P$19</f>
        <v>0.11473719469488512</v>
      </c>
      <c r="Q333" s="178">
        <f>Q261/RES_summary!Q$19</f>
        <v>8.8363023511663988E-2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0.45234723376103053</v>
      </c>
      <c r="D334" s="183">
        <f>D262/RES_summary!D$19</f>
        <v>0.44235419335892678</v>
      </c>
      <c r="E334" s="183">
        <f>E262/RES_summary!E$19</f>
        <v>0.43705068344013076</v>
      </c>
      <c r="F334" s="183">
        <f>F262/RES_summary!F$19</f>
        <v>0.43100495112913023</v>
      </c>
      <c r="G334" s="183">
        <f>G262/RES_summary!G$19</f>
        <v>0.33559331857586222</v>
      </c>
      <c r="H334" s="183">
        <f>H262/RES_summary!H$19</f>
        <v>0.29503478671569267</v>
      </c>
      <c r="I334" s="183">
        <f>I262/RES_summary!I$19</f>
        <v>0.26388566197482455</v>
      </c>
      <c r="J334" s="183">
        <f>J262/RES_summary!J$19</f>
        <v>6.9786720946305239E-2</v>
      </c>
      <c r="K334" s="183">
        <f>K262/RES_summary!K$19</f>
        <v>6.141332832121766E-2</v>
      </c>
      <c r="L334" s="183">
        <f>L262/RES_summary!L$19</f>
        <v>6.3288362916986446E-2</v>
      </c>
      <c r="M334" s="183">
        <f>M262/RES_summary!M$19</f>
        <v>7.1184049810021868E-2</v>
      </c>
      <c r="N334" s="183">
        <f>N262/RES_summary!N$19</f>
        <v>5.8143306477774458E-2</v>
      </c>
      <c r="O334" s="183">
        <f>O262/RES_summary!O$19</f>
        <v>5.8183678882340564E-2</v>
      </c>
      <c r="P334" s="183">
        <f>P262/RES_summary!P$19</f>
        <v>6.0488578832115655E-2</v>
      </c>
      <c r="Q334" s="183">
        <f>Q262/RES_summary!Q$19</f>
        <v>4.6247801637265662E-2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0.33926042532077844</v>
      </c>
      <c r="D335" s="183">
        <f>D263/RES_summary!D$19</f>
        <v>0.33176564501919503</v>
      </c>
      <c r="E335" s="183">
        <f>E263/RES_summary!E$19</f>
        <v>0.32778801258008838</v>
      </c>
      <c r="F335" s="183">
        <f>F263/RES_summary!F$19</f>
        <v>0.32325371334685171</v>
      </c>
      <c r="G335" s="183">
        <f>G263/RES_summary!G$19</f>
        <v>0.25169498893189263</v>
      </c>
      <c r="H335" s="183">
        <f>H263/RES_summary!H$19</f>
        <v>0.20504917676740583</v>
      </c>
      <c r="I335" s="183">
        <f>I263/RES_summary!I$19</f>
        <v>0.16492853873426497</v>
      </c>
      <c r="J335" s="183">
        <f>J263/RES_summary!J$19</f>
        <v>5.2340040709728974E-2</v>
      </c>
      <c r="K335" s="183">
        <f>K263/RES_summary!K$19</f>
        <v>4.6059996240913094E-2</v>
      </c>
      <c r="L335" s="183">
        <f>L263/RES_summary!L$19</f>
        <v>4.746627218773971E-2</v>
      </c>
      <c r="M335" s="183">
        <f>M263/RES_summary!M$19</f>
        <v>5.3388037357516682E-2</v>
      </c>
      <c r="N335" s="183">
        <f>N263/RES_summary!N$19</f>
        <v>4.3607479858330973E-2</v>
      </c>
      <c r="O335" s="183">
        <f>O263/RES_summary!O$19</f>
        <v>4.3637759161755413E-2</v>
      </c>
      <c r="P335" s="183">
        <f>P263/RES_summary!P$19</f>
        <v>4.5366434124087085E-2</v>
      </c>
      <c r="Q335" s="183">
        <f>Q263/RES_summary!Q$19</f>
        <v>3.4685851227949399E-2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0.33926042532077844</v>
      </c>
      <c r="D336" s="182">
        <f>D264/RES_summary!D$19</f>
        <v>0.33176564501919503</v>
      </c>
      <c r="E336" s="182">
        <f>E264/RES_summary!E$19</f>
        <v>0.32778801258008838</v>
      </c>
      <c r="F336" s="182">
        <f>F264/RES_summary!F$19</f>
        <v>0.32325371334685171</v>
      </c>
      <c r="G336" s="182">
        <f>G264/RES_summary!G$19</f>
        <v>0.25169498893189263</v>
      </c>
      <c r="H336" s="182">
        <f>H264/RES_summary!H$19</f>
        <v>0.20504917676740583</v>
      </c>
      <c r="I336" s="182">
        <f>I264/RES_summary!I$19</f>
        <v>0.16492853873426497</v>
      </c>
      <c r="J336" s="182">
        <f>J264/RES_summary!J$19</f>
        <v>5.2340040709728974E-2</v>
      </c>
      <c r="K336" s="182">
        <f>K264/RES_summary!K$19</f>
        <v>4.6059996240913094E-2</v>
      </c>
      <c r="L336" s="182">
        <f>L264/RES_summary!L$19</f>
        <v>4.746627218773971E-2</v>
      </c>
      <c r="M336" s="182">
        <f>M264/RES_summary!M$19</f>
        <v>5.3388037357516682E-2</v>
      </c>
      <c r="N336" s="182">
        <f>N264/RES_summary!N$19</f>
        <v>4.3607479858330973E-2</v>
      </c>
      <c r="O336" s="182">
        <f>O264/RES_summary!O$19</f>
        <v>4.3637759161755413E-2</v>
      </c>
      <c r="P336" s="182">
        <f>P264/RES_summary!P$19</f>
        <v>4.5366434124087085E-2</v>
      </c>
      <c r="Q336" s="182">
        <f>Q264/RES_summary!Q$19</f>
        <v>3.4685851227949399E-2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8.8726438586062351</v>
      </c>
      <c r="C338" s="180">
        <f>C266/RES_summary!C$19</f>
        <v>8.7805519880235554</v>
      </c>
      <c r="D338" s="180">
        <f>D266/RES_summary!D$19</f>
        <v>8.5867582637531967</v>
      </c>
      <c r="E338" s="180">
        <f>E266/RES_summary!E$19</f>
        <v>8.4833403482985226</v>
      </c>
      <c r="F338" s="180">
        <f>F266/RES_summary!F$19</f>
        <v>8.3674532753863939</v>
      </c>
      <c r="G338" s="180">
        <f>G266/RES_summary!G$19</f>
        <v>8.2510758370198864</v>
      </c>
      <c r="H338" s="180">
        <f>H266/RES_summary!H$19</f>
        <v>8.138905655586349</v>
      </c>
      <c r="I338" s="180">
        <f>I266/RES_summary!I$19</f>
        <v>8.0391632375726765</v>
      </c>
      <c r="J338" s="180">
        <f>J266/RES_summary!J$19</f>
        <v>7.8795149121447601</v>
      </c>
      <c r="K338" s="180">
        <f>K266/RES_summary!K$19</f>
        <v>7.7200403852256976</v>
      </c>
      <c r="L338" s="180">
        <f>L266/RES_summary!L$19</f>
        <v>7.6275433237138186</v>
      </c>
      <c r="M338" s="180">
        <f>M266/RES_summary!M$19</f>
        <v>7.5418421582572943</v>
      </c>
      <c r="N338" s="180">
        <f>N266/RES_summary!N$19</f>
        <v>7.4692233087230466</v>
      </c>
      <c r="O338" s="180">
        <f>O266/RES_summary!O$19</f>
        <v>7.3751481131364232</v>
      </c>
      <c r="P338" s="180">
        <f>P266/RES_summary!P$19</f>
        <v>7.4147290196482434</v>
      </c>
      <c r="Q338" s="180">
        <f>Q266/RES_summary!Q$19</f>
        <v>7.1899029752859906</v>
      </c>
    </row>
    <row r="339" spans="1:17" ht="12" customHeight="1" x14ac:dyDescent="0.25">
      <c r="A339" s="161" t="s">
        <v>143</v>
      </c>
      <c r="B339" s="179">
        <f>B267/RES_summary!B$19</f>
        <v>6.6544828939545821</v>
      </c>
      <c r="C339" s="179">
        <f>C267/RES_summary!C$19</f>
        <v>6.5854139910177691</v>
      </c>
      <c r="D339" s="179">
        <f>D267/RES_summary!D$19</f>
        <v>6.4400686978149242</v>
      </c>
      <c r="E339" s="179">
        <f>E267/RES_summary!E$19</f>
        <v>6.3625052612237623</v>
      </c>
      <c r="F339" s="179">
        <f>F267/RES_summary!F$19</f>
        <v>6.2755899565398394</v>
      </c>
      <c r="G339" s="179">
        <f>G267/RES_summary!G$19</f>
        <v>6.1883068777648047</v>
      </c>
      <c r="H339" s="179">
        <f>H267/RES_summary!H$19</f>
        <v>5.6565394306325025</v>
      </c>
      <c r="I339" s="179">
        <f>I267/RES_summary!I$19</f>
        <v>5.0244770234829055</v>
      </c>
      <c r="J339" s="179">
        <f>J267/RES_summary!J$19</f>
        <v>5.9096361841085665</v>
      </c>
      <c r="K339" s="179">
        <f>K267/RES_summary!K$19</f>
        <v>5.7900302889192634</v>
      </c>
      <c r="L339" s="179">
        <f>L267/RES_summary!L$19</f>
        <v>5.7206574927853984</v>
      </c>
      <c r="M339" s="179">
        <f>M267/RES_summary!M$19</f>
        <v>5.6563816186929996</v>
      </c>
      <c r="N339" s="179">
        <f>N267/RES_summary!N$19</f>
        <v>5.6019174815423165</v>
      </c>
      <c r="O339" s="179">
        <f>O267/RES_summary!O$19</f>
        <v>5.5313610848523176</v>
      </c>
      <c r="P339" s="179">
        <f>P267/RES_summary!P$19</f>
        <v>5.561046764736199</v>
      </c>
      <c r="Q339" s="179">
        <f>Q267/RES_summary!Q$19</f>
        <v>5.3924272314645085</v>
      </c>
    </row>
    <row r="340" spans="1:17" ht="12" customHeight="1" x14ac:dyDescent="0.25">
      <c r="A340" s="148" t="s">
        <v>57</v>
      </c>
      <c r="B340" s="177">
        <f>B268/RES_summary!B$19</f>
        <v>6.6544828939545821</v>
      </c>
      <c r="C340" s="177">
        <f>C268/RES_summary!C$19</f>
        <v>6.5854139910177691</v>
      </c>
      <c r="D340" s="177">
        <f>D268/RES_summary!D$19</f>
        <v>6.4400686978149242</v>
      </c>
      <c r="E340" s="177">
        <f>E268/RES_summary!E$19</f>
        <v>6.3625052612237623</v>
      </c>
      <c r="F340" s="177">
        <f>F268/RES_summary!F$19</f>
        <v>6.2755899565398394</v>
      </c>
      <c r="G340" s="177">
        <f>G268/RES_summary!G$19</f>
        <v>6.1883068777648047</v>
      </c>
      <c r="H340" s="177">
        <f>H268/RES_summary!H$19</f>
        <v>5.6565394306325025</v>
      </c>
      <c r="I340" s="177">
        <f>I268/RES_summary!I$19</f>
        <v>5.0244770234829055</v>
      </c>
      <c r="J340" s="177">
        <f>J268/RES_summary!J$19</f>
        <v>5.9096361841085665</v>
      </c>
      <c r="K340" s="177">
        <f>K268/RES_summary!K$19</f>
        <v>5.7900302889192634</v>
      </c>
      <c r="L340" s="177">
        <f>L268/RES_summary!L$19</f>
        <v>5.7206574927853984</v>
      </c>
      <c r="M340" s="177">
        <f>M268/RES_summary!M$19</f>
        <v>5.6563816186929996</v>
      </c>
      <c r="N340" s="177">
        <f>N268/RES_summary!N$19</f>
        <v>5.6019174815423165</v>
      </c>
      <c r="O340" s="177">
        <f>O268/RES_summary!O$19</f>
        <v>5.5313610848523176</v>
      </c>
      <c r="P340" s="177">
        <f>P268/RES_summary!P$19</f>
        <v>5.561046764736199</v>
      </c>
      <c r="Q340" s="177">
        <f>Q268/RES_summary!Q$19</f>
        <v>5.3924272314645085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0.29000636422631065</v>
      </c>
      <c r="C346" s="178">
        <f>C274/RES_summary!C$19</f>
        <v>0.69945798830644168</v>
      </c>
      <c r="D346" s="178">
        <f>D274/RES_summary!D$19</f>
        <v>0.53314797824737858</v>
      </c>
      <c r="E346" s="178">
        <f>E274/RES_summary!E$19</f>
        <v>0.63422389751964625</v>
      </c>
      <c r="F346" s="178">
        <f>F274/RES_summary!F$19</f>
        <v>0.57849584423860301</v>
      </c>
      <c r="G346" s="178">
        <f>G274/RES_summary!G$19</f>
        <v>0.42730342858876486</v>
      </c>
      <c r="H346" s="178">
        <f>H274/RES_summary!H$19</f>
        <v>0.46485582509234846</v>
      </c>
      <c r="I346" s="178">
        <f>I274/RES_summary!I$19</f>
        <v>9.7552672776810595E-2</v>
      </c>
      <c r="J346" s="178">
        <f>J274/RES_summary!J$19</f>
        <v>0.40679492547960855</v>
      </c>
      <c r="K346" s="178">
        <f>K274/RES_summary!K$19</f>
        <v>0.2724796629512336</v>
      </c>
      <c r="L346" s="178">
        <f>L274/RES_summary!L$19</f>
        <v>0.59003905207564933</v>
      </c>
      <c r="M346" s="178">
        <f>M274/RES_summary!M$19</f>
        <v>0.35374755467205932</v>
      </c>
      <c r="N346" s="178">
        <f>N274/RES_summary!N$19</f>
        <v>0.41159551660540444</v>
      </c>
      <c r="O346" s="178">
        <f>O274/RES_summary!O$19</f>
        <v>0.45944512064660892</v>
      </c>
      <c r="P346" s="178">
        <f>P274/RES_summary!P$19</f>
        <v>0.30632334812867834</v>
      </c>
      <c r="Q346" s="178">
        <f>Q274/RES_summary!Q$19</f>
        <v>0.27606468200737455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2.1735460417417256</v>
      </c>
      <c r="C348" s="177">
        <f>C276/RES_summary!C$19</f>
        <v>2.0804368288626054</v>
      </c>
      <c r="D348" s="177">
        <f>D276/RES_summary!D$19</f>
        <v>2.1187032764062579</v>
      </c>
      <c r="E348" s="177">
        <f>E276/RES_summary!E$19</f>
        <v>2.080652588069325</v>
      </c>
      <c r="F348" s="177">
        <f>F276/RES_summary!F$19</f>
        <v>2.0756496439224805</v>
      </c>
      <c r="G348" s="177">
        <f>G276/RES_summary!G$19</f>
        <v>2.1045946468982808</v>
      </c>
      <c r="H348" s="177">
        <f>H276/RES_summary!H$19</f>
        <v>2.0859143262145432</v>
      </c>
      <c r="I348" s="177">
        <f>I276/RES_summary!I$19</f>
        <v>2.1271357649535623</v>
      </c>
      <c r="J348" s="177">
        <f>J276/RES_summary!J$19</f>
        <v>2.0857524203012656</v>
      </c>
      <c r="K348" s="177">
        <f>K276/RES_summary!K$19</f>
        <v>2.1071433001309199</v>
      </c>
      <c r="L348" s="177">
        <f>L276/RES_summary!L$19</f>
        <v>2.0370368861893335</v>
      </c>
      <c r="M348" s="177">
        <f>M276/RES_summary!M$19</f>
        <v>2.0636749947366302</v>
      </c>
      <c r="N348" s="177">
        <f>N276/RES_summary!N$19</f>
        <v>2.1439651966999622</v>
      </c>
      <c r="O348" s="177">
        <f>O276/RES_summary!O$19</f>
        <v>2.1238190284378002</v>
      </c>
      <c r="P348" s="177">
        <f>P276/RES_summary!P$19</f>
        <v>2.1686127045089254</v>
      </c>
      <c r="Q348" s="177">
        <f>Q276/RES_summary!Q$19</f>
        <v>2.1818654017476167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9.2662885566216726</v>
      </c>
      <c r="D353" s="168">
        <f t="shared" ref="D353:Q353" si="87">SUM(D354,D357,D359,D372)</f>
        <v>5.0075713493300062</v>
      </c>
      <c r="E353" s="168">
        <f t="shared" si="87"/>
        <v>5.2259675527941027</v>
      </c>
      <c r="F353" s="168">
        <f t="shared" si="87"/>
        <v>5.406897159091856</v>
      </c>
      <c r="G353" s="168">
        <f t="shared" si="87"/>
        <v>29.532323626120416</v>
      </c>
      <c r="H353" s="168">
        <f t="shared" si="87"/>
        <v>18.892151068458467</v>
      </c>
      <c r="I353" s="168">
        <f t="shared" si="87"/>
        <v>20.073527577369241</v>
      </c>
      <c r="J353" s="168">
        <f t="shared" si="87"/>
        <v>209.34874634247936</v>
      </c>
      <c r="K353" s="168">
        <f t="shared" si="87"/>
        <v>59.375843440179196</v>
      </c>
      <c r="L353" s="168">
        <f t="shared" si="87"/>
        <v>70.408982160079177</v>
      </c>
      <c r="M353" s="168">
        <f t="shared" si="87"/>
        <v>90.699658692703238</v>
      </c>
      <c r="N353" s="168">
        <f t="shared" si="87"/>
        <v>56.041080838765787</v>
      </c>
      <c r="O353" s="168">
        <f t="shared" si="87"/>
        <v>180.84470169357039</v>
      </c>
      <c r="P353" s="168">
        <f t="shared" si="87"/>
        <v>132.44194936945829</v>
      </c>
      <c r="Q353" s="168">
        <f t="shared" si="87"/>
        <v>56.308579213175932</v>
      </c>
    </row>
    <row r="354" spans="1:17" ht="12" customHeight="1" x14ac:dyDescent="0.25">
      <c r="A354" s="158" t="s">
        <v>65</v>
      </c>
      <c r="B354" s="157"/>
      <c r="C354" s="157">
        <f>SUM(C355:C356)</f>
        <v>7.6133438295331333</v>
      </c>
      <c r="D354" s="157">
        <f t="shared" ref="D354:Q354" si="88">SUM(D355:D356)</f>
        <v>4.0694132069797808</v>
      </c>
      <c r="E354" s="157">
        <f t="shared" si="88"/>
        <v>4.3182158331193561</v>
      </c>
      <c r="F354" s="157">
        <f t="shared" si="88"/>
        <v>4.4859412779117083</v>
      </c>
      <c r="G354" s="157">
        <f t="shared" si="88"/>
        <v>24.311277276685733</v>
      </c>
      <c r="H354" s="157">
        <f t="shared" si="88"/>
        <v>15.557952268129569</v>
      </c>
      <c r="I354" s="157">
        <f t="shared" si="88"/>
        <v>16.399860479572034</v>
      </c>
      <c r="J354" s="157">
        <f t="shared" si="88"/>
        <v>172.83397928394115</v>
      </c>
      <c r="K354" s="157">
        <f t="shared" si="88"/>
        <v>48.51434161419494</v>
      </c>
      <c r="L354" s="157">
        <f t="shared" si="88"/>
        <v>59.173213474117958</v>
      </c>
      <c r="M354" s="157">
        <f t="shared" si="88"/>
        <v>71.102402725230149</v>
      </c>
      <c r="N354" s="157">
        <f t="shared" si="88"/>
        <v>45.479085453305764</v>
      </c>
      <c r="O354" s="157">
        <f t="shared" si="88"/>
        <v>146.76237908001565</v>
      </c>
      <c r="P354" s="157">
        <f t="shared" si="88"/>
        <v>100.83017955746836</v>
      </c>
      <c r="Q354" s="157">
        <f t="shared" si="88"/>
        <v>43.524453636766538</v>
      </c>
    </row>
    <row r="355" spans="1:17" ht="12" customHeight="1" x14ac:dyDescent="0.25">
      <c r="A355" s="23" t="s">
        <v>157</v>
      </c>
      <c r="B355" s="156"/>
      <c r="C355" s="156">
        <f>RES_hhdet_in_fec!C$83</f>
        <v>7.5774947321042294</v>
      </c>
      <c r="D355" s="156">
        <f>RES_hhdet_in_fec!D$83</f>
        <v>4.0541967974998681</v>
      </c>
      <c r="E355" s="156">
        <f>RES_hhdet_in_fec!E$83</f>
        <v>4.2913603915798717</v>
      </c>
      <c r="F355" s="156">
        <f>RES_hhdet_in_fec!F$83</f>
        <v>4.4636195806739352</v>
      </c>
      <c r="G355" s="156">
        <f>RES_hhdet_in_fec!G$83</f>
        <v>24.162724652554139</v>
      </c>
      <c r="H355" s="156">
        <f>RES_hhdet_in_fec!H$83</f>
        <v>15.458737061710512</v>
      </c>
      <c r="I355" s="156">
        <f>RES_hhdet_in_fec!I$83</f>
        <v>16.287614098322539</v>
      </c>
      <c r="J355" s="156">
        <f>RES_hhdet_in_fec!J$83</f>
        <v>171.90387410602514</v>
      </c>
      <c r="K355" s="156">
        <f>RES_hhdet_in_fec!K$83</f>
        <v>48.209900921185977</v>
      </c>
      <c r="L355" s="156">
        <f>RES_hhdet_in_fec!L$83</f>
        <v>58.933725313458666</v>
      </c>
      <c r="M355" s="156">
        <f>RES_hhdet_in_fec!M$83</f>
        <v>70.622724390967193</v>
      </c>
      <c r="N355" s="156">
        <f>RES_hhdet_in_fec!N$83</f>
        <v>45.240047404242056</v>
      </c>
      <c r="O355" s="156">
        <f>RES_hhdet_in_fec!O$83</f>
        <v>146.02177833305717</v>
      </c>
      <c r="P355" s="156">
        <f>RES_hhdet_in_fec!P$83</f>
        <v>100.11685563520723</v>
      </c>
      <c r="Q355" s="156">
        <f>RES_hhdet_in_fec!Q$83</f>
        <v>43.251453685782138</v>
      </c>
    </row>
    <row r="356" spans="1:17" ht="12" customHeight="1" x14ac:dyDescent="0.25">
      <c r="A356" s="23" t="s">
        <v>60</v>
      </c>
      <c r="B356" s="156"/>
      <c r="C356" s="156">
        <f>RES_hhdet_in_fec!C$84</f>
        <v>3.5849097428903437E-2</v>
      </c>
      <c r="D356" s="156">
        <f>RES_hhdet_in_fec!D$84</f>
        <v>1.521640947991248E-2</v>
      </c>
      <c r="E356" s="156">
        <f>RES_hhdet_in_fec!E$84</f>
        <v>2.6855441539484506E-2</v>
      </c>
      <c r="F356" s="156">
        <f>RES_hhdet_in_fec!F$84</f>
        <v>2.2321697237772747E-2</v>
      </c>
      <c r="G356" s="156">
        <f>RES_hhdet_in_fec!G$84</f>
        <v>0.14855262413159284</v>
      </c>
      <c r="H356" s="156">
        <f>RES_hhdet_in_fec!H$84</f>
        <v>9.9215206419056123E-2</v>
      </c>
      <c r="I356" s="156">
        <f>RES_hhdet_in_fec!I$84</f>
        <v>0.11224638124949365</v>
      </c>
      <c r="J356" s="156">
        <f>RES_hhdet_in_fec!J$84</f>
        <v>0.93010517791599223</v>
      </c>
      <c r="K356" s="156">
        <f>RES_hhdet_in_fec!K$84</f>
        <v>0.30444069300896026</v>
      </c>
      <c r="L356" s="156">
        <f>RES_hhdet_in_fec!L$84</f>
        <v>0.23948816065929232</v>
      </c>
      <c r="M356" s="156">
        <f>RES_hhdet_in_fec!M$84</f>
        <v>0.4796783342629507</v>
      </c>
      <c r="N356" s="156">
        <f>RES_hhdet_in_fec!N$84</f>
        <v>0.23903804906371176</v>
      </c>
      <c r="O356" s="156">
        <f>RES_hhdet_in_fec!O$84</f>
        <v>0.74060074695846501</v>
      </c>
      <c r="P356" s="156">
        <f>RES_hhdet_in_fec!P$84</f>
        <v>0.71332392226111829</v>
      </c>
      <c r="Q356" s="156">
        <f>RES_hhdet_in_fec!Q$84</f>
        <v>0.27299995098440016</v>
      </c>
    </row>
    <row r="357" spans="1:17" ht="12" customHeight="1" x14ac:dyDescent="0.25">
      <c r="A357" s="158" t="s">
        <v>112</v>
      </c>
      <c r="B357" s="157"/>
      <c r="C357" s="157">
        <f>C358</f>
        <v>1.832854427793081E-3</v>
      </c>
      <c r="D357" s="157">
        <f t="shared" ref="D357:Q357" si="89">D358</f>
        <v>2.1147694399135234E-3</v>
      </c>
      <c r="E357" s="157">
        <f t="shared" si="89"/>
        <v>1.7377052404623544E-3</v>
      </c>
      <c r="F357" s="157">
        <f t="shared" si="89"/>
        <v>2.8421310120913005E-3</v>
      </c>
      <c r="G357" s="157">
        <f t="shared" si="89"/>
        <v>5.5696887520720294E-3</v>
      </c>
      <c r="H357" s="157">
        <f t="shared" si="89"/>
        <v>6.8933634844912817E-3</v>
      </c>
      <c r="I357" s="157">
        <f t="shared" si="89"/>
        <v>7.7452867098712231E-3</v>
      </c>
      <c r="J357" s="157">
        <f t="shared" si="89"/>
        <v>5.718022049246909E-2</v>
      </c>
      <c r="K357" s="157">
        <f t="shared" si="89"/>
        <v>3.4251968089224157E-2</v>
      </c>
      <c r="L357" s="157">
        <f t="shared" si="89"/>
        <v>5.7999994834031711E-2</v>
      </c>
      <c r="M357" s="157">
        <f t="shared" si="89"/>
        <v>7.3635335589412529E-2</v>
      </c>
      <c r="N357" s="157">
        <f t="shared" si="89"/>
        <v>5.5359133209324542E-2</v>
      </c>
      <c r="O357" s="157">
        <f t="shared" si="89"/>
        <v>0.1144153857703908</v>
      </c>
      <c r="P357" s="157">
        <f t="shared" si="89"/>
        <v>8.944888772095777E-2</v>
      </c>
      <c r="Q357" s="157">
        <f t="shared" si="89"/>
        <v>7.3093352562249372E-2</v>
      </c>
    </row>
    <row r="358" spans="1:17" ht="12" customHeight="1" x14ac:dyDescent="0.25">
      <c r="A358" s="23" t="s">
        <v>60</v>
      </c>
      <c r="B358" s="156"/>
      <c r="C358" s="156">
        <f>RES_hhdet_in_fec!C$86</f>
        <v>1.832854427793081E-3</v>
      </c>
      <c r="D358" s="156">
        <f>RES_hhdet_in_fec!D$86</f>
        <v>2.1147694399135234E-3</v>
      </c>
      <c r="E358" s="156">
        <f>RES_hhdet_in_fec!E$86</f>
        <v>1.7377052404623544E-3</v>
      </c>
      <c r="F358" s="156">
        <f>RES_hhdet_in_fec!F$86</f>
        <v>2.8421310120913005E-3</v>
      </c>
      <c r="G358" s="156">
        <f>RES_hhdet_in_fec!G$86</f>
        <v>5.5696887520720294E-3</v>
      </c>
      <c r="H358" s="156">
        <f>RES_hhdet_in_fec!H$86</f>
        <v>6.8933634844912817E-3</v>
      </c>
      <c r="I358" s="156">
        <f>RES_hhdet_in_fec!I$86</f>
        <v>7.7452867098712231E-3</v>
      </c>
      <c r="J358" s="156">
        <f>RES_hhdet_in_fec!J$86</f>
        <v>5.718022049246909E-2</v>
      </c>
      <c r="K358" s="156">
        <f>RES_hhdet_in_fec!K$86</f>
        <v>3.4251968089224157E-2</v>
      </c>
      <c r="L358" s="156">
        <f>RES_hhdet_in_fec!L$86</f>
        <v>5.7999994834031711E-2</v>
      </c>
      <c r="M358" s="156">
        <f>RES_hhdet_in_fec!M$86</f>
        <v>7.3635335589412529E-2</v>
      </c>
      <c r="N358" s="156">
        <f>RES_hhdet_in_fec!N$86</f>
        <v>5.5359133209324542E-2</v>
      </c>
      <c r="O358" s="156">
        <f>RES_hhdet_in_fec!O$86</f>
        <v>0.1144153857703908</v>
      </c>
      <c r="P358" s="156">
        <f>RES_hhdet_in_fec!P$86</f>
        <v>8.944888772095777E-2</v>
      </c>
      <c r="Q358" s="156">
        <f>RES_hhdet_in_fec!Q$86</f>
        <v>7.3093352562249372E-2</v>
      </c>
    </row>
    <row r="359" spans="1:17" ht="12" customHeight="1" x14ac:dyDescent="0.25">
      <c r="A359" s="158" t="s">
        <v>63</v>
      </c>
      <c r="B359" s="157"/>
      <c r="C359" s="157">
        <f>RES_hhdet_in_fec!C$87</f>
        <v>1.4419034290729933</v>
      </c>
      <c r="D359" s="157">
        <f>RES_hhdet_in_fec!D$87</f>
        <v>0.82306428101049778</v>
      </c>
      <c r="E359" s="157">
        <f>RES_hhdet_in_fec!E$87</f>
        <v>0.78297496744680428</v>
      </c>
      <c r="F359" s="157">
        <f>RES_hhdet_in_fec!F$87</f>
        <v>0.79182505816029658</v>
      </c>
      <c r="G359" s="157">
        <f>RES_hhdet_in_fec!G$87</f>
        <v>4.5083840020185066</v>
      </c>
      <c r="H359" s="157">
        <f>RES_hhdet_in_fec!H$87</f>
        <v>2.8674833163316267</v>
      </c>
      <c r="I359" s="157">
        <f>RES_hhdet_in_fec!I$87</f>
        <v>3.1398716994131304</v>
      </c>
      <c r="J359" s="157">
        <f>RES_hhdet_in_fec!J$87</f>
        <v>31.380489811577284</v>
      </c>
      <c r="K359" s="157">
        <f>RES_hhdet_in_fec!K$87</f>
        <v>9.263851534843786</v>
      </c>
      <c r="L359" s="157">
        <f>RES_hhdet_in_fec!L$87</f>
        <v>9.5872960906550784</v>
      </c>
      <c r="M359" s="157">
        <f>RES_hhdet_in_fec!M$87</f>
        <v>16.642644733000811</v>
      </c>
      <c r="N359" s="157">
        <f>RES_hhdet_in_fec!N$87</f>
        <v>8.8769130750487939</v>
      </c>
      <c r="O359" s="157">
        <f>RES_hhdet_in_fec!O$87</f>
        <v>28.686882702403828</v>
      </c>
      <c r="P359" s="157">
        <f>RES_hhdet_in_fec!P$87</f>
        <v>26.53685311415612</v>
      </c>
      <c r="Q359" s="157">
        <f>RES_hhdet_in_fec!Q$87</f>
        <v>10.630195661620338</v>
      </c>
    </row>
    <row r="360" spans="1:17" ht="12" customHeight="1" x14ac:dyDescent="0.25">
      <c r="A360" s="167" t="s">
        <v>156</v>
      </c>
      <c r="B360" s="132"/>
      <c r="C360" s="132">
        <f>RES_hhdet_in_fec!C$88</f>
        <v>0.52686835265436871</v>
      </c>
      <c r="D360" s="132">
        <f>RES_hhdet_in_fec!D$88</f>
        <v>0.54869714264533376</v>
      </c>
      <c r="E360" s="132">
        <f>RES_hhdet_in_fec!E$88</f>
        <v>0.20388864787001384</v>
      </c>
      <c r="F360" s="132">
        <f>RES_hhdet_in_fec!F$88</f>
        <v>0.20254313851682845</v>
      </c>
      <c r="G360" s="132">
        <f>RES_hhdet_in_fec!G$88</f>
        <v>2.1214754330525096</v>
      </c>
      <c r="H360" s="132">
        <f>RES_hhdet_in_fec!H$88</f>
        <v>1.0129139140202461</v>
      </c>
      <c r="I360" s="132">
        <f>RES_hhdet_in_fec!I$88</f>
        <v>1.3386883595717631</v>
      </c>
      <c r="J360" s="132">
        <f>RES_hhdet_in_fec!J$88</f>
        <v>14.547073554932513</v>
      </c>
      <c r="K360" s="132">
        <f>RES_hhdet_in_fec!K$88</f>
        <v>4.1715026370385733</v>
      </c>
      <c r="L360" s="132">
        <f>RES_hhdet_in_fec!L$88</f>
        <v>4.1815763674595132</v>
      </c>
      <c r="M360" s="132">
        <f>RES_hhdet_in_fec!M$88</f>
        <v>6.6189784567240046</v>
      </c>
      <c r="N360" s="132">
        <f>RES_hhdet_in_fec!N$88</f>
        <v>3.6541939590166237</v>
      </c>
      <c r="O360" s="132">
        <f>RES_hhdet_in_fec!O$88</f>
        <v>13.352115355417389</v>
      </c>
      <c r="P360" s="132">
        <f>RES_hhdet_in_fec!P$88</f>
        <v>12.918672323229002</v>
      </c>
      <c r="Q360" s="132">
        <f>RES_hhdet_in_fec!Q$88</f>
        <v>6.0744947340475086</v>
      </c>
    </row>
    <row r="361" spans="1:17" ht="12" customHeight="1" x14ac:dyDescent="0.25">
      <c r="A361" s="167" t="s">
        <v>155</v>
      </c>
      <c r="B361" s="132"/>
      <c r="C361" s="132">
        <f>SUM(C362:C363)</f>
        <v>3.52492660874743E-2</v>
      </c>
      <c r="D361" s="132">
        <f t="shared" ref="D361:Q361" si="90">SUM(D362:D363)</f>
        <v>5.3648236046445447E-2</v>
      </c>
      <c r="E361" s="132">
        <f t="shared" si="90"/>
        <v>4.3930950909892762E-2</v>
      </c>
      <c r="F361" s="132">
        <f t="shared" si="90"/>
        <v>5.6993174742023839E-2</v>
      </c>
      <c r="G361" s="132">
        <f t="shared" si="90"/>
        <v>0.25751756750759902</v>
      </c>
      <c r="H361" s="132">
        <f t="shared" si="90"/>
        <v>0.11595599411630134</v>
      </c>
      <c r="I361" s="132">
        <f t="shared" si="90"/>
        <v>0.14684803348759892</v>
      </c>
      <c r="J361" s="132">
        <f t="shared" si="90"/>
        <v>1.6737106569678228</v>
      </c>
      <c r="K361" s="132">
        <f t="shared" si="90"/>
        <v>0.75559201635213014</v>
      </c>
      <c r="L361" s="132">
        <f t="shared" si="90"/>
        <v>1.042065832747948</v>
      </c>
      <c r="M361" s="132">
        <f t="shared" si="90"/>
        <v>1.5393760668681686</v>
      </c>
      <c r="N361" s="132">
        <f t="shared" si="90"/>
        <v>0.9556893968933623</v>
      </c>
      <c r="O361" s="132">
        <f t="shared" si="90"/>
        <v>2.197453668684449</v>
      </c>
      <c r="P361" s="132">
        <f t="shared" si="90"/>
        <v>2.1914340519402016</v>
      </c>
      <c r="Q361" s="132">
        <f t="shared" si="90"/>
        <v>1.3413177736361093</v>
      </c>
    </row>
    <row r="362" spans="1:17" ht="12" customHeight="1" x14ac:dyDescent="0.25">
      <c r="A362" s="166" t="s">
        <v>55</v>
      </c>
      <c r="B362" s="165"/>
      <c r="C362" s="165">
        <f>RES_hhdet_in_fec!C$90</f>
        <v>3.0304415626440109E-2</v>
      </c>
      <c r="D362" s="165">
        <f>RES_hhdet_in_fec!D$90</f>
        <v>4.6073644148643969E-2</v>
      </c>
      <c r="E362" s="165">
        <f>RES_hhdet_in_fec!E$90</f>
        <v>3.76879284984361E-2</v>
      </c>
      <c r="F362" s="165">
        <f>RES_hhdet_in_fec!F$90</f>
        <v>4.884042208628387E-2</v>
      </c>
      <c r="G362" s="165">
        <f>RES_hhdet_in_fec!G$90</f>
        <v>0.22042966667400318</v>
      </c>
      <c r="H362" s="165">
        <f>RES_hhdet_in_fec!H$90</f>
        <v>9.4819303111614725E-2</v>
      </c>
      <c r="I362" s="165">
        <f>RES_hhdet_in_fec!I$90</f>
        <v>0.11237780693707168</v>
      </c>
      <c r="J362" s="165">
        <f>RES_hhdet_in_fec!J$90</f>
        <v>1.4285487321946635</v>
      </c>
      <c r="K362" s="165">
        <f>RES_hhdet_in_fec!K$90</f>
        <v>0.644156565134826</v>
      </c>
      <c r="L362" s="165">
        <f>RES_hhdet_in_fec!L$90</f>
        <v>0.8873135790645108</v>
      </c>
      <c r="M362" s="165">
        <f>RES_hhdet_in_fec!M$90</f>
        <v>1.310759173175267</v>
      </c>
      <c r="N362" s="165">
        <f>RES_hhdet_in_fec!N$90</f>
        <v>0.81293125229170304</v>
      </c>
      <c r="O362" s="165">
        <f>RES_hhdet_in_fec!O$90</f>
        <v>1.8679465978752472</v>
      </c>
      <c r="P362" s="165">
        <f>RES_hhdet_in_fec!P$90</f>
        <v>1.8617616104223969</v>
      </c>
      <c r="Q362" s="165">
        <f>RES_hhdet_in_fec!Q$90</f>
        <v>1.1389087540378953</v>
      </c>
    </row>
    <row r="363" spans="1:17" ht="12" customHeight="1" x14ac:dyDescent="0.25">
      <c r="A363" s="147" t="s">
        <v>59</v>
      </c>
      <c r="B363" s="164"/>
      <c r="C363" s="164">
        <f>RES_hhdet_in_fec!C$91</f>
        <v>4.9448504610341915E-3</v>
      </c>
      <c r="D363" s="164">
        <f>RES_hhdet_in_fec!D$91</f>
        <v>7.5745918978014741E-3</v>
      </c>
      <c r="E363" s="164">
        <f>RES_hhdet_in_fec!E$91</f>
        <v>6.2430224114566613E-3</v>
      </c>
      <c r="F363" s="164">
        <f>RES_hhdet_in_fec!F$91</f>
        <v>8.1527526557399702E-3</v>
      </c>
      <c r="G363" s="164">
        <f>RES_hhdet_in_fec!G$91</f>
        <v>3.7087900833595831E-2</v>
      </c>
      <c r="H363" s="164">
        <f>RES_hhdet_in_fec!H$91</f>
        <v>2.1136691004686615E-2</v>
      </c>
      <c r="I363" s="164">
        <f>RES_hhdet_in_fec!I$91</f>
        <v>3.4470226550527241E-2</v>
      </c>
      <c r="J363" s="164">
        <f>RES_hhdet_in_fec!J$91</f>
        <v>0.24516192477315929</v>
      </c>
      <c r="K363" s="164">
        <f>RES_hhdet_in_fec!K$91</f>
        <v>0.11143545121730417</v>
      </c>
      <c r="L363" s="164">
        <f>RES_hhdet_in_fec!L$91</f>
        <v>0.15475225368343712</v>
      </c>
      <c r="M363" s="164">
        <f>RES_hhdet_in_fec!M$91</f>
        <v>0.2286168936929015</v>
      </c>
      <c r="N363" s="164">
        <f>RES_hhdet_in_fec!N$91</f>
        <v>0.14275814460165923</v>
      </c>
      <c r="O363" s="164">
        <f>RES_hhdet_in_fec!O$91</f>
        <v>0.32950707080920183</v>
      </c>
      <c r="P363" s="164">
        <f>RES_hhdet_in_fec!P$91</f>
        <v>0.3296724415178045</v>
      </c>
      <c r="Q363" s="164">
        <f>RES_hhdet_in_fec!Q$91</f>
        <v>0.20240901959821392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0.83456920268546153</v>
      </c>
      <c r="D368" s="162">
        <f>RES_hhdet_in_fec!D$96</f>
        <v>0.18790012821569588</v>
      </c>
      <c r="E368" s="162">
        <f>RES_hhdet_in_fec!E$96</f>
        <v>0.48170227038471053</v>
      </c>
      <c r="F368" s="162">
        <f>RES_hhdet_in_fec!F$96</f>
        <v>0.46191826778511946</v>
      </c>
      <c r="G368" s="162">
        <f>RES_hhdet_in_fec!G$96</f>
        <v>1.9340274020936692</v>
      </c>
      <c r="H368" s="162">
        <f>RES_hhdet_in_fec!H$96</f>
        <v>1.6217011350555501</v>
      </c>
      <c r="I368" s="162">
        <f>RES_hhdet_in_fec!I$96</f>
        <v>1.5404558424369927</v>
      </c>
      <c r="J368" s="162">
        <f>RES_hhdet_in_fec!J$96</f>
        <v>13.956462582692494</v>
      </c>
      <c r="K368" s="162">
        <f>RES_hhdet_in_fec!K$96</f>
        <v>3.8655761581961694</v>
      </c>
      <c r="L368" s="162">
        <f>RES_hhdet_in_fec!L$96</f>
        <v>3.7316377864690735</v>
      </c>
      <c r="M368" s="162">
        <f>RES_hhdet_in_fec!M$96</f>
        <v>7.2597277712867223</v>
      </c>
      <c r="N368" s="162">
        <f>RES_hhdet_in_fec!N$96</f>
        <v>3.6075624229450667</v>
      </c>
      <c r="O368" s="162">
        <f>RES_hhdet_in_fec!O$96</f>
        <v>11.551414483709301</v>
      </c>
      <c r="P368" s="162">
        <f>RES_hhdet_in_fec!P$96</f>
        <v>9.9013628795840738</v>
      </c>
      <c r="Q368" s="162">
        <f>RES_hhdet_in_fec!Q$96</f>
        <v>2.5284577425348504</v>
      </c>
    </row>
    <row r="369" spans="1:17" ht="12" customHeight="1" x14ac:dyDescent="0.25">
      <c r="A369" s="161" t="s">
        <v>141</v>
      </c>
      <c r="B369" s="160"/>
      <c r="C369" s="160">
        <f>SUM(C370:C371)</f>
        <v>4.5216607645688869E-2</v>
      </c>
      <c r="D369" s="160">
        <f t="shared" ref="D369:Q369" si="92">SUM(D370:D371)</f>
        <v>3.2818774103022738E-2</v>
      </c>
      <c r="E369" s="160">
        <f t="shared" si="92"/>
        <v>5.3453098282187146E-2</v>
      </c>
      <c r="F369" s="160">
        <f t="shared" si="92"/>
        <v>7.037047711632477E-2</v>
      </c>
      <c r="G369" s="160">
        <f t="shared" si="92"/>
        <v>0.19536359936472919</v>
      </c>
      <c r="H369" s="160">
        <f t="shared" si="92"/>
        <v>0.11691227313952909</v>
      </c>
      <c r="I369" s="160">
        <f t="shared" si="92"/>
        <v>0.11387946391677564</v>
      </c>
      <c r="J369" s="160">
        <f t="shared" si="92"/>
        <v>1.203243016984451</v>
      </c>
      <c r="K369" s="160">
        <f t="shared" si="92"/>
        <v>0.47118072325691251</v>
      </c>
      <c r="L369" s="160">
        <f t="shared" si="92"/>
        <v>0.63201610397854369</v>
      </c>
      <c r="M369" s="160">
        <f t="shared" si="92"/>
        <v>1.2245624381219138</v>
      </c>
      <c r="N369" s="160">
        <f t="shared" si="92"/>
        <v>0.65946729619374</v>
      </c>
      <c r="O369" s="160">
        <f t="shared" si="92"/>
        <v>1.5858991945926888</v>
      </c>
      <c r="P369" s="160">
        <f t="shared" si="92"/>
        <v>1.525383859402843</v>
      </c>
      <c r="Q369" s="160">
        <f t="shared" si="92"/>
        <v>0.68592541140187024</v>
      </c>
    </row>
    <row r="370" spans="1:17" ht="12" customHeight="1" x14ac:dyDescent="0.25">
      <c r="A370" s="148" t="s">
        <v>60</v>
      </c>
      <c r="B370" s="156"/>
      <c r="C370" s="156">
        <f>RES_hhdet_in_fec!C$98</f>
        <v>3.7278747528525585E-2</v>
      </c>
      <c r="D370" s="156">
        <f>RES_hhdet_in_fec!D$98</f>
        <v>2.6932124296291094E-2</v>
      </c>
      <c r="E370" s="156">
        <f>RES_hhdet_in_fec!E$98</f>
        <v>4.411859319982539E-2</v>
      </c>
      <c r="F370" s="156">
        <f>RES_hhdet_in_fec!F$98</f>
        <v>5.7810320469127839E-2</v>
      </c>
      <c r="G370" s="156">
        <f>RES_hhdet_in_fec!G$98</f>
        <v>0.16018798972213924</v>
      </c>
      <c r="H370" s="156">
        <f>RES_hhdet_in_fec!H$98</f>
        <v>9.1418302601128182E-2</v>
      </c>
      <c r="I370" s="156">
        <f>RES_hhdet_in_fec!I$98</f>
        <v>8.1965370681690089E-2</v>
      </c>
      <c r="J370" s="156">
        <f>RES_hhdet_in_fec!J$98</f>
        <v>0.9849762216825545</v>
      </c>
      <c r="K370" s="156">
        <f>RES_hhdet_in_fec!K$98</f>
        <v>0.38625250708122877</v>
      </c>
      <c r="L370" s="156">
        <f>RES_hhdet_in_fec!L$98</f>
        <v>0.5142721796770372</v>
      </c>
      <c r="M370" s="156">
        <f>RES_hhdet_in_fec!M$98</f>
        <v>1.0063355672676308</v>
      </c>
      <c r="N370" s="156">
        <f>RES_hhdet_in_fec!N$98</f>
        <v>0.54012939867798038</v>
      </c>
      <c r="O370" s="156">
        <f>RES_hhdet_in_fec!O$98</f>
        <v>1.2994864586508392</v>
      </c>
      <c r="P370" s="156">
        <f>RES_hhdet_in_fec!P$98</f>
        <v>1.2572959796043253</v>
      </c>
      <c r="Q370" s="156">
        <f>RES_hhdet_in_fec!Q$98</f>
        <v>0.56280987919118375</v>
      </c>
    </row>
    <row r="371" spans="1:17" ht="12" customHeight="1" x14ac:dyDescent="0.25">
      <c r="A371" s="148" t="s">
        <v>59</v>
      </c>
      <c r="B371" s="156"/>
      <c r="C371" s="156">
        <f>RES_hhdet_in_fec!C$99</f>
        <v>7.937860117163284E-3</v>
      </c>
      <c r="D371" s="156">
        <f>RES_hhdet_in_fec!D$99</f>
        <v>5.8866498067316475E-3</v>
      </c>
      <c r="E371" s="156">
        <f>RES_hhdet_in_fec!E$99</f>
        <v>9.3345050823617545E-3</v>
      </c>
      <c r="F371" s="156">
        <f>RES_hhdet_in_fec!F$99</f>
        <v>1.2560156647196926E-2</v>
      </c>
      <c r="G371" s="156">
        <f>RES_hhdet_in_fec!G$99</f>
        <v>3.5175609642589936E-2</v>
      </c>
      <c r="H371" s="156">
        <f>RES_hhdet_in_fec!H$99</f>
        <v>2.5493970538400905E-2</v>
      </c>
      <c r="I371" s="156">
        <f>RES_hhdet_in_fec!I$99</f>
        <v>3.191409323508556E-2</v>
      </c>
      <c r="J371" s="156">
        <f>RES_hhdet_in_fec!J$99</f>
        <v>0.21826679530189652</v>
      </c>
      <c r="K371" s="156">
        <f>RES_hhdet_in_fec!K$99</f>
        <v>8.4928216175683746E-2</v>
      </c>
      <c r="L371" s="156">
        <f>RES_hhdet_in_fec!L$99</f>
        <v>0.11774392430150644</v>
      </c>
      <c r="M371" s="156">
        <f>RES_hhdet_in_fec!M$99</f>
        <v>0.21822687085428299</v>
      </c>
      <c r="N371" s="156">
        <f>RES_hhdet_in_fec!N$99</f>
        <v>0.11933789751575966</v>
      </c>
      <c r="O371" s="156">
        <f>RES_hhdet_in_fec!O$99</f>
        <v>0.28641273594184952</v>
      </c>
      <c r="P371" s="156">
        <f>RES_hhdet_in_fec!P$99</f>
        <v>0.26808787979851784</v>
      </c>
      <c r="Q371" s="156">
        <f>RES_hhdet_in_fec!Q$99</f>
        <v>0.12311553221068651</v>
      </c>
    </row>
    <row r="372" spans="1:17" ht="12" customHeight="1" x14ac:dyDescent="0.25">
      <c r="A372" s="158" t="s">
        <v>62</v>
      </c>
      <c r="B372" s="157"/>
      <c r="C372" s="157">
        <f>SUM(C373:C375)</f>
        <v>0.20920844358775409</v>
      </c>
      <c r="D372" s="157">
        <f t="shared" ref="D372:Q372" si="93">SUM(D373:D375)</f>
        <v>0.11297909189981437</v>
      </c>
      <c r="E372" s="157">
        <f t="shared" si="93"/>
        <v>0.12303904698747931</v>
      </c>
      <c r="F372" s="157">
        <f t="shared" si="93"/>
        <v>0.12628869200776011</v>
      </c>
      <c r="G372" s="157">
        <f t="shared" si="93"/>
        <v>0.70709265866410709</v>
      </c>
      <c r="H372" s="157">
        <f t="shared" si="93"/>
        <v>0.45982212051277943</v>
      </c>
      <c r="I372" s="157">
        <f t="shared" si="93"/>
        <v>0.52605011167420646</v>
      </c>
      <c r="J372" s="157">
        <f t="shared" si="93"/>
        <v>5.0770970264684543</v>
      </c>
      <c r="K372" s="157">
        <f t="shared" si="93"/>
        <v>1.5633983230512465</v>
      </c>
      <c r="L372" s="157">
        <f t="shared" si="93"/>
        <v>1.5904726004721057</v>
      </c>
      <c r="M372" s="157">
        <f t="shared" si="93"/>
        <v>2.8809758988828635</v>
      </c>
      <c r="N372" s="157">
        <f t="shared" si="93"/>
        <v>1.6297231772019065</v>
      </c>
      <c r="O372" s="157">
        <f t="shared" si="93"/>
        <v>5.2810245253805128</v>
      </c>
      <c r="P372" s="157">
        <f t="shared" si="93"/>
        <v>4.985467810112838</v>
      </c>
      <c r="Q372" s="157">
        <f t="shared" si="93"/>
        <v>2.0808365622268092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0.20920844358775409</v>
      </c>
      <c r="D375" s="57">
        <f>RES_hhdet_in_fec!D$103</f>
        <v>0.11297909189981437</v>
      </c>
      <c r="E375" s="57">
        <f>RES_hhdet_in_fec!E$103</f>
        <v>0.12303904698747931</v>
      </c>
      <c r="F375" s="57">
        <f>RES_hhdet_in_fec!F$103</f>
        <v>0.12628869200776011</v>
      </c>
      <c r="G375" s="57">
        <f>RES_hhdet_in_fec!G$103</f>
        <v>0.70709265866410709</v>
      </c>
      <c r="H375" s="57">
        <f>RES_hhdet_in_fec!H$103</f>
        <v>0.45982212051277943</v>
      </c>
      <c r="I375" s="57">
        <f>RES_hhdet_in_fec!I$103</f>
        <v>0.52605011167420646</v>
      </c>
      <c r="J375" s="57">
        <f>RES_hhdet_in_fec!J$103</f>
        <v>5.0770970264684543</v>
      </c>
      <c r="K375" s="57">
        <f>RES_hhdet_in_fec!K$103</f>
        <v>1.5633983230512465</v>
      </c>
      <c r="L375" s="57">
        <f>RES_hhdet_in_fec!L$103</f>
        <v>1.5904726004721057</v>
      </c>
      <c r="M375" s="57">
        <f>RES_hhdet_in_fec!M$103</f>
        <v>2.8809758988828635</v>
      </c>
      <c r="N375" s="57">
        <f>RES_hhdet_in_fec!N$103</f>
        <v>1.6297231772019065</v>
      </c>
      <c r="O375" s="57">
        <f>RES_hhdet_in_fec!O$103</f>
        <v>5.2810245253805128</v>
      </c>
      <c r="P375" s="57">
        <f>RES_hhdet_in_fec!P$103</f>
        <v>4.985467810112838</v>
      </c>
      <c r="Q375" s="57">
        <f>RES_hhdet_in_fec!Q$103</f>
        <v>2.0808365622268092</v>
      </c>
    </row>
    <row r="377" spans="1:17" ht="12" customHeight="1" x14ac:dyDescent="0.25">
      <c r="A377" s="152" t="s">
        <v>192</v>
      </c>
      <c r="B377" s="168"/>
      <c r="C377" s="168">
        <f>SUM(C378,C381,C383,C396)</f>
        <v>5.346433795235078</v>
      </c>
      <c r="D377" s="168">
        <f t="shared" ref="D377:Q377" si="94">SUM(D378,D381,D383,D396)</f>
        <v>2.8406984626710323</v>
      </c>
      <c r="E377" s="168">
        <f t="shared" si="94"/>
        <v>3.0572865049092219</v>
      </c>
      <c r="F377" s="168">
        <f t="shared" si="94"/>
        <v>3.1691513793846617</v>
      </c>
      <c r="G377" s="168">
        <f t="shared" si="94"/>
        <v>17.284822244134137</v>
      </c>
      <c r="H377" s="168">
        <f t="shared" si="94"/>
        <v>11.214265587394497</v>
      </c>
      <c r="I377" s="168">
        <f t="shared" si="94"/>
        <v>11.961904072187847</v>
      </c>
      <c r="J377" s="168">
        <f t="shared" si="94"/>
        <v>124.64737019599335</v>
      </c>
      <c r="K377" s="168">
        <f t="shared" si="94"/>
        <v>35.624823856871224</v>
      </c>
      <c r="L377" s="168">
        <f t="shared" si="94"/>
        <v>42.305114211884096</v>
      </c>
      <c r="M377" s="168">
        <f t="shared" si="94"/>
        <v>55.467010570798379</v>
      </c>
      <c r="N377" s="168">
        <f t="shared" si="94"/>
        <v>34.225771160432409</v>
      </c>
      <c r="O377" s="168">
        <f t="shared" si="94"/>
        <v>110.44837268743686</v>
      </c>
      <c r="P377" s="168">
        <f t="shared" si="94"/>
        <v>81.620917023905648</v>
      </c>
      <c r="Q377" s="168">
        <f t="shared" si="94"/>
        <v>34.569427318475917</v>
      </c>
    </row>
    <row r="378" spans="1:17" ht="12" customHeight="1" x14ac:dyDescent="0.25">
      <c r="A378" s="158" t="s">
        <v>65</v>
      </c>
      <c r="B378" s="157"/>
      <c r="C378" s="157">
        <f>SUM(C379:C380)</f>
        <v>4.2531341554303399</v>
      </c>
      <c r="D378" s="157">
        <f t="shared" ref="D378:Q378" si="95">SUM(D379:D380)</f>
        <v>2.275612792543996</v>
      </c>
      <c r="E378" s="157">
        <f t="shared" si="95"/>
        <v>2.4312727170586181</v>
      </c>
      <c r="F378" s="157">
        <f t="shared" si="95"/>
        <v>2.5281731334669537</v>
      </c>
      <c r="G378" s="157">
        <f t="shared" si="95"/>
        <v>13.868637266876142</v>
      </c>
      <c r="H378" s="157">
        <f t="shared" si="95"/>
        <v>8.924738564238428</v>
      </c>
      <c r="I378" s="157">
        <f t="shared" si="95"/>
        <v>9.4703739849453878</v>
      </c>
      <c r="J378" s="157">
        <f t="shared" si="95"/>
        <v>100.37634370673459</v>
      </c>
      <c r="K378" s="157">
        <f t="shared" si="95"/>
        <v>28.328839066353734</v>
      </c>
      <c r="L378" s="157">
        <f t="shared" si="95"/>
        <v>34.665987113881101</v>
      </c>
      <c r="M378" s="157">
        <f t="shared" si="95"/>
        <v>41.927707639809142</v>
      </c>
      <c r="N378" s="157">
        <f t="shared" si="95"/>
        <v>26.879824942750922</v>
      </c>
      <c r="O378" s="157">
        <f t="shared" si="95"/>
        <v>87.066949474394718</v>
      </c>
      <c r="P378" s="157">
        <f t="shared" si="95"/>
        <v>60.047085859111696</v>
      </c>
      <c r="Q378" s="157">
        <f t="shared" si="95"/>
        <v>25.942035417499181</v>
      </c>
    </row>
    <row r="379" spans="1:17" ht="12" customHeight="1" x14ac:dyDescent="0.25">
      <c r="A379" s="23" t="s">
        <v>157</v>
      </c>
      <c r="B379" s="156"/>
      <c r="C379" s="156">
        <f>RES_hhdet_in_tes!C$83</f>
        <v>4.2129354294923083</v>
      </c>
      <c r="D379" s="156">
        <f>RES_hhdet_in_tes!D$83</f>
        <v>2.2586747555138582</v>
      </c>
      <c r="E379" s="156">
        <f>RES_hhdet_in_tes!E$83</f>
        <v>2.4015434259699577</v>
      </c>
      <c r="F379" s="156">
        <f>RES_hhdet_in_tes!F$83</f>
        <v>2.5036538808343285</v>
      </c>
      <c r="G379" s="156">
        <f>RES_hhdet_in_tes!G$83</f>
        <v>13.708925894114763</v>
      </c>
      <c r="H379" s="156">
        <f>RES_hhdet_in_tes!H$83</f>
        <v>8.8192924574344005</v>
      </c>
      <c r="I379" s="156">
        <f>RES_hhdet_in_tes!I$83</f>
        <v>9.3521230390934509</v>
      </c>
      <c r="J379" s="156">
        <f>RES_hhdet_in_tes!J$83</f>
        <v>99.426278875453932</v>
      </c>
      <c r="K379" s="156">
        <f>RES_hhdet_in_tes!K$83</f>
        <v>28.018082109942537</v>
      </c>
      <c r="L379" s="156">
        <f>RES_hhdet_in_tes!L$83</f>
        <v>34.421549223252583</v>
      </c>
      <c r="M379" s="156">
        <f>RES_hhdet_in_tes!M$83</f>
        <v>41.438900637274102</v>
      </c>
      <c r="N379" s="156">
        <f>RES_hhdet_in_tes!N$83</f>
        <v>26.636243598155783</v>
      </c>
      <c r="O379" s="156">
        <f>RES_hhdet_in_tes!O$83</f>
        <v>86.314156773143807</v>
      </c>
      <c r="P379" s="156">
        <f>RES_hhdet_in_tes!P$83</f>
        <v>59.323305552897615</v>
      </c>
      <c r="Q379" s="156">
        <f>RES_hhdet_in_tes!Q$83</f>
        <v>25.665181391427637</v>
      </c>
    </row>
    <row r="380" spans="1:17" ht="12" customHeight="1" x14ac:dyDescent="0.25">
      <c r="A380" s="23" t="s">
        <v>60</v>
      </c>
      <c r="B380" s="156"/>
      <c r="C380" s="156">
        <f>RES_hhdet_in_tes!C$84</f>
        <v>4.0198725938031393E-2</v>
      </c>
      <c r="D380" s="156">
        <f>RES_hhdet_in_tes!D$84</f>
        <v>1.6938037030137902E-2</v>
      </c>
      <c r="E380" s="156">
        <f>RES_hhdet_in_tes!E$84</f>
        <v>2.972929108866031E-2</v>
      </c>
      <c r="F380" s="156">
        <f>RES_hhdet_in_tes!F$84</f>
        <v>2.4519252632625339E-2</v>
      </c>
      <c r="G380" s="156">
        <f>RES_hhdet_in_tes!G$84</f>
        <v>0.15971137276137828</v>
      </c>
      <c r="H380" s="156">
        <f>RES_hhdet_in_tes!H$84</f>
        <v>0.10544610680402804</v>
      </c>
      <c r="I380" s="156">
        <f>RES_hhdet_in_tes!I$84</f>
        <v>0.11825094585193778</v>
      </c>
      <c r="J380" s="156">
        <f>RES_hhdet_in_tes!J$84</f>
        <v>0.9500648312806601</v>
      </c>
      <c r="K380" s="156">
        <f>RES_hhdet_in_tes!K$84</f>
        <v>0.31075695641119805</v>
      </c>
      <c r="L380" s="156">
        <f>RES_hhdet_in_tes!L$84</f>
        <v>0.24443789062851476</v>
      </c>
      <c r="M380" s="156">
        <f>RES_hhdet_in_tes!M$84</f>
        <v>0.48880700253504222</v>
      </c>
      <c r="N380" s="156">
        <f>RES_hhdet_in_tes!N$84</f>
        <v>0.24358134459513808</v>
      </c>
      <c r="O380" s="156">
        <f>RES_hhdet_in_tes!O$84</f>
        <v>0.75279270125090625</v>
      </c>
      <c r="P380" s="156">
        <f>RES_hhdet_in_tes!P$84</f>
        <v>0.72378030621407807</v>
      </c>
      <c r="Q380" s="156">
        <f>RES_hhdet_in_tes!Q$84</f>
        <v>0.2768540260715428</v>
      </c>
    </row>
    <row r="381" spans="1:17" ht="12" customHeight="1" x14ac:dyDescent="0.25">
      <c r="A381" s="158" t="s">
        <v>112</v>
      </c>
      <c r="B381" s="157"/>
      <c r="C381" s="157">
        <f>C382</f>
        <v>3.4956485530176734E-3</v>
      </c>
      <c r="D381" s="157">
        <f t="shared" ref="D381:Q381" si="96">D382</f>
        <v>4.182702389934098E-3</v>
      </c>
      <c r="E381" s="157">
        <f t="shared" si="96"/>
        <v>3.5717363356812205E-3</v>
      </c>
      <c r="F381" s="157">
        <f t="shared" si="96"/>
        <v>6.1114721961740195E-3</v>
      </c>
      <c r="G381" s="157">
        <f t="shared" si="96"/>
        <v>1.2551910008458071E-2</v>
      </c>
      <c r="H381" s="157">
        <f t="shared" si="96"/>
        <v>1.6398327194006326E-2</v>
      </c>
      <c r="I381" s="157">
        <f t="shared" si="96"/>
        <v>1.9591226858475815E-2</v>
      </c>
      <c r="J381" s="157">
        <f t="shared" si="96"/>
        <v>0.15033114331197386</v>
      </c>
      <c r="K381" s="157">
        <f t="shared" si="96"/>
        <v>9.6930590915912829E-2</v>
      </c>
      <c r="L381" s="157">
        <f t="shared" si="96"/>
        <v>0.17851984459326811</v>
      </c>
      <c r="M381" s="157">
        <f t="shared" si="96"/>
        <v>0.24607298053812479</v>
      </c>
      <c r="N381" s="157">
        <f t="shared" si="96"/>
        <v>0.19992115644917269</v>
      </c>
      <c r="O381" s="157">
        <f t="shared" si="96"/>
        <v>0.44528224104871578</v>
      </c>
      <c r="P381" s="157">
        <f t="shared" si="96"/>
        <v>0.37378848677921861</v>
      </c>
      <c r="Q381" s="157">
        <f t="shared" si="96"/>
        <v>0.32792292895245678</v>
      </c>
    </row>
    <row r="382" spans="1:17" ht="12" customHeight="1" x14ac:dyDescent="0.25">
      <c r="A382" s="23" t="s">
        <v>60</v>
      </c>
      <c r="B382" s="156"/>
      <c r="C382" s="156">
        <f>RES_hhdet_in_tes!C$86</f>
        <v>3.4956485530176734E-3</v>
      </c>
      <c r="D382" s="156">
        <f>RES_hhdet_in_tes!D$86</f>
        <v>4.182702389934098E-3</v>
      </c>
      <c r="E382" s="156">
        <f>RES_hhdet_in_tes!E$86</f>
        <v>3.5717363356812205E-3</v>
      </c>
      <c r="F382" s="156">
        <f>RES_hhdet_in_tes!F$86</f>
        <v>6.1114721961740195E-3</v>
      </c>
      <c r="G382" s="156">
        <f>RES_hhdet_in_tes!G$86</f>
        <v>1.2551910008458071E-2</v>
      </c>
      <c r="H382" s="156">
        <f>RES_hhdet_in_tes!H$86</f>
        <v>1.6398327194006326E-2</v>
      </c>
      <c r="I382" s="156">
        <f>RES_hhdet_in_tes!I$86</f>
        <v>1.9591226858475815E-2</v>
      </c>
      <c r="J382" s="156">
        <f>RES_hhdet_in_tes!J$86</f>
        <v>0.15033114331197386</v>
      </c>
      <c r="K382" s="156">
        <f>RES_hhdet_in_tes!K$86</f>
        <v>9.6930590915912829E-2</v>
      </c>
      <c r="L382" s="156">
        <f>RES_hhdet_in_tes!L$86</f>
        <v>0.17851984459326811</v>
      </c>
      <c r="M382" s="156">
        <f>RES_hhdet_in_tes!M$86</f>
        <v>0.24607298053812479</v>
      </c>
      <c r="N382" s="156">
        <f>RES_hhdet_in_tes!N$86</f>
        <v>0.19992115644917269</v>
      </c>
      <c r="O382" s="156">
        <f>RES_hhdet_in_tes!O$86</f>
        <v>0.44528224104871578</v>
      </c>
      <c r="P382" s="156">
        <f>RES_hhdet_in_tes!P$86</f>
        <v>0.37378848677921861</v>
      </c>
      <c r="Q382" s="156">
        <f>RES_hhdet_in_tes!Q$86</f>
        <v>0.32792292895245678</v>
      </c>
    </row>
    <row r="383" spans="1:17" ht="12" customHeight="1" x14ac:dyDescent="0.25">
      <c r="A383" s="158" t="s">
        <v>63</v>
      </c>
      <c r="B383" s="157"/>
      <c r="C383" s="157">
        <f>RES_hhdet_in_tes!C$87</f>
        <v>0.91813949439633435</v>
      </c>
      <c r="D383" s="157">
        <f>RES_hhdet_in_tes!D$87</f>
        <v>0.46787360335590733</v>
      </c>
      <c r="E383" s="157">
        <f>RES_hhdet_in_tes!E$87</f>
        <v>0.52085675823512256</v>
      </c>
      <c r="F383" s="157">
        <f>RES_hhdet_in_tes!F$87</f>
        <v>0.5301936938673768</v>
      </c>
      <c r="G383" s="157">
        <f>RES_hhdet_in_tes!G$87</f>
        <v>2.815355136835485</v>
      </c>
      <c r="H383" s="157">
        <f>RES_hhdet_in_tes!H$87</f>
        <v>1.8892884788833388</v>
      </c>
      <c r="I383" s="157">
        <f>RES_hhdet_in_tes!I$87</f>
        <v>2.0317231731551861</v>
      </c>
      <c r="J383" s="157">
        <f>RES_hhdet_in_tes!J$87</f>
        <v>19.867838251802464</v>
      </c>
      <c r="K383" s="157">
        <f>RES_hhdet_in_tes!K$87</f>
        <v>5.8869217457054832</v>
      </c>
      <c r="L383" s="157">
        <f>RES_hhdet_in_tes!L$87</f>
        <v>6.1223184776171351</v>
      </c>
      <c r="M383" s="157">
        <f>RES_hhdet_in_tes!M$87</f>
        <v>10.862743259887671</v>
      </c>
      <c r="N383" s="157">
        <f>RES_hhdet_in_tes!N$87</f>
        <v>5.7680048334309033</v>
      </c>
      <c r="O383" s="157">
        <f>RES_hhdet_in_tes!O$87</f>
        <v>18.462058037952097</v>
      </c>
      <c r="P383" s="157">
        <f>RES_hhdet_in_tes!P$87</f>
        <v>16.968023335795575</v>
      </c>
      <c r="Q383" s="157">
        <f>RES_hhdet_in_tes!Q$87</f>
        <v>6.5293808181498862</v>
      </c>
    </row>
    <row r="384" spans="1:17" ht="12" customHeight="1" x14ac:dyDescent="0.25">
      <c r="A384" s="167" t="s">
        <v>156</v>
      </c>
      <c r="B384" s="132"/>
      <c r="C384" s="132">
        <f>RES_hhdet_in_tes!C$88</f>
        <v>0.26322870813910282</v>
      </c>
      <c r="D384" s="132">
        <f>RES_hhdet_in_tes!D$88</f>
        <v>0.27570089071571208</v>
      </c>
      <c r="E384" s="132">
        <f>RES_hhdet_in_tes!E$88</f>
        <v>0.10300879342635418</v>
      </c>
      <c r="F384" s="132">
        <f>RES_hhdet_in_tes!F$88</f>
        <v>0.10290429013032372</v>
      </c>
      <c r="G384" s="132">
        <f>RES_hhdet_in_tes!G$88</f>
        <v>1.0836762563312095</v>
      </c>
      <c r="H384" s="132">
        <f>RES_hhdet_in_tes!H$88</f>
        <v>0.5198190986101201</v>
      </c>
      <c r="I384" s="132">
        <f>RES_hhdet_in_tes!I$88</f>
        <v>0.6901133520767293</v>
      </c>
      <c r="J384" s="132">
        <f>RES_hhdet_in_tes!J$88</f>
        <v>7.5282879350095238</v>
      </c>
      <c r="K384" s="132">
        <f>RES_hhdet_in_tes!K$88</f>
        <v>2.17056147215887</v>
      </c>
      <c r="L384" s="132">
        <f>RES_hhdet_in_tes!L$88</f>
        <v>2.1878010162567976</v>
      </c>
      <c r="M384" s="132">
        <f>RES_hhdet_in_tes!M$88</f>
        <v>3.4779895218878698</v>
      </c>
      <c r="N384" s="132">
        <f>RES_hhdet_in_tes!N$88</f>
        <v>1.9268668337735906</v>
      </c>
      <c r="O384" s="132">
        <f>RES_hhdet_in_tes!O$88</f>
        <v>7.0576836305922575</v>
      </c>
      <c r="P384" s="132">
        <f>RES_hhdet_in_tes!P$88</f>
        <v>6.84131192620388</v>
      </c>
      <c r="Q384" s="132">
        <f>RES_hhdet_in_tes!Q$88</f>
        <v>3.2211807777610053</v>
      </c>
    </row>
    <row r="385" spans="1:17" ht="12" customHeight="1" x14ac:dyDescent="0.25">
      <c r="A385" s="167" t="s">
        <v>155</v>
      </c>
      <c r="B385" s="132"/>
      <c r="C385" s="132">
        <f>SUM(C386:C387)</f>
        <v>2.0136687683595035E-2</v>
      </c>
      <c r="D385" s="132">
        <f t="shared" ref="D385:Q385" si="97">SUM(D386:D387)</f>
        <v>3.0831775534357717E-2</v>
      </c>
      <c r="E385" s="132">
        <f t="shared" si="97"/>
        <v>2.5379522782152497E-2</v>
      </c>
      <c r="F385" s="132">
        <f t="shared" si="97"/>
        <v>3.3102433457745994E-2</v>
      </c>
      <c r="G385" s="132">
        <f t="shared" si="97"/>
        <v>0.15009866372526548</v>
      </c>
      <c r="H385" s="132">
        <f t="shared" si="97"/>
        <v>7.1735862303621833E-2</v>
      </c>
      <c r="I385" s="132">
        <f t="shared" si="97"/>
        <v>9.7390540226019257E-2</v>
      </c>
      <c r="J385" s="132">
        <f t="shared" si="97"/>
        <v>0.97747304070686059</v>
      </c>
      <c r="K385" s="132">
        <f t="shared" si="97"/>
        <v>0.44540366267870163</v>
      </c>
      <c r="L385" s="132">
        <f t="shared" si="97"/>
        <v>0.62047544476463401</v>
      </c>
      <c r="M385" s="132">
        <f t="shared" si="97"/>
        <v>0.92022184674516294</v>
      </c>
      <c r="N385" s="132">
        <f t="shared" si="97"/>
        <v>0.57373303836802014</v>
      </c>
      <c r="O385" s="132">
        <f t="shared" si="97"/>
        <v>1.3226524657764474</v>
      </c>
      <c r="P385" s="132">
        <f t="shared" si="97"/>
        <v>1.3211013975417418</v>
      </c>
      <c r="Q385" s="132">
        <f t="shared" si="97"/>
        <v>0.81008199255686053</v>
      </c>
    </row>
    <row r="386" spans="1:17" ht="12" customHeight="1" x14ac:dyDescent="0.25">
      <c r="A386" s="166" t="s">
        <v>55</v>
      </c>
      <c r="B386" s="165"/>
      <c r="C386" s="165">
        <f>RES_hhdet_in_tes!C$90</f>
        <v>1.5113568477419844E-2</v>
      </c>
      <c r="D386" s="165">
        <f>RES_hhdet_in_tes!D$90</f>
        <v>2.315948787861933E-2</v>
      </c>
      <c r="E386" s="165">
        <f>RES_hhdet_in_tes!E$90</f>
        <v>1.905387813227339E-2</v>
      </c>
      <c r="F386" s="165">
        <f>RES_hhdet_in_tes!F$90</f>
        <v>2.4840874324832434E-2</v>
      </c>
      <c r="G386" s="165">
        <f>RES_hhdet_in_tes!G$90</f>
        <v>0.11283466834913711</v>
      </c>
      <c r="H386" s="165">
        <f>RES_hhdet_in_tes!H$90</f>
        <v>4.9947586233966224E-2</v>
      </c>
      <c r="I386" s="165">
        <f>RES_hhdet_in_tes!I$90</f>
        <v>6.093282573759462E-2</v>
      </c>
      <c r="J386" s="165">
        <f>RES_hhdet_in_tes!J$90</f>
        <v>0.73399029910298563</v>
      </c>
      <c r="K386" s="165">
        <f>RES_hhdet_in_tes!K$90</f>
        <v>0.33397623002327231</v>
      </c>
      <c r="L386" s="165">
        <f>RES_hhdet_in_tes!L$90</f>
        <v>0.46475950153431994</v>
      </c>
      <c r="M386" s="165">
        <f>RES_hhdet_in_tes!M$90</f>
        <v>0.69019882219606454</v>
      </c>
      <c r="N386" s="165">
        <f>RES_hhdet_in_tes!N$90</f>
        <v>0.4298696342581651</v>
      </c>
      <c r="O386" s="165">
        <f>RES_hhdet_in_tes!O$90</f>
        <v>0.99112211764457514</v>
      </c>
      <c r="P386" s="165">
        <f>RES_hhdet_in_tes!P$90</f>
        <v>0.98970776164346153</v>
      </c>
      <c r="Q386" s="165">
        <f>RES_hhdet_in_tes!Q$90</f>
        <v>0.60651782018447553</v>
      </c>
    </row>
    <row r="387" spans="1:17" ht="12" customHeight="1" x14ac:dyDescent="0.25">
      <c r="A387" s="147" t="s">
        <v>59</v>
      </c>
      <c r="B387" s="164"/>
      <c r="C387" s="164">
        <f>RES_hhdet_in_tes!C$91</f>
        <v>5.0231192061751919E-3</v>
      </c>
      <c r="D387" s="164">
        <f>RES_hhdet_in_tes!D$91</f>
        <v>7.6722876557383853E-3</v>
      </c>
      <c r="E387" s="164">
        <f>RES_hhdet_in_tes!E$91</f>
        <v>6.3256446498791054E-3</v>
      </c>
      <c r="F387" s="164">
        <f>RES_hhdet_in_tes!F$91</f>
        <v>8.2615591329135638E-3</v>
      </c>
      <c r="G387" s="164">
        <f>RES_hhdet_in_tes!G$91</f>
        <v>3.7263995376128373E-2</v>
      </c>
      <c r="H387" s="164">
        <f>RES_hhdet_in_tes!H$91</f>
        <v>2.178827606965561E-2</v>
      </c>
      <c r="I387" s="164">
        <f>RES_hhdet_in_tes!I$91</f>
        <v>3.6457714488424629E-2</v>
      </c>
      <c r="J387" s="164">
        <f>RES_hhdet_in_tes!J$91</f>
        <v>0.24348274160387492</v>
      </c>
      <c r="K387" s="164">
        <f>RES_hhdet_in_tes!K$91</f>
        <v>0.1114274326554293</v>
      </c>
      <c r="L387" s="164">
        <f>RES_hhdet_in_tes!L$91</f>
        <v>0.15571594323031407</v>
      </c>
      <c r="M387" s="164">
        <f>RES_hhdet_in_tes!M$91</f>
        <v>0.23002302454909837</v>
      </c>
      <c r="N387" s="164">
        <f>RES_hhdet_in_tes!N$91</f>
        <v>0.14386340410985501</v>
      </c>
      <c r="O387" s="164">
        <f>RES_hhdet_in_tes!O$91</f>
        <v>0.33153034813187232</v>
      </c>
      <c r="P387" s="164">
        <f>RES_hhdet_in_tes!P$91</f>
        <v>0.33139363589828036</v>
      </c>
      <c r="Q387" s="164">
        <f>RES_hhdet_in_tes!Q$91</f>
        <v>0.20356417237238505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0.59997075831891633</v>
      </c>
      <c r="D392" s="162">
        <f>RES_hhdet_in_tes!D$96</f>
        <v>0.1359236497653207</v>
      </c>
      <c r="E392" s="162">
        <f>RES_hhdet_in_tes!E$96</f>
        <v>0.35097951720271126</v>
      </c>
      <c r="F392" s="162">
        <f>RES_hhdet_in_tes!F$96</f>
        <v>0.33907974146565495</v>
      </c>
      <c r="G392" s="162">
        <f>RES_hhdet_in_tes!G$96</f>
        <v>1.428094538735333</v>
      </c>
      <c r="H392" s="162">
        <f>RES_hhdet_in_tes!H$96</f>
        <v>1.2036186604353591</v>
      </c>
      <c r="I392" s="162">
        <f>RES_hhdet_in_tes!I$96</f>
        <v>1.1490437584355515</v>
      </c>
      <c r="J392" s="162">
        <f>RES_hhdet_in_tes!J$96</f>
        <v>10.413922340047669</v>
      </c>
      <c r="K392" s="162">
        <f>RES_hhdet_in_tes!K$96</f>
        <v>2.8976603503842657</v>
      </c>
      <c r="L392" s="162">
        <f>RES_hhdet_in_tes!L$96</f>
        <v>2.8085312861063092</v>
      </c>
      <c r="M392" s="162">
        <f>RES_hhdet_in_tes!M$96</f>
        <v>5.4846213923892639</v>
      </c>
      <c r="N392" s="162">
        <f>RES_hhdet_in_tes!N$96</f>
        <v>2.7366331563874859</v>
      </c>
      <c r="O392" s="162">
        <f>RES_hhdet_in_tes!O$96</f>
        <v>8.8007990397887941</v>
      </c>
      <c r="P392" s="162">
        <f>RES_hhdet_in_tes!P$96</f>
        <v>7.5731984196947497</v>
      </c>
      <c r="Q392" s="162">
        <f>RES_hhdet_in_tes!Q$96</f>
        <v>1.9410503852421825</v>
      </c>
    </row>
    <row r="393" spans="1:17" ht="12" customHeight="1" x14ac:dyDescent="0.25">
      <c r="A393" s="161" t="s">
        <v>141</v>
      </c>
      <c r="B393" s="160"/>
      <c r="C393" s="160">
        <f>SUM(C394:C395)</f>
        <v>3.4803340254720067E-2</v>
      </c>
      <c r="D393" s="160">
        <f t="shared" ref="D393:Q393" si="99">SUM(D394:D395)</f>
        <v>2.5417287340516844E-2</v>
      </c>
      <c r="E393" s="160">
        <f t="shared" si="99"/>
        <v>4.1488924823904601E-2</v>
      </c>
      <c r="F393" s="160">
        <f t="shared" si="99"/>
        <v>5.5107228813652195E-2</v>
      </c>
      <c r="G393" s="160">
        <f t="shared" si="99"/>
        <v>0.15348567804367724</v>
      </c>
      <c r="H393" s="160">
        <f t="shared" si="99"/>
        <v>9.4114857534237539E-2</v>
      </c>
      <c r="I393" s="160">
        <f t="shared" si="99"/>
        <v>9.5175522416885913E-2</v>
      </c>
      <c r="J393" s="160">
        <f t="shared" si="99"/>
        <v>0.94815493603841083</v>
      </c>
      <c r="K393" s="160">
        <f t="shared" si="99"/>
        <v>0.37329626048364628</v>
      </c>
      <c r="L393" s="160">
        <f t="shared" si="99"/>
        <v>0.50551073048939421</v>
      </c>
      <c r="M393" s="160">
        <f t="shared" si="99"/>
        <v>0.97991049886537374</v>
      </c>
      <c r="N393" s="160">
        <f t="shared" si="99"/>
        <v>0.53077180490180587</v>
      </c>
      <c r="O393" s="160">
        <f t="shared" si="99"/>
        <v>1.2809229017945964</v>
      </c>
      <c r="P393" s="160">
        <f t="shared" si="99"/>
        <v>1.2324115923552055</v>
      </c>
      <c r="Q393" s="160">
        <f t="shared" si="99"/>
        <v>0.55706766258983687</v>
      </c>
    </row>
    <row r="394" spans="1:17" ht="12" customHeight="1" x14ac:dyDescent="0.25">
      <c r="A394" s="148" t="s">
        <v>60</v>
      </c>
      <c r="B394" s="156"/>
      <c r="C394" s="156">
        <f>RES_hhdet_in_tes!C$98</f>
        <v>2.6669118565105947E-2</v>
      </c>
      <c r="D394" s="156">
        <f>RES_hhdet_in_tes!D$98</f>
        <v>1.9393240342358627E-2</v>
      </c>
      <c r="E394" s="156">
        <f>RES_hhdet_in_tes!E$98</f>
        <v>3.1977774461415157E-2</v>
      </c>
      <c r="F394" s="156">
        <f>RES_hhdet_in_tes!F$98</f>
        <v>4.2328311018896857E-2</v>
      </c>
      <c r="G394" s="156">
        <f>RES_hhdet_in_tes!G$98</f>
        <v>0.11802145838144641</v>
      </c>
      <c r="H394" s="156">
        <f>RES_hhdet_in_tes!H$98</f>
        <v>6.82004179528828E-2</v>
      </c>
      <c r="I394" s="156">
        <f>RES_hhdet_in_tes!I$98</f>
        <v>6.2261701009991989E-2</v>
      </c>
      <c r="J394" s="156">
        <f>RES_hhdet_in_tes!J$98</f>
        <v>0.73048362575187953</v>
      </c>
      <c r="K394" s="156">
        <f>RES_hhdet_in_tes!K$98</f>
        <v>0.28823371652349467</v>
      </c>
      <c r="L394" s="156">
        <f>RES_hhdet_in_tes!L$98</f>
        <v>0.38698458951458725</v>
      </c>
      <c r="M394" s="156">
        <f>RES_hhdet_in_tes!M$98</f>
        <v>0.76068580003380193</v>
      </c>
      <c r="N394" s="156">
        <f>RES_hhdet_in_tes!N$98</f>
        <v>0.41058829134893465</v>
      </c>
      <c r="O394" s="156">
        <f>RES_hhdet_in_tes!O$98</f>
        <v>0.99290049912267031</v>
      </c>
      <c r="P394" s="156">
        <f>RES_hhdet_in_tes!P$98</f>
        <v>0.96313250845895937</v>
      </c>
      <c r="Q394" s="156">
        <f>RES_hhdet_in_tes!Q$98</f>
        <v>0.43308055828037917</v>
      </c>
    </row>
    <row r="395" spans="1:17" ht="12" customHeight="1" x14ac:dyDescent="0.25">
      <c r="A395" s="148" t="s">
        <v>59</v>
      </c>
      <c r="B395" s="156"/>
      <c r="C395" s="156">
        <f>RES_hhdet_in_tes!C$99</f>
        <v>8.1342216896141163E-3</v>
      </c>
      <c r="D395" s="156">
        <f>RES_hhdet_in_tes!D$99</f>
        <v>6.0240469981582175E-3</v>
      </c>
      <c r="E395" s="156">
        <f>RES_hhdet_in_tes!E$99</f>
        <v>9.5111503624894424E-3</v>
      </c>
      <c r="F395" s="156">
        <f>RES_hhdet_in_tes!F$99</f>
        <v>1.2778917794755335E-2</v>
      </c>
      <c r="G395" s="156">
        <f>RES_hhdet_in_tes!G$99</f>
        <v>3.5464219662230831E-2</v>
      </c>
      <c r="H395" s="156">
        <f>RES_hhdet_in_tes!H$99</f>
        <v>2.5914439581354747E-2</v>
      </c>
      <c r="I395" s="156">
        <f>RES_hhdet_in_tes!I$99</f>
        <v>3.2913821406893924E-2</v>
      </c>
      <c r="J395" s="156">
        <f>RES_hhdet_in_tes!J$99</f>
        <v>0.21767131028653133</v>
      </c>
      <c r="K395" s="156">
        <f>RES_hhdet_in_tes!K$99</f>
        <v>8.5062543960151629E-2</v>
      </c>
      <c r="L395" s="156">
        <f>RES_hhdet_in_tes!L$99</f>
        <v>0.11852614097480693</v>
      </c>
      <c r="M395" s="156">
        <f>RES_hhdet_in_tes!M$99</f>
        <v>0.21922469883157183</v>
      </c>
      <c r="N395" s="156">
        <f>RES_hhdet_in_tes!N$99</f>
        <v>0.1201835135528712</v>
      </c>
      <c r="O395" s="156">
        <f>RES_hhdet_in_tes!O$99</f>
        <v>0.28802240267192619</v>
      </c>
      <c r="P395" s="156">
        <f>RES_hhdet_in_tes!P$99</f>
        <v>0.26927908389624605</v>
      </c>
      <c r="Q395" s="156">
        <f>RES_hhdet_in_tes!Q$99</f>
        <v>0.12398710430945771</v>
      </c>
    </row>
    <row r="396" spans="1:17" ht="12" customHeight="1" x14ac:dyDescent="0.25">
      <c r="A396" s="158" t="s">
        <v>62</v>
      </c>
      <c r="B396" s="157"/>
      <c r="C396" s="157">
        <f>SUM(C397:C399)</f>
        <v>0.17166449685538626</v>
      </c>
      <c r="D396" s="157">
        <f t="shared" ref="D396:Q396" si="100">SUM(D397:D399)</f>
        <v>9.302936438119512E-2</v>
      </c>
      <c r="E396" s="157">
        <f t="shared" si="100"/>
        <v>0.10158529327980004</v>
      </c>
      <c r="F396" s="157">
        <f t="shared" si="100"/>
        <v>0.10467307985415701</v>
      </c>
      <c r="G396" s="157">
        <f t="shared" si="100"/>
        <v>0.5882779304140503</v>
      </c>
      <c r="H396" s="157">
        <f t="shared" si="100"/>
        <v>0.38384021707872412</v>
      </c>
      <c r="I396" s="157">
        <f t="shared" si="100"/>
        <v>0.44021568722879906</v>
      </c>
      <c r="J396" s="157">
        <f t="shared" si="100"/>
        <v>4.2528570941443116</v>
      </c>
      <c r="K396" s="157">
        <f t="shared" si="100"/>
        <v>1.3121324538960903</v>
      </c>
      <c r="L396" s="157">
        <f t="shared" si="100"/>
        <v>1.3382887757925948</v>
      </c>
      <c r="M396" s="157">
        <f t="shared" si="100"/>
        <v>2.4304866905634395</v>
      </c>
      <c r="N396" s="157">
        <f t="shared" si="100"/>
        <v>1.3780202278014133</v>
      </c>
      <c r="O396" s="157">
        <f t="shared" si="100"/>
        <v>4.4740829340413226</v>
      </c>
      <c r="P396" s="157">
        <f t="shared" si="100"/>
        <v>4.2320193422191599</v>
      </c>
      <c r="Q396" s="157">
        <f t="shared" si="100"/>
        <v>1.7700881538743907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0.17166449685538626</v>
      </c>
      <c r="D399" s="57">
        <f>RES_hhdet_in_tes!D$103</f>
        <v>9.302936438119512E-2</v>
      </c>
      <c r="E399" s="57">
        <f>RES_hhdet_in_tes!E$103</f>
        <v>0.10158529327980004</v>
      </c>
      <c r="F399" s="57">
        <f>RES_hhdet_in_tes!F$103</f>
        <v>0.10467307985415701</v>
      </c>
      <c r="G399" s="57">
        <f>RES_hhdet_in_tes!G$103</f>
        <v>0.5882779304140503</v>
      </c>
      <c r="H399" s="57">
        <f>RES_hhdet_in_tes!H$103</f>
        <v>0.38384021707872412</v>
      </c>
      <c r="I399" s="57">
        <f>RES_hhdet_in_tes!I$103</f>
        <v>0.44021568722879906</v>
      </c>
      <c r="J399" s="57">
        <f>RES_hhdet_in_tes!J$103</f>
        <v>4.2528570941443116</v>
      </c>
      <c r="K399" s="57">
        <f>RES_hhdet_in_tes!K$103</f>
        <v>1.3121324538960903</v>
      </c>
      <c r="L399" s="57">
        <f>RES_hhdet_in_tes!L$103</f>
        <v>1.3382887757925948</v>
      </c>
      <c r="M399" s="57">
        <f>RES_hhdet_in_tes!M$103</f>
        <v>2.4304866905634395</v>
      </c>
      <c r="N399" s="57">
        <f>RES_hhdet_in_tes!N$103</f>
        <v>1.3780202278014133</v>
      </c>
      <c r="O399" s="57">
        <f>RES_hhdet_in_tes!O$103</f>
        <v>4.4740829340413226</v>
      </c>
      <c r="P399" s="57">
        <f>RES_hhdet_in_tes!P$103</f>
        <v>4.2320193422191599</v>
      </c>
      <c r="Q399" s="57">
        <f>RES_hhdet_in_tes!Q$103</f>
        <v>1.7700881538743907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0.57697682978095111</v>
      </c>
      <c r="D401" s="175">
        <f t="shared" si="101"/>
        <v>0.56728067650021741</v>
      </c>
      <c r="E401" s="175">
        <f t="shared" si="101"/>
        <v>0.58501827154947039</v>
      </c>
      <c r="F401" s="175">
        <f t="shared" si="101"/>
        <v>0.58613124794793647</v>
      </c>
      <c r="G401" s="175">
        <f t="shared" si="101"/>
        <v>0.58528487168704368</v>
      </c>
      <c r="H401" s="175">
        <f t="shared" si="101"/>
        <v>0.5935938976328301</v>
      </c>
      <c r="I401" s="175">
        <f t="shared" si="101"/>
        <v>0.59590443314375985</v>
      </c>
      <c r="J401" s="175">
        <f t="shared" si="101"/>
        <v>0.5954053815640209</v>
      </c>
      <c r="K401" s="175">
        <f t="shared" si="101"/>
        <v>0.59998851035712897</v>
      </c>
      <c r="L401" s="175">
        <f t="shared" si="101"/>
        <v>0.60084825705477185</v>
      </c>
      <c r="M401" s="175">
        <f t="shared" si="101"/>
        <v>0.61154596798125205</v>
      </c>
      <c r="N401" s="175">
        <f t="shared" si="101"/>
        <v>0.6107264643753465</v>
      </c>
      <c r="O401" s="175">
        <f t="shared" si="101"/>
        <v>0.6107360163339729</v>
      </c>
      <c r="P401" s="175">
        <f t="shared" si="101"/>
        <v>0.61627692292731995</v>
      </c>
      <c r="Q401" s="175">
        <f t="shared" si="101"/>
        <v>0.61392824684141278</v>
      </c>
    </row>
    <row r="402" spans="1:17" ht="12" customHeight="1" x14ac:dyDescent="0.25">
      <c r="A402" s="158" t="s">
        <v>65</v>
      </c>
      <c r="B402" s="169"/>
      <c r="C402" s="169">
        <f t="shared" si="101"/>
        <v>0.55864206985265652</v>
      </c>
      <c r="D402" s="169">
        <f t="shared" si="101"/>
        <v>0.55919924490364059</v>
      </c>
      <c r="E402" s="169">
        <f t="shared" si="101"/>
        <v>0.56302714153644706</v>
      </c>
      <c r="F402" s="169">
        <f t="shared" si="101"/>
        <v>0.56357695672821351</v>
      </c>
      <c r="G402" s="169">
        <f t="shared" si="101"/>
        <v>0.5704610707630744</v>
      </c>
      <c r="H402" s="169">
        <f t="shared" si="101"/>
        <v>0.5736448094471106</v>
      </c>
      <c r="I402" s="169">
        <f t="shared" si="101"/>
        <v>0.57746674105806317</v>
      </c>
      <c r="J402" s="169">
        <f t="shared" si="101"/>
        <v>0.58076741693154454</v>
      </c>
      <c r="K402" s="169">
        <f t="shared" si="101"/>
        <v>0.58392710534208148</v>
      </c>
      <c r="L402" s="169">
        <f t="shared" si="101"/>
        <v>0.58583918429651982</v>
      </c>
      <c r="M402" s="169">
        <f t="shared" si="101"/>
        <v>0.58968060195990268</v>
      </c>
      <c r="N402" s="169">
        <f t="shared" si="101"/>
        <v>0.59103705966886577</v>
      </c>
      <c r="O402" s="169">
        <f t="shared" si="101"/>
        <v>0.5932511452878898</v>
      </c>
      <c r="P402" s="169">
        <f t="shared" si="101"/>
        <v>0.59552691587629025</v>
      </c>
      <c r="Q402" s="169">
        <f t="shared" si="101"/>
        <v>0.59603356848539712</v>
      </c>
    </row>
    <row r="403" spans="1:17" ht="12" customHeight="1" x14ac:dyDescent="0.25">
      <c r="A403" s="23" t="s">
        <v>157</v>
      </c>
      <c r="B403" s="73"/>
      <c r="C403" s="73">
        <f t="shared" si="101"/>
        <v>0.55597998790325764</v>
      </c>
      <c r="D403" s="73">
        <f t="shared" si="101"/>
        <v>0.55712015679819293</v>
      </c>
      <c r="E403" s="73">
        <f t="shared" si="101"/>
        <v>0.5596228717313172</v>
      </c>
      <c r="F403" s="73">
        <f t="shared" si="101"/>
        <v>0.56090216372254487</v>
      </c>
      <c r="G403" s="73">
        <f t="shared" si="101"/>
        <v>0.5673584453426137</v>
      </c>
      <c r="H403" s="73">
        <f t="shared" si="101"/>
        <v>0.57050536678567099</v>
      </c>
      <c r="I403" s="73">
        <f t="shared" si="101"/>
        <v>0.57418618728550463</v>
      </c>
      <c r="J403" s="73">
        <f t="shared" si="101"/>
        <v>0.57838300266654141</v>
      </c>
      <c r="K403" s="73">
        <f t="shared" si="101"/>
        <v>0.58116863081189019</v>
      </c>
      <c r="L403" s="73">
        <f t="shared" si="101"/>
        <v>0.58407217667252664</v>
      </c>
      <c r="M403" s="73">
        <f t="shared" si="101"/>
        <v>0.58676440189234946</v>
      </c>
      <c r="N403" s="73">
        <f t="shared" si="101"/>
        <v>0.58877576674816134</v>
      </c>
      <c r="O403" s="73">
        <f t="shared" si="101"/>
        <v>0.59110468149670214</v>
      </c>
      <c r="P403" s="73">
        <f t="shared" si="101"/>
        <v>0.59254063840211035</v>
      </c>
      <c r="Q403" s="73">
        <f t="shared" si="101"/>
        <v>0.59339465392037083</v>
      </c>
    </row>
    <row r="404" spans="1:17" ht="12" customHeight="1" x14ac:dyDescent="0.25">
      <c r="A404" s="23" t="s">
        <v>60</v>
      </c>
      <c r="B404" s="73"/>
      <c r="C404" s="73">
        <f t="shared" si="101"/>
        <v>1.1213316044498531</v>
      </c>
      <c r="D404" s="73">
        <f t="shared" si="101"/>
        <v>1.1131428246918684</v>
      </c>
      <c r="E404" s="73">
        <f t="shared" si="101"/>
        <v>1.107011815275891</v>
      </c>
      <c r="F404" s="73">
        <f t="shared" si="101"/>
        <v>1.09844929672883</v>
      </c>
      <c r="G404" s="73">
        <f t="shared" si="101"/>
        <v>1.0751164692984532</v>
      </c>
      <c r="H404" s="73">
        <f t="shared" si="101"/>
        <v>1.0628018688854448</v>
      </c>
      <c r="I404" s="73">
        <f t="shared" si="101"/>
        <v>1.0534945049951996</v>
      </c>
      <c r="J404" s="73">
        <f t="shared" si="101"/>
        <v>1.0214595659056429</v>
      </c>
      <c r="K404" s="73">
        <f t="shared" si="101"/>
        <v>1.0207471062419764</v>
      </c>
      <c r="L404" s="73">
        <f t="shared" si="101"/>
        <v>1.020667952668709</v>
      </c>
      <c r="M404" s="73">
        <f t="shared" si="101"/>
        <v>1.0190308121506428</v>
      </c>
      <c r="N404" s="73">
        <f t="shared" si="101"/>
        <v>1.0190065788656741</v>
      </c>
      <c r="O404" s="73">
        <f t="shared" si="101"/>
        <v>1.0164622495217723</v>
      </c>
      <c r="P404" s="73">
        <f t="shared" si="101"/>
        <v>1.0146586755703002</v>
      </c>
      <c r="Q404" s="73">
        <f t="shared" si="101"/>
        <v>1.0141174936964106</v>
      </c>
    </row>
    <row r="405" spans="1:17" ht="12" customHeight="1" x14ac:dyDescent="0.25">
      <c r="A405" s="158" t="s">
        <v>112</v>
      </c>
      <c r="B405" s="169"/>
      <c r="C405" s="169">
        <f t="shared" si="101"/>
        <v>1.9072155977093848</v>
      </c>
      <c r="D405" s="169">
        <f t="shared" si="101"/>
        <v>1.9778526731997488</v>
      </c>
      <c r="E405" s="169">
        <f t="shared" si="101"/>
        <v>2.0554327929234315</v>
      </c>
      <c r="F405" s="169">
        <f t="shared" si="101"/>
        <v>2.1503133283349483</v>
      </c>
      <c r="G405" s="169">
        <f t="shared" si="101"/>
        <v>2.2536106714739712</v>
      </c>
      <c r="H405" s="169">
        <f t="shared" si="101"/>
        <v>2.3788571763115858</v>
      </c>
      <c r="I405" s="169">
        <f t="shared" si="101"/>
        <v>2.5294385595186761</v>
      </c>
      <c r="J405" s="169">
        <f t="shared" si="101"/>
        <v>2.6290759639825665</v>
      </c>
      <c r="K405" s="169">
        <f t="shared" si="101"/>
        <v>2.8299276311193249</v>
      </c>
      <c r="L405" s="169">
        <f t="shared" si="101"/>
        <v>3.0779286292025829</v>
      </c>
      <c r="M405" s="169">
        <f t="shared" si="101"/>
        <v>3.341778489477079</v>
      </c>
      <c r="N405" s="169">
        <f t="shared" si="101"/>
        <v>3.6113491100597384</v>
      </c>
      <c r="O405" s="169">
        <f t="shared" si="101"/>
        <v>3.8918038693004955</v>
      </c>
      <c r="P405" s="169">
        <f t="shared" si="101"/>
        <v>4.1787941281648875</v>
      </c>
      <c r="Q405" s="169">
        <f t="shared" si="101"/>
        <v>4.4863577528911929</v>
      </c>
    </row>
    <row r="406" spans="1:17" ht="12" customHeight="1" x14ac:dyDescent="0.25">
      <c r="A406" s="23" t="s">
        <v>60</v>
      </c>
      <c r="B406" s="73"/>
      <c r="C406" s="73">
        <f t="shared" si="101"/>
        <v>1.9072155977093848</v>
      </c>
      <c r="D406" s="73">
        <f t="shared" si="101"/>
        <v>1.9778526731997488</v>
      </c>
      <c r="E406" s="73">
        <f t="shared" si="101"/>
        <v>2.0554327929234315</v>
      </c>
      <c r="F406" s="73">
        <f t="shared" si="101"/>
        <v>2.1503133283349483</v>
      </c>
      <c r="G406" s="73">
        <f t="shared" si="101"/>
        <v>2.2536106714739712</v>
      </c>
      <c r="H406" s="73">
        <f t="shared" si="101"/>
        <v>2.3788571763115858</v>
      </c>
      <c r="I406" s="73">
        <f t="shared" si="101"/>
        <v>2.5294385595186761</v>
      </c>
      <c r="J406" s="73">
        <f t="shared" si="101"/>
        <v>2.6290759639825665</v>
      </c>
      <c r="K406" s="73">
        <f t="shared" si="101"/>
        <v>2.8299276311193249</v>
      </c>
      <c r="L406" s="73">
        <f t="shared" si="101"/>
        <v>3.0779286292025829</v>
      </c>
      <c r="M406" s="73">
        <f t="shared" si="101"/>
        <v>3.341778489477079</v>
      </c>
      <c r="N406" s="73">
        <f t="shared" si="101"/>
        <v>3.6113491100597384</v>
      </c>
      <c r="O406" s="73">
        <f t="shared" si="101"/>
        <v>3.8918038693004955</v>
      </c>
      <c r="P406" s="73">
        <f t="shared" si="101"/>
        <v>4.1787941281648875</v>
      </c>
      <c r="Q406" s="73">
        <f t="shared" si="101"/>
        <v>4.4863577528911929</v>
      </c>
    </row>
    <row r="407" spans="1:17" ht="12" customHeight="1" x14ac:dyDescent="0.25">
      <c r="A407" s="158" t="s">
        <v>63</v>
      </c>
      <c r="B407" s="169"/>
      <c r="C407" s="169">
        <f t="shared" si="101"/>
        <v>0.6367551917028248</v>
      </c>
      <c r="D407" s="169">
        <f t="shared" si="101"/>
        <v>0.56845329599467798</v>
      </c>
      <c r="E407" s="169">
        <f t="shared" si="101"/>
        <v>0.66522785515554794</v>
      </c>
      <c r="F407" s="169">
        <f t="shared" si="101"/>
        <v>0.66958438408000565</v>
      </c>
      <c r="G407" s="169">
        <f t="shared" si="101"/>
        <v>0.62447101568433083</v>
      </c>
      <c r="H407" s="169">
        <f t="shared" si="101"/>
        <v>0.65886642412982088</v>
      </c>
      <c r="I407" s="169">
        <f t="shared" si="101"/>
        <v>0.64707203594813545</v>
      </c>
      <c r="J407" s="169">
        <f t="shared" si="101"/>
        <v>0.63312709174069592</v>
      </c>
      <c r="K407" s="169">
        <f t="shared" si="101"/>
        <v>0.63547237599428485</v>
      </c>
      <c r="L407" s="169">
        <f t="shared" si="101"/>
        <v>0.63858656494240085</v>
      </c>
      <c r="M407" s="169">
        <f t="shared" si="101"/>
        <v>0.6527053502709137</v>
      </c>
      <c r="N407" s="169">
        <f t="shared" si="101"/>
        <v>0.64977597332158155</v>
      </c>
      <c r="O407" s="169">
        <f t="shared" si="101"/>
        <v>0.64357142703431702</v>
      </c>
      <c r="P407" s="169">
        <f t="shared" si="101"/>
        <v>0.63941354548719875</v>
      </c>
      <c r="Q407" s="169">
        <f t="shared" si="101"/>
        <v>0.61422959896437379</v>
      </c>
    </row>
    <row r="408" spans="1:17" ht="12" customHeight="1" x14ac:dyDescent="0.25">
      <c r="A408" s="167" t="s">
        <v>156</v>
      </c>
      <c r="B408" s="174"/>
      <c r="C408" s="174">
        <f t="shared" si="101"/>
        <v>0.49961001987109988</v>
      </c>
      <c r="D408" s="174">
        <f t="shared" si="101"/>
        <v>0.50246460075685018</v>
      </c>
      <c r="E408" s="174">
        <f t="shared" si="101"/>
        <v>0.5052208374643099</v>
      </c>
      <c r="F408" s="174">
        <f t="shared" si="101"/>
        <v>0.5080611018663258</v>
      </c>
      <c r="G408" s="174">
        <f t="shared" si="101"/>
        <v>0.51081254086074868</v>
      </c>
      <c r="H408" s="174">
        <f t="shared" si="101"/>
        <v>0.51319178403519294</v>
      </c>
      <c r="I408" s="174">
        <f t="shared" si="101"/>
        <v>0.51551456852698085</v>
      </c>
      <c r="J408" s="174">
        <f t="shared" si="101"/>
        <v>0.51751219285317274</v>
      </c>
      <c r="K408" s="174">
        <f t="shared" si="101"/>
        <v>0.52033084023166087</v>
      </c>
      <c r="L408" s="174">
        <f t="shared" si="101"/>
        <v>0.52320006236929739</v>
      </c>
      <c r="M408" s="174">
        <f t="shared" si="101"/>
        <v>0.52545714487931194</v>
      </c>
      <c r="N408" s="174">
        <f t="shared" si="101"/>
        <v>0.52730283487528062</v>
      </c>
      <c r="O408" s="174">
        <f t="shared" si="101"/>
        <v>0.52858168482859347</v>
      </c>
      <c r="P408" s="174">
        <f t="shared" si="101"/>
        <v>0.52956772608146041</v>
      </c>
      <c r="Q408" s="174">
        <f t="shared" si="101"/>
        <v>0.53027962304523946</v>
      </c>
    </row>
    <row r="409" spans="1:17" ht="12" customHeight="1" x14ac:dyDescent="0.25">
      <c r="A409" s="167" t="s">
        <v>155</v>
      </c>
      <c r="B409" s="174"/>
      <c r="C409" s="174">
        <f t="shared" si="101"/>
        <v>0.57126544517619149</v>
      </c>
      <c r="D409" s="174">
        <f t="shared" si="101"/>
        <v>0.57470250294278835</v>
      </c>
      <c r="E409" s="174">
        <f t="shared" si="101"/>
        <v>0.57771394100275009</v>
      </c>
      <c r="F409" s="174">
        <f t="shared" si="101"/>
        <v>0.5808139940893301</v>
      </c>
      <c r="G409" s="174">
        <f t="shared" si="101"/>
        <v>0.58286766676932145</v>
      </c>
      <c r="H409" s="174">
        <f t="shared" si="101"/>
        <v>0.61864729676391139</v>
      </c>
      <c r="I409" s="174">
        <f t="shared" si="101"/>
        <v>0.66320629505906004</v>
      </c>
      <c r="J409" s="174">
        <f t="shared" si="101"/>
        <v>0.58401554452529991</v>
      </c>
      <c r="K409" s="174">
        <f t="shared" si="101"/>
        <v>0.58947640133763568</v>
      </c>
      <c r="L409" s="174">
        <f t="shared" si="101"/>
        <v>0.59542825919973608</v>
      </c>
      <c r="M409" s="174">
        <f t="shared" si="101"/>
        <v>0.59778884871020299</v>
      </c>
      <c r="N409" s="174">
        <f t="shared" si="101"/>
        <v>0.60033420924522241</v>
      </c>
      <c r="O409" s="174">
        <f t="shared" si="101"/>
        <v>0.60190232204908356</v>
      </c>
      <c r="P409" s="174">
        <f t="shared" si="101"/>
        <v>0.60284789148552997</v>
      </c>
      <c r="Q409" s="174">
        <f t="shared" si="101"/>
        <v>0.60394487307869704</v>
      </c>
    </row>
    <row r="410" spans="1:17" ht="12" customHeight="1" x14ac:dyDescent="0.25">
      <c r="A410" s="166" t="s">
        <v>55</v>
      </c>
      <c r="B410" s="173"/>
      <c r="C410" s="173">
        <f t="shared" si="101"/>
        <v>0.49872496020789464</v>
      </c>
      <c r="D410" s="173">
        <f t="shared" si="101"/>
        <v>0.50266238554739884</v>
      </c>
      <c r="E410" s="173">
        <f t="shared" si="101"/>
        <v>0.50556979094948273</v>
      </c>
      <c r="F410" s="173">
        <f t="shared" si="101"/>
        <v>0.50861301487008725</v>
      </c>
      <c r="G410" s="173">
        <f t="shared" si="101"/>
        <v>0.51188512894686733</v>
      </c>
      <c r="H410" s="173">
        <f t="shared" si="101"/>
        <v>0.52676601277243496</v>
      </c>
      <c r="I410" s="173">
        <f t="shared" si="101"/>
        <v>0.54221404918246219</v>
      </c>
      <c r="J410" s="173">
        <f t="shared" si="101"/>
        <v>0.5138013723727608</v>
      </c>
      <c r="K410" s="173">
        <f t="shared" si="101"/>
        <v>0.51847058323991313</v>
      </c>
      <c r="L410" s="173">
        <f t="shared" si="101"/>
        <v>0.52378269926209509</v>
      </c>
      <c r="M410" s="173">
        <f t="shared" si="101"/>
        <v>0.52656417465618999</v>
      </c>
      <c r="N410" s="173">
        <f t="shared" si="101"/>
        <v>0.52878965231849095</v>
      </c>
      <c r="O410" s="173">
        <f t="shared" si="101"/>
        <v>0.53059446066175409</v>
      </c>
      <c r="P410" s="173">
        <f t="shared" si="101"/>
        <v>0.53159746989246193</v>
      </c>
      <c r="Q410" s="173">
        <f t="shared" si="101"/>
        <v>0.53254294343960651</v>
      </c>
    </row>
    <row r="411" spans="1:17" ht="12" customHeight="1" x14ac:dyDescent="0.25">
      <c r="A411" s="147" t="s">
        <v>59</v>
      </c>
      <c r="B411" s="172"/>
      <c r="C411" s="172">
        <f t="shared" si="101"/>
        <v>1.0158283340937737</v>
      </c>
      <c r="D411" s="172">
        <f t="shared" si="101"/>
        <v>1.0128978246293727</v>
      </c>
      <c r="E411" s="172">
        <f t="shared" si="101"/>
        <v>1.0132343331446036</v>
      </c>
      <c r="F411" s="172">
        <f t="shared" si="101"/>
        <v>1.0133459804029488</v>
      </c>
      <c r="G411" s="172">
        <f t="shared" si="101"/>
        <v>1.0047480320690738</v>
      </c>
      <c r="H411" s="172">
        <f t="shared" si="101"/>
        <v>1.0308272030292973</v>
      </c>
      <c r="I411" s="172">
        <f t="shared" si="101"/>
        <v>1.0576581048860842</v>
      </c>
      <c r="J411" s="172">
        <f t="shared" si="101"/>
        <v>0.99315071795574272</v>
      </c>
      <c r="K411" s="172">
        <f t="shared" si="101"/>
        <v>0.99992804299002458</v>
      </c>
      <c r="L411" s="172">
        <f t="shared" si="101"/>
        <v>1.006227305411967</v>
      </c>
      <c r="M411" s="172">
        <f t="shared" si="101"/>
        <v>1.0061505990807735</v>
      </c>
      <c r="N411" s="172">
        <f t="shared" si="101"/>
        <v>1.0077421817948098</v>
      </c>
      <c r="O411" s="172">
        <f t="shared" si="101"/>
        <v>1.0061403153434667</v>
      </c>
      <c r="P411" s="172">
        <f t="shared" si="101"/>
        <v>1.0052209228425388</v>
      </c>
      <c r="Q411" s="172">
        <f t="shared" si="101"/>
        <v>1.0057070222288718</v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0.71889875206075349</v>
      </c>
      <c r="D416" s="171">
        <f t="shared" si="101"/>
        <v>0.72338242158776012</v>
      </c>
      <c r="E416" s="171">
        <f t="shared" si="101"/>
        <v>0.72862334014411467</v>
      </c>
      <c r="F416" s="171">
        <f t="shared" si="101"/>
        <v>0.734068698108714</v>
      </c>
      <c r="G416" s="171">
        <f t="shared" si="101"/>
        <v>0.73840450098553834</v>
      </c>
      <c r="H416" s="171">
        <f t="shared" si="101"/>
        <v>0.74219511500442414</v>
      </c>
      <c r="I416" s="171">
        <f t="shared" si="101"/>
        <v>0.7459115196822329</v>
      </c>
      <c r="J416" s="171">
        <f t="shared" si="101"/>
        <v>0.74617205315063484</v>
      </c>
      <c r="K416" s="171">
        <f t="shared" si="101"/>
        <v>0.7496063282158768</v>
      </c>
      <c r="L416" s="171">
        <f t="shared" si="101"/>
        <v>0.752626982256973</v>
      </c>
      <c r="M416" s="171">
        <f t="shared" si="101"/>
        <v>0.75548582056778191</v>
      </c>
      <c r="N416" s="171">
        <f t="shared" si="101"/>
        <v>0.75858234329689311</v>
      </c>
      <c r="O416" s="171">
        <f t="shared" si="101"/>
        <v>0.76188063827164731</v>
      </c>
      <c r="P416" s="171">
        <f t="shared" si="101"/>
        <v>0.76486424260948582</v>
      </c>
      <c r="Q416" s="171">
        <f t="shared" si="101"/>
        <v>0.76768156041881275</v>
      </c>
    </row>
    <row r="417" spans="1:17" ht="12" customHeight="1" x14ac:dyDescent="0.25">
      <c r="A417" s="161" t="s">
        <v>141</v>
      </c>
      <c r="B417" s="170"/>
      <c r="C417" s="170">
        <f t="shared" ref="C417:Q423" si="102">IF(C393=0,"",C393/C369)</f>
        <v>0.7697025952816775</v>
      </c>
      <c r="D417" s="170">
        <f t="shared" si="102"/>
        <v>0.77447400261595423</v>
      </c>
      <c r="E417" s="170">
        <f t="shared" si="102"/>
        <v>0.77617436888088642</v>
      </c>
      <c r="F417" s="170">
        <f t="shared" si="102"/>
        <v>0.78310153734723287</v>
      </c>
      <c r="G417" s="170">
        <f t="shared" si="102"/>
        <v>0.78564112528010399</v>
      </c>
      <c r="H417" s="170">
        <f t="shared" si="102"/>
        <v>0.80500408560114167</v>
      </c>
      <c r="I417" s="170">
        <f t="shared" si="102"/>
        <v>0.83575667766087502</v>
      </c>
      <c r="J417" s="170">
        <f t="shared" si="102"/>
        <v>0.78799953347301532</v>
      </c>
      <c r="K417" s="170">
        <f t="shared" si="102"/>
        <v>0.7922570726224416</v>
      </c>
      <c r="L417" s="170">
        <f t="shared" si="102"/>
        <v>0.79983837010987902</v>
      </c>
      <c r="M417" s="170">
        <f t="shared" si="102"/>
        <v>0.80021276854469114</v>
      </c>
      <c r="N417" s="170">
        <f t="shared" si="102"/>
        <v>0.80484931999702125</v>
      </c>
      <c r="O417" s="170">
        <f t="shared" si="102"/>
        <v>0.80769503267424236</v>
      </c>
      <c r="P417" s="170">
        <f t="shared" si="102"/>
        <v>0.8079353827945116</v>
      </c>
      <c r="Q417" s="170">
        <f t="shared" si="102"/>
        <v>0.81214029008098931</v>
      </c>
    </row>
    <row r="418" spans="1:17" ht="12" customHeight="1" x14ac:dyDescent="0.25">
      <c r="A418" s="148" t="s">
        <v>60</v>
      </c>
      <c r="B418" s="73"/>
      <c r="C418" s="73">
        <f t="shared" si="102"/>
        <v>0.7153973868005844</v>
      </c>
      <c r="D418" s="73">
        <f t="shared" si="102"/>
        <v>0.72007837662583973</v>
      </c>
      <c r="E418" s="73">
        <f t="shared" si="102"/>
        <v>0.72481401019699143</v>
      </c>
      <c r="F418" s="73">
        <f t="shared" si="102"/>
        <v>0.732192983457015</v>
      </c>
      <c r="G418" s="73">
        <f t="shared" si="102"/>
        <v>0.73676845927191825</v>
      </c>
      <c r="H418" s="73">
        <f t="shared" si="102"/>
        <v>0.74602586147821504</v>
      </c>
      <c r="I418" s="73">
        <f t="shared" si="102"/>
        <v>0.75960982659107745</v>
      </c>
      <c r="J418" s="73">
        <f t="shared" si="102"/>
        <v>0.74162564503745476</v>
      </c>
      <c r="K418" s="73">
        <f t="shared" si="102"/>
        <v>0.7462313156271092</v>
      </c>
      <c r="L418" s="73">
        <f t="shared" si="102"/>
        <v>0.75248983866405816</v>
      </c>
      <c r="M418" s="73">
        <f t="shared" si="102"/>
        <v>0.7558967652303008</v>
      </c>
      <c r="N418" s="73">
        <f t="shared" si="102"/>
        <v>0.76016653111993115</v>
      </c>
      <c r="O418" s="73">
        <f t="shared" si="102"/>
        <v>0.76407144723426013</v>
      </c>
      <c r="P418" s="73">
        <f t="shared" si="102"/>
        <v>0.76603482718688087</v>
      </c>
      <c r="Q418" s="73">
        <f t="shared" si="102"/>
        <v>0.76949707937387468</v>
      </c>
    </row>
    <row r="419" spans="1:17" ht="12" customHeight="1" x14ac:dyDescent="0.25">
      <c r="A419" s="148" t="s">
        <v>59</v>
      </c>
      <c r="B419" s="73"/>
      <c r="C419" s="73">
        <f t="shared" si="102"/>
        <v>1.0247373435097777</v>
      </c>
      <c r="D419" s="73">
        <f t="shared" si="102"/>
        <v>1.0233404730937876</v>
      </c>
      <c r="E419" s="73">
        <f t="shared" si="102"/>
        <v>1.018923904220854</v>
      </c>
      <c r="F419" s="73">
        <f t="shared" si="102"/>
        <v>1.0174170715941853</v>
      </c>
      <c r="G419" s="73">
        <f t="shared" si="102"/>
        <v>1.0082048334790323</v>
      </c>
      <c r="H419" s="73">
        <f t="shared" si="102"/>
        <v>1.0164928818098578</v>
      </c>
      <c r="I419" s="73">
        <f t="shared" si="102"/>
        <v>1.0313256016532937</v>
      </c>
      <c r="J419" s="73">
        <f t="shared" si="102"/>
        <v>0.99727175627176112</v>
      </c>
      <c r="K419" s="73">
        <f t="shared" si="102"/>
        <v>1.0015816626148135</v>
      </c>
      <c r="L419" s="73">
        <f t="shared" si="102"/>
        <v>1.0066433718592347</v>
      </c>
      <c r="M419" s="73">
        <f t="shared" si="102"/>
        <v>1.0045724340608593</v>
      </c>
      <c r="N419" s="73">
        <f t="shared" si="102"/>
        <v>1.0070858968920571</v>
      </c>
      <c r="O419" s="73">
        <f t="shared" si="102"/>
        <v>1.005620094807528</v>
      </c>
      <c r="P419" s="73">
        <f t="shared" si="102"/>
        <v>1.0044433343970025</v>
      </c>
      <c r="Q419" s="73">
        <f t="shared" si="102"/>
        <v>1.0070793025308917</v>
      </c>
    </row>
    <row r="420" spans="1:17" ht="12" customHeight="1" x14ac:dyDescent="0.25">
      <c r="A420" s="158" t="s">
        <v>62</v>
      </c>
      <c r="B420" s="169"/>
      <c r="C420" s="169">
        <f t="shared" si="102"/>
        <v>0.82054287060063269</v>
      </c>
      <c r="D420" s="169">
        <f t="shared" si="102"/>
        <v>0.8234210668261529</v>
      </c>
      <c r="E420" s="169">
        <f t="shared" si="102"/>
        <v>0.82563459135161832</v>
      </c>
      <c r="F420" s="169">
        <f t="shared" si="102"/>
        <v>0.82883968619870674</v>
      </c>
      <c r="G420" s="169">
        <f t="shared" si="102"/>
        <v>0.8319672439047372</v>
      </c>
      <c r="H420" s="169">
        <f t="shared" si="102"/>
        <v>0.83475805089732824</v>
      </c>
      <c r="I420" s="169">
        <f t="shared" si="102"/>
        <v>0.83683222845019301</v>
      </c>
      <c r="J420" s="169">
        <f t="shared" si="102"/>
        <v>0.83765527268296647</v>
      </c>
      <c r="K420" s="169">
        <f t="shared" si="102"/>
        <v>0.83928224467788437</v>
      </c>
      <c r="L420" s="169">
        <f t="shared" si="102"/>
        <v>0.84144094993861929</v>
      </c>
      <c r="M420" s="169">
        <f t="shared" si="102"/>
        <v>0.84363312150785186</v>
      </c>
      <c r="N420" s="169">
        <f t="shared" si="102"/>
        <v>0.84555478321622368</v>
      </c>
      <c r="O420" s="169">
        <f t="shared" si="102"/>
        <v>0.84719980233739822</v>
      </c>
      <c r="P420" s="169">
        <f t="shared" si="102"/>
        <v>0.84887105952919084</v>
      </c>
      <c r="Q420" s="169">
        <f t="shared" si="102"/>
        <v>0.85066178959299388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0.82054287060063269</v>
      </c>
      <c r="D423" s="65">
        <f t="shared" si="102"/>
        <v>0.8234210668261529</v>
      </c>
      <c r="E423" s="65">
        <f t="shared" si="102"/>
        <v>0.82563459135161832</v>
      </c>
      <c r="F423" s="65">
        <f t="shared" si="102"/>
        <v>0.82883968619870674</v>
      </c>
      <c r="G423" s="65">
        <f t="shared" si="102"/>
        <v>0.8319672439047372</v>
      </c>
      <c r="H423" s="65">
        <f t="shared" si="102"/>
        <v>0.83475805089732824</v>
      </c>
      <c r="I423" s="65">
        <f t="shared" si="102"/>
        <v>0.83683222845019301</v>
      </c>
      <c r="J423" s="65">
        <f t="shared" si="102"/>
        <v>0.83765527268296647</v>
      </c>
      <c r="K423" s="65">
        <f t="shared" si="102"/>
        <v>0.83928224467788437</v>
      </c>
      <c r="L423" s="65">
        <f t="shared" si="102"/>
        <v>0.84144094993861929</v>
      </c>
      <c r="M423" s="65">
        <f t="shared" si="102"/>
        <v>0.84363312150785186</v>
      </c>
      <c r="N423" s="65">
        <f t="shared" si="102"/>
        <v>0.84555478321622368</v>
      </c>
      <c r="O423" s="65">
        <f t="shared" si="102"/>
        <v>0.84719980233739822</v>
      </c>
      <c r="P423" s="65">
        <f t="shared" si="102"/>
        <v>0.84887105952919084</v>
      </c>
      <c r="Q423" s="65">
        <f t="shared" si="102"/>
        <v>0.85066178959299388</v>
      </c>
    </row>
    <row r="425" spans="1:17" ht="12" customHeight="1" x14ac:dyDescent="0.25">
      <c r="A425" s="152" t="s">
        <v>190</v>
      </c>
      <c r="B425" s="168"/>
      <c r="C425" s="168">
        <f>SUM(C426,C429,C431,C444)</f>
        <v>0.99920262203675314</v>
      </c>
      <c r="D425" s="168">
        <f t="shared" ref="D425:Q425" si="103">SUM(D426,D429,D431,D444)</f>
        <v>0.57102988510225605</v>
      </c>
      <c r="E425" s="168">
        <f t="shared" si="103"/>
        <v>0.55680316473416835</v>
      </c>
      <c r="F425" s="168">
        <f t="shared" si="103"/>
        <v>0.57906444804790536</v>
      </c>
      <c r="G425" s="168">
        <f t="shared" si="103"/>
        <v>2.5702820980550976</v>
      </c>
      <c r="H425" s="168">
        <f t="shared" si="103"/>
        <v>1.4318418079439788</v>
      </c>
      <c r="I425" s="168">
        <f t="shared" si="103"/>
        <v>1.3882985019986662</v>
      </c>
      <c r="J425" s="168">
        <f t="shared" si="103"/>
        <v>3.9674408237674612</v>
      </c>
      <c r="K425" s="168">
        <f t="shared" si="103"/>
        <v>1.005741710821936</v>
      </c>
      <c r="L425" s="168">
        <f t="shared" si="103"/>
        <v>1.2661764330740846</v>
      </c>
      <c r="M425" s="168">
        <f t="shared" si="103"/>
        <v>1.7655839416229402</v>
      </c>
      <c r="N425" s="168">
        <f t="shared" si="103"/>
        <v>0.9251823050786141</v>
      </c>
      <c r="O425" s="168">
        <f t="shared" si="103"/>
        <v>3.045398926173954</v>
      </c>
      <c r="P425" s="168">
        <f t="shared" si="103"/>
        <v>2.244592907980195</v>
      </c>
      <c r="Q425" s="168">
        <f t="shared" si="103"/>
        <v>0.77693592289394087</v>
      </c>
    </row>
    <row r="426" spans="1:17" ht="12" customHeight="1" x14ac:dyDescent="0.25">
      <c r="A426" s="158" t="s">
        <v>65</v>
      </c>
      <c r="B426" s="157"/>
      <c r="C426" s="157">
        <f>SUM(C427:C428)</f>
        <v>0.93076362425751891</v>
      </c>
      <c r="D426" s="157">
        <f t="shared" ref="D426:Q426" si="104">SUM(D427:D428)</f>
        <v>0.49797454800062474</v>
      </c>
      <c r="E426" s="157">
        <f t="shared" si="104"/>
        <v>0.52712911384868255</v>
      </c>
      <c r="F426" s="157">
        <f t="shared" si="104"/>
        <v>0.54819123791266633</v>
      </c>
      <c r="G426" s="157">
        <f t="shared" si="104"/>
        <v>2.3431762373270093</v>
      </c>
      <c r="H426" s="157">
        <f t="shared" si="104"/>
        <v>1.3361003068492436</v>
      </c>
      <c r="I426" s="157">
        <f t="shared" si="104"/>
        <v>1.2747323879930417</v>
      </c>
      <c r="J426" s="157">
        <f t="shared" si="104"/>
        <v>3.6300845008912002</v>
      </c>
      <c r="K426" s="157">
        <f t="shared" si="104"/>
        <v>0.91440256582352886</v>
      </c>
      <c r="L426" s="157">
        <f t="shared" si="104"/>
        <v>1.1658975778106846</v>
      </c>
      <c r="M426" s="157">
        <f t="shared" si="104"/>
        <v>1.5873512413300555</v>
      </c>
      <c r="N426" s="157">
        <f t="shared" si="104"/>
        <v>0.84203725814468144</v>
      </c>
      <c r="O426" s="157">
        <f t="shared" si="104"/>
        <v>2.7579353233860964</v>
      </c>
      <c r="P426" s="157">
        <f t="shared" si="104"/>
        <v>1.9558475658678283</v>
      </c>
      <c r="Q426" s="157">
        <f t="shared" si="104"/>
        <v>0.66588136710845192</v>
      </c>
    </row>
    <row r="427" spans="1:17" ht="12" customHeight="1" x14ac:dyDescent="0.25">
      <c r="A427" s="23" t="s">
        <v>157</v>
      </c>
      <c r="B427" s="156"/>
      <c r="C427" s="156">
        <f>RES_hhdet_in_emi!C$83</f>
        <v>0.93076362425751891</v>
      </c>
      <c r="D427" s="156">
        <f>RES_hhdet_in_emi!D$83</f>
        <v>0.49797454800062474</v>
      </c>
      <c r="E427" s="156">
        <f>RES_hhdet_in_emi!E$83</f>
        <v>0.52712911384868255</v>
      </c>
      <c r="F427" s="156">
        <f>RES_hhdet_in_emi!F$83</f>
        <v>0.54819123791266633</v>
      </c>
      <c r="G427" s="156">
        <f>RES_hhdet_in_emi!G$83</f>
        <v>2.3431762373270093</v>
      </c>
      <c r="H427" s="156">
        <f>RES_hhdet_in_emi!H$83</f>
        <v>1.3361003068492436</v>
      </c>
      <c r="I427" s="156">
        <f>RES_hhdet_in_emi!I$83</f>
        <v>1.2747323879930417</v>
      </c>
      <c r="J427" s="156">
        <f>RES_hhdet_in_emi!J$83</f>
        <v>3.6300845008912002</v>
      </c>
      <c r="K427" s="156">
        <f>RES_hhdet_in_emi!K$83</f>
        <v>0.91440256582352886</v>
      </c>
      <c r="L427" s="156">
        <f>RES_hhdet_in_emi!L$83</f>
        <v>1.1658975778106846</v>
      </c>
      <c r="M427" s="156">
        <f>RES_hhdet_in_emi!M$83</f>
        <v>1.5873512413300555</v>
      </c>
      <c r="N427" s="156">
        <f>RES_hhdet_in_emi!N$83</f>
        <v>0.84203725814468144</v>
      </c>
      <c r="O427" s="156">
        <f>RES_hhdet_in_emi!O$83</f>
        <v>2.7579353233860964</v>
      </c>
      <c r="P427" s="156">
        <f>RES_hhdet_in_emi!P$83</f>
        <v>1.9558475658678283</v>
      </c>
      <c r="Q427" s="156">
        <f>RES_hhdet_in_emi!Q$83</f>
        <v>0.66588136710845192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6.843899777923422E-2</v>
      </c>
      <c r="D431" s="157">
        <f>RES_hhdet_in_emi!D$87</f>
        <v>7.3055337101631326E-2</v>
      </c>
      <c r="E431" s="157">
        <f>RES_hhdet_in_emi!E$87</f>
        <v>2.9674050885485852E-2</v>
      </c>
      <c r="F431" s="157">
        <f>RES_hhdet_in_emi!F$87</f>
        <v>3.087321013523903E-2</v>
      </c>
      <c r="G431" s="157">
        <f>RES_hhdet_in_emi!G$87</f>
        <v>0.2271058607280883</v>
      </c>
      <c r="H431" s="157">
        <f>RES_hhdet_in_emi!H$87</f>
        <v>9.5741501094735143E-2</v>
      </c>
      <c r="I431" s="157">
        <f>RES_hhdet_in_emi!I$87</f>
        <v>0.11356611400562455</v>
      </c>
      <c r="J431" s="157">
        <f>RES_hhdet_in_emi!J$87</f>
        <v>0.33735632287626127</v>
      </c>
      <c r="K431" s="157">
        <f>RES_hhdet_in_emi!K$87</f>
        <v>9.1339144998407062E-2</v>
      </c>
      <c r="L431" s="157">
        <f>RES_hhdet_in_emi!L$87</f>
        <v>0.10027885526339994</v>
      </c>
      <c r="M431" s="157">
        <f>RES_hhdet_in_emi!M$87</f>
        <v>0.17823270029288482</v>
      </c>
      <c r="N431" s="157">
        <f>RES_hhdet_in_emi!N$87</f>
        <v>8.3145046933932654E-2</v>
      </c>
      <c r="O431" s="157">
        <f>RES_hhdet_in_emi!O$87</f>
        <v>0.28746360278785771</v>
      </c>
      <c r="P431" s="157">
        <f>RES_hhdet_in_emi!P$87</f>
        <v>0.28874534211236663</v>
      </c>
      <c r="Q431" s="157">
        <f>RES_hhdet_in_emi!Q$87</f>
        <v>0.11105455578548895</v>
      </c>
    </row>
    <row r="432" spans="1:17" ht="12" customHeight="1" x14ac:dyDescent="0.25">
      <c r="A432" s="167" t="s">
        <v>156</v>
      </c>
      <c r="B432" s="132"/>
      <c r="C432" s="132">
        <f>RES_hhdet_in_emi!C$88</f>
        <v>6.4716626637230296E-2</v>
      </c>
      <c r="D432" s="132">
        <f>RES_hhdet_in_emi!D$88</f>
        <v>6.73961391727564E-2</v>
      </c>
      <c r="E432" s="132">
        <f>RES_hhdet_in_emi!E$88</f>
        <v>2.5044655416591365E-2</v>
      </c>
      <c r="F432" s="132">
        <f>RES_hhdet_in_emi!F$88</f>
        <v>2.4874963429901597E-2</v>
      </c>
      <c r="G432" s="132">
        <f>RES_hhdet_in_emi!G$88</f>
        <v>0.20572973016419346</v>
      </c>
      <c r="H432" s="132">
        <f>RES_hhdet_in_emi!H$88</f>
        <v>8.7546258528869159E-2</v>
      </c>
      <c r="I432" s="132">
        <f>RES_hhdet_in_emi!I$88</f>
        <v>0.10477098727131251</v>
      </c>
      <c r="J432" s="132">
        <f>RES_hhdet_in_emi!J$88</f>
        <v>0.30718973914755948</v>
      </c>
      <c r="K432" s="132">
        <f>RES_hhdet_in_emi!K$88</f>
        <v>7.9121355608748514E-2</v>
      </c>
      <c r="L432" s="132">
        <f>RES_hhdet_in_emi!L$88</f>
        <v>8.2724954723642441E-2</v>
      </c>
      <c r="M432" s="132">
        <f>RES_hhdet_in_emi!M$88</f>
        <v>0.14877142959613107</v>
      </c>
      <c r="N432" s="132">
        <f>RES_hhdet_in_emi!N$88</f>
        <v>6.8014240446854515E-2</v>
      </c>
      <c r="O432" s="132">
        <f>RES_hhdet_in_emi!O$88</f>
        <v>0.25218341401540822</v>
      </c>
      <c r="P432" s="132">
        <f>RES_hhdet_in_emi!P$88</f>
        <v>0.2523746242060973</v>
      </c>
      <c r="Q432" s="132">
        <f>RES_hhdet_in_emi!Q$88</f>
        <v>9.3520390953479263E-2</v>
      </c>
    </row>
    <row r="433" spans="1:17" ht="12" customHeight="1" x14ac:dyDescent="0.25">
      <c r="A433" s="167" t="s">
        <v>155</v>
      </c>
      <c r="B433" s="132"/>
      <c r="C433" s="132">
        <f>SUM(C434:C435)</f>
        <v>3.7223711420039302E-3</v>
      </c>
      <c r="D433" s="132">
        <f t="shared" ref="D433:Q433" si="106">SUM(D434:D435)</f>
        <v>5.6591979288749253E-3</v>
      </c>
      <c r="E433" s="132">
        <f t="shared" si="106"/>
        <v>4.6293954688944863E-3</v>
      </c>
      <c r="F433" s="132">
        <f t="shared" si="106"/>
        <v>5.9982467053374322E-3</v>
      </c>
      <c r="G433" s="132">
        <f t="shared" si="106"/>
        <v>2.1376130563894834E-2</v>
      </c>
      <c r="H433" s="132">
        <f t="shared" si="106"/>
        <v>8.1952425658659775E-3</v>
      </c>
      <c r="I433" s="132">
        <f t="shared" si="106"/>
        <v>8.7951267343120455E-3</v>
      </c>
      <c r="J433" s="132">
        <f t="shared" si="106"/>
        <v>3.0166583728701811E-2</v>
      </c>
      <c r="K433" s="132">
        <f t="shared" si="106"/>
        <v>1.2217789389658548E-2</v>
      </c>
      <c r="L433" s="132">
        <f t="shared" si="106"/>
        <v>1.7553900539757507E-2</v>
      </c>
      <c r="M433" s="132">
        <f t="shared" si="106"/>
        <v>2.9461270696753739E-2</v>
      </c>
      <c r="N433" s="132">
        <f t="shared" si="106"/>
        <v>1.5130806487078133E-2</v>
      </c>
      <c r="O433" s="132">
        <f t="shared" si="106"/>
        <v>3.5280188772449469E-2</v>
      </c>
      <c r="P433" s="132">
        <f t="shared" si="106"/>
        <v>3.637071790626932E-2</v>
      </c>
      <c r="Q433" s="132">
        <f t="shared" si="106"/>
        <v>1.7534164832009695E-2</v>
      </c>
    </row>
    <row r="434" spans="1:17" ht="12" customHeight="1" x14ac:dyDescent="0.25">
      <c r="A434" s="166" t="s">
        <v>55</v>
      </c>
      <c r="B434" s="165"/>
      <c r="C434" s="165">
        <f>RES_hhdet_in_emi!C$90</f>
        <v>3.7223711420039302E-3</v>
      </c>
      <c r="D434" s="165">
        <f>RES_hhdet_in_emi!D$90</f>
        <v>5.6591979288749253E-3</v>
      </c>
      <c r="E434" s="165">
        <f>RES_hhdet_in_emi!E$90</f>
        <v>4.6293954688944863E-3</v>
      </c>
      <c r="F434" s="165">
        <f>RES_hhdet_in_emi!F$90</f>
        <v>5.9982467053374322E-3</v>
      </c>
      <c r="G434" s="165">
        <f>RES_hhdet_in_emi!G$90</f>
        <v>2.1376130563894834E-2</v>
      </c>
      <c r="H434" s="165">
        <f>RES_hhdet_in_emi!H$90</f>
        <v>8.1952425658659775E-3</v>
      </c>
      <c r="I434" s="165">
        <f>RES_hhdet_in_emi!I$90</f>
        <v>8.7951267343120455E-3</v>
      </c>
      <c r="J434" s="165">
        <f>RES_hhdet_in_emi!J$90</f>
        <v>3.0166583728701811E-2</v>
      </c>
      <c r="K434" s="165">
        <f>RES_hhdet_in_emi!K$90</f>
        <v>1.2217789389658548E-2</v>
      </c>
      <c r="L434" s="165">
        <f>RES_hhdet_in_emi!L$90</f>
        <v>1.7553900539757507E-2</v>
      </c>
      <c r="M434" s="165">
        <f>RES_hhdet_in_emi!M$90</f>
        <v>2.9461270696753739E-2</v>
      </c>
      <c r="N434" s="165">
        <f>RES_hhdet_in_emi!N$90</f>
        <v>1.5130806487078133E-2</v>
      </c>
      <c r="O434" s="165">
        <f>RES_hhdet_in_emi!O$90</f>
        <v>3.5280188772449469E-2</v>
      </c>
      <c r="P434" s="165">
        <f>RES_hhdet_in_emi!P$90</f>
        <v>3.637071790626932E-2</v>
      </c>
      <c r="Q434" s="165">
        <f>RES_hhdet_in_emi!Q$90</f>
        <v>1.7534164832009695E-2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20176.979339815232</v>
      </c>
      <c r="D449" s="168">
        <f t="shared" ref="D449:Q449" si="110">SUM(D450,D453,D455,D468)</f>
        <v>20324.932551349721</v>
      </c>
      <c r="E449" s="168">
        <f t="shared" si="110"/>
        <v>20029.697066117642</v>
      </c>
      <c r="F449" s="168">
        <f t="shared" si="110"/>
        <v>19954.309001603997</v>
      </c>
      <c r="G449" s="168">
        <f t="shared" si="110"/>
        <v>20165.813555829893</v>
      </c>
      <c r="H449" s="168">
        <f t="shared" si="110"/>
        <v>19900.302429024807</v>
      </c>
      <c r="I449" s="168">
        <f t="shared" si="110"/>
        <v>19227.737473896519</v>
      </c>
      <c r="J449" s="168">
        <f t="shared" si="110"/>
        <v>20160.526330569082</v>
      </c>
      <c r="K449" s="168">
        <f t="shared" si="110"/>
        <v>19126.723254296092</v>
      </c>
      <c r="L449" s="168">
        <f t="shared" si="110"/>
        <v>21266.909278550778</v>
      </c>
      <c r="M449" s="168">
        <f t="shared" si="110"/>
        <v>15924.297732502797</v>
      </c>
      <c r="N449" s="168">
        <f t="shared" si="110"/>
        <v>18178.315832151951</v>
      </c>
      <c r="O449" s="168">
        <f t="shared" si="110"/>
        <v>18228.430112687969</v>
      </c>
      <c r="P449" s="168">
        <f t="shared" si="110"/>
        <v>14881.293543518203</v>
      </c>
      <c r="Q449" s="168">
        <f t="shared" si="110"/>
        <v>15519.020883400399</v>
      </c>
    </row>
    <row r="450" spans="1:17" ht="12" customHeight="1" x14ac:dyDescent="0.25">
      <c r="A450" s="158" t="s">
        <v>65</v>
      </c>
      <c r="B450" s="157"/>
      <c r="C450" s="157">
        <f>SUM(C451:C452)</f>
        <v>16577.75712646325</v>
      </c>
      <c r="D450" s="157">
        <f t="shared" ref="D450:Q450" si="111">SUM(D451:D452)</f>
        <v>16517.098446635642</v>
      </c>
      <c r="E450" s="157">
        <f t="shared" si="111"/>
        <v>16550.534256044059</v>
      </c>
      <c r="F450" s="157">
        <f t="shared" si="111"/>
        <v>16555.4949148571</v>
      </c>
      <c r="G450" s="157">
        <f t="shared" si="111"/>
        <v>16600.681039270192</v>
      </c>
      <c r="H450" s="157">
        <f t="shared" si="111"/>
        <v>16388.179100950507</v>
      </c>
      <c r="I450" s="157">
        <f t="shared" si="111"/>
        <v>15708.858878657937</v>
      </c>
      <c r="J450" s="157">
        <f t="shared" si="111"/>
        <v>16644.112042928893</v>
      </c>
      <c r="K450" s="157">
        <f t="shared" si="111"/>
        <v>15627.910816188425</v>
      </c>
      <c r="L450" s="157">
        <f t="shared" si="111"/>
        <v>17873.165100061575</v>
      </c>
      <c r="M450" s="157">
        <f t="shared" si="111"/>
        <v>12483.573221913048</v>
      </c>
      <c r="N450" s="157">
        <f t="shared" si="111"/>
        <v>14752.270419376642</v>
      </c>
      <c r="O450" s="157">
        <f t="shared" si="111"/>
        <v>14793.066897613169</v>
      </c>
      <c r="P450" s="157">
        <f t="shared" si="111"/>
        <v>11329.367373282965</v>
      </c>
      <c r="Q450" s="157">
        <f t="shared" si="111"/>
        <v>11995.630405988271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16499.697125012386</v>
      </c>
      <c r="D451" s="156">
        <f t="shared" si="112"/>
        <v>16455.33747015064</v>
      </c>
      <c r="E451" s="156">
        <f t="shared" si="112"/>
        <v>16447.604730902804</v>
      </c>
      <c r="F451" s="156">
        <f t="shared" si="112"/>
        <v>16473.116051154506</v>
      </c>
      <c r="G451" s="156">
        <f t="shared" si="112"/>
        <v>16499.24355810913</v>
      </c>
      <c r="H451" s="156">
        <f t="shared" si="112"/>
        <v>16283.669423564232</v>
      </c>
      <c r="I451" s="156">
        <f t="shared" si="112"/>
        <v>15601.341954054542</v>
      </c>
      <c r="J451" s="156">
        <f t="shared" si="112"/>
        <v>16554.541838869023</v>
      </c>
      <c r="K451" s="156">
        <f t="shared" si="112"/>
        <v>15529.841423904421</v>
      </c>
      <c r="L451" s="156">
        <f t="shared" si="112"/>
        <v>17800.828122167924</v>
      </c>
      <c r="M451" s="156">
        <f t="shared" si="112"/>
        <v>12399.355257692101</v>
      </c>
      <c r="N451" s="156">
        <f t="shared" si="112"/>
        <v>14674.732493862975</v>
      </c>
      <c r="O451" s="156">
        <f t="shared" si="112"/>
        <v>14718.417273759595</v>
      </c>
      <c r="P451" s="156">
        <f t="shared" si="112"/>
        <v>11249.217672003882</v>
      </c>
      <c r="Q451" s="156">
        <f t="shared" si="112"/>
        <v>11920.389794349772</v>
      </c>
    </row>
    <row r="452" spans="1:17" ht="12" customHeight="1" x14ac:dyDescent="0.25">
      <c r="A452" s="23" t="s">
        <v>60</v>
      </c>
      <c r="B452" s="156"/>
      <c r="C452" s="156">
        <f t="shared" si="112"/>
        <v>78.060001450863538</v>
      </c>
      <c r="D452" s="156">
        <f t="shared" si="112"/>
        <v>61.760976485001855</v>
      </c>
      <c r="E452" s="156">
        <f t="shared" si="112"/>
        <v>102.92952514125564</v>
      </c>
      <c r="F452" s="156">
        <f t="shared" si="112"/>
        <v>82.378863702593449</v>
      </c>
      <c r="G452" s="156">
        <f t="shared" si="112"/>
        <v>101.43748116106205</v>
      </c>
      <c r="H452" s="156">
        <f t="shared" si="112"/>
        <v>104.50967738627368</v>
      </c>
      <c r="I452" s="156">
        <f t="shared" si="112"/>
        <v>107.5169246033943</v>
      </c>
      <c r="J452" s="156">
        <f t="shared" si="112"/>
        <v>89.570204059870775</v>
      </c>
      <c r="K452" s="156">
        <f t="shared" si="112"/>
        <v>98.069392284003328</v>
      </c>
      <c r="L452" s="156">
        <f t="shared" si="112"/>
        <v>72.336977893651692</v>
      </c>
      <c r="M452" s="156">
        <f t="shared" si="112"/>
        <v>84.217964220947451</v>
      </c>
      <c r="N452" s="156">
        <f t="shared" si="112"/>
        <v>77.537925513666522</v>
      </c>
      <c r="O452" s="156">
        <f t="shared" si="112"/>
        <v>74.64962385357434</v>
      </c>
      <c r="P452" s="156">
        <f t="shared" si="112"/>
        <v>80.149701279082592</v>
      </c>
      <c r="Q452" s="156">
        <f t="shared" si="112"/>
        <v>75.240611638498351</v>
      </c>
    </row>
    <row r="453" spans="1:17" ht="12" customHeight="1" x14ac:dyDescent="0.25">
      <c r="A453" s="158" t="s">
        <v>112</v>
      </c>
      <c r="B453" s="157"/>
      <c r="C453" s="157">
        <f>C454</f>
        <v>3.9909685195420521</v>
      </c>
      <c r="D453" s="157">
        <f t="shared" ref="D453:Q453" si="113">D454</f>
        <v>8.5835114927816019</v>
      </c>
      <c r="E453" s="157">
        <f t="shared" si="113"/>
        <v>6.6601465097227681</v>
      </c>
      <c r="F453" s="157">
        <f t="shared" si="113"/>
        <v>10.488965994655018</v>
      </c>
      <c r="G453" s="157">
        <f t="shared" si="113"/>
        <v>3.8031990425212006</v>
      </c>
      <c r="H453" s="157">
        <f t="shared" si="113"/>
        <v>7.2612175076030754</v>
      </c>
      <c r="I453" s="157">
        <f t="shared" si="113"/>
        <v>7.4189421337861869</v>
      </c>
      <c r="J453" s="157">
        <f t="shared" si="113"/>
        <v>5.5065213475904899</v>
      </c>
      <c r="K453" s="157">
        <f t="shared" si="113"/>
        <v>11.033576562455215</v>
      </c>
      <c r="L453" s="157">
        <f t="shared" si="113"/>
        <v>17.518796472407054</v>
      </c>
      <c r="M453" s="157">
        <f t="shared" si="113"/>
        <v>12.928284675594918</v>
      </c>
      <c r="N453" s="157">
        <f t="shared" si="113"/>
        <v>17.957109188678452</v>
      </c>
      <c r="O453" s="157">
        <f t="shared" si="113"/>
        <v>11.532618007608196</v>
      </c>
      <c r="P453" s="157">
        <f t="shared" si="113"/>
        <v>10.050555444510357</v>
      </c>
      <c r="Q453" s="157">
        <f t="shared" si="113"/>
        <v>20.145016633377718</v>
      </c>
    </row>
    <row r="454" spans="1:17" ht="12" customHeight="1" x14ac:dyDescent="0.25">
      <c r="A454" s="23" t="s">
        <v>60</v>
      </c>
      <c r="B454" s="156"/>
      <c r="C454" s="156">
        <f t="shared" si="112"/>
        <v>3.9909685195420521</v>
      </c>
      <c r="D454" s="156">
        <f t="shared" si="112"/>
        <v>8.5835114927816019</v>
      </c>
      <c r="E454" s="156">
        <f t="shared" si="112"/>
        <v>6.6601465097227681</v>
      </c>
      <c r="F454" s="156">
        <f t="shared" si="112"/>
        <v>10.488965994655018</v>
      </c>
      <c r="G454" s="156">
        <f t="shared" si="112"/>
        <v>3.8031990425212006</v>
      </c>
      <c r="H454" s="156">
        <f t="shared" si="112"/>
        <v>7.2612175076030754</v>
      </c>
      <c r="I454" s="156">
        <f t="shared" si="112"/>
        <v>7.4189421337861869</v>
      </c>
      <c r="J454" s="156">
        <f t="shared" si="112"/>
        <v>5.5065213475904899</v>
      </c>
      <c r="K454" s="156">
        <f t="shared" si="112"/>
        <v>11.033576562455215</v>
      </c>
      <c r="L454" s="156">
        <f t="shared" si="112"/>
        <v>17.518796472407054</v>
      </c>
      <c r="M454" s="156">
        <f t="shared" si="112"/>
        <v>12.928284675594918</v>
      </c>
      <c r="N454" s="156">
        <f t="shared" si="112"/>
        <v>17.957109188678452</v>
      </c>
      <c r="O454" s="156">
        <f t="shared" si="112"/>
        <v>11.532618007608196</v>
      </c>
      <c r="P454" s="156">
        <f t="shared" si="112"/>
        <v>10.050555444510357</v>
      </c>
      <c r="Q454" s="156">
        <f t="shared" si="112"/>
        <v>20.145016633377718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3139.6880769080449</v>
      </c>
      <c r="D455" s="157">
        <f t="shared" ref="D455:Q455" si="114">IF(D359=0,0,D359/0.086*1000000/SUM(D$62:D$67))</f>
        <v>3340.6864984962735</v>
      </c>
      <c r="E455" s="157">
        <f t="shared" si="114"/>
        <v>3000.9278186061288</v>
      </c>
      <c r="F455" s="157">
        <f t="shared" si="114"/>
        <v>2922.2530817281977</v>
      </c>
      <c r="G455" s="157">
        <f t="shared" si="114"/>
        <v>3078.4990837083924</v>
      </c>
      <c r="H455" s="157">
        <f t="shared" si="114"/>
        <v>3020.5022709379905</v>
      </c>
      <c r="I455" s="157">
        <f t="shared" si="114"/>
        <v>3007.5744537346141</v>
      </c>
      <c r="J455" s="157">
        <f t="shared" si="114"/>
        <v>3021.977452291469</v>
      </c>
      <c r="K455" s="157">
        <f t="shared" si="114"/>
        <v>2984.1618124441156</v>
      </c>
      <c r="L455" s="157">
        <f t="shared" si="114"/>
        <v>2895.8259291833624</v>
      </c>
      <c r="M455" s="157">
        <f t="shared" si="114"/>
        <v>2921.9782478177667</v>
      </c>
      <c r="N455" s="157">
        <f t="shared" si="114"/>
        <v>2879.4471319541735</v>
      </c>
      <c r="O455" s="157">
        <f t="shared" si="114"/>
        <v>2891.5242282170607</v>
      </c>
      <c r="P455" s="157">
        <f t="shared" si="114"/>
        <v>2981.7040808676652</v>
      </c>
      <c r="Q455" s="157">
        <f t="shared" si="114"/>
        <v>2929.7529927502787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3779.2557730686281</v>
      </c>
      <c r="D456" s="132">
        <f t="shared" ref="D456:Q456" si="115">IF(D360=0,0,D360/0.086*1000000/D$62)</f>
        <v>3695.7191364478567</v>
      </c>
      <c r="E456" s="132">
        <f t="shared" si="115"/>
        <v>3644.1650852918247</v>
      </c>
      <c r="F456" s="132">
        <f t="shared" si="115"/>
        <v>3588.6131074931018</v>
      </c>
      <c r="G456" s="132">
        <f t="shared" si="115"/>
        <v>3572.857625814082</v>
      </c>
      <c r="H456" s="132">
        <f t="shared" si="115"/>
        <v>3532.9224623139235</v>
      </c>
      <c r="I456" s="132">
        <f t="shared" si="115"/>
        <v>3500.3527570878919</v>
      </c>
      <c r="J456" s="132">
        <f t="shared" si="115"/>
        <v>3481.6566565042353</v>
      </c>
      <c r="K456" s="132">
        <f t="shared" si="115"/>
        <v>3408.0909740010165</v>
      </c>
      <c r="L456" s="132">
        <f t="shared" si="115"/>
        <v>3364.6304037744917</v>
      </c>
      <c r="M456" s="132">
        <f t="shared" si="115"/>
        <v>3336.468350413023</v>
      </c>
      <c r="N456" s="132">
        <f t="shared" si="115"/>
        <v>3293.1689632096036</v>
      </c>
      <c r="O456" s="132">
        <f t="shared" si="115"/>
        <v>3263.1194781404183</v>
      </c>
      <c r="P456" s="132">
        <f t="shared" si="115"/>
        <v>3291.8692234077248</v>
      </c>
      <c r="Q456" s="132">
        <f t="shared" si="115"/>
        <v>3200.7128981033602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3323.613126336837</v>
      </c>
      <c r="D457" s="132">
        <f t="shared" ref="D457:Q457" si="116">IF(D361=0,0,D361/0.086*1000000/D$63)</f>
        <v>3267.2658035953323</v>
      </c>
      <c r="E457" s="132">
        <f t="shared" si="116"/>
        <v>3234.8784117537366</v>
      </c>
      <c r="F457" s="132">
        <f t="shared" si="116"/>
        <v>3198.9180147021489</v>
      </c>
      <c r="G457" s="132">
        <f t="shared" si="116"/>
        <v>3191.3415874770699</v>
      </c>
      <c r="H457" s="132">
        <f t="shared" si="116"/>
        <v>2981.3308473391012</v>
      </c>
      <c r="I457" s="132">
        <f t="shared" si="116"/>
        <v>2762.5796300029483</v>
      </c>
      <c r="J457" s="132">
        <f t="shared" si="116"/>
        <v>3107.7560081841702</v>
      </c>
      <c r="K457" s="132">
        <f t="shared" si="116"/>
        <v>3034.6641431976186</v>
      </c>
      <c r="L457" s="132">
        <f t="shared" si="116"/>
        <v>2990.0810310429733</v>
      </c>
      <c r="M457" s="132">
        <f t="shared" si="116"/>
        <v>2967.9110958412534</v>
      </c>
      <c r="N457" s="132">
        <f t="shared" si="116"/>
        <v>2932.8836739377421</v>
      </c>
      <c r="O457" s="132">
        <f t="shared" si="116"/>
        <v>2905.5664623234989</v>
      </c>
      <c r="P457" s="132">
        <f t="shared" si="116"/>
        <v>2931.5536303758627</v>
      </c>
      <c r="Q457" s="132">
        <f t="shared" si="116"/>
        <v>2850.7873040873874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2857.3688119365997</v>
      </c>
      <c r="D458" s="165">
        <f t="shared" si="117"/>
        <v>2805.9607000603064</v>
      </c>
      <c r="E458" s="165">
        <f t="shared" si="117"/>
        <v>2775.170210482634</v>
      </c>
      <c r="F458" s="165">
        <f t="shared" si="117"/>
        <v>2741.319583698667</v>
      </c>
      <c r="G458" s="165">
        <f t="shared" si="117"/>
        <v>2731.7218362187905</v>
      </c>
      <c r="H458" s="165">
        <f t="shared" si="117"/>
        <v>2437.8878853500555</v>
      </c>
      <c r="I458" s="165">
        <f t="shared" si="117"/>
        <v>2114.1082582830463</v>
      </c>
      <c r="J458" s="165">
        <f t="shared" si="117"/>
        <v>2652.5378726480776</v>
      </c>
      <c r="K458" s="165">
        <f t="shared" si="117"/>
        <v>2587.1089007232163</v>
      </c>
      <c r="L458" s="165">
        <f t="shared" si="117"/>
        <v>2546.0382808553109</v>
      </c>
      <c r="M458" s="165">
        <f t="shared" si="117"/>
        <v>2527.1386100975014</v>
      </c>
      <c r="N458" s="165">
        <f t="shared" si="117"/>
        <v>2494.7779117676423</v>
      </c>
      <c r="O458" s="165">
        <f t="shared" si="117"/>
        <v>2469.8782347692672</v>
      </c>
      <c r="P458" s="165">
        <f t="shared" si="117"/>
        <v>2490.5399289091274</v>
      </c>
      <c r="Q458" s="165">
        <f t="shared" si="117"/>
        <v>2420.5946423297369</v>
      </c>
    </row>
    <row r="459" spans="1:17" ht="12" customHeight="1" x14ac:dyDescent="0.25">
      <c r="A459" s="147" t="s">
        <v>59</v>
      </c>
      <c r="B459" s="164"/>
      <c r="C459" s="164">
        <f t="shared" si="117"/>
        <v>466.24431440023761</v>
      </c>
      <c r="D459" s="164">
        <f t="shared" si="117"/>
        <v>461.30510353502592</v>
      </c>
      <c r="E459" s="164">
        <f t="shared" si="117"/>
        <v>459.70820127110255</v>
      </c>
      <c r="F459" s="164">
        <f t="shared" si="117"/>
        <v>457.59843100348183</v>
      </c>
      <c r="G459" s="164">
        <f t="shared" si="117"/>
        <v>459.61975125827956</v>
      </c>
      <c r="H459" s="164">
        <f t="shared" si="117"/>
        <v>543.44296198904522</v>
      </c>
      <c r="I459" s="164">
        <f t="shared" si="117"/>
        <v>648.47137171990187</v>
      </c>
      <c r="J459" s="164">
        <f t="shared" si="117"/>
        <v>455.2181355360928</v>
      </c>
      <c r="K459" s="164">
        <f t="shared" si="117"/>
        <v>447.55524247440263</v>
      </c>
      <c r="L459" s="164">
        <f t="shared" si="117"/>
        <v>444.04275018766231</v>
      </c>
      <c r="M459" s="164">
        <f t="shared" si="117"/>
        <v>440.77248574375187</v>
      </c>
      <c r="N459" s="164">
        <f t="shared" si="117"/>
        <v>438.10576217010009</v>
      </c>
      <c r="O459" s="164">
        <f t="shared" si="117"/>
        <v>435.68822755423156</v>
      </c>
      <c r="P459" s="164">
        <f t="shared" si="117"/>
        <v>441.01370146673531</v>
      </c>
      <c r="Q459" s="164">
        <f t="shared" si="117"/>
        <v>430.19266175765034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2857.529225926693</v>
      </c>
      <c r="D464" s="162">
        <f t="shared" ref="D464:Q464" si="121">IF(D368=0,0,D368/0.086*1000000/D$66)</f>
        <v>2739.2791356719599</v>
      </c>
      <c r="E464" s="162">
        <f t="shared" si="121"/>
        <v>2817.6084157213577</v>
      </c>
      <c r="F464" s="162">
        <f t="shared" si="121"/>
        <v>2730.848060931783</v>
      </c>
      <c r="G464" s="162">
        <f t="shared" si="121"/>
        <v>2711.7289185593818</v>
      </c>
      <c r="H464" s="162">
        <f t="shared" si="121"/>
        <v>2808.2459585691149</v>
      </c>
      <c r="I464" s="162">
        <f t="shared" si="121"/>
        <v>2748.8536916224807</v>
      </c>
      <c r="J464" s="162">
        <f t="shared" si="121"/>
        <v>2691.2525732333925</v>
      </c>
      <c r="K464" s="162">
        <f t="shared" si="121"/>
        <v>2682.0476632315472</v>
      </c>
      <c r="L464" s="162">
        <f t="shared" si="121"/>
        <v>2566.2103351390801</v>
      </c>
      <c r="M464" s="162">
        <f t="shared" si="121"/>
        <v>2689.9265176772155</v>
      </c>
      <c r="N464" s="162">
        <f t="shared" si="121"/>
        <v>2623.3813502840285</v>
      </c>
      <c r="O464" s="162">
        <f t="shared" si="121"/>
        <v>2615.8800274385858</v>
      </c>
      <c r="P464" s="162">
        <f t="shared" si="121"/>
        <v>2734.7814723787574</v>
      </c>
      <c r="Q464" s="162">
        <f t="shared" si="121"/>
        <v>2597.4990370565279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2632.7769593695616</v>
      </c>
      <c r="D465" s="160">
        <f t="shared" ref="D465:Q465" si="122">IF(D369=0,0,D369/0.086*1000000/D$67)</f>
        <v>2545.5044937016896</v>
      </c>
      <c r="E465" s="160">
        <f t="shared" si="122"/>
        <v>2617.7067245015983</v>
      </c>
      <c r="F465" s="160">
        <f t="shared" si="122"/>
        <v>2553.4753756476525</v>
      </c>
      <c r="G465" s="160">
        <f t="shared" si="122"/>
        <v>2543.8514758155511</v>
      </c>
      <c r="H465" s="160">
        <f t="shared" si="122"/>
        <v>2527.2613942419039</v>
      </c>
      <c r="I465" s="160">
        <f t="shared" si="122"/>
        <v>2373.0478330909054</v>
      </c>
      <c r="J465" s="160">
        <f t="shared" si="122"/>
        <v>2499.1221272003863</v>
      </c>
      <c r="K465" s="160">
        <f t="shared" si="122"/>
        <v>2478.9229274504291</v>
      </c>
      <c r="L465" s="160">
        <f t="shared" si="122"/>
        <v>2382.4993965758949</v>
      </c>
      <c r="M465" s="160">
        <f t="shared" si="122"/>
        <v>2477.272198796024</v>
      </c>
      <c r="N465" s="160">
        <f t="shared" si="122"/>
        <v>2422.6039825031999</v>
      </c>
      <c r="O465" s="160">
        <f t="shared" si="122"/>
        <v>2413.74955160733</v>
      </c>
      <c r="P465" s="160">
        <f t="shared" si="122"/>
        <v>2511.285681873238</v>
      </c>
      <c r="Q465" s="160">
        <f t="shared" si="122"/>
        <v>2393.5344349082088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2170.5880356244475</v>
      </c>
      <c r="D466" s="156">
        <f t="shared" si="123"/>
        <v>2088.9215180900728</v>
      </c>
      <c r="E466" s="156">
        <f t="shared" si="123"/>
        <v>2160.5770629991616</v>
      </c>
      <c r="F466" s="156">
        <f t="shared" si="123"/>
        <v>2097.7153463404998</v>
      </c>
      <c r="G466" s="156">
        <f t="shared" si="123"/>
        <v>2085.8258927848105</v>
      </c>
      <c r="H466" s="156">
        <f t="shared" si="123"/>
        <v>1976.1650397065066</v>
      </c>
      <c r="I466" s="156">
        <f t="shared" si="123"/>
        <v>1708.0142336007648</v>
      </c>
      <c r="J466" s="156">
        <f t="shared" si="123"/>
        <v>2045.7844638419494</v>
      </c>
      <c r="K466" s="156">
        <f t="shared" si="123"/>
        <v>2032.1081664174812</v>
      </c>
      <c r="L466" s="156">
        <f t="shared" si="123"/>
        <v>1938.6423068072763</v>
      </c>
      <c r="M466" s="156">
        <f t="shared" si="123"/>
        <v>2035.8023779294915</v>
      </c>
      <c r="N466" s="156">
        <f t="shared" si="123"/>
        <v>1984.2070105018729</v>
      </c>
      <c r="O466" s="156">
        <f t="shared" si="123"/>
        <v>1977.8273849832246</v>
      </c>
      <c r="P466" s="156">
        <f t="shared" si="123"/>
        <v>2069.924479660614</v>
      </c>
      <c r="Q466" s="156">
        <f t="shared" si="123"/>
        <v>1963.9231959601291</v>
      </c>
    </row>
    <row r="467" spans="1:17" ht="12" customHeight="1" x14ac:dyDescent="0.25">
      <c r="A467" s="148" t="s">
        <v>59</v>
      </c>
      <c r="B467" s="156"/>
      <c r="C467" s="156">
        <f t="shared" si="123"/>
        <v>462.18892374511478</v>
      </c>
      <c r="D467" s="156">
        <f t="shared" si="123"/>
        <v>456.5829756116168</v>
      </c>
      <c r="E467" s="156">
        <f t="shared" si="123"/>
        <v>457.12966150243716</v>
      </c>
      <c r="F467" s="156">
        <f t="shared" si="123"/>
        <v>455.76002930715327</v>
      </c>
      <c r="G467" s="156">
        <f t="shared" si="123"/>
        <v>458.02558303074079</v>
      </c>
      <c r="H467" s="156">
        <f t="shared" si="123"/>
        <v>551.09635453539704</v>
      </c>
      <c r="I467" s="156">
        <f t="shared" si="123"/>
        <v>665.03359949014066</v>
      </c>
      <c r="J467" s="156">
        <f t="shared" si="123"/>
        <v>453.33766335843683</v>
      </c>
      <c r="K467" s="156">
        <f t="shared" si="123"/>
        <v>446.81476103294773</v>
      </c>
      <c r="L467" s="156">
        <f t="shared" si="123"/>
        <v>443.85708976861844</v>
      </c>
      <c r="M467" s="156">
        <f t="shared" si="123"/>
        <v>441.46982086653253</v>
      </c>
      <c r="N467" s="156">
        <f t="shared" si="123"/>
        <v>438.3969720013273</v>
      </c>
      <c r="O467" s="156">
        <f t="shared" si="123"/>
        <v>435.92216662410488</v>
      </c>
      <c r="P467" s="156">
        <f t="shared" si="123"/>
        <v>441.36120221262433</v>
      </c>
      <c r="Q467" s="156">
        <f t="shared" si="123"/>
        <v>429.61123894807997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455.5431679243959</v>
      </c>
      <c r="D468" s="157">
        <f t="shared" ref="D468:Q468" si="124">IF(D372=0,0,D372/0.086*1000000/SUM(D$69:D$71))</f>
        <v>458.56409472502139</v>
      </c>
      <c r="E468" s="157">
        <f t="shared" si="124"/>
        <v>471.57484495773366</v>
      </c>
      <c r="F468" s="157">
        <f t="shared" si="124"/>
        <v>466.07203902404217</v>
      </c>
      <c r="G468" s="157">
        <f t="shared" si="124"/>
        <v>482.83023380878598</v>
      </c>
      <c r="H468" s="157">
        <f t="shared" si="124"/>
        <v>484.35983962870455</v>
      </c>
      <c r="I468" s="157">
        <f t="shared" si="124"/>
        <v>503.88519937018401</v>
      </c>
      <c r="J468" s="157">
        <f t="shared" si="124"/>
        <v>488.93031400112966</v>
      </c>
      <c r="K468" s="157">
        <f t="shared" si="124"/>
        <v>503.61704910109734</v>
      </c>
      <c r="L468" s="157">
        <f t="shared" si="124"/>
        <v>480.39945283343349</v>
      </c>
      <c r="M468" s="157">
        <f t="shared" si="124"/>
        <v>505.81797809638761</v>
      </c>
      <c r="N468" s="157">
        <f t="shared" si="124"/>
        <v>528.64117163245726</v>
      </c>
      <c r="O468" s="157">
        <f t="shared" si="124"/>
        <v>532.30636885013234</v>
      </c>
      <c r="P468" s="157">
        <f t="shared" si="124"/>
        <v>560.17153392306238</v>
      </c>
      <c r="Q468" s="157">
        <f t="shared" si="124"/>
        <v>573.49246802847119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455.5431679243959</v>
      </c>
      <c r="D471" s="57">
        <f t="shared" ref="D471:Q471" si="127">IF(D375=0,0,D375/0.086*1000000/D$71)</f>
        <v>458.56409472502139</v>
      </c>
      <c r="E471" s="57">
        <f t="shared" si="127"/>
        <v>471.57484495773366</v>
      </c>
      <c r="F471" s="57">
        <f t="shared" si="127"/>
        <v>466.07203902404217</v>
      </c>
      <c r="G471" s="57">
        <f t="shared" si="127"/>
        <v>482.83023380878598</v>
      </c>
      <c r="H471" s="57">
        <f t="shared" si="127"/>
        <v>484.35983962870455</v>
      </c>
      <c r="I471" s="57">
        <f t="shared" si="127"/>
        <v>503.88519937018401</v>
      </c>
      <c r="J471" s="57">
        <f t="shared" si="127"/>
        <v>488.93031400112966</v>
      </c>
      <c r="K471" s="57">
        <f t="shared" si="127"/>
        <v>503.61704910109734</v>
      </c>
      <c r="L471" s="57">
        <f t="shared" si="127"/>
        <v>480.39945283343349</v>
      </c>
      <c r="M471" s="57">
        <f t="shared" si="127"/>
        <v>505.81797809638761</v>
      </c>
      <c r="N471" s="57">
        <f t="shared" si="127"/>
        <v>528.64117163245726</v>
      </c>
      <c r="O471" s="57">
        <f t="shared" si="127"/>
        <v>532.30636885013234</v>
      </c>
      <c r="P471" s="57">
        <f t="shared" si="127"/>
        <v>560.17153392306238</v>
      </c>
      <c r="Q471" s="57">
        <f t="shared" si="127"/>
        <v>573.49246802847119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11641.64957404234</v>
      </c>
      <c r="D473" s="168">
        <f t="shared" si="128"/>
        <v>11529.941487550957</v>
      </c>
      <c r="E473" s="168">
        <f t="shared" si="128"/>
        <v>11717.738757279645</v>
      </c>
      <c r="F473" s="168">
        <f t="shared" si="128"/>
        <v>11695.84403704889</v>
      </c>
      <c r="G473" s="168">
        <f t="shared" si="128"/>
        <v>11802.745599488744</v>
      </c>
      <c r="H473" s="168">
        <f t="shared" si="128"/>
        <v>11812.698082916913</v>
      </c>
      <c r="I473" s="168">
        <f t="shared" si="128"/>
        <v>11457.894000019338</v>
      </c>
      <c r="J473" s="168">
        <f t="shared" si="128"/>
        <v>12003.685872383976</v>
      </c>
      <c r="K473" s="168">
        <f t="shared" si="128"/>
        <v>11475.814193358172</v>
      </c>
      <c r="L473" s="168">
        <f t="shared" si="128"/>
        <v>12778.185372959191</v>
      </c>
      <c r="M473" s="168">
        <f t="shared" si="128"/>
        <v>9738.4400712450824</v>
      </c>
      <c r="N473" s="168">
        <f t="shared" si="128"/>
        <v>11101.978556468546</v>
      </c>
      <c r="O473" s="168">
        <f t="shared" si="128"/>
        <v>11132.758791045286</v>
      </c>
      <c r="P473" s="168">
        <f t="shared" si="128"/>
        <v>9170.9977941775924</v>
      </c>
      <c r="Q473" s="168">
        <f t="shared" si="128"/>
        <v>9527.5652836412773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9261.0325546420554</v>
      </c>
      <c r="D474" s="157">
        <f t="shared" si="129"/>
        <v>9236.3489793577464</v>
      </c>
      <c r="E474" s="157">
        <f t="shared" si="129"/>
        <v>9318.3999930815335</v>
      </c>
      <c r="F474" s="157">
        <f t="shared" si="129"/>
        <v>9330.2954412445797</v>
      </c>
      <c r="G474" s="157">
        <f t="shared" si="129"/>
        <v>9470.0422810583404</v>
      </c>
      <c r="H474" s="157">
        <f t="shared" si="129"/>
        <v>9400.993877549874</v>
      </c>
      <c r="I474" s="157">
        <f t="shared" si="129"/>
        <v>9071.3435423996216</v>
      </c>
      <c r="J474" s="157">
        <f t="shared" si="129"/>
        <v>9666.3579582910279</v>
      </c>
      <c r="K474" s="157">
        <f t="shared" si="129"/>
        <v>9125.5607254411134</v>
      </c>
      <c r="L474" s="157">
        <f t="shared" si="129"/>
        <v>10470.8004630171</v>
      </c>
      <c r="M474" s="157">
        <f t="shared" si="129"/>
        <v>7361.3209721082112</v>
      </c>
      <c r="N474" s="157">
        <f t="shared" si="129"/>
        <v>8719.1385321083544</v>
      </c>
      <c r="O474" s="157">
        <f t="shared" si="129"/>
        <v>8776.0038793293843</v>
      </c>
      <c r="P474" s="157">
        <f t="shared" si="129"/>
        <v>6746.9432106406712</v>
      </c>
      <c r="Q474" s="157">
        <f t="shared" si="129"/>
        <v>7149.7983971131216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9173.5014079718003</v>
      </c>
      <c r="D475" s="156">
        <f t="shared" si="130"/>
        <v>9167.6001915375036</v>
      </c>
      <c r="E475" s="156">
        <f t="shared" si="130"/>
        <v>9204.4557926094258</v>
      </c>
      <c r="F475" s="156">
        <f t="shared" si="130"/>
        <v>9239.8064363451449</v>
      </c>
      <c r="G475" s="156">
        <f t="shared" si="130"/>
        <v>9360.9851744579319</v>
      </c>
      <c r="H475" s="156">
        <f t="shared" si="130"/>
        <v>9289.9207971071282</v>
      </c>
      <c r="I475" s="156">
        <f t="shared" si="130"/>
        <v>8958.0750531359627</v>
      </c>
      <c r="J475" s="156">
        <f t="shared" si="130"/>
        <v>9574.8656165339526</v>
      </c>
      <c r="K475" s="156">
        <f t="shared" si="130"/>
        <v>9025.4566770563069</v>
      </c>
      <c r="L475" s="156">
        <f t="shared" si="130"/>
        <v>10396.968427888145</v>
      </c>
      <c r="M475" s="156">
        <f t="shared" si="130"/>
        <v>7275.5002716304652</v>
      </c>
      <c r="N475" s="156">
        <f t="shared" si="130"/>
        <v>8640.1268758983315</v>
      </c>
      <c r="O475" s="156">
        <f t="shared" si="130"/>
        <v>8700.1253547412252</v>
      </c>
      <c r="P475" s="156">
        <f t="shared" si="130"/>
        <v>6665.6186208934823</v>
      </c>
      <c r="Q475" s="156">
        <f t="shared" si="130"/>
        <v>7073.4955766141029</v>
      </c>
    </row>
    <row r="476" spans="1:17" ht="12" customHeight="1" x14ac:dyDescent="0.25">
      <c r="A476" s="23" t="s">
        <v>60</v>
      </c>
      <c r="B476" s="156"/>
      <c r="C476" s="156">
        <f t="shared" si="130"/>
        <v>87.531146670254671</v>
      </c>
      <c r="D476" s="156">
        <f t="shared" si="130"/>
        <v>68.748787820243038</v>
      </c>
      <c r="E476" s="156">
        <f t="shared" si="130"/>
        <v>113.94420047210686</v>
      </c>
      <c r="F476" s="156">
        <f t="shared" si="130"/>
        <v>90.489004899433908</v>
      </c>
      <c r="G476" s="156">
        <f t="shared" si="130"/>
        <v>109.0571066004094</v>
      </c>
      <c r="H476" s="156">
        <f t="shared" si="130"/>
        <v>111.0730804427466</v>
      </c>
      <c r="I476" s="156">
        <f t="shared" si="130"/>
        <v>113.26848926365911</v>
      </c>
      <c r="J476" s="156">
        <f t="shared" si="130"/>
        <v>91.492341757075465</v>
      </c>
      <c r="K476" s="156">
        <f t="shared" si="130"/>
        <v>100.10404838480558</v>
      </c>
      <c r="L476" s="156">
        <f t="shared" si="130"/>
        <v>73.832035128955127</v>
      </c>
      <c r="M476" s="156">
        <f t="shared" si="130"/>
        <v>85.820700477745859</v>
      </c>
      <c r="N476" s="156">
        <f t="shared" si="130"/>
        <v>79.011656210022792</v>
      </c>
      <c r="O476" s="156">
        <f t="shared" si="130"/>
        <v>75.878524588158328</v>
      </c>
      <c r="P476" s="156">
        <f t="shared" si="130"/>
        <v>81.324589747189123</v>
      </c>
      <c r="Q476" s="156">
        <f t="shared" si="130"/>
        <v>76.302820499018907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7.6116374104377345</v>
      </c>
      <c r="D477" s="157">
        <f t="shared" si="131"/>
        <v>16.976921151438859</v>
      </c>
      <c r="E477" s="157">
        <f t="shared" si="131"/>
        <v>13.689483541758714</v>
      </c>
      <c r="F477" s="157">
        <f t="shared" si="131"/>
        <v>22.554563378758722</v>
      </c>
      <c r="G477" s="157">
        <f t="shared" si="131"/>
        <v>8.570929947965368</v>
      </c>
      <c r="H477" s="157">
        <f t="shared" si="131"/>
        <v>17.273399376720903</v>
      </c>
      <c r="I477" s="157">
        <f t="shared" si="131"/>
        <v>18.765758304036545</v>
      </c>
      <c r="J477" s="157">
        <f t="shared" si="131"/>
        <v>14.477062920107047</v>
      </c>
      <c r="K477" s="157">
        <f t="shared" si="131"/>
        <v>31.224223184162593</v>
      </c>
      <c r="L477" s="157">
        <f t="shared" si="131"/>
        <v>53.921605211594887</v>
      </c>
      <c r="M477" s="157">
        <f t="shared" si="131"/>
        <v>43.203463634739251</v>
      </c>
      <c r="N477" s="157">
        <f t="shared" si="131"/>
        <v>64.849390287779485</v>
      </c>
      <c r="O477" s="157">
        <f t="shared" si="131"/>
        <v>44.882687385174151</v>
      </c>
      <c r="P477" s="157">
        <f t="shared" si="131"/>
        <v>41.999202076315512</v>
      </c>
      <c r="Q477" s="157">
        <f t="shared" si="131"/>
        <v>90.377751555276149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7.6116374104377345</v>
      </c>
      <c r="D478" s="156">
        <f t="shared" si="132"/>
        <v>16.976921151438859</v>
      </c>
      <c r="E478" s="156">
        <f t="shared" si="132"/>
        <v>13.689483541758714</v>
      </c>
      <c r="F478" s="156">
        <f t="shared" si="132"/>
        <v>22.554563378758722</v>
      </c>
      <c r="G478" s="156">
        <f t="shared" si="132"/>
        <v>8.570929947965368</v>
      </c>
      <c r="H478" s="156">
        <f t="shared" si="132"/>
        <v>17.273399376720903</v>
      </c>
      <c r="I478" s="156">
        <f t="shared" si="132"/>
        <v>18.765758304036545</v>
      </c>
      <c r="J478" s="156">
        <f t="shared" si="132"/>
        <v>14.477062920107047</v>
      </c>
      <c r="K478" s="156">
        <f t="shared" si="132"/>
        <v>31.224223184162593</v>
      </c>
      <c r="L478" s="156">
        <f t="shared" si="132"/>
        <v>53.921605211594887</v>
      </c>
      <c r="M478" s="156">
        <f t="shared" si="132"/>
        <v>43.203463634739251</v>
      </c>
      <c r="N478" s="156">
        <f t="shared" si="132"/>
        <v>64.849390287779485</v>
      </c>
      <c r="O478" s="156">
        <f t="shared" si="132"/>
        <v>44.882687385174151</v>
      </c>
      <c r="P478" s="156">
        <f t="shared" si="132"/>
        <v>41.999202076315512</v>
      </c>
      <c r="Q478" s="156">
        <f t="shared" si="132"/>
        <v>90.377751555276149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1999.2126832986555</v>
      </c>
      <c r="D479" s="157">
        <f t="shared" si="133"/>
        <v>1899.0242509551263</v>
      </c>
      <c r="E479" s="157">
        <f t="shared" si="133"/>
        <v>1996.3007762479722</v>
      </c>
      <c r="F479" s="157">
        <f t="shared" si="133"/>
        <v>1956.6950298548736</v>
      </c>
      <c r="G479" s="157">
        <f t="shared" si="133"/>
        <v>1922.4334495866617</v>
      </c>
      <c r="H479" s="157">
        <f t="shared" si="133"/>
        <v>1990.1075303289172</v>
      </c>
      <c r="I479" s="157">
        <f t="shared" si="133"/>
        <v>1946.1173250436577</v>
      </c>
      <c r="J479" s="157">
        <f t="shared" si="133"/>
        <v>1913.2957956752552</v>
      </c>
      <c r="K479" s="157">
        <f t="shared" si="133"/>
        <v>1896.3523973052734</v>
      </c>
      <c r="L479" s="157">
        <f t="shared" si="133"/>
        <v>1849.2355327883402</v>
      </c>
      <c r="M479" s="157">
        <f t="shared" si="133"/>
        <v>1907.190835725886</v>
      </c>
      <c r="N479" s="157">
        <f t="shared" si="133"/>
        <v>1870.9955627935594</v>
      </c>
      <c r="O479" s="157">
        <f t="shared" si="133"/>
        <v>1860.9023738579558</v>
      </c>
      <c r="P479" s="157">
        <f t="shared" si="133"/>
        <v>1906.541977941243</v>
      </c>
      <c r="Q479" s="157">
        <f t="shared" si="133"/>
        <v>1799.5410058016776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1888.154051880786</v>
      </c>
      <c r="D480" s="132">
        <f t="shared" si="134"/>
        <v>1856.9680404047235</v>
      </c>
      <c r="E480" s="132">
        <f t="shared" si="134"/>
        <v>1841.1081362493339</v>
      </c>
      <c r="F480" s="132">
        <f t="shared" si="134"/>
        <v>1823.2347295648844</v>
      </c>
      <c r="G480" s="132">
        <f t="shared" si="134"/>
        <v>1825.0604819757928</v>
      </c>
      <c r="H480" s="132">
        <f t="shared" si="134"/>
        <v>1813.0667812928891</v>
      </c>
      <c r="I480" s="132">
        <f t="shared" si="134"/>
        <v>1804.4828412623926</v>
      </c>
      <c r="J480" s="132">
        <f t="shared" si="134"/>
        <v>1801.7997710693523</v>
      </c>
      <c r="K480" s="132">
        <f t="shared" si="134"/>
        <v>1773.3348400878886</v>
      </c>
      <c r="L480" s="132">
        <f t="shared" si="134"/>
        <v>1760.3748371044485</v>
      </c>
      <c r="M480" s="132">
        <f t="shared" si="134"/>
        <v>1753.1711333882147</v>
      </c>
      <c r="N480" s="132">
        <f t="shared" si="134"/>
        <v>1736.4973300237125</v>
      </c>
      <c r="O480" s="132">
        <f t="shared" si="134"/>
        <v>1724.8251915524627</v>
      </c>
      <c r="P480" s="132">
        <f t="shared" si="134"/>
        <v>1743.2676991975716</v>
      </c>
      <c r="Q480" s="132">
        <f t="shared" si="134"/>
        <v>1697.2728290822859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1898.6653322102468</v>
      </c>
      <c r="D481" s="132">
        <f t="shared" si="135"/>
        <v>1877.7058351056185</v>
      </c>
      <c r="E481" s="132">
        <f t="shared" si="135"/>
        <v>1868.8343559189684</v>
      </c>
      <c r="F481" s="132">
        <f t="shared" si="135"/>
        <v>1857.9763488834653</v>
      </c>
      <c r="G481" s="132">
        <f t="shared" si="135"/>
        <v>1860.1298249566623</v>
      </c>
      <c r="H481" s="132">
        <f t="shared" si="135"/>
        <v>1844.392269465196</v>
      </c>
      <c r="I481" s="132">
        <f t="shared" si="135"/>
        <v>1832.1602012198839</v>
      </c>
      <c r="J481" s="132">
        <f t="shared" si="135"/>
        <v>1814.9778173714506</v>
      </c>
      <c r="K481" s="132">
        <f t="shared" si="135"/>
        <v>1788.8628984004918</v>
      </c>
      <c r="L481" s="132">
        <f t="shared" si="135"/>
        <v>1780.3787431800695</v>
      </c>
      <c r="M481" s="132">
        <f t="shared" si="135"/>
        <v>1774.1841570571796</v>
      </c>
      <c r="N481" s="132">
        <f t="shared" si="135"/>
        <v>1760.7104012016371</v>
      </c>
      <c r="O481" s="132">
        <f t="shared" si="135"/>
        <v>1748.8672005404553</v>
      </c>
      <c r="P481" s="132">
        <f t="shared" si="135"/>
        <v>1767.2809248488397</v>
      </c>
      <c r="Q481" s="132">
        <f t="shared" si="135"/>
        <v>1721.7183765414181</v>
      </c>
    </row>
    <row r="482" spans="1:17" ht="12" customHeight="1" x14ac:dyDescent="0.25">
      <c r="A482" s="166" t="s">
        <v>55</v>
      </c>
      <c r="B482" s="165"/>
      <c r="C482" s="165">
        <f t="shared" si="135"/>
        <v>1425.04114703236</v>
      </c>
      <c r="D482" s="165">
        <f t="shared" si="135"/>
        <v>1410.4508992445628</v>
      </c>
      <c r="E482" s="165">
        <f t="shared" si="135"/>
        <v>1403.0422231629373</v>
      </c>
      <c r="F482" s="165">
        <f t="shared" si="135"/>
        <v>1394.2708181873913</v>
      </c>
      <c r="G482" s="165">
        <f t="shared" si="135"/>
        <v>1398.3277843798287</v>
      </c>
      <c r="H482" s="165">
        <f t="shared" si="135"/>
        <v>1284.1964809520721</v>
      </c>
      <c r="I482" s="165">
        <f t="shared" si="135"/>
        <v>1146.2991991337331</v>
      </c>
      <c r="J482" s="165">
        <f t="shared" si="135"/>
        <v>1362.8775992373055</v>
      </c>
      <c r="K482" s="165">
        <f t="shared" si="135"/>
        <v>1341.3398606631365</v>
      </c>
      <c r="L482" s="165">
        <f t="shared" si="135"/>
        <v>1333.570803171019</v>
      </c>
      <c r="M482" s="165">
        <f t="shared" si="135"/>
        <v>1330.7006564677818</v>
      </c>
      <c r="N482" s="165">
        <f t="shared" si="135"/>
        <v>1319.2127445754622</v>
      </c>
      <c r="O482" s="165">
        <f t="shared" si="135"/>
        <v>1310.5037098776045</v>
      </c>
      <c r="P482" s="165">
        <f t="shared" si="135"/>
        <v>1323.9647248742442</v>
      </c>
      <c r="Q482" s="165">
        <f t="shared" si="135"/>
        <v>1289.0705957004195</v>
      </c>
    </row>
    <row r="483" spans="1:17" ht="12" customHeight="1" x14ac:dyDescent="0.25">
      <c r="A483" s="147" t="s">
        <v>59</v>
      </c>
      <c r="B483" s="164"/>
      <c r="C483" s="164">
        <f t="shared" si="135"/>
        <v>473.624185177887</v>
      </c>
      <c r="D483" s="164">
        <f t="shared" si="135"/>
        <v>467.25493586105546</v>
      </c>
      <c r="E483" s="164">
        <f t="shared" si="135"/>
        <v>465.79213275603087</v>
      </c>
      <c r="F483" s="164">
        <f t="shared" si="135"/>
        <v>463.70553069607428</v>
      </c>
      <c r="G483" s="164">
        <f t="shared" si="135"/>
        <v>461.80204057683358</v>
      </c>
      <c r="H483" s="164">
        <f t="shared" si="135"/>
        <v>560.19578851312417</v>
      </c>
      <c r="I483" s="164">
        <f t="shared" si="135"/>
        <v>685.86100208615096</v>
      </c>
      <c r="J483" s="164">
        <f t="shared" si="135"/>
        <v>452.10021813414511</v>
      </c>
      <c r="K483" s="164">
        <f t="shared" si="135"/>
        <v>447.52303773735531</v>
      </c>
      <c r="L483" s="164">
        <f t="shared" si="135"/>
        <v>446.80794000905075</v>
      </c>
      <c r="M483" s="164">
        <f t="shared" si="135"/>
        <v>443.48350058939758</v>
      </c>
      <c r="N483" s="164">
        <f t="shared" si="135"/>
        <v>441.49765662617466</v>
      </c>
      <c r="O483" s="164">
        <f t="shared" si="135"/>
        <v>438.36349066285061</v>
      </c>
      <c r="P483" s="164">
        <f t="shared" si="135"/>
        <v>443.31619997459558</v>
      </c>
      <c r="Q483" s="164">
        <f t="shared" si="135"/>
        <v>432.64778084099879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2054.2741944958302</v>
      </c>
      <c r="D488" s="162">
        <f t="shared" si="138"/>
        <v>1981.5463745672093</v>
      </c>
      <c r="E488" s="162">
        <f t="shared" si="138"/>
        <v>2052.9752550810631</v>
      </c>
      <c r="F488" s="162">
        <f t="shared" si="138"/>
        <v>2004.6300808208998</v>
      </c>
      <c r="G488" s="162">
        <f t="shared" si="138"/>
        <v>2002.3528389168941</v>
      </c>
      <c r="H488" s="162">
        <f t="shared" si="138"/>
        <v>2084.2664321809134</v>
      </c>
      <c r="I488" s="162">
        <f t="shared" si="138"/>
        <v>2050.401634502241</v>
      </c>
      <c r="J488" s="162">
        <f t="shared" si="138"/>
        <v>2008.1374581164896</v>
      </c>
      <c r="K488" s="162">
        <f t="shared" si="138"/>
        <v>2010.479900934972</v>
      </c>
      <c r="L488" s="162">
        <f t="shared" si="138"/>
        <v>1931.399140372381</v>
      </c>
      <c r="M488" s="162">
        <f t="shared" si="138"/>
        <v>2032.2013424744073</v>
      </c>
      <c r="N488" s="162">
        <f t="shared" si="138"/>
        <v>1990.0507720598257</v>
      </c>
      <c r="O488" s="162">
        <f t="shared" si="138"/>
        <v>1992.9883449469642</v>
      </c>
      <c r="P488" s="162">
        <f t="shared" si="138"/>
        <v>2091.7365595734327</v>
      </c>
      <c r="Q488" s="162">
        <f t="shared" si="138"/>
        <v>1994.0521139539187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2026.4552584245553</v>
      </c>
      <c r="D489" s="160">
        <f t="shared" si="139"/>
        <v>1971.4270539140459</v>
      </c>
      <c r="E489" s="160">
        <f t="shared" si="139"/>
        <v>2031.7968648052808</v>
      </c>
      <c r="F489" s="160">
        <f t="shared" si="139"/>
        <v>1999.6304922479796</v>
      </c>
      <c r="G489" s="160">
        <f t="shared" si="139"/>
        <v>1998.5543360051831</v>
      </c>
      <c r="H489" s="160">
        <f t="shared" si="139"/>
        <v>2034.4557477467706</v>
      </c>
      <c r="I489" s="160">
        <f t="shared" si="139"/>
        <v>1983.2905729143938</v>
      </c>
      <c r="J489" s="160">
        <f t="shared" si="139"/>
        <v>1969.3070703259939</v>
      </c>
      <c r="K489" s="160">
        <f t="shared" si="139"/>
        <v>1963.9442217585301</v>
      </c>
      <c r="L489" s="160">
        <f t="shared" si="139"/>
        <v>1905.6144341450338</v>
      </c>
      <c r="M489" s="160">
        <f t="shared" si="139"/>
        <v>1982.3448446373611</v>
      </c>
      <c r="N489" s="160">
        <f t="shared" si="139"/>
        <v>1949.8311679397762</v>
      </c>
      <c r="O489" s="160">
        <f t="shared" si="139"/>
        <v>1949.57352295292</v>
      </c>
      <c r="P489" s="160">
        <f t="shared" si="139"/>
        <v>2028.9565586906306</v>
      </c>
      <c r="Q489" s="160">
        <f t="shared" si="139"/>
        <v>1943.8857502851895</v>
      </c>
    </row>
    <row r="490" spans="1:17" ht="12" customHeight="1" x14ac:dyDescent="0.25">
      <c r="A490" s="148" t="s">
        <v>60</v>
      </c>
      <c r="B490" s="156"/>
      <c r="C490" s="156">
        <f t="shared" si="139"/>
        <v>1552.8330085063428</v>
      </c>
      <c r="D490" s="156">
        <f t="shared" si="139"/>
        <v>1504.1872156450845</v>
      </c>
      <c r="E490" s="156">
        <f t="shared" si="139"/>
        <v>1566.0165253720602</v>
      </c>
      <c r="F490" s="156">
        <f t="shared" si="139"/>
        <v>1535.9324578806159</v>
      </c>
      <c r="G490" s="156">
        <f t="shared" si="139"/>
        <v>1536.7707293365381</v>
      </c>
      <c r="H490" s="156">
        <f t="shared" si="139"/>
        <v>1474.2702261701777</v>
      </c>
      <c r="I490" s="156">
        <f t="shared" si="139"/>
        <v>1297.4243958005691</v>
      </c>
      <c r="J490" s="156">
        <f t="shared" si="139"/>
        <v>1517.2062226043895</v>
      </c>
      <c r="K490" s="156">
        <f t="shared" si="139"/>
        <v>1516.4227505223096</v>
      </c>
      <c r="L490" s="156">
        <f t="shared" si="139"/>
        <v>1458.8086366767247</v>
      </c>
      <c r="M490" s="156">
        <f t="shared" si="139"/>
        <v>1538.8564321250572</v>
      </c>
      <c r="N490" s="156">
        <f t="shared" si="139"/>
        <v>1508.3277601970574</v>
      </c>
      <c r="O490" s="156">
        <f t="shared" si="139"/>
        <v>1511.2014324236848</v>
      </c>
      <c r="P490" s="156">
        <f t="shared" si="139"/>
        <v>1585.6342410667123</v>
      </c>
      <c r="Q490" s="156">
        <f t="shared" si="139"/>
        <v>1511.2331634059249</v>
      </c>
    </row>
    <row r="491" spans="1:17" ht="12" customHeight="1" x14ac:dyDescent="0.25">
      <c r="A491" s="148" t="s">
        <v>59</v>
      </c>
      <c r="B491" s="156"/>
      <c r="C491" s="156">
        <f t="shared" si="139"/>
        <v>473.62224991821211</v>
      </c>
      <c r="D491" s="156">
        <f t="shared" si="139"/>
        <v>467.23983826896125</v>
      </c>
      <c r="E491" s="156">
        <f t="shared" si="139"/>
        <v>465.78033943322066</v>
      </c>
      <c r="F491" s="156">
        <f t="shared" si="139"/>
        <v>463.69803436736385</v>
      </c>
      <c r="G491" s="156">
        <f t="shared" si="139"/>
        <v>461.78360666864472</v>
      </c>
      <c r="H491" s="156">
        <f t="shared" si="139"/>
        <v>560.18552157659281</v>
      </c>
      <c r="I491" s="156">
        <f t="shared" si="139"/>
        <v>685.86617711382496</v>
      </c>
      <c r="J491" s="156">
        <f t="shared" si="139"/>
        <v>452.10084772160468</v>
      </c>
      <c r="K491" s="156">
        <f t="shared" si="139"/>
        <v>447.52147123622041</v>
      </c>
      <c r="L491" s="156">
        <f t="shared" si="139"/>
        <v>446.80579746830904</v>
      </c>
      <c r="M491" s="156">
        <f t="shared" si="139"/>
        <v>443.48841251230408</v>
      </c>
      <c r="N491" s="156">
        <f t="shared" si="139"/>
        <v>441.50340774271882</v>
      </c>
      <c r="O491" s="156">
        <f t="shared" si="139"/>
        <v>438.37209052923538</v>
      </c>
      <c r="P491" s="156">
        <f t="shared" si="139"/>
        <v>443.32231762391808</v>
      </c>
      <c r="Q491" s="156">
        <f t="shared" si="139"/>
        <v>432.65258687926467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373.79269869118991</v>
      </c>
      <c r="D492" s="157">
        <f t="shared" si="140"/>
        <v>377.59133608664615</v>
      </c>
      <c r="E492" s="157">
        <f t="shared" si="140"/>
        <v>389.34850440838113</v>
      </c>
      <c r="F492" s="157">
        <f t="shared" si="140"/>
        <v>386.29900257067851</v>
      </c>
      <c r="G492" s="157">
        <f t="shared" si="140"/>
        <v>401.69893889577548</v>
      </c>
      <c r="H492" s="157">
        <f t="shared" si="140"/>
        <v>404.32327566139992</v>
      </c>
      <c r="I492" s="157">
        <f t="shared" si="140"/>
        <v>421.66737427202088</v>
      </c>
      <c r="J492" s="157">
        <f t="shared" si="140"/>
        <v>409.5550554975847</v>
      </c>
      <c r="K492" s="157">
        <f t="shared" si="140"/>
        <v>422.67684742762128</v>
      </c>
      <c r="L492" s="157">
        <f t="shared" si="140"/>
        <v>404.22777194215718</v>
      </c>
      <c r="M492" s="157">
        <f t="shared" si="140"/>
        <v>426.72479977624579</v>
      </c>
      <c r="N492" s="157">
        <f t="shared" si="140"/>
        <v>446.99507127885289</v>
      </c>
      <c r="O492" s="157">
        <f t="shared" si="140"/>
        <v>450.96985047277036</v>
      </c>
      <c r="P492" s="157">
        <f t="shared" si="140"/>
        <v>475.5134035193621</v>
      </c>
      <c r="Q492" s="157">
        <f t="shared" si="140"/>
        <v>487.84812917120229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373.79269869118991</v>
      </c>
      <c r="D495" s="57">
        <f t="shared" si="143"/>
        <v>377.59133608664615</v>
      </c>
      <c r="E495" s="57">
        <f t="shared" si="143"/>
        <v>389.34850440838113</v>
      </c>
      <c r="F495" s="57">
        <f t="shared" si="143"/>
        <v>386.29900257067851</v>
      </c>
      <c r="G495" s="57">
        <f t="shared" si="143"/>
        <v>401.69893889577548</v>
      </c>
      <c r="H495" s="57">
        <f t="shared" si="143"/>
        <v>404.32327566139992</v>
      </c>
      <c r="I495" s="57">
        <f t="shared" si="143"/>
        <v>421.66737427202088</v>
      </c>
      <c r="J495" s="57">
        <f t="shared" si="143"/>
        <v>409.5550554975847</v>
      </c>
      <c r="K495" s="57">
        <f t="shared" si="143"/>
        <v>422.67684742762128</v>
      </c>
      <c r="L495" s="57">
        <f t="shared" si="143"/>
        <v>404.22777194215718</v>
      </c>
      <c r="M495" s="57">
        <f t="shared" si="143"/>
        <v>426.72479977624579</v>
      </c>
      <c r="N495" s="57">
        <f t="shared" si="143"/>
        <v>446.99507127885289</v>
      </c>
      <c r="O495" s="57">
        <f t="shared" si="143"/>
        <v>450.96985047277036</v>
      </c>
      <c r="P495" s="57">
        <f t="shared" si="143"/>
        <v>475.5134035193621</v>
      </c>
      <c r="Q495" s="57">
        <f t="shared" si="143"/>
        <v>487.84812917120229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187.11230351419761</v>
      </c>
      <c r="D497" s="168">
        <f t="shared" si="144"/>
        <v>199.32384497951531</v>
      </c>
      <c r="E497" s="168">
        <f t="shared" si="144"/>
        <v>183.53031851186347</v>
      </c>
      <c r="F497" s="168">
        <f t="shared" si="144"/>
        <v>183.78663965403496</v>
      </c>
      <c r="G497" s="168">
        <f t="shared" si="144"/>
        <v>150.93757605752216</v>
      </c>
      <c r="H497" s="168">
        <f t="shared" si="144"/>
        <v>129.70949162223371</v>
      </c>
      <c r="I497" s="168">
        <f t="shared" si="144"/>
        <v>114.36306630658483</v>
      </c>
      <c r="J497" s="168">
        <f t="shared" si="144"/>
        <v>32.857945923904182</v>
      </c>
      <c r="K497" s="168">
        <f t="shared" si="144"/>
        <v>27.862218602947131</v>
      </c>
      <c r="L497" s="168">
        <f t="shared" si="144"/>
        <v>32.890387441731988</v>
      </c>
      <c r="M497" s="168">
        <f t="shared" si="144"/>
        <v>26.658852851820754</v>
      </c>
      <c r="N497" s="168">
        <f t="shared" si="144"/>
        <v>25.809103014064398</v>
      </c>
      <c r="O497" s="168">
        <f t="shared" si="144"/>
        <v>26.398917543721378</v>
      </c>
      <c r="P497" s="168">
        <f t="shared" si="144"/>
        <v>21.689580720613776</v>
      </c>
      <c r="Q497" s="168">
        <f t="shared" si="144"/>
        <v>18.415071173177402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174.29630579536402</v>
      </c>
      <c r="D498" s="157">
        <f t="shared" si="145"/>
        <v>173.82312940004229</v>
      </c>
      <c r="E498" s="157">
        <f t="shared" si="145"/>
        <v>173.74932523545033</v>
      </c>
      <c r="F498" s="157">
        <f t="shared" si="145"/>
        <v>173.98793147014197</v>
      </c>
      <c r="G498" s="157">
        <f t="shared" si="145"/>
        <v>137.60098232226903</v>
      </c>
      <c r="H498" s="157">
        <f t="shared" si="145"/>
        <v>121.0363397661779</v>
      </c>
      <c r="I498" s="157">
        <f t="shared" si="145"/>
        <v>105.00789592535301</v>
      </c>
      <c r="J498" s="157">
        <f t="shared" si="145"/>
        <v>30.063994783473749</v>
      </c>
      <c r="K498" s="157">
        <f t="shared" si="145"/>
        <v>25.331836102581217</v>
      </c>
      <c r="L498" s="157">
        <f t="shared" si="145"/>
        <v>30.285528975191877</v>
      </c>
      <c r="M498" s="157">
        <f t="shared" si="145"/>
        <v>23.967686933012565</v>
      </c>
      <c r="N498" s="157">
        <f t="shared" si="145"/>
        <v>23.489669244473717</v>
      </c>
      <c r="O498" s="157">
        <f t="shared" si="145"/>
        <v>23.907050917777653</v>
      </c>
      <c r="P498" s="157">
        <f t="shared" si="145"/>
        <v>18.899424259198693</v>
      </c>
      <c r="Q498" s="157">
        <f t="shared" si="145"/>
        <v>15.782836662411253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174.29630579536402</v>
      </c>
      <c r="D499" s="156">
        <f t="shared" si="146"/>
        <v>173.82312940004229</v>
      </c>
      <c r="E499" s="156">
        <f t="shared" si="146"/>
        <v>173.74932523545033</v>
      </c>
      <c r="F499" s="156">
        <f t="shared" si="146"/>
        <v>173.98793147014197</v>
      </c>
      <c r="G499" s="156">
        <f t="shared" si="146"/>
        <v>137.60098232226903</v>
      </c>
      <c r="H499" s="156">
        <f t="shared" si="146"/>
        <v>121.0363397661779</v>
      </c>
      <c r="I499" s="156">
        <f t="shared" si="146"/>
        <v>105.00789592535301</v>
      </c>
      <c r="J499" s="156">
        <f t="shared" si="146"/>
        <v>30.063994783473749</v>
      </c>
      <c r="K499" s="156">
        <f t="shared" si="146"/>
        <v>25.331836102581217</v>
      </c>
      <c r="L499" s="156">
        <f t="shared" si="146"/>
        <v>30.285528975191877</v>
      </c>
      <c r="M499" s="156">
        <f t="shared" si="146"/>
        <v>23.967686933012565</v>
      </c>
      <c r="N499" s="156">
        <f t="shared" si="146"/>
        <v>23.489669244473717</v>
      </c>
      <c r="O499" s="156">
        <f t="shared" si="146"/>
        <v>23.907050917777653</v>
      </c>
      <c r="P499" s="156">
        <f t="shared" si="146"/>
        <v>18.899424259198693</v>
      </c>
      <c r="Q499" s="156">
        <f t="shared" si="146"/>
        <v>15.782836662411253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12.815997718833591</v>
      </c>
      <c r="D503" s="157">
        <f t="shared" si="150"/>
        <v>25.500715579473034</v>
      </c>
      <c r="E503" s="157">
        <f t="shared" si="150"/>
        <v>9.7809932764131471</v>
      </c>
      <c r="F503" s="157">
        <f t="shared" si="150"/>
        <v>9.7987081838929697</v>
      </c>
      <c r="G503" s="157">
        <f t="shared" si="150"/>
        <v>13.336593735253119</v>
      </c>
      <c r="H503" s="157">
        <f t="shared" si="150"/>
        <v>8.6731518560558118</v>
      </c>
      <c r="I503" s="157">
        <f t="shared" si="150"/>
        <v>9.3551703812318099</v>
      </c>
      <c r="J503" s="157">
        <f t="shared" si="150"/>
        <v>2.7939511404304316</v>
      </c>
      <c r="K503" s="157">
        <f t="shared" si="150"/>
        <v>2.5303825003659148</v>
      </c>
      <c r="L503" s="157">
        <f t="shared" si="150"/>
        <v>2.604858466540112</v>
      </c>
      <c r="M503" s="157">
        <f t="shared" si="150"/>
        <v>2.6911659188081902</v>
      </c>
      <c r="N503" s="157">
        <f t="shared" si="150"/>
        <v>2.3194337695906828</v>
      </c>
      <c r="O503" s="157">
        <f t="shared" si="150"/>
        <v>2.4918666259437239</v>
      </c>
      <c r="P503" s="157">
        <f t="shared" si="150"/>
        <v>2.7901564614150853</v>
      </c>
      <c r="Q503" s="157">
        <f t="shared" si="150"/>
        <v>2.6322345107661493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39.922570390889518</v>
      </c>
      <c r="D504" s="132">
        <f t="shared" si="151"/>
        <v>39.039093962447168</v>
      </c>
      <c r="E504" s="132">
        <f t="shared" si="151"/>
        <v>38.496257356331022</v>
      </c>
      <c r="F504" s="132">
        <f t="shared" si="151"/>
        <v>37.902687595987892</v>
      </c>
      <c r="G504" s="132">
        <f t="shared" si="151"/>
        <v>29.797045984450573</v>
      </c>
      <c r="H504" s="132">
        <f t="shared" si="151"/>
        <v>26.260174681352176</v>
      </c>
      <c r="I504" s="132">
        <f t="shared" si="151"/>
        <v>23.559811655995624</v>
      </c>
      <c r="J504" s="132">
        <f t="shared" si="151"/>
        <v>6.3228876146379074</v>
      </c>
      <c r="K504" s="132">
        <f t="shared" si="151"/>
        <v>5.5591811673743905</v>
      </c>
      <c r="L504" s="132">
        <f t="shared" si="151"/>
        <v>5.7244309582105997</v>
      </c>
      <c r="M504" s="132">
        <f t="shared" si="151"/>
        <v>6.4493215350850894</v>
      </c>
      <c r="N504" s="132">
        <f t="shared" si="151"/>
        <v>5.271336274396166</v>
      </c>
      <c r="O504" s="132">
        <f t="shared" si="151"/>
        <v>5.3002685046697389</v>
      </c>
      <c r="P504" s="132">
        <f t="shared" si="151"/>
        <v>5.5305564238316425</v>
      </c>
      <c r="Q504" s="132">
        <f t="shared" si="151"/>
        <v>4.2378084731744989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30.184119407892688</v>
      </c>
      <c r="D505" s="132">
        <f t="shared" si="152"/>
        <v>29.640283630934913</v>
      </c>
      <c r="E505" s="132">
        <f t="shared" si="152"/>
        <v>29.31636304336293</v>
      </c>
      <c r="F505" s="132">
        <f t="shared" si="152"/>
        <v>28.953631018273231</v>
      </c>
      <c r="G505" s="132">
        <f t="shared" si="152"/>
        <v>22.782111602331913</v>
      </c>
      <c r="H505" s="132">
        <f t="shared" si="152"/>
        <v>18.120794443055683</v>
      </c>
      <c r="I505" s="132">
        <f t="shared" si="152"/>
        <v>14.229420816138294</v>
      </c>
      <c r="J505" s="132">
        <f t="shared" si="152"/>
        <v>4.8171604833556936</v>
      </c>
      <c r="K505" s="132">
        <f t="shared" si="152"/>
        <v>4.220018534881655</v>
      </c>
      <c r="L505" s="132">
        <f t="shared" si="152"/>
        <v>4.3317151088474413</v>
      </c>
      <c r="M505" s="132">
        <f t="shared" si="152"/>
        <v>4.884904560305281</v>
      </c>
      <c r="N505" s="132">
        <f t="shared" si="152"/>
        <v>3.9933612425540366</v>
      </c>
      <c r="O505" s="132">
        <f t="shared" si="152"/>
        <v>4.0118107552645084</v>
      </c>
      <c r="P505" s="132">
        <f t="shared" si="152"/>
        <v>4.1842705975964414</v>
      </c>
      <c r="Q505" s="132">
        <f t="shared" si="152"/>
        <v>3.2049161583546981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30.184119407892688</v>
      </c>
      <c r="D506" s="165">
        <f t="shared" si="153"/>
        <v>29.640283630934913</v>
      </c>
      <c r="E506" s="165">
        <f t="shared" si="153"/>
        <v>29.31636304336293</v>
      </c>
      <c r="F506" s="165">
        <f t="shared" si="153"/>
        <v>28.953631018273231</v>
      </c>
      <c r="G506" s="165">
        <f t="shared" si="153"/>
        <v>22.782111602331913</v>
      </c>
      <c r="H506" s="165">
        <f t="shared" si="153"/>
        <v>18.120794443055683</v>
      </c>
      <c r="I506" s="165">
        <f t="shared" si="153"/>
        <v>14.229420816138294</v>
      </c>
      <c r="J506" s="165">
        <f t="shared" si="153"/>
        <v>4.8171604833556936</v>
      </c>
      <c r="K506" s="165">
        <f t="shared" si="153"/>
        <v>4.220018534881655</v>
      </c>
      <c r="L506" s="165">
        <f t="shared" si="153"/>
        <v>4.3317151088474413</v>
      </c>
      <c r="M506" s="165">
        <f t="shared" si="153"/>
        <v>4.884904560305281</v>
      </c>
      <c r="N506" s="165">
        <f t="shared" si="153"/>
        <v>3.9933612425540366</v>
      </c>
      <c r="O506" s="165">
        <f t="shared" si="153"/>
        <v>4.0118107552645084</v>
      </c>
      <c r="P506" s="165">
        <f t="shared" si="153"/>
        <v>4.1842705975964414</v>
      </c>
      <c r="Q506" s="165">
        <f t="shared" si="153"/>
        <v>3.2049161583546981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214.24035234251861</v>
      </c>
      <c r="D521" s="184">
        <f>D449/RES_summary!D$21</f>
        <v>214.99378236385073</v>
      </c>
      <c r="E521" s="184">
        <f>E449/RES_summary!E$21</f>
        <v>210.73089250279958</v>
      </c>
      <c r="F521" s="184">
        <f>F449/RES_summary!F$21</f>
        <v>208.6981674418038</v>
      </c>
      <c r="G521" s="184">
        <f>G449/RES_summary!G$21</f>
        <v>209.40659126237696</v>
      </c>
      <c r="H521" s="184">
        <f>H449/RES_summary!H$21</f>
        <v>205.08270786023112</v>
      </c>
      <c r="I521" s="184">
        <f>I449/RES_summary!I$21</f>
        <v>196.76381914550063</v>
      </c>
      <c r="J521" s="184">
        <f>J449/RES_summary!J$21</f>
        <v>205.53044832674277</v>
      </c>
      <c r="K521" s="184">
        <f>K449/RES_summary!K$21</f>
        <v>194.68467137696058</v>
      </c>
      <c r="L521" s="184">
        <f>L449/RES_summary!L$21</f>
        <v>216.09845845780941</v>
      </c>
      <c r="M521" s="184">
        <f>M449/RES_summary!M$21</f>
        <v>160.61830190914242</v>
      </c>
      <c r="N521" s="184">
        <f>N449/RES_summary!N$21</f>
        <v>182.86739050620383</v>
      </c>
      <c r="O521" s="184">
        <f>O449/RES_summary!O$21</f>
        <v>182.85196583523722</v>
      </c>
      <c r="P521" s="184">
        <f>P449/RES_summary!P$21</f>
        <v>148.76702935930558</v>
      </c>
      <c r="Q521" s="184">
        <f>Q449/RES_summary!Q$21</f>
        <v>154.57788868573672</v>
      </c>
    </row>
    <row r="522" spans="1:17" ht="12" customHeight="1" x14ac:dyDescent="0.25">
      <c r="A522" s="158" t="s">
        <v>65</v>
      </c>
      <c r="B522" s="157"/>
      <c r="C522" s="178">
        <f>C450/RES_summary!C$21</f>
        <v>176.02359937068303</v>
      </c>
      <c r="D522" s="178">
        <f>D450/RES_summary!D$21</f>
        <v>174.71514159993922</v>
      </c>
      <c r="E522" s="178">
        <f>E450/RES_summary!E$21</f>
        <v>174.12688987064874</v>
      </c>
      <c r="F522" s="178">
        <f>F450/RES_summary!F$21</f>
        <v>173.15064378050101</v>
      </c>
      <c r="G522" s="178">
        <f>G450/RES_summary!G$21</f>
        <v>172.38540956670482</v>
      </c>
      <c r="H522" s="178">
        <f>H450/RES_summary!H$21</f>
        <v>168.88849598684601</v>
      </c>
      <c r="I522" s="178">
        <f>I450/RES_summary!I$21</f>
        <v>160.75396658492349</v>
      </c>
      <c r="J522" s="178">
        <f>J450/RES_summary!J$21</f>
        <v>169.68167170302004</v>
      </c>
      <c r="K522" s="178">
        <f>K450/RES_summary!K$21</f>
        <v>159.07140188660941</v>
      </c>
      <c r="L522" s="178">
        <f>L450/RES_summary!L$21</f>
        <v>181.61376320821094</v>
      </c>
      <c r="M522" s="178">
        <f>M450/RES_summary!M$21</f>
        <v>125.91389374550326</v>
      </c>
      <c r="N522" s="178">
        <f>N450/RES_summary!N$21</f>
        <v>148.40259243718469</v>
      </c>
      <c r="O522" s="178">
        <f>O450/RES_summary!O$21</f>
        <v>148.39135055727905</v>
      </c>
      <c r="P522" s="178">
        <f>P450/RES_summary!P$21</f>
        <v>113.25872470123174</v>
      </c>
      <c r="Q522" s="178">
        <f>Q450/RES_summary!Q$21</f>
        <v>119.48300318323973</v>
      </c>
    </row>
    <row r="523" spans="1:17" ht="12" customHeight="1" x14ac:dyDescent="0.25">
      <c r="A523" s="23" t="s">
        <v>157</v>
      </c>
      <c r="B523" s="156"/>
      <c r="C523" s="177">
        <f>C451/RES_summary!C$21</f>
        <v>175.19475368803469</v>
      </c>
      <c r="D523" s="177">
        <f>D451/RES_summary!D$21</f>
        <v>174.06184418291463</v>
      </c>
      <c r="E523" s="177">
        <f>E451/RES_summary!E$21</f>
        <v>173.04397630354353</v>
      </c>
      <c r="F523" s="177">
        <f>F451/RES_summary!F$21</f>
        <v>172.2890595537915</v>
      </c>
      <c r="G523" s="177">
        <f>G451/RES_summary!G$21</f>
        <v>171.33205870152048</v>
      </c>
      <c r="H523" s="177">
        <f>H451/RES_summary!H$21</f>
        <v>167.81147076512295</v>
      </c>
      <c r="I523" s="177">
        <f>I451/RES_summary!I$21</f>
        <v>159.6537102112101</v>
      </c>
      <c r="J523" s="177">
        <f>J451/RES_summary!J$21</f>
        <v>168.76853065227132</v>
      </c>
      <c r="K523" s="177">
        <f>K451/RES_summary!K$21</f>
        <v>158.07318556094259</v>
      </c>
      <c r="L523" s="177">
        <f>L451/RES_summary!L$21</f>
        <v>180.87872883120909</v>
      </c>
      <c r="M523" s="177">
        <f>M451/RES_summary!M$21</f>
        <v>125.0644404992352</v>
      </c>
      <c r="N523" s="177">
        <f>N451/RES_summary!N$21</f>
        <v>147.62258848990646</v>
      </c>
      <c r="O523" s="177">
        <f>O451/RES_summary!O$21</f>
        <v>147.64252960088817</v>
      </c>
      <c r="P523" s="177">
        <f>P451/RES_summary!P$21</f>
        <v>112.45747493564814</v>
      </c>
      <c r="Q523" s="177">
        <f>Q451/RES_summary!Q$21</f>
        <v>118.73356576847711</v>
      </c>
    </row>
    <row r="524" spans="1:17" ht="12" customHeight="1" x14ac:dyDescent="0.25">
      <c r="A524" s="23" t="s">
        <v>60</v>
      </c>
      <c r="B524" s="156"/>
      <c r="C524" s="177">
        <f>C452/RES_summary!C$21</f>
        <v>0.82884568264833547</v>
      </c>
      <c r="D524" s="177">
        <f>D452/RES_summary!D$21</f>
        <v>0.65329741702457078</v>
      </c>
      <c r="E524" s="177">
        <f>E452/RES_summary!E$21</f>
        <v>1.0829135671052068</v>
      </c>
      <c r="F524" s="177">
        <f>F452/RES_summary!F$21</f>
        <v>0.86158422670949941</v>
      </c>
      <c r="G524" s="177">
        <f>G452/RES_summary!G$21</f>
        <v>1.0533508651843437</v>
      </c>
      <c r="H524" s="177">
        <f>H452/RES_summary!H$21</f>
        <v>1.0770252217230487</v>
      </c>
      <c r="I524" s="177">
        <f>I452/RES_summary!I$21</f>
        <v>1.1002563737134037</v>
      </c>
      <c r="J524" s="177">
        <f>J452/RES_summary!J$21</f>
        <v>0.91314105074871943</v>
      </c>
      <c r="K524" s="177">
        <f>K452/RES_summary!K$21</f>
        <v>0.9982163256668124</v>
      </c>
      <c r="L524" s="177">
        <f>L452/RES_summary!L$21</f>
        <v>0.73503437700186569</v>
      </c>
      <c r="M524" s="177">
        <f>M452/RES_summary!M$21</f>
        <v>0.84945324626805263</v>
      </c>
      <c r="N524" s="177">
        <f>N452/RES_summary!N$21</f>
        <v>0.78000394727821554</v>
      </c>
      <c r="O524" s="177">
        <f>O452/RES_summary!O$21</f>
        <v>0.74882095639086699</v>
      </c>
      <c r="P524" s="177">
        <f>P452/RES_summary!P$21</f>
        <v>0.80124976558361016</v>
      </c>
      <c r="Q524" s="177">
        <f>Q452/RES_summary!Q$21</f>
        <v>0.7494374147626095</v>
      </c>
    </row>
    <row r="525" spans="1:17" ht="12" customHeight="1" x14ac:dyDescent="0.25">
      <c r="A525" s="158" t="s">
        <v>112</v>
      </c>
      <c r="B525" s="157"/>
      <c r="C525" s="178">
        <f>C453/RES_summary!C$21</f>
        <v>4.2376338272169675E-2</v>
      </c>
      <c r="D525" s="178">
        <f>D453/RES_summary!D$21</f>
        <v>9.0794968058782136E-2</v>
      </c>
      <c r="E525" s="178">
        <f>E453/RES_summary!E$21</f>
        <v>7.0070885923055284E-2</v>
      </c>
      <c r="F525" s="178">
        <f>F453/RES_summary!F$21</f>
        <v>0.10970201881047034</v>
      </c>
      <c r="G525" s="178">
        <f>G453/RES_summary!G$21</f>
        <v>3.9493320970254563E-2</v>
      </c>
      <c r="H525" s="178">
        <f>H453/RES_summary!H$21</f>
        <v>7.4830528537567123E-2</v>
      </c>
      <c r="I525" s="178">
        <f>I453/RES_summary!I$21</f>
        <v>7.5920497159118652E-2</v>
      </c>
      <c r="J525" s="178">
        <f>J453/RES_summary!J$21</f>
        <v>5.6137314211632809E-2</v>
      </c>
      <c r="K525" s="178">
        <f>K453/RES_summary!K$21</f>
        <v>0.11230717350875279</v>
      </c>
      <c r="L525" s="178">
        <f>L453/RES_summary!L$21</f>
        <v>0.17801293371489166</v>
      </c>
      <c r="M525" s="178">
        <f>M453/RES_summary!M$21</f>
        <v>0.13039941641845204</v>
      </c>
      <c r="N525" s="178">
        <f>N453/RES_summary!N$21</f>
        <v>0.1806421303650477</v>
      </c>
      <c r="O525" s="178">
        <f>O453/RES_summary!O$21</f>
        <v>0.11568532566335506</v>
      </c>
      <c r="P525" s="178">
        <f>P453/RES_summary!P$21</f>
        <v>0.10047455031501992</v>
      </c>
      <c r="Q525" s="178">
        <f>Q453/RES_summary!Q$21</f>
        <v>0.20065532240228981</v>
      </c>
    </row>
    <row r="526" spans="1:17" ht="12" customHeight="1" x14ac:dyDescent="0.25">
      <c r="A526" s="23" t="s">
        <v>60</v>
      </c>
      <c r="B526" s="156"/>
      <c r="C526" s="177">
        <f>C454/RES_summary!C$21</f>
        <v>4.2376338272169675E-2</v>
      </c>
      <c r="D526" s="177">
        <f>D454/RES_summary!D$21</f>
        <v>9.0794968058782136E-2</v>
      </c>
      <c r="E526" s="177">
        <f>E454/RES_summary!E$21</f>
        <v>7.0070885923055284E-2</v>
      </c>
      <c r="F526" s="177">
        <f>F454/RES_summary!F$21</f>
        <v>0.10970201881047034</v>
      </c>
      <c r="G526" s="177">
        <f>G454/RES_summary!G$21</f>
        <v>3.9493320970254563E-2</v>
      </c>
      <c r="H526" s="177">
        <f>H454/RES_summary!H$21</f>
        <v>7.4830528537567123E-2</v>
      </c>
      <c r="I526" s="177">
        <f>I454/RES_summary!I$21</f>
        <v>7.5920497159118652E-2</v>
      </c>
      <c r="J526" s="177">
        <f>J454/RES_summary!J$21</f>
        <v>5.6137314211632809E-2</v>
      </c>
      <c r="K526" s="177">
        <f>K454/RES_summary!K$21</f>
        <v>0.11230717350875279</v>
      </c>
      <c r="L526" s="177">
        <f>L454/RES_summary!L$21</f>
        <v>0.17801293371489166</v>
      </c>
      <c r="M526" s="177">
        <f>M454/RES_summary!M$21</f>
        <v>0.13039941641845204</v>
      </c>
      <c r="N526" s="177">
        <f>N454/RES_summary!N$21</f>
        <v>0.1806421303650477</v>
      </c>
      <c r="O526" s="177">
        <f>O454/RES_summary!O$21</f>
        <v>0.11568532566335506</v>
      </c>
      <c r="P526" s="177">
        <f>P454/RES_summary!P$21</f>
        <v>0.10047455031501992</v>
      </c>
      <c r="Q526" s="177">
        <f>Q454/RES_summary!Q$21</f>
        <v>0.20065532240228981</v>
      </c>
    </row>
    <row r="527" spans="1:17" ht="12" customHeight="1" x14ac:dyDescent="0.25">
      <c r="A527" s="158" t="s">
        <v>63</v>
      </c>
      <c r="B527" s="157"/>
      <c r="C527" s="178">
        <f>C455/RES_summary!C$21</f>
        <v>33.337392506273133</v>
      </c>
      <c r="D527" s="178">
        <f>D455/RES_summary!D$21</f>
        <v>35.33723047734626</v>
      </c>
      <c r="E527" s="178">
        <f>E455/RES_summary!E$21</f>
        <v>31.572529303056744</v>
      </c>
      <c r="F527" s="178">
        <f>F455/RES_summary!F$21</f>
        <v>30.563266455822411</v>
      </c>
      <c r="G527" s="178">
        <f>G455/RES_summary!G$21</f>
        <v>31.967864700274195</v>
      </c>
      <c r="H527" s="178">
        <f>H455/RES_summary!H$21</f>
        <v>31.127807581379368</v>
      </c>
      <c r="I527" s="178">
        <f>I455/RES_summary!I$21</f>
        <v>30.777507581672861</v>
      </c>
      <c r="J527" s="178">
        <f>J455/RES_summary!J$21</f>
        <v>30.808143121789282</v>
      </c>
      <c r="K527" s="178">
        <f>K455/RES_summary!K$21</f>
        <v>30.374808798515176</v>
      </c>
      <c r="L527" s="178">
        <f>L455/RES_summary!L$21</f>
        <v>29.425221646561791</v>
      </c>
      <c r="M527" s="178">
        <f>M455/RES_summary!M$21</f>
        <v>29.472143278382312</v>
      </c>
      <c r="N527" s="178">
        <f>N455/RES_summary!N$21</f>
        <v>28.966213811166828</v>
      </c>
      <c r="O527" s="178">
        <f>O455/RES_summary!O$21</f>
        <v>29.005289326681428</v>
      </c>
      <c r="P527" s="178">
        <f>P455/RES_summary!P$21</f>
        <v>29.807842795521601</v>
      </c>
      <c r="Q527" s="178">
        <f>Q455/RES_summary!Q$21</f>
        <v>29.181933279983213</v>
      </c>
    </row>
    <row r="528" spans="1:17" ht="12" customHeight="1" x14ac:dyDescent="0.25">
      <c r="A528" s="167" t="s">
        <v>156</v>
      </c>
      <c r="B528" s="132"/>
      <c r="C528" s="183">
        <f>C456/RES_summary!C$21</f>
        <v>40.128359888687619</v>
      </c>
      <c r="D528" s="183">
        <f>D456/RES_summary!D$21</f>
        <v>39.092707131597571</v>
      </c>
      <c r="E528" s="183">
        <f>E456/RES_summary!E$21</f>
        <v>38.339978798288257</v>
      </c>
      <c r="F528" s="183">
        <f>F456/RES_summary!F$21</f>
        <v>37.532594044286128</v>
      </c>
      <c r="G528" s="183">
        <f>G456/RES_summary!G$21</f>
        <v>37.101401062553158</v>
      </c>
      <c r="H528" s="183">
        <f>H456/RES_summary!H$21</f>
        <v>36.408557498846022</v>
      </c>
      <c r="I528" s="183">
        <f>I456/RES_summary!I$21</f>
        <v>35.82027151016235</v>
      </c>
      <c r="J528" s="183">
        <f>J456/RES_summary!J$21</f>
        <v>35.494433121325386</v>
      </c>
      <c r="K528" s="183">
        <f>K456/RES_summary!K$21</f>
        <v>34.689845326597833</v>
      </c>
      <c r="L528" s="183">
        <f>L456/RES_summary!L$21</f>
        <v>34.188862801482351</v>
      </c>
      <c r="M528" s="183">
        <f>M456/RES_summary!M$21</f>
        <v>33.65284233056795</v>
      </c>
      <c r="N528" s="183">
        <f>N456/RES_summary!N$21</f>
        <v>33.128108255937967</v>
      </c>
      <c r="O528" s="183">
        <f>O456/RES_summary!O$21</f>
        <v>32.732813941992511</v>
      </c>
      <c r="P528" s="183">
        <f>P456/RES_summary!P$21</f>
        <v>32.908537418039032</v>
      </c>
      <c r="Q528" s="183">
        <f>Q456/RES_summary!Q$21</f>
        <v>31.880841310499957</v>
      </c>
    </row>
    <row r="529" spans="1:17" ht="12" customHeight="1" x14ac:dyDescent="0.25">
      <c r="A529" s="167" t="s">
        <v>155</v>
      </c>
      <c r="B529" s="132"/>
      <c r="C529" s="183">
        <f>C457/RES_summary!C$21</f>
        <v>35.290319489574514</v>
      </c>
      <c r="D529" s="183">
        <f>D457/RES_summary!D$21</f>
        <v>34.560598483087198</v>
      </c>
      <c r="E529" s="183">
        <f>E457/RES_summary!E$21</f>
        <v>34.033905385421562</v>
      </c>
      <c r="F529" s="183">
        <f>F457/RES_summary!F$21</f>
        <v>33.456850217727258</v>
      </c>
      <c r="G529" s="183">
        <f>G457/RES_summary!G$21</f>
        <v>33.139648025469093</v>
      </c>
      <c r="H529" s="183">
        <f>H457/RES_summary!H$21</f>
        <v>30.724126197588756</v>
      </c>
      <c r="I529" s="183">
        <f>I457/RES_summary!I$21</f>
        <v>28.270394238058426</v>
      </c>
      <c r="J529" s="183">
        <f>J457/RES_summary!J$21</f>
        <v>31.682629470030854</v>
      </c>
      <c r="K529" s="183">
        <f>K457/RES_summary!K$21</f>
        <v>30.888855534895278</v>
      </c>
      <c r="L529" s="183">
        <f>L457/RES_summary!L$21</f>
        <v>30.382971639607973</v>
      </c>
      <c r="M529" s="183">
        <f>M457/RES_summary!M$21</f>
        <v>29.935438814255441</v>
      </c>
      <c r="N529" s="183">
        <f>N457/RES_summary!N$21</f>
        <v>29.503766413973246</v>
      </c>
      <c r="O529" s="183">
        <f>O457/RES_summary!O$21</f>
        <v>29.146148967100686</v>
      </c>
      <c r="P529" s="183">
        <f>P457/RES_summary!P$21</f>
        <v>29.306492995594699</v>
      </c>
      <c r="Q529" s="183">
        <f>Q457/RES_summary!Q$21</f>
        <v>28.395392072014271</v>
      </c>
    </row>
    <row r="530" spans="1:17" ht="12" customHeight="1" x14ac:dyDescent="0.25">
      <c r="A530" s="166" t="s">
        <v>55</v>
      </c>
      <c r="B530" s="165"/>
      <c r="C530" s="182">
        <f>C458/RES_summary!C$21</f>
        <v>30.339709960144447</v>
      </c>
      <c r="D530" s="182">
        <f>D458/RES_summary!D$21</f>
        <v>29.680989225729199</v>
      </c>
      <c r="E530" s="182">
        <f>E458/RES_summary!E$21</f>
        <v>29.197350981980787</v>
      </c>
      <c r="F530" s="182">
        <f>F458/RES_summary!F$21</f>
        <v>28.670918819802392</v>
      </c>
      <c r="G530" s="182">
        <f>G458/RES_summary!G$21</f>
        <v>28.366847507335127</v>
      </c>
      <c r="H530" s="182">
        <f>H458/RES_summary!H$21</f>
        <v>25.123670897485074</v>
      </c>
      <c r="I530" s="182">
        <f>I458/RES_summary!I$21</f>
        <v>21.634371467342277</v>
      </c>
      <c r="J530" s="182">
        <f>J458/RES_summary!J$21</f>
        <v>27.041818711963902</v>
      </c>
      <c r="K530" s="182">
        <f>K458/RES_summary!K$21</f>
        <v>26.333336842764151</v>
      </c>
      <c r="L530" s="182">
        <f>L458/RES_summary!L$21</f>
        <v>25.870940645913013</v>
      </c>
      <c r="M530" s="182">
        <f>M458/RES_summary!M$21</f>
        <v>25.489646015246638</v>
      </c>
      <c r="N530" s="182">
        <f>N458/RES_summary!N$21</f>
        <v>25.096578298555094</v>
      </c>
      <c r="O530" s="182">
        <f>O458/RES_summary!O$21</f>
        <v>24.775698609770721</v>
      </c>
      <c r="P530" s="182">
        <f>P458/RES_summary!P$21</f>
        <v>24.897716427744882</v>
      </c>
      <c r="Q530" s="182">
        <f>Q458/RES_summary!Q$21</f>
        <v>24.110439182123944</v>
      </c>
    </row>
    <row r="531" spans="1:17" ht="12" customHeight="1" x14ac:dyDescent="0.25">
      <c r="A531" s="147" t="s">
        <v>59</v>
      </c>
      <c r="B531" s="164"/>
      <c r="C531" s="181">
        <f>C459/RES_summary!C$21</f>
        <v>4.9506095294300696</v>
      </c>
      <c r="D531" s="181">
        <f>D459/RES_summary!D$21</f>
        <v>4.8796092573579974</v>
      </c>
      <c r="E531" s="181">
        <f>E459/RES_summary!E$21</f>
        <v>4.8365544034407755</v>
      </c>
      <c r="F531" s="181">
        <f>F459/RES_summary!F$21</f>
        <v>4.7859313979248661</v>
      </c>
      <c r="G531" s="181">
        <f>G459/RES_summary!G$21</f>
        <v>4.7728005181339679</v>
      </c>
      <c r="H531" s="181">
        <f>H459/RES_summary!H$21</f>
        <v>5.6004553001036772</v>
      </c>
      <c r="I531" s="181">
        <f>I459/RES_summary!I$21</f>
        <v>6.6360227707161483</v>
      </c>
      <c r="J531" s="181">
        <f>J459/RES_summary!J$21</f>
        <v>4.6408107580669551</v>
      </c>
      <c r="K531" s="181">
        <f>K459/RES_summary!K$21</f>
        <v>4.5555186921311295</v>
      </c>
      <c r="L531" s="181">
        <f>L459/RES_summary!L$21</f>
        <v>4.5120309936949576</v>
      </c>
      <c r="M531" s="181">
        <f>M459/RES_summary!M$21</f>
        <v>4.4457927990088004</v>
      </c>
      <c r="N531" s="181">
        <f>N459/RES_summary!N$21</f>
        <v>4.4071881154181538</v>
      </c>
      <c r="O531" s="181">
        <f>O459/RES_summary!O$21</f>
        <v>4.3704503573299638</v>
      </c>
      <c r="P531" s="181">
        <f>P459/RES_summary!P$21</f>
        <v>4.4087765678498183</v>
      </c>
      <c r="Q531" s="181">
        <f>Q459/RES_summary!Q$21</f>
        <v>4.2849528898903255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30.34141324531808</v>
      </c>
      <c r="D536" s="180">
        <f>D464/RES_summary!D$21</f>
        <v>28.975642641893316</v>
      </c>
      <c r="E536" s="180">
        <f>E464/RES_summary!E$21</f>
        <v>29.643840054514058</v>
      </c>
      <c r="F536" s="180">
        <f>F464/RES_summary!F$21</f>
        <v>28.561399236257898</v>
      </c>
      <c r="G536" s="180">
        <f>G464/RES_summary!G$21</f>
        <v>28.159236308071815</v>
      </c>
      <c r="H536" s="180">
        <f>H464/RES_summary!H$21</f>
        <v>28.940398648460491</v>
      </c>
      <c r="I536" s="180">
        <f>I464/RES_summary!I$21</f>
        <v>28.129932155051353</v>
      </c>
      <c r="J536" s="180">
        <f>J464/RES_summary!J$21</f>
        <v>27.436503336644073</v>
      </c>
      <c r="K536" s="180">
        <f>K464/RES_summary!K$21</f>
        <v>27.29968751005465</v>
      </c>
      <c r="L536" s="180">
        <f>L464/RES_summary!L$21</f>
        <v>26.075914005114122</v>
      </c>
      <c r="M536" s="180">
        <f>M464/RES_summary!M$21</f>
        <v>27.131584499819713</v>
      </c>
      <c r="N536" s="180">
        <f>N464/RES_summary!N$21</f>
        <v>26.390283140563696</v>
      </c>
      <c r="O536" s="180">
        <f>O464/RES_summary!O$21</f>
        <v>26.240263283745101</v>
      </c>
      <c r="P536" s="180">
        <f>P464/RES_summary!P$21</f>
        <v>27.3393784218351</v>
      </c>
      <c r="Q536" s="180">
        <f>Q464/RES_summary!Q$21</f>
        <v>25.872503170667517</v>
      </c>
    </row>
    <row r="537" spans="1:17" ht="12" customHeight="1" x14ac:dyDescent="0.25">
      <c r="A537" s="161" t="s">
        <v>141</v>
      </c>
      <c r="B537" s="160"/>
      <c r="C537" s="179">
        <f>C465/RES_summary!C$21</f>
        <v>27.954980471311959</v>
      </c>
      <c r="D537" s="179">
        <f>D465/RES_summary!D$21</f>
        <v>26.925926457195679</v>
      </c>
      <c r="E537" s="179">
        <f>E465/RES_summary!E$21</f>
        <v>27.540689833893964</v>
      </c>
      <c r="F537" s="179">
        <f>F465/RES_summary!F$21</f>
        <v>26.706293435798749</v>
      </c>
      <c r="G537" s="179">
        <f>G465/RES_summary!G$21</f>
        <v>26.415957122359654</v>
      </c>
      <c r="H537" s="179">
        <f>H465/RES_summary!H$21</f>
        <v>26.044710227408913</v>
      </c>
      <c r="I537" s="179">
        <f>I465/RES_summary!I$21</f>
        <v>24.284186076901815</v>
      </c>
      <c r="J537" s="179">
        <f>J465/RES_summary!J$21</f>
        <v>25.477791740384564</v>
      </c>
      <c r="K537" s="179">
        <f>K465/RES_summary!K$21</f>
        <v>25.232147142145756</v>
      </c>
      <c r="L537" s="179">
        <f>L465/RES_summary!L$21</f>
        <v>24.209180569363699</v>
      </c>
      <c r="M537" s="179">
        <f>M465/RES_summary!M$21</f>
        <v>24.986675118815945</v>
      </c>
      <c r="N537" s="179">
        <f>N465/RES_summary!N$21</f>
        <v>24.370534245352751</v>
      </c>
      <c r="O537" s="179">
        <f>O465/RES_summary!O$21</f>
        <v>24.212663834287799</v>
      </c>
      <c r="P537" s="179">
        <f>P465/RES_summary!P$21</f>
        <v>25.105109960522615</v>
      </c>
      <c r="Q537" s="179">
        <f>Q465/RES_summary!Q$21</f>
        <v>23.840904798347704</v>
      </c>
    </row>
    <row r="538" spans="1:17" ht="12" customHeight="1" x14ac:dyDescent="0.25">
      <c r="A538" s="148" t="s">
        <v>60</v>
      </c>
      <c r="B538" s="156"/>
      <c r="C538" s="177">
        <f>C466/RES_summary!C$21</f>
        <v>23.047431318175466</v>
      </c>
      <c r="D538" s="177">
        <f>D466/RES_summary!D$21</f>
        <v>22.096267089732507</v>
      </c>
      <c r="E538" s="177">
        <f>E466/RES_summary!E$21</f>
        <v>22.731264047776317</v>
      </c>
      <c r="F538" s="177">
        <f>F466/RES_summary!F$21</f>
        <v>21.939589517262664</v>
      </c>
      <c r="G538" s="177">
        <f>G466/RES_summary!G$21</f>
        <v>21.659710825234598</v>
      </c>
      <c r="H538" s="177">
        <f>H466/RES_summary!H$21</f>
        <v>20.365382836123647</v>
      </c>
      <c r="I538" s="177">
        <f>I466/RES_summary!I$21</f>
        <v>17.478676532504984</v>
      </c>
      <c r="J538" s="177">
        <f>J466/RES_summary!J$21</f>
        <v>20.8561518255487</v>
      </c>
      <c r="K538" s="177">
        <f>K466/RES_summary!K$21</f>
        <v>20.684165568849551</v>
      </c>
      <c r="L538" s="177">
        <f>L466/RES_summary!L$21</f>
        <v>19.69903611827004</v>
      </c>
      <c r="M538" s="177">
        <f>M466/RES_summary!M$21</f>
        <v>20.533848742241336</v>
      </c>
      <c r="N538" s="177">
        <f>N466/RES_summary!N$21</f>
        <v>19.960416662627619</v>
      </c>
      <c r="O538" s="177">
        <f>O466/RES_summary!O$21</f>
        <v>19.839866800993551</v>
      </c>
      <c r="P538" s="177">
        <f>P466/RES_summary!P$21</f>
        <v>20.69285945719032</v>
      </c>
      <c r="Q538" s="177">
        <f>Q466/RES_summary!Q$21</f>
        <v>19.561743195872509</v>
      </c>
    </row>
    <row r="539" spans="1:17" ht="12" customHeight="1" x14ac:dyDescent="0.25">
      <c r="A539" s="148" t="s">
        <v>59</v>
      </c>
      <c r="B539" s="156"/>
      <c r="C539" s="177">
        <f>C467/RES_summary!C$21</f>
        <v>4.9075491531364976</v>
      </c>
      <c r="D539" s="177">
        <f>D467/RES_summary!D$21</f>
        <v>4.8296593674631714</v>
      </c>
      <c r="E539" s="177">
        <f>E467/RES_summary!E$21</f>
        <v>4.809425786117651</v>
      </c>
      <c r="F539" s="177">
        <f>F467/RES_summary!F$21</f>
        <v>4.7667039185360869</v>
      </c>
      <c r="G539" s="177">
        <f>G467/RES_summary!G$21</f>
        <v>4.7562462971250588</v>
      </c>
      <c r="H539" s="177">
        <f>H467/RES_summary!H$21</f>
        <v>5.6793273912852609</v>
      </c>
      <c r="I539" s="177">
        <f>I467/RES_summary!I$21</f>
        <v>6.8055095443968296</v>
      </c>
      <c r="J539" s="177">
        <f>J467/RES_summary!J$21</f>
        <v>4.6216399148358658</v>
      </c>
      <c r="K539" s="177">
        <f>K467/RES_summary!K$21</f>
        <v>4.5479815732962026</v>
      </c>
      <c r="L539" s="177">
        <f>L467/RES_summary!L$21</f>
        <v>4.5101444510936561</v>
      </c>
      <c r="M539" s="177">
        <f>M467/RES_summary!M$21</f>
        <v>4.4528263765746123</v>
      </c>
      <c r="N539" s="177">
        <f>N467/RES_summary!N$21</f>
        <v>4.4101175827251353</v>
      </c>
      <c r="O539" s="177">
        <f>O467/RES_summary!O$21</f>
        <v>4.3727970332942441</v>
      </c>
      <c r="P539" s="177">
        <f>P467/RES_summary!P$21</f>
        <v>4.4122505033322996</v>
      </c>
      <c r="Q539" s="177">
        <f>Q467/RES_summary!Q$21</f>
        <v>4.2791616024751997</v>
      </c>
    </row>
    <row r="540" spans="1:17" ht="12" customHeight="1" x14ac:dyDescent="0.25">
      <c r="A540" s="158" t="s">
        <v>62</v>
      </c>
      <c r="B540" s="157"/>
      <c r="C540" s="178">
        <f>C468/RES_summary!C$21</f>
        <v>4.8369841272902558</v>
      </c>
      <c r="D540" s="178">
        <f>D468/RES_summary!D$21</f>
        <v>4.8506153185064571</v>
      </c>
      <c r="E540" s="178">
        <f>E468/RES_summary!E$21</f>
        <v>4.9614024431710737</v>
      </c>
      <c r="F540" s="178">
        <f>F468/RES_summary!F$21</f>
        <v>4.874555186669892</v>
      </c>
      <c r="G540" s="178">
        <f>G468/RES_summary!G$21</f>
        <v>5.0138236744276696</v>
      </c>
      <c r="H540" s="178">
        <f>H468/RES_summary!H$21</f>
        <v>4.9915737634681649</v>
      </c>
      <c r="I540" s="178">
        <f>I468/RES_summary!I$21</f>
        <v>5.1564244817451899</v>
      </c>
      <c r="J540" s="178">
        <f>J468/RES_summary!J$21</f>
        <v>4.9844961877218372</v>
      </c>
      <c r="K540" s="178">
        <f>K468/RES_summary!K$21</f>
        <v>5.1261535183272615</v>
      </c>
      <c r="L540" s="178">
        <f>L468/RES_summary!L$21</f>
        <v>4.8814606693217826</v>
      </c>
      <c r="M540" s="178">
        <f>M468/RES_summary!M$21</f>
        <v>5.1018654688383949</v>
      </c>
      <c r="N540" s="178">
        <f>N468/RES_summary!N$21</f>
        <v>5.3179421274872709</v>
      </c>
      <c r="O540" s="178">
        <f>O468/RES_summary!O$21</f>
        <v>5.3396406256134146</v>
      </c>
      <c r="P540" s="178">
        <f>P468/RES_summary!P$21</f>
        <v>5.5999873122372108</v>
      </c>
      <c r="Q540" s="178">
        <f>Q468/RES_summary!Q$21</f>
        <v>5.7122969001114816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4.8369841272902558</v>
      </c>
      <c r="D543" s="176">
        <f>D471/RES_summary!D$21</f>
        <v>4.8506153185064571</v>
      </c>
      <c r="E543" s="176">
        <f>E471/RES_summary!E$21</f>
        <v>4.9614024431710737</v>
      </c>
      <c r="F543" s="176">
        <f>F471/RES_summary!F$21</f>
        <v>4.874555186669892</v>
      </c>
      <c r="G543" s="176">
        <f>G471/RES_summary!G$21</f>
        <v>5.0138236744276696</v>
      </c>
      <c r="H543" s="176">
        <f>H471/RES_summary!H$21</f>
        <v>4.9915737634681649</v>
      </c>
      <c r="I543" s="176">
        <f>I471/RES_summary!I$21</f>
        <v>5.1564244817451899</v>
      </c>
      <c r="J543" s="176">
        <f>J471/RES_summary!J$21</f>
        <v>4.9844961877218372</v>
      </c>
      <c r="K543" s="176">
        <f>K471/RES_summary!K$21</f>
        <v>5.1261535183272615</v>
      </c>
      <c r="L543" s="176">
        <f>L471/RES_summary!L$21</f>
        <v>4.8814606693217826</v>
      </c>
      <c r="M543" s="176">
        <f>M471/RES_summary!M$21</f>
        <v>5.1018654688383949</v>
      </c>
      <c r="N543" s="176">
        <f>N471/RES_summary!N$21</f>
        <v>5.3179421274872709</v>
      </c>
      <c r="O543" s="176">
        <f>O471/RES_summary!O$21</f>
        <v>5.3396406256134146</v>
      </c>
      <c r="P543" s="176">
        <f>P471/RES_summary!P$21</f>
        <v>5.5999873122372108</v>
      </c>
      <c r="Q543" s="176">
        <f>Q471/RES_summary!Q$21</f>
        <v>5.7122969001114816</v>
      </c>
    </row>
    <row r="545" spans="1:17" ht="12" customHeight="1" x14ac:dyDescent="0.25">
      <c r="A545" s="152" t="s">
        <v>185</v>
      </c>
      <c r="B545" s="168"/>
      <c r="C545" s="184">
        <f>C473/RES_summary!C$21</f>
        <v>123.61171930574034</v>
      </c>
      <c r="D545" s="184">
        <f>D473/RES_summary!D$21</f>
        <v>121.96181830270574</v>
      </c>
      <c r="E545" s="184">
        <f>E473/RES_summary!E$21</f>
        <v>123.2814224940651</v>
      </c>
      <c r="F545" s="184">
        <f>F473/RES_summary!F$21</f>
        <v>122.32451732711183</v>
      </c>
      <c r="G545" s="184">
        <f>G473/RES_summary!G$21</f>
        <v>122.56250989742149</v>
      </c>
      <c r="H545" s="184">
        <f>H473/RES_summary!H$21</f>
        <v>121.73584389584965</v>
      </c>
      <c r="I545" s="184">
        <f>I473/RES_summary!I$21</f>
        <v>117.25243211110087</v>
      </c>
      <c r="J545" s="184">
        <f>J473/RES_summary!J$21</f>
        <v>122.37393500900858</v>
      </c>
      <c r="K545" s="184">
        <f>K473/RES_summary!K$21</f>
        <v>116.80856596882978</v>
      </c>
      <c r="L545" s="184">
        <f>L473/RES_summary!L$21</f>
        <v>129.8423821165978</v>
      </c>
      <c r="M545" s="184">
        <f>M473/RES_summary!M$21</f>
        <v>98.22547491653151</v>
      </c>
      <c r="N545" s="184">
        <f>N473/RES_summary!N$21</f>
        <v>111.68195485339967</v>
      </c>
      <c r="O545" s="184">
        <f>O473/RES_summary!O$21</f>
        <v>111.67428119304853</v>
      </c>
      <c r="P545" s="184">
        <f>P473/RES_summary!P$21</f>
        <v>91.681687086591111</v>
      </c>
      <c r="Q545" s="184">
        <f>Q473/RES_summary!Q$21</f>
        <v>94.899732201281367</v>
      </c>
    </row>
    <row r="546" spans="1:17" ht="12" customHeight="1" x14ac:dyDescent="0.25">
      <c r="A546" s="158" t="s">
        <v>65</v>
      </c>
      <c r="B546" s="157"/>
      <c r="C546" s="178">
        <f>C474/RES_summary!C$21</f>
        <v>98.334187895353125</v>
      </c>
      <c r="D546" s="178">
        <f>D474/RES_summary!D$21</f>
        <v>97.70057525591865</v>
      </c>
      <c r="E546" s="178">
        <f>E474/RES_summary!E$21</f>
        <v>98.038165068503062</v>
      </c>
      <c r="F546" s="178">
        <f>F474/RES_summary!F$21</f>
        <v>97.583712877345747</v>
      </c>
      <c r="G546" s="178">
        <f>G474/RES_summary!G$21</f>
        <v>98.339165325353562</v>
      </c>
      <c r="H546" s="178">
        <f>H474/RES_summary!H$21</f>
        <v>96.882009098183389</v>
      </c>
      <c r="I546" s="178">
        <f>I474/RES_summary!I$21</f>
        <v>92.830069195952575</v>
      </c>
      <c r="J546" s="178">
        <f>J474/RES_summary!J$21</f>
        <v>98.545586175589321</v>
      </c>
      <c r="K546" s="178">
        <f>K474/RES_summary!K$21</f>
        <v>92.88610324635475</v>
      </c>
      <c r="L546" s="178">
        <f>L474/RES_summary!L$21</f>
        <v>106.39645889491962</v>
      </c>
      <c r="M546" s="178">
        <f>M474/RES_summary!M$21</f>
        <v>74.248980658963617</v>
      </c>
      <c r="N546" s="178">
        <f>N474/RES_summary!N$21</f>
        <v>87.711431881310673</v>
      </c>
      <c r="O546" s="178">
        <f>O474/RES_summary!O$21</f>
        <v>88.033338668922539</v>
      </c>
      <c r="P546" s="178">
        <f>P474/RES_summary!P$21</f>
        <v>67.448619017406344</v>
      </c>
      <c r="Q546" s="178">
        <f>Q474/RES_summary!Q$21</f>
        <v>71.215880760658436</v>
      </c>
    </row>
    <row r="547" spans="1:17" ht="12" customHeight="1" x14ac:dyDescent="0.25">
      <c r="A547" s="23" t="s">
        <v>157</v>
      </c>
      <c r="B547" s="156"/>
      <c r="C547" s="177">
        <f>C475/RES_summary!C$21</f>
        <v>97.404777036187724</v>
      </c>
      <c r="D547" s="177">
        <f>D475/RES_summary!D$21</f>
        <v>96.973361923768024</v>
      </c>
      <c r="E547" s="177">
        <f>E475/RES_summary!E$21</f>
        <v>96.83936695479504</v>
      </c>
      <c r="F547" s="177">
        <f>F475/RES_summary!F$21</f>
        <v>96.637306289444041</v>
      </c>
      <c r="G547" s="177">
        <f>G475/RES_summary!G$21</f>
        <v>97.206690462244111</v>
      </c>
      <c r="H547" s="177">
        <f>H475/RES_summary!H$21</f>
        <v>95.737344679699376</v>
      </c>
      <c r="I547" s="177">
        <f>I475/RES_summary!I$21</f>
        <v>91.670955152159564</v>
      </c>
      <c r="J547" s="177">
        <f>J475/RES_summary!J$21</f>
        <v>97.61284951428091</v>
      </c>
      <c r="K547" s="177">
        <f>K475/RES_summary!K$21</f>
        <v>91.867176820526851</v>
      </c>
      <c r="L547" s="177">
        <f>L475/RES_summary!L$21</f>
        <v>105.646232862204</v>
      </c>
      <c r="M547" s="177">
        <f>M475/RES_summary!M$21</f>
        <v>73.383361627535081</v>
      </c>
      <c r="N547" s="177">
        <f>N475/RES_summary!N$21</f>
        <v>86.916602727492972</v>
      </c>
      <c r="O547" s="177">
        <f>O475/RES_summary!O$21</f>
        <v>87.272190435100427</v>
      </c>
      <c r="P547" s="177">
        <f>P475/RES_summary!P$21</f>
        <v>66.635623991458274</v>
      </c>
      <c r="Q547" s="177">
        <f>Q475/RES_summary!Q$21</f>
        <v>70.455863167917059</v>
      </c>
    </row>
    <row r="548" spans="1:17" ht="12" customHeight="1" x14ac:dyDescent="0.25">
      <c r="A548" s="23" t="s">
        <v>60</v>
      </c>
      <c r="B548" s="156"/>
      <c r="C548" s="177">
        <f>C476/RES_summary!C$21</f>
        <v>0.92941085916539179</v>
      </c>
      <c r="D548" s="177">
        <f>D476/RES_summary!D$21</f>
        <v>0.72721333215063233</v>
      </c>
      <c r="E548" s="177">
        <f>E476/RES_summary!E$21</f>
        <v>1.1987981137080252</v>
      </c>
      <c r="F548" s="177">
        <f>F476/RES_summary!F$21</f>
        <v>0.94640658790170229</v>
      </c>
      <c r="G548" s="177">
        <f>G476/RES_summary!G$21</f>
        <v>1.1324748631094625</v>
      </c>
      <c r="H548" s="177">
        <f>H476/RES_summary!H$21</f>
        <v>1.1446644184840171</v>
      </c>
      <c r="I548" s="177">
        <f>I476/RES_summary!I$21</f>
        <v>1.1591140437930159</v>
      </c>
      <c r="J548" s="177">
        <f>J476/RES_summary!J$21</f>
        <v>0.93273666130840971</v>
      </c>
      <c r="K548" s="177">
        <f>K476/RES_summary!K$21</f>
        <v>1.0189264258278969</v>
      </c>
      <c r="L548" s="177">
        <f>L476/RES_summary!L$21</f>
        <v>0.75022603271561417</v>
      </c>
      <c r="M548" s="177">
        <f>M476/RES_summary!M$21</f>
        <v>0.86561903142853369</v>
      </c>
      <c r="N548" s="177">
        <f>N476/RES_summary!N$21</f>
        <v>0.79482915381769603</v>
      </c>
      <c r="O548" s="177">
        <f>O476/RES_summary!O$21</f>
        <v>0.76114823382210572</v>
      </c>
      <c r="P548" s="177">
        <f>P476/RES_summary!P$21</f>
        <v>0.81299502594807926</v>
      </c>
      <c r="Q548" s="177">
        <f>Q476/RES_summary!Q$21</f>
        <v>0.7600175927413747</v>
      </c>
    </row>
    <row r="549" spans="1:17" ht="12" customHeight="1" x14ac:dyDescent="0.25">
      <c r="A549" s="158" t="s">
        <v>112</v>
      </c>
      <c r="B549" s="157"/>
      <c r="C549" s="178">
        <f>C477/RES_summary!C$21</f>
        <v>8.0820813326491173E-2</v>
      </c>
      <c r="D549" s="178">
        <f>D477/RES_summary!D$21</f>
        <v>0.17957907028814807</v>
      </c>
      <c r="E549" s="178">
        <f>E477/RES_summary!E$21</f>
        <v>0.1440259967554447</v>
      </c>
      <c r="F549" s="178">
        <f>F477/RES_summary!F$21</f>
        <v>0.23589371319340557</v>
      </c>
      <c r="G549" s="178">
        <f>G477/RES_summary!G$21</f>
        <v>8.9002569590512462E-2</v>
      </c>
      <c r="H549" s="178">
        <f>H477/RES_summary!H$21</f>
        <v>0.17801113981878047</v>
      </c>
      <c r="I549" s="178">
        <f>I477/RES_summary!I$21</f>
        <v>0.19203623297210282</v>
      </c>
      <c r="J549" s="178">
        <f>J477/RES_summary!J$21</f>
        <v>0.14758926347634074</v>
      </c>
      <c r="K549" s="178">
        <f>K477/RES_summary!K$21</f>
        <v>0.31782117348533179</v>
      </c>
      <c r="L549" s="178">
        <f>L477/RES_summary!L$21</f>
        <v>0.54791110504940665</v>
      </c>
      <c r="M549" s="178">
        <f>M477/RES_summary!M$21</f>
        <v>0.43576596482754726</v>
      </c>
      <c r="N549" s="178">
        <f>N477/RES_summary!N$21</f>
        <v>0.65236179673311034</v>
      </c>
      <c r="O549" s="178">
        <f>O477/RES_summary!O$21</f>
        <v>0.45022459803793313</v>
      </c>
      <c r="P549" s="178">
        <f>P477/RES_summary!P$21</f>
        <v>0.41986246088641271</v>
      </c>
      <c r="Q549" s="178">
        <f>Q477/RES_summary!Q$21</f>
        <v>0.90021156131839464</v>
      </c>
    </row>
    <row r="550" spans="1:17" ht="12" customHeight="1" x14ac:dyDescent="0.25">
      <c r="A550" s="23" t="s">
        <v>60</v>
      </c>
      <c r="B550" s="156"/>
      <c r="C550" s="177">
        <f>C478/RES_summary!C$21</f>
        <v>8.0820813326491173E-2</v>
      </c>
      <c r="D550" s="177">
        <f>D478/RES_summary!D$21</f>
        <v>0.17957907028814807</v>
      </c>
      <c r="E550" s="177">
        <f>E478/RES_summary!E$21</f>
        <v>0.1440259967554447</v>
      </c>
      <c r="F550" s="177">
        <f>F478/RES_summary!F$21</f>
        <v>0.23589371319340557</v>
      </c>
      <c r="G550" s="177">
        <f>G478/RES_summary!G$21</f>
        <v>8.9002569590512462E-2</v>
      </c>
      <c r="H550" s="177">
        <f>H478/RES_summary!H$21</f>
        <v>0.17801113981878047</v>
      </c>
      <c r="I550" s="177">
        <f>I478/RES_summary!I$21</f>
        <v>0.19203623297210282</v>
      </c>
      <c r="J550" s="177">
        <f>J478/RES_summary!J$21</f>
        <v>0.14758926347634074</v>
      </c>
      <c r="K550" s="177">
        <f>K478/RES_summary!K$21</f>
        <v>0.31782117348533179</v>
      </c>
      <c r="L550" s="177">
        <f>L478/RES_summary!L$21</f>
        <v>0.54791110504940665</v>
      </c>
      <c r="M550" s="177">
        <f>M478/RES_summary!M$21</f>
        <v>0.43576596482754726</v>
      </c>
      <c r="N550" s="177">
        <f>N478/RES_summary!N$21</f>
        <v>0.65236179673311034</v>
      </c>
      <c r="O550" s="177">
        <f>O478/RES_summary!O$21</f>
        <v>0.45022459803793313</v>
      </c>
      <c r="P550" s="177">
        <f>P478/RES_summary!P$21</f>
        <v>0.41986246088641271</v>
      </c>
      <c r="Q550" s="177">
        <f>Q478/RES_summary!Q$21</f>
        <v>0.90021156131839464</v>
      </c>
    </row>
    <row r="551" spans="1:17" ht="12" customHeight="1" x14ac:dyDescent="0.25">
      <c r="A551" s="158" t="s">
        <v>63</v>
      </c>
      <c r="B551" s="157"/>
      <c r="C551" s="178">
        <f>C479/RES_summary!C$21</f>
        <v>21.227757756204266</v>
      </c>
      <c r="D551" s="178">
        <f>D479/RES_summary!D$21</f>
        <v>20.087565136171065</v>
      </c>
      <c r="E551" s="178">
        <f>E479/RES_summary!E$21</f>
        <v>21.002925950108125</v>
      </c>
      <c r="F551" s="178">
        <f>F479/RES_summary!F$21</f>
        <v>20.464685945294946</v>
      </c>
      <c r="G551" s="178">
        <f>G479/RES_summary!G$21</f>
        <v>19.963004938639493</v>
      </c>
      <c r="H551" s="178">
        <f>H479/RES_summary!H$21</f>
        <v>20.509067272144552</v>
      </c>
      <c r="I551" s="178">
        <f>I479/RES_summary!I$21</f>
        <v>19.91526449228223</v>
      </c>
      <c r="J551" s="178">
        <f>J479/RES_summary!J$21</f>
        <v>19.505470056629569</v>
      </c>
      <c r="K551" s="178">
        <f>K479/RES_summary!K$21</f>
        <v>19.302351917564543</v>
      </c>
      <c r="L551" s="178">
        <f>L479/RES_summary!L$21</f>
        <v>18.790551213946678</v>
      </c>
      <c r="M551" s="178">
        <f>M479/RES_summary!M$21</f>
        <v>19.236625601751079</v>
      </c>
      <c r="N551" s="178">
        <f>N479/RES_summary!N$21</f>
        <v>18.821549772591961</v>
      </c>
      <c r="O551" s="178">
        <f>O479/RES_summary!O$21</f>
        <v>18.666975443515611</v>
      </c>
      <c r="P551" s="178">
        <f>P479/RES_summary!P$21</f>
        <v>19.059538445209522</v>
      </c>
      <c r="Q551" s="178">
        <f>Q479/RES_summary!Q$21</f>
        <v>17.9244071755692</v>
      </c>
    </row>
    <row r="552" spans="1:17" ht="12" customHeight="1" x14ac:dyDescent="0.25">
      <c r="A552" s="167" t="s">
        <v>156</v>
      </c>
      <c r="B552" s="132"/>
      <c r="C552" s="183">
        <f>C480/RES_summary!C$21</f>
        <v>20.048530681381866</v>
      </c>
      <c r="D552" s="183">
        <f>D480/RES_summary!D$21</f>
        <v>19.642701481382645</v>
      </c>
      <c r="E552" s="183">
        <f>E480/RES_summary!E$21</f>
        <v>19.370156196835079</v>
      </c>
      <c r="F552" s="183">
        <f>F480/RES_summary!F$21</f>
        <v>19.068851086041505</v>
      </c>
      <c r="G552" s="183">
        <f>G480/RES_summary!G$21</f>
        <v>18.951860946256453</v>
      </c>
      <c r="H552" s="183">
        <f>H480/RES_summary!H$21</f>
        <v>18.684572576980692</v>
      </c>
      <c r="I552" s="183">
        <f>I480/RES_summary!I$21</f>
        <v>18.465871812080653</v>
      </c>
      <c r="J552" s="183">
        <f>J480/RES_summary!J$21</f>
        <v>18.368801918697386</v>
      </c>
      <c r="K552" s="183">
        <f>K480/RES_summary!K$21</f>
        <v>18.050196366295008</v>
      </c>
      <c r="L552" s="183">
        <f>L480/RES_summary!L$21</f>
        <v>17.887615150070918</v>
      </c>
      <c r="M552" s="183">
        <f>M480/RES_summary!M$21</f>
        <v>17.683126448093883</v>
      </c>
      <c r="N552" s="183">
        <f>N480/RES_summary!N$21</f>
        <v>17.46854539741128</v>
      </c>
      <c r="O552" s="183">
        <f>O480/RES_summary!O$21</f>
        <v>17.301965942639274</v>
      </c>
      <c r="P552" s="183">
        <f>P480/RES_summary!P$21</f>
        <v>17.427299329137583</v>
      </c>
      <c r="Q552" s="183">
        <f>Q480/RES_summary!Q$21</f>
        <v>16.905760512497015</v>
      </c>
    </row>
    <row r="553" spans="1:17" ht="12" customHeight="1" x14ac:dyDescent="0.25">
      <c r="A553" s="167" t="s">
        <v>155</v>
      </c>
      <c r="B553" s="132"/>
      <c r="C553" s="183">
        <f>C481/RES_summary!C$21</f>
        <v>20.160140073621811</v>
      </c>
      <c r="D553" s="183">
        <f>D481/RES_summary!D$21</f>
        <v>19.862062451430948</v>
      </c>
      <c r="E553" s="183">
        <f>E481/RES_summary!E$21</f>
        <v>19.661861607926614</v>
      </c>
      <c r="F553" s="183">
        <f>F481/RES_summary!F$21</f>
        <v>19.43220680460664</v>
      </c>
      <c r="G553" s="183">
        <f>G481/RES_summary!G$21</f>
        <v>19.316029322161722</v>
      </c>
      <c r="H553" s="183">
        <f>H481/RES_summary!H$21</f>
        <v>19.007397617571552</v>
      </c>
      <c r="I553" s="183">
        <f>I481/RES_summary!I$21</f>
        <v>18.749103422481724</v>
      </c>
      <c r="J553" s="183">
        <f>J481/RES_summary!J$21</f>
        <v>18.503148101933384</v>
      </c>
      <c r="K553" s="183">
        <f>K481/RES_summary!K$21</f>
        <v>18.208251402148178</v>
      </c>
      <c r="L553" s="183">
        <f>L481/RES_summary!L$21</f>
        <v>18.090879912686724</v>
      </c>
      <c r="M553" s="183">
        <f>M481/RES_summary!M$21</f>
        <v>17.895071504408481</v>
      </c>
      <c r="N553" s="183">
        <f>N481/RES_summary!N$21</f>
        <v>17.712120279888378</v>
      </c>
      <c r="O553" s="183">
        <f>O481/RES_summary!O$21</f>
        <v>17.543134742086405</v>
      </c>
      <c r="P553" s="183">
        <f>P481/RES_summary!P$21</f>
        <v>17.667357509229721</v>
      </c>
      <c r="Q553" s="183">
        <f>Q481/RES_summary!Q$21</f>
        <v>17.149251460952499</v>
      </c>
    </row>
    <row r="554" spans="1:17" ht="12" customHeight="1" x14ac:dyDescent="0.25">
      <c r="A554" s="166" t="s">
        <v>55</v>
      </c>
      <c r="B554" s="165"/>
      <c r="C554" s="182">
        <f>C482/RES_summary!C$21</f>
        <v>15.131170642592103</v>
      </c>
      <c r="D554" s="182">
        <f>D482/RES_summary!D$21</f>
        <v>14.91951684961168</v>
      </c>
      <c r="E554" s="182">
        <f>E482/RES_summary!E$21</f>
        <v>14.761298632238701</v>
      </c>
      <c r="F554" s="182">
        <f>F482/RES_summary!F$21</f>
        <v>14.582402460035217</v>
      </c>
      <c r="G554" s="182">
        <f>G482/RES_summary!G$21</f>
        <v>14.520567394108362</v>
      </c>
      <c r="H554" s="182">
        <f>H482/RES_summary!H$21</f>
        <v>13.234295944875079</v>
      </c>
      <c r="I554" s="182">
        <f>I482/RES_summary!I$21</f>
        <v>11.730460154825179</v>
      </c>
      <c r="J554" s="182">
        <f>J482/RES_summary!J$21</f>
        <v>13.894123565662454</v>
      </c>
      <c r="K554" s="182">
        <f>K482/RES_summary!K$21</f>
        <v>13.653060511521023</v>
      </c>
      <c r="L554" s="182">
        <f>L482/RES_summary!L$21</f>
        <v>13.550751123965767</v>
      </c>
      <c r="M554" s="182">
        <f>M482/RES_summary!M$21</f>
        <v>13.421934416296788</v>
      </c>
      <c r="N554" s="182">
        <f>N482/RES_summary!N$21</f>
        <v>13.270810912876732</v>
      </c>
      <c r="O554" s="182">
        <f>O482/RES_summary!O$21</f>
        <v>13.145848441369466</v>
      </c>
      <c r="P554" s="182">
        <f>P482/RES_summary!P$21</f>
        <v>13.235563059089165</v>
      </c>
      <c r="Q554" s="182">
        <f>Q482/RES_summary!Q$21</f>
        <v>12.839844249669904</v>
      </c>
    </row>
    <row r="555" spans="1:17" ht="12" customHeight="1" x14ac:dyDescent="0.25">
      <c r="A555" s="147" t="s">
        <v>59</v>
      </c>
      <c r="B555" s="164"/>
      <c r="C555" s="181">
        <f>C483/RES_summary!C$21</f>
        <v>5.0289694310297079</v>
      </c>
      <c r="D555" s="181">
        <f>D483/RES_summary!D$21</f>
        <v>4.9425456018192655</v>
      </c>
      <c r="E555" s="181">
        <f>E483/RES_summary!E$21</f>
        <v>4.9005629756879108</v>
      </c>
      <c r="F555" s="181">
        <f>F483/RES_summary!F$21</f>
        <v>4.8498043445714272</v>
      </c>
      <c r="G555" s="181">
        <f>G483/RES_summary!G$21</f>
        <v>4.7954619280533599</v>
      </c>
      <c r="H555" s="181">
        <f>H483/RES_summary!H$21</f>
        <v>5.7731016726964768</v>
      </c>
      <c r="I555" s="181">
        <f>I483/RES_summary!I$21</f>
        <v>7.018643267656544</v>
      </c>
      <c r="J555" s="181">
        <f>J483/RES_summary!J$21</f>
        <v>4.6090245362709306</v>
      </c>
      <c r="K555" s="181">
        <f>K483/RES_summary!K$21</f>
        <v>4.5551908906271557</v>
      </c>
      <c r="L555" s="181">
        <f>L483/RES_summary!L$21</f>
        <v>4.540128788720958</v>
      </c>
      <c r="M555" s="181">
        <f>M483/RES_summary!M$21</f>
        <v>4.4731370881116934</v>
      </c>
      <c r="N555" s="181">
        <f>N483/RES_summary!N$21</f>
        <v>4.4413093670116464</v>
      </c>
      <c r="O555" s="181">
        <f>O483/RES_summary!O$21</f>
        <v>4.3972863007169369</v>
      </c>
      <c r="P555" s="181">
        <f>P483/RES_summary!P$21</f>
        <v>4.4317944501405551</v>
      </c>
      <c r="Q555" s="181">
        <f>Q483/RES_summary!Q$21</f>
        <v>4.3094072112825987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21.81240411781878</v>
      </c>
      <c r="D560" s="180">
        <f>D488/RES_summary!D$21</f>
        <v>20.960470541354354</v>
      </c>
      <c r="E560" s="180">
        <f>E488/RES_summary!E$21</f>
        <v>21.599193755217929</v>
      </c>
      <c r="F560" s="180">
        <f>F488/RES_summary!F$21</f>
        <v>20.966029153523053</v>
      </c>
      <c r="G560" s="180">
        <f>G488/RES_summary!G$21</f>
        <v>20.792906834195627</v>
      </c>
      <c r="H560" s="180">
        <f>H488/RES_summary!H$21</f>
        <v>21.479422503168013</v>
      </c>
      <c r="I560" s="180">
        <f>I488/RES_summary!I$21</f>
        <v>20.982440442332468</v>
      </c>
      <c r="J560" s="180">
        <f>J488/RES_summary!J$21</f>
        <v>20.472352025977951</v>
      </c>
      <c r="K560" s="180">
        <f>K488/RES_summary!K$21</f>
        <v>20.464018515852892</v>
      </c>
      <c r="L560" s="180">
        <f>L488/RES_summary!L$21</f>
        <v>19.625436467261377</v>
      </c>
      <c r="M560" s="180">
        <f>M488/RES_summary!M$21</f>
        <v>20.497527379150409</v>
      </c>
      <c r="N560" s="180">
        <f>N488/RES_summary!N$21</f>
        <v>20.019202825037297</v>
      </c>
      <c r="O560" s="180">
        <f>O488/RES_summary!O$21</f>
        <v>19.991948539035793</v>
      </c>
      <c r="P560" s="180">
        <f>P488/RES_summary!P$21</f>
        <v>20.910912970031024</v>
      </c>
      <c r="Q560" s="180">
        <f>Q488/RES_summary!Q$21</f>
        <v>19.861843605998722</v>
      </c>
    </row>
    <row r="561" spans="1:17" ht="12" customHeight="1" x14ac:dyDescent="0.25">
      <c r="A561" s="161" t="s">
        <v>141</v>
      </c>
      <c r="B561" s="160"/>
      <c r="C561" s="179">
        <f>C489/RES_summary!C$21</f>
        <v>21.517021019817427</v>
      </c>
      <c r="D561" s="179">
        <f>D489/RES_summary!D$21</f>
        <v>20.853430037447161</v>
      </c>
      <c r="E561" s="179">
        <f>E489/RES_summary!E$21</f>
        <v>21.376377550366897</v>
      </c>
      <c r="F561" s="179">
        <f>F489/RES_summary!F$21</f>
        <v>20.913739446420312</v>
      </c>
      <c r="G561" s="179">
        <f>G489/RES_summary!G$21</f>
        <v>20.753462278961617</v>
      </c>
      <c r="H561" s="179">
        <f>H489/RES_summary!H$21</f>
        <v>20.966098141362018</v>
      </c>
      <c r="I561" s="179">
        <f>I489/RES_summary!I$21</f>
        <v>20.295670675329937</v>
      </c>
      <c r="J561" s="179">
        <f>J489/RES_summary!J$21</f>
        <v>20.076488005345677</v>
      </c>
      <c r="K561" s="179">
        <f>K489/RES_summary!K$21</f>
        <v>19.990347030815101</v>
      </c>
      <c r="L561" s="179">
        <f>L489/RES_summary!L$21</f>
        <v>19.36343152829561</v>
      </c>
      <c r="M561" s="179">
        <f>M489/RES_summary!M$21</f>
        <v>19.994656473554461</v>
      </c>
      <c r="N561" s="179">
        <f>N489/RES_summary!N$21</f>
        <v>19.614607915336283</v>
      </c>
      <c r="O561" s="179">
        <f>O489/RES_summary!O$21</f>
        <v>19.556448306765528</v>
      </c>
      <c r="P561" s="179">
        <f>P489/RES_summary!P$21</f>
        <v>20.283306626053147</v>
      </c>
      <c r="Q561" s="179">
        <f>Q489/RES_summary!Q$21</f>
        <v>19.362159338723355</v>
      </c>
    </row>
    <row r="562" spans="1:17" ht="12" customHeight="1" x14ac:dyDescent="0.25">
      <c r="A562" s="148" t="s">
        <v>60</v>
      </c>
      <c r="B562" s="156"/>
      <c r="C562" s="177">
        <f>C490/RES_summary!C$21</f>
        <v>16.488072137488668</v>
      </c>
      <c r="D562" s="177">
        <f>D490/RES_summary!D$21</f>
        <v>15.911044135465554</v>
      </c>
      <c r="E562" s="177">
        <f>E490/RES_summary!E$21</f>
        <v>16.475938651315449</v>
      </c>
      <c r="F562" s="177">
        <f>F490/RES_summary!F$21</f>
        <v>16.0640135044668</v>
      </c>
      <c r="G562" s="177">
        <f>G490/RES_summary!G$21</f>
        <v>15.958191772983382</v>
      </c>
      <c r="H562" s="177">
        <f>H490/RES_summary!H$21</f>
        <v>15.1931022746528</v>
      </c>
      <c r="I562" s="177">
        <f>I490/RES_summary!I$21</f>
        <v>13.276974449897647</v>
      </c>
      <c r="J562" s="177">
        <f>J490/RES_summary!J$21</f>
        <v>15.467457050621645</v>
      </c>
      <c r="K562" s="177">
        <f>K490/RES_summary!K$21</f>
        <v>15.435172085091555</v>
      </c>
      <c r="L562" s="177">
        <f>L490/RES_summary!L$21</f>
        <v>14.823324510474476</v>
      </c>
      <c r="M562" s="177">
        <f>M490/RES_summary!M$21</f>
        <v>15.521469841988509</v>
      </c>
      <c r="N562" s="177">
        <f>N490/RES_summary!N$21</f>
        <v>15.173240694138109</v>
      </c>
      <c r="O562" s="177">
        <f>O490/RES_summary!O$21</f>
        <v>15.159075739570095</v>
      </c>
      <c r="P562" s="177">
        <f>P490/RES_summary!P$21</f>
        <v>15.851451018291195</v>
      </c>
      <c r="Q562" s="177">
        <f>Q490/RES_summary!Q$21</f>
        <v>15.052704256685658</v>
      </c>
    </row>
    <row r="563" spans="1:17" ht="12" customHeight="1" x14ac:dyDescent="0.25">
      <c r="A563" s="148" t="s">
        <v>59</v>
      </c>
      <c r="B563" s="156"/>
      <c r="C563" s="177">
        <f>C491/RES_summary!C$21</f>
        <v>5.0289488823287538</v>
      </c>
      <c r="D563" s="177">
        <f>D491/RES_summary!D$21</f>
        <v>4.9423859019816048</v>
      </c>
      <c r="E563" s="177">
        <f>E491/RES_summary!E$21</f>
        <v>4.900438899051446</v>
      </c>
      <c r="F563" s="177">
        <f>F491/RES_summary!F$21</f>
        <v>4.8497259419535128</v>
      </c>
      <c r="G563" s="177">
        <f>G491/RES_summary!G$21</f>
        <v>4.7952705059782339</v>
      </c>
      <c r="H563" s="177">
        <f>H491/RES_summary!H$21</f>
        <v>5.7729958667092163</v>
      </c>
      <c r="I563" s="177">
        <f>I491/RES_summary!I$21</f>
        <v>7.0186962254322935</v>
      </c>
      <c r="J563" s="177">
        <f>J491/RES_summary!J$21</f>
        <v>4.6090309547240356</v>
      </c>
      <c r="K563" s="177">
        <f>K491/RES_summary!K$21</f>
        <v>4.5551749457235458</v>
      </c>
      <c r="L563" s="177">
        <f>L491/RES_summary!L$21</f>
        <v>4.5401070178211347</v>
      </c>
      <c r="M563" s="177">
        <f>M491/RES_summary!M$21</f>
        <v>4.4731866315659543</v>
      </c>
      <c r="N563" s="177">
        <f>N491/RES_summary!N$21</f>
        <v>4.441367221198175</v>
      </c>
      <c r="O563" s="177">
        <f>O491/RES_summary!O$21</f>
        <v>4.3973725671954353</v>
      </c>
      <c r="P563" s="177">
        <f>P491/RES_summary!P$21</f>
        <v>4.431855607761948</v>
      </c>
      <c r="Q563" s="177">
        <f>Q491/RES_summary!Q$21</f>
        <v>4.3094550820376973</v>
      </c>
    </row>
    <row r="564" spans="1:17" ht="12" customHeight="1" x14ac:dyDescent="0.25">
      <c r="A564" s="158" t="s">
        <v>62</v>
      </c>
      <c r="B564" s="157"/>
      <c r="C564" s="178">
        <f>C492/RES_summary!C$21</f>
        <v>3.9689528408564425</v>
      </c>
      <c r="D564" s="178">
        <f>D492/RES_summary!D$21</f>
        <v>3.9940988403278661</v>
      </c>
      <c r="E564" s="178">
        <f>E492/RES_summary!E$21</f>
        <v>4.0963054786984694</v>
      </c>
      <c r="F564" s="178">
        <f>F492/RES_summary!F$21</f>
        <v>4.0402247912777511</v>
      </c>
      <c r="G564" s="178">
        <f>G492/RES_summary!G$21</f>
        <v>4.1713370638379104</v>
      </c>
      <c r="H564" s="178">
        <f>H492/RES_summary!H$21</f>
        <v>4.1667563857029268</v>
      </c>
      <c r="I564" s="178">
        <f>I492/RES_summary!I$21</f>
        <v>4.3150621898939585</v>
      </c>
      <c r="J564" s="178">
        <f>J492/RES_summary!J$21</f>
        <v>4.1752895133133423</v>
      </c>
      <c r="K564" s="178">
        <f>K492/RES_summary!K$21</f>
        <v>4.3022896314251389</v>
      </c>
      <c r="L564" s="178">
        <f>L492/RES_summary!L$21</f>
        <v>4.1074609026821287</v>
      </c>
      <c r="M564" s="178">
        <f>M492/RES_summary!M$21</f>
        <v>4.3041026909892555</v>
      </c>
      <c r="N564" s="178">
        <f>N492/RES_summary!N$21</f>
        <v>4.4966114027639223</v>
      </c>
      <c r="O564" s="178">
        <f>O492/RES_summary!O$21</f>
        <v>4.5237424825724259</v>
      </c>
      <c r="P564" s="178">
        <f>P492/RES_summary!P$21</f>
        <v>4.7536671630888279</v>
      </c>
      <c r="Q564" s="178">
        <f>Q492/RES_summary!Q$21</f>
        <v>4.859232703735346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3.9689528408564425</v>
      </c>
      <c r="D567" s="176">
        <f>D495/RES_summary!D$21</f>
        <v>3.9940988403278661</v>
      </c>
      <c r="E567" s="176">
        <f>E495/RES_summary!E$21</f>
        <v>4.0963054786984694</v>
      </c>
      <c r="F567" s="176">
        <f>F495/RES_summary!F$21</f>
        <v>4.0402247912777511</v>
      </c>
      <c r="G567" s="176">
        <f>G495/RES_summary!G$21</f>
        <v>4.1713370638379104</v>
      </c>
      <c r="H567" s="176">
        <f>H495/RES_summary!H$21</f>
        <v>4.1667563857029268</v>
      </c>
      <c r="I567" s="176">
        <f>I495/RES_summary!I$21</f>
        <v>4.3150621898939585</v>
      </c>
      <c r="J567" s="176">
        <f>J495/RES_summary!J$21</f>
        <v>4.1752895133133423</v>
      </c>
      <c r="K567" s="176">
        <f>K495/RES_summary!K$21</f>
        <v>4.3022896314251389</v>
      </c>
      <c r="L567" s="176">
        <f>L495/RES_summary!L$21</f>
        <v>4.1074609026821287</v>
      </c>
      <c r="M567" s="176">
        <f>M495/RES_summary!M$21</f>
        <v>4.3041026909892555</v>
      </c>
      <c r="N567" s="176">
        <f>N495/RES_summary!N$21</f>
        <v>4.4966114027639223</v>
      </c>
      <c r="O567" s="176">
        <f>O495/RES_summary!O$21</f>
        <v>4.5237424825724259</v>
      </c>
      <c r="P567" s="176">
        <f>P495/RES_summary!P$21</f>
        <v>4.7536671630888279</v>
      </c>
      <c r="Q567" s="176">
        <f>Q495/RES_summary!Q$21</f>
        <v>4.859232703735346</v>
      </c>
    </row>
    <row r="569" spans="1:17" ht="12" customHeight="1" x14ac:dyDescent="0.25">
      <c r="A569" s="152" t="s">
        <v>184</v>
      </c>
      <c r="B569" s="168"/>
      <c r="C569" s="184">
        <f>C497/RES_summary!C$21</f>
        <v>1.9867694344811213</v>
      </c>
      <c r="D569" s="184">
        <f>D497/RES_summary!D$21</f>
        <v>2.108414738360648</v>
      </c>
      <c r="E569" s="184">
        <f>E497/RES_summary!E$21</f>
        <v>1.9309082755301274</v>
      </c>
      <c r="F569" s="184">
        <f>F497/RES_summary!F$21</f>
        <v>1.9221880794269079</v>
      </c>
      <c r="G569" s="184">
        <f>G497/RES_summary!G$21</f>
        <v>1.567371591932321</v>
      </c>
      <c r="H569" s="184">
        <f>H497/RES_summary!H$21</f>
        <v>1.3367220861057647</v>
      </c>
      <c r="I569" s="184">
        <f>I497/RES_summary!I$21</f>
        <v>1.1703152139570792</v>
      </c>
      <c r="J569" s="184">
        <f>J497/RES_summary!J$21</f>
        <v>0.33497678811073323</v>
      </c>
      <c r="K569" s="184">
        <f>K497/RES_summary!K$21</f>
        <v>0.28360042650428513</v>
      </c>
      <c r="L569" s="184">
        <f>L497/RES_summary!L$21</f>
        <v>0.3342075677826335</v>
      </c>
      <c r="M569" s="184">
        <f>M497/RES_summary!M$21</f>
        <v>0.26889095819688424</v>
      </c>
      <c r="N569" s="184">
        <f>N497/RES_summary!N$21</f>
        <v>0.25963039497532181</v>
      </c>
      <c r="O569" s="184">
        <f>O497/RES_summary!O$21</f>
        <v>0.26481128319612496</v>
      </c>
      <c r="P569" s="184">
        <f>P497/RES_summary!P$21</f>
        <v>0.21682889880631503</v>
      </c>
      <c r="Q569" s="184">
        <f>Q497/RES_summary!Q$21</f>
        <v>0.18342412471344136</v>
      </c>
    </row>
    <row r="570" spans="1:17" ht="12" customHeight="1" x14ac:dyDescent="0.25">
      <c r="A570" s="158" t="s">
        <v>65</v>
      </c>
      <c r="B570" s="157"/>
      <c r="C570" s="178">
        <f>C498/RES_summary!C$21</f>
        <v>1.8506884175627105</v>
      </c>
      <c r="D570" s="178">
        <f>D498/RES_summary!D$21</f>
        <v>1.8386723772696831</v>
      </c>
      <c r="E570" s="178">
        <f>E498/RES_summary!E$21</f>
        <v>1.828003202333135</v>
      </c>
      <c r="F570" s="178">
        <f>F498/RES_summary!F$21</f>
        <v>1.8197053304070803</v>
      </c>
      <c r="G570" s="178">
        <f>G498/RES_summary!G$21</f>
        <v>1.4288812391668038</v>
      </c>
      <c r="H570" s="178">
        <f>H498/RES_summary!H$21</f>
        <v>1.2473408581235887</v>
      </c>
      <c r="I570" s="178">
        <f>I498/RES_summary!I$21</f>
        <v>1.0745806505188669</v>
      </c>
      <c r="J570" s="178">
        <f>J498/RES_summary!J$21</f>
        <v>0.30649330404489478</v>
      </c>
      <c r="K570" s="178">
        <f>K498/RES_summary!K$21</f>
        <v>0.25784448917031966</v>
      </c>
      <c r="L570" s="178">
        <f>L498/RES_summary!L$21</f>
        <v>0.30773894031320509</v>
      </c>
      <c r="M570" s="178">
        <f>M498/RES_summary!M$21</f>
        <v>0.24174687264311634</v>
      </c>
      <c r="N570" s="178">
        <f>N498/RES_summary!N$21</f>
        <v>0.23629771637003402</v>
      </c>
      <c r="O570" s="178">
        <f>O498/RES_summary!O$21</f>
        <v>0.23981501591823812</v>
      </c>
      <c r="P570" s="178">
        <f>P498/RES_summary!P$21</f>
        <v>0.18893594131585614</v>
      </c>
      <c r="Q570" s="178">
        <f>Q498/RES_summary!Q$21</f>
        <v>0.15720563733224444</v>
      </c>
    </row>
    <row r="571" spans="1:17" ht="12" customHeight="1" x14ac:dyDescent="0.25">
      <c r="A571" s="23" t="s">
        <v>157</v>
      </c>
      <c r="B571" s="156"/>
      <c r="C571" s="177">
        <f>C499/RES_summary!C$21</f>
        <v>1.8506884175627105</v>
      </c>
      <c r="D571" s="177">
        <f>D499/RES_summary!D$21</f>
        <v>1.8386723772696831</v>
      </c>
      <c r="E571" s="177">
        <f>E499/RES_summary!E$21</f>
        <v>1.828003202333135</v>
      </c>
      <c r="F571" s="177">
        <f>F499/RES_summary!F$21</f>
        <v>1.8197053304070803</v>
      </c>
      <c r="G571" s="177">
        <f>G499/RES_summary!G$21</f>
        <v>1.4288812391668038</v>
      </c>
      <c r="H571" s="177">
        <f>H499/RES_summary!H$21</f>
        <v>1.2473408581235887</v>
      </c>
      <c r="I571" s="177">
        <f>I499/RES_summary!I$21</f>
        <v>1.0745806505188669</v>
      </c>
      <c r="J571" s="177">
        <f>J499/RES_summary!J$21</f>
        <v>0.30649330404489478</v>
      </c>
      <c r="K571" s="177">
        <f>K499/RES_summary!K$21</f>
        <v>0.25784448917031966</v>
      </c>
      <c r="L571" s="177">
        <f>L499/RES_summary!L$21</f>
        <v>0.30773894031320509</v>
      </c>
      <c r="M571" s="177">
        <f>M499/RES_summary!M$21</f>
        <v>0.24174687264311634</v>
      </c>
      <c r="N571" s="177">
        <f>N499/RES_summary!N$21</f>
        <v>0.23629771637003402</v>
      </c>
      <c r="O571" s="177">
        <f>O499/RES_summary!O$21</f>
        <v>0.23981501591823812</v>
      </c>
      <c r="P571" s="177">
        <f>P499/RES_summary!P$21</f>
        <v>0.18893594131585614</v>
      </c>
      <c r="Q571" s="177">
        <f>Q499/RES_summary!Q$21</f>
        <v>0.15720563733224444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0.13608101691841087</v>
      </c>
      <c r="D575" s="178">
        <f>D503/RES_summary!D$21</f>
        <v>0.26974236109096494</v>
      </c>
      <c r="E575" s="178">
        <f>E503/RES_summary!E$21</f>
        <v>0.10290507319699263</v>
      </c>
      <c r="F575" s="178">
        <f>F503/RES_summary!F$21</f>
        <v>0.10248274901982757</v>
      </c>
      <c r="G575" s="178">
        <f>G503/RES_summary!G$21</f>
        <v>0.13849035276551702</v>
      </c>
      <c r="H575" s="178">
        <f>H503/RES_summary!H$21</f>
        <v>8.9381227982175918E-2</v>
      </c>
      <c r="I575" s="178">
        <f>I503/RES_summary!I$21</f>
        <v>9.5734563438212406E-2</v>
      </c>
      <c r="J575" s="178">
        <f>J503/RES_summary!J$21</f>
        <v>2.8483484065838446E-2</v>
      </c>
      <c r="K575" s="178">
        <f>K503/RES_summary!K$21</f>
        <v>2.5755937333965456E-2</v>
      </c>
      <c r="L575" s="178">
        <f>L503/RES_summary!L$21</f>
        <v>2.6468627469428432E-2</v>
      </c>
      <c r="M575" s="178">
        <f>M503/RES_summary!M$21</f>
        <v>2.7144085553767926E-2</v>
      </c>
      <c r="N575" s="178">
        <f>N503/RES_summary!N$21</f>
        <v>2.333267860528777E-2</v>
      </c>
      <c r="O575" s="178">
        <f>O503/RES_summary!O$21</f>
        <v>2.4996267277886855E-2</v>
      </c>
      <c r="P575" s="178">
        <f>P503/RES_summary!P$21</f>
        <v>2.789295749045893E-2</v>
      </c>
      <c r="Q575" s="178">
        <f>Q503/RES_summary!Q$21</f>
        <v>2.6218487381196896E-2</v>
      </c>
    </row>
    <row r="576" spans="1:17" ht="12" customHeight="1" x14ac:dyDescent="0.25">
      <c r="A576" s="167" t="s">
        <v>156</v>
      </c>
      <c r="B576" s="132"/>
      <c r="C576" s="183">
        <f>C504/RES_summary!C$21</f>
        <v>0.42390019848439286</v>
      </c>
      <c r="D576" s="183">
        <f>D504/RES_summary!D$21</f>
        <v>0.41294909342697522</v>
      </c>
      <c r="E576" s="183">
        <f>E504/RES_summary!E$21</f>
        <v>0.40501614397553731</v>
      </c>
      <c r="F576" s="183">
        <f>F504/RES_summary!F$21</f>
        <v>0.39641670587370431</v>
      </c>
      <c r="G576" s="183">
        <f>G504/RES_summary!G$21</f>
        <v>0.30941959331406238</v>
      </c>
      <c r="H576" s="183">
        <f>H504/RES_summary!H$21</f>
        <v>0.27062441647517704</v>
      </c>
      <c r="I576" s="183">
        <f>I504/RES_summary!I$21</f>
        <v>0.2410953720413444</v>
      </c>
      <c r="J576" s="183">
        <f>J504/RES_summary!J$21</f>
        <v>6.4459920581818236E-2</v>
      </c>
      <c r="K576" s="183">
        <f>K504/RES_summary!K$21</f>
        <v>5.6585090101733793E-2</v>
      </c>
      <c r="L576" s="183">
        <f>L504/RES_summary!L$21</f>
        <v>5.8167394679447697E-2</v>
      </c>
      <c r="M576" s="183">
        <f>M504/RES_summary!M$21</f>
        <v>6.5050220162432448E-2</v>
      </c>
      <c r="N576" s="183">
        <f>N504/RES_summary!N$21</f>
        <v>5.302776769201991E-2</v>
      </c>
      <c r="O576" s="183">
        <f>O504/RES_summary!O$21</f>
        <v>5.3167744536533855E-2</v>
      </c>
      <c r="P576" s="183">
        <f>P504/RES_summary!P$21</f>
        <v>5.5288503480655206E-2</v>
      </c>
      <c r="Q576" s="183">
        <f>Q504/RES_summary!Q$21</f>
        <v>4.2210877307248373E-2</v>
      </c>
    </row>
    <row r="577" spans="1:17" ht="12" customHeight="1" x14ac:dyDescent="0.25">
      <c r="A577" s="167" t="s">
        <v>155</v>
      </c>
      <c r="B577" s="132"/>
      <c r="C577" s="183">
        <f>C505/RES_summary!C$21</f>
        <v>0.32049675366098684</v>
      </c>
      <c r="D577" s="183">
        <f>D505/RES_summary!D$21</f>
        <v>0.31353002879848918</v>
      </c>
      <c r="E577" s="183">
        <f>E505/RES_summary!E$21</f>
        <v>0.30843518644695189</v>
      </c>
      <c r="F577" s="183">
        <f>F505/RES_summary!F$21</f>
        <v>0.30282029479517775</v>
      </c>
      <c r="G577" s="183">
        <f>G505/RES_summary!G$21</f>
        <v>0.23657485075895529</v>
      </c>
      <c r="H577" s="183">
        <f>H505/RES_summary!H$21</f>
        <v>0.18674397568653431</v>
      </c>
      <c r="I577" s="183">
        <f>I505/RES_summary!I$21</f>
        <v>0.14561438587420386</v>
      </c>
      <c r="J577" s="183">
        <f>J505/RES_summary!J$21</f>
        <v>4.9109489383951876E-2</v>
      </c>
      <c r="K577" s="183">
        <f>K505/RES_summary!K$21</f>
        <v>4.2954190884922361E-2</v>
      </c>
      <c r="L577" s="183">
        <f>L505/RES_summary!L$21</f>
        <v>4.4015655741966968E-2</v>
      </c>
      <c r="M577" s="183">
        <f>M505/RES_summary!M$21</f>
        <v>4.9270937321337374E-2</v>
      </c>
      <c r="N577" s="183">
        <f>N505/RES_summary!N$21</f>
        <v>4.0171793499311242E-2</v>
      </c>
      <c r="O577" s="183">
        <f>O505/RES_summary!O$21</f>
        <v>4.0243042249066788E-2</v>
      </c>
      <c r="P577" s="183">
        <f>P505/RES_summary!P$21</f>
        <v>4.1829798264482271E-2</v>
      </c>
      <c r="Q577" s="183">
        <f>Q505/RES_summary!Q$21</f>
        <v>3.1922708068727178E-2</v>
      </c>
    </row>
    <row r="578" spans="1:17" ht="12" customHeight="1" x14ac:dyDescent="0.25">
      <c r="A578" s="166" t="s">
        <v>55</v>
      </c>
      <c r="B578" s="165"/>
      <c r="C578" s="182">
        <f>C506/RES_summary!C$21</f>
        <v>0.32049675366098684</v>
      </c>
      <c r="D578" s="182">
        <f>D506/RES_summary!D$21</f>
        <v>0.31353002879848918</v>
      </c>
      <c r="E578" s="182">
        <f>E506/RES_summary!E$21</f>
        <v>0.30843518644695189</v>
      </c>
      <c r="F578" s="182">
        <f>F506/RES_summary!F$21</f>
        <v>0.30282029479517775</v>
      </c>
      <c r="G578" s="182">
        <f>G506/RES_summary!G$21</f>
        <v>0.23657485075895529</v>
      </c>
      <c r="H578" s="182">
        <f>H506/RES_summary!H$21</f>
        <v>0.18674397568653431</v>
      </c>
      <c r="I578" s="182">
        <f>I506/RES_summary!I$21</f>
        <v>0.14561438587420386</v>
      </c>
      <c r="J578" s="182">
        <f>J506/RES_summary!J$21</f>
        <v>4.9109489383951876E-2</v>
      </c>
      <c r="K578" s="182">
        <f>K506/RES_summary!K$21</f>
        <v>4.2954190884922361E-2</v>
      </c>
      <c r="L578" s="182">
        <f>L506/RES_summary!L$21</f>
        <v>4.4015655741966968E-2</v>
      </c>
      <c r="M578" s="182">
        <f>M506/RES_summary!M$21</f>
        <v>4.9270937321337374E-2</v>
      </c>
      <c r="N578" s="182">
        <f>N506/RES_summary!N$21</f>
        <v>4.0171793499311242E-2</v>
      </c>
      <c r="O578" s="182">
        <f>O506/RES_summary!O$21</f>
        <v>4.0243042249066788E-2</v>
      </c>
      <c r="P578" s="182">
        <f>P506/RES_summary!P$21</f>
        <v>4.1829798264482271E-2</v>
      </c>
      <c r="Q578" s="182">
        <f>Q506/RES_summary!Q$21</f>
        <v>3.1922708068727178E-2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39875</v>
      </c>
      <c r="C5" s="151">
        <f>RES_hhdet_num!C$124</f>
        <v>28858</v>
      </c>
      <c r="D5" s="151">
        <f>RES_hhdet_num!D$124</f>
        <v>28521</v>
      </c>
      <c r="E5" s="151">
        <f>RES_hhdet_num!E$124</f>
        <v>9447.9999999999982</v>
      </c>
      <c r="F5" s="151">
        <f>RES_hhdet_num!F$124</f>
        <v>44274.999999999993</v>
      </c>
      <c r="G5" s="151">
        <f>RES_hhdet_num!G$124</f>
        <v>46563</v>
      </c>
      <c r="H5" s="151">
        <f>RES_hhdet_num!H$124</f>
        <v>47581.999999999993</v>
      </c>
      <c r="I5" s="151">
        <f>RES_hhdet_num!I$124</f>
        <v>48523.999999999985</v>
      </c>
      <c r="J5" s="151">
        <f>RES_hhdet_num!J$124</f>
        <v>48810.999999999971</v>
      </c>
      <c r="K5" s="151">
        <f>RES_hhdet_num!K$124</f>
        <v>48962.999999999978</v>
      </c>
      <c r="L5" s="151">
        <f>RES_hhdet_num!L$124</f>
        <v>49036.999999999985</v>
      </c>
      <c r="M5" s="151">
        <f>RES_hhdet_num!M$124</f>
        <v>52528.999999999985</v>
      </c>
      <c r="N5" s="151">
        <f>RES_hhdet_num!N$124</f>
        <v>53529</v>
      </c>
      <c r="O5" s="151">
        <f>RES_hhdet_num!O$124</f>
        <v>54107.000000000007</v>
      </c>
      <c r="P5" s="151">
        <f>RES_hhdet_num!P$124</f>
        <v>59200.000000000015</v>
      </c>
      <c r="Q5" s="151">
        <f>RES_hhdet_num!Q$124</f>
        <v>59386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39875</v>
      </c>
      <c r="C7" s="67">
        <f>RES_hhdet_num!C$126</f>
        <v>28858</v>
      </c>
      <c r="D7" s="67">
        <f>RES_hhdet_num!D$126</f>
        <v>28521</v>
      </c>
      <c r="E7" s="67">
        <f>RES_hhdet_num!E$126</f>
        <v>9447.9999999999982</v>
      </c>
      <c r="F7" s="67">
        <f>RES_hhdet_num!F$126</f>
        <v>44274.999999999993</v>
      </c>
      <c r="G7" s="67">
        <f>RES_hhdet_num!G$126</f>
        <v>46563</v>
      </c>
      <c r="H7" s="67">
        <f>RES_hhdet_num!H$126</f>
        <v>47581.999999999993</v>
      </c>
      <c r="I7" s="67">
        <f>RES_hhdet_num!I$126</f>
        <v>48523.999999999985</v>
      </c>
      <c r="J7" s="67">
        <f>RES_hhdet_num!J$126</f>
        <v>48810.999999999971</v>
      </c>
      <c r="K7" s="67">
        <f>RES_hhdet_num!K$126</f>
        <v>48962.999999999978</v>
      </c>
      <c r="L7" s="67">
        <f>RES_hhdet_num!L$126</f>
        <v>49036.999999999985</v>
      </c>
      <c r="M7" s="67">
        <f>RES_hhdet_num!M$126</f>
        <v>52528.999999999985</v>
      </c>
      <c r="N7" s="67">
        <f>RES_hhdet_num!N$126</f>
        <v>53529</v>
      </c>
      <c r="O7" s="67">
        <f>RES_hhdet_num!O$126</f>
        <v>54107.000000000007</v>
      </c>
      <c r="P7" s="67">
        <f>RES_hhdet_num!P$126</f>
        <v>59200.000000000015</v>
      </c>
      <c r="Q7" s="67">
        <f>RES_hhdet_num!Q$126</f>
        <v>59386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109</v>
      </c>
      <c r="C9" s="67">
        <f>RES_hhdet_num!C$129</f>
        <v>90</v>
      </c>
      <c r="D9" s="67">
        <f>RES_hhdet_num!D$129</f>
        <v>109</v>
      </c>
      <c r="E9" s="67">
        <f>RES_hhdet_num!E$129</f>
        <v>41.999999999999993</v>
      </c>
      <c r="F9" s="67">
        <f>RES_hhdet_num!F$129</f>
        <v>243.99999999999994</v>
      </c>
      <c r="G9" s="67">
        <f>RES_hhdet_num!G$129</f>
        <v>291.99999999999994</v>
      </c>
      <c r="H9" s="67">
        <f>RES_hhdet_num!H$129</f>
        <v>374.99999999999994</v>
      </c>
      <c r="I9" s="67">
        <f>RES_hhdet_num!I$129</f>
        <v>459.99999999999994</v>
      </c>
      <c r="J9" s="67">
        <f>RES_hhdet_num!J$129</f>
        <v>553.99999999999989</v>
      </c>
      <c r="K9" s="67">
        <f>RES_hhdet_num!K$129</f>
        <v>643.99999999999989</v>
      </c>
      <c r="L9" s="67">
        <f>RES_hhdet_num!L$129</f>
        <v>828</v>
      </c>
      <c r="M9" s="67">
        <f>RES_hhdet_num!M$129</f>
        <v>1041</v>
      </c>
      <c r="N9" s="67">
        <f>RES_hhdet_num!N$129</f>
        <v>1208</v>
      </c>
      <c r="O9" s="67">
        <f>RES_hhdet_num!O$129</f>
        <v>1367.0000000000002</v>
      </c>
      <c r="P9" s="67">
        <f>RES_hhdet_num!P$129</f>
        <v>1563.0000000000002</v>
      </c>
      <c r="Q9" s="67">
        <f>RES_hhdet_num!Q$129</f>
        <v>1730.0000000000005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29463</v>
      </c>
      <c r="C11" s="67">
        <f>RES_hhdet_num!C$131</f>
        <v>21904</v>
      </c>
      <c r="D11" s="67">
        <f>RES_hhdet_num!D$131</f>
        <v>21599</v>
      </c>
      <c r="E11" s="67">
        <f>RES_hhdet_num!E$131</f>
        <v>7501.9999999999982</v>
      </c>
      <c r="F11" s="67">
        <f>RES_hhdet_num!F$131</f>
        <v>35814.999999999993</v>
      </c>
      <c r="G11" s="67">
        <f>RES_hhdet_num!G$131</f>
        <v>38155</v>
      </c>
      <c r="H11" s="67">
        <f>RES_hhdet_num!H$131</f>
        <v>39394.999999999993</v>
      </c>
      <c r="I11" s="67">
        <f>RES_hhdet_num!I$131</f>
        <v>41981.999999999985</v>
      </c>
      <c r="J11" s="67">
        <f>RES_hhdet_num!J$131</f>
        <v>42573.999999999971</v>
      </c>
      <c r="K11" s="67">
        <f>RES_hhdet_num!K$131</f>
        <v>43161.999999999978</v>
      </c>
      <c r="L11" s="67">
        <f>RES_hhdet_num!L$131</f>
        <v>42941.999999999993</v>
      </c>
      <c r="M11" s="67">
        <f>RES_hhdet_num!M$131</f>
        <v>49836.999999999985</v>
      </c>
      <c r="N11" s="67">
        <f>RES_hhdet_num!N$131</f>
        <v>50148</v>
      </c>
      <c r="O11" s="67">
        <f>RES_hhdet_num!O$131</f>
        <v>51442.000000000007</v>
      </c>
      <c r="P11" s="67">
        <f>RES_hhdet_num!P$131</f>
        <v>52877.000000000007</v>
      </c>
      <c r="Q11" s="67">
        <f>RES_hhdet_num!Q$131</f>
        <v>55148</v>
      </c>
    </row>
    <row r="12" spans="1:17" ht="12" customHeight="1" x14ac:dyDescent="0.25">
      <c r="A12" s="23" t="s">
        <v>147</v>
      </c>
      <c r="B12" s="67">
        <f>RES_hhdet_num!B$132</f>
        <v>331</v>
      </c>
      <c r="C12" s="67">
        <f>RES_hhdet_num!C$132</f>
        <v>288</v>
      </c>
      <c r="D12" s="67">
        <f>RES_hhdet_num!D$132</f>
        <v>350</v>
      </c>
      <c r="E12" s="67">
        <f>RES_hhdet_num!E$132</f>
        <v>148.99999999999997</v>
      </c>
      <c r="F12" s="67">
        <f>RES_hhdet_num!F$132</f>
        <v>881.99999999999989</v>
      </c>
      <c r="G12" s="67">
        <f>RES_hhdet_num!G$132</f>
        <v>1117.9999999999998</v>
      </c>
      <c r="H12" s="67">
        <f>RES_hhdet_num!H$132</f>
        <v>1183.9999999999998</v>
      </c>
      <c r="I12" s="67">
        <f>RES_hhdet_num!I$132</f>
        <v>1275.9999999999998</v>
      </c>
      <c r="J12" s="67">
        <f>RES_hhdet_num!J$132</f>
        <v>1282.9999999999995</v>
      </c>
      <c r="K12" s="67">
        <f>RES_hhdet_num!K$132</f>
        <v>1467.9999999999984</v>
      </c>
      <c r="L12" s="67">
        <f>RES_hhdet_num!L$132</f>
        <v>1715.9999999999959</v>
      </c>
      <c r="M12" s="67">
        <f>RES_hhdet_num!M$132</f>
        <v>2263.9999999999995</v>
      </c>
      <c r="N12" s="67">
        <f>RES_hhdet_num!N$132</f>
        <v>2441</v>
      </c>
      <c r="O12" s="67">
        <f>RES_hhdet_num!O$132</f>
        <v>2509.0000000000009</v>
      </c>
      <c r="P12" s="67">
        <f>RES_hhdet_num!P$132</f>
        <v>2624.0000000000005</v>
      </c>
      <c r="Q12" s="67">
        <f>RES_hhdet_num!Q$132</f>
        <v>2856.0000000000023</v>
      </c>
    </row>
    <row r="13" spans="1:17" ht="12" customHeight="1" x14ac:dyDescent="0.25">
      <c r="A13" s="23" t="s">
        <v>142</v>
      </c>
      <c r="B13" s="67">
        <f>RES_hhdet_num!B$135</f>
        <v>9969</v>
      </c>
      <c r="C13" s="67">
        <f>RES_hhdet_num!C$135</f>
        <v>6579</v>
      </c>
      <c r="D13" s="67">
        <f>RES_hhdet_num!D$135</f>
        <v>6467.0000000000018</v>
      </c>
      <c r="E13" s="67">
        <f>RES_hhdet_num!E$135</f>
        <v>1761.9999999999998</v>
      </c>
      <c r="F13" s="67">
        <f>RES_hhdet_num!F$135</f>
        <v>7395.9999999999982</v>
      </c>
      <c r="G13" s="67">
        <f>RES_hhdet_num!G$135</f>
        <v>7081.9999999999991</v>
      </c>
      <c r="H13" s="67">
        <f>RES_hhdet_num!H$135</f>
        <v>6798.9999999999991</v>
      </c>
      <c r="I13" s="67">
        <f>RES_hhdet_num!I$135</f>
        <v>5110.9999999999991</v>
      </c>
      <c r="J13" s="67">
        <f>RES_hhdet_num!J$135</f>
        <v>4808.9999999999982</v>
      </c>
      <c r="K13" s="67">
        <f>RES_hhdet_num!K$135</f>
        <v>4189.9999999999982</v>
      </c>
      <c r="L13" s="67">
        <f>RES_hhdet_num!L$135</f>
        <v>4210.9999999999991</v>
      </c>
      <c r="M13" s="67">
        <f>RES_hhdet_num!M$135</f>
        <v>408.99999999999994</v>
      </c>
      <c r="N13" s="67">
        <f>RES_hhdet_num!N$135</f>
        <v>896.00000000000091</v>
      </c>
      <c r="O13" s="67">
        <f>RES_hhdet_num!O$135</f>
        <v>149.00000000000003</v>
      </c>
      <c r="P13" s="67">
        <f>RES_hhdet_num!P$135</f>
        <v>3524.0000000000086</v>
      </c>
      <c r="Q13" s="67">
        <f>RES_hhdet_num!Q$135</f>
        <v>1314.0000000000007</v>
      </c>
    </row>
    <row r="14" spans="1:17" ht="12" customHeight="1" x14ac:dyDescent="0.25">
      <c r="A14" s="23" t="s">
        <v>141</v>
      </c>
      <c r="B14" s="67">
        <f>RES_hhdet_num!B$136</f>
        <v>112</v>
      </c>
      <c r="C14" s="67">
        <f>RES_hhdet_num!C$136</f>
        <v>87</v>
      </c>
      <c r="D14" s="67">
        <f>RES_hhdet_num!D$136</f>
        <v>105.00000000000001</v>
      </c>
      <c r="E14" s="67">
        <f>RES_hhdet_num!E$136</f>
        <v>34.999999999999993</v>
      </c>
      <c r="F14" s="67">
        <f>RES_hhdet_num!F$136</f>
        <v>181.99999999999997</v>
      </c>
      <c r="G14" s="67">
        <f>RES_hhdet_num!G$136</f>
        <v>207.99999999999997</v>
      </c>
      <c r="H14" s="67">
        <f>RES_hhdet_num!H$136</f>
        <v>203.99999999999997</v>
      </c>
      <c r="I14" s="67">
        <f>RES_hhdet_num!I$136</f>
        <v>154.99999999999997</v>
      </c>
      <c r="J14" s="67">
        <f>RES_hhdet_num!J$136</f>
        <v>144.99999999999994</v>
      </c>
      <c r="K14" s="67">
        <f>RES_hhdet_num!K$136</f>
        <v>142.99999999999994</v>
      </c>
      <c r="L14" s="67">
        <f>RES_hhdet_num!L$136</f>
        <v>167.99999999999952</v>
      </c>
      <c r="M14" s="67">
        <f>RES_hhdet_num!M$136</f>
        <v>19</v>
      </c>
      <c r="N14" s="67">
        <f>RES_hhdet_num!N$136</f>
        <v>44.00000000000005</v>
      </c>
      <c r="O14" s="67">
        <f>RES_hhdet_num!O$136</f>
        <v>7.0000000000000018</v>
      </c>
      <c r="P14" s="67">
        <f>RES_hhdet_num!P$136</f>
        <v>175.00000000000003</v>
      </c>
      <c r="Q14" s="67">
        <f>RES_hhdet_num!Q$136</f>
        <v>68.000000000000028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5321</v>
      </c>
      <c r="C16" s="67">
        <f>RES_hhdet_num!C$140</f>
        <v>9702</v>
      </c>
      <c r="D16" s="67">
        <f>RES_hhdet_num!D$140</f>
        <v>7177</v>
      </c>
      <c r="E16" s="67">
        <f>RES_hhdet_num!E$140</f>
        <v>2879.9999999999995</v>
      </c>
      <c r="F16" s="67">
        <f>RES_hhdet_num!F$140</f>
        <v>12339.999999999998</v>
      </c>
      <c r="G16" s="67">
        <f>RES_hhdet_num!G$140</f>
        <v>9453.9999999999982</v>
      </c>
      <c r="H16" s="67">
        <f>RES_hhdet_num!H$140</f>
        <v>10604.000000000002</v>
      </c>
      <c r="I16" s="67">
        <f>RES_hhdet_num!I$140</f>
        <v>2224.9999999999995</v>
      </c>
      <c r="J16" s="67">
        <f>RES_hhdet_num!J$140</f>
        <v>9520</v>
      </c>
      <c r="K16" s="67">
        <f>RES_hhdet_num!K$140</f>
        <v>6331.9999999999991</v>
      </c>
      <c r="L16" s="67">
        <f>RES_hhdet_num!L$140</f>
        <v>14203.999999999998</v>
      </c>
      <c r="M16" s="67">
        <f>RES_hhdet_num!M$140</f>
        <v>9003.9999999999982</v>
      </c>
      <c r="N16" s="67">
        <f>RES_hhdet_num!N$140</f>
        <v>10276</v>
      </c>
      <c r="O16" s="67">
        <f>RES_hhdet_num!O$140</f>
        <v>11705</v>
      </c>
      <c r="P16" s="67">
        <f>RES_hhdet_num!P$140</f>
        <v>8362.0000000000018</v>
      </c>
      <c r="Q16" s="67">
        <f>RES_hhdet_num!Q$140</f>
        <v>7514.0000000000045</v>
      </c>
    </row>
    <row r="17" spans="1:17" ht="12" customHeight="1" x14ac:dyDescent="0.25">
      <c r="A17" s="29" t="s">
        <v>140</v>
      </c>
      <c r="B17" s="83">
        <f>RES_hhdet_num!B$141</f>
        <v>34554</v>
      </c>
      <c r="C17" s="83">
        <f>RES_hhdet_num!C$141</f>
        <v>19156</v>
      </c>
      <c r="D17" s="83">
        <f>RES_hhdet_num!D$141</f>
        <v>21344</v>
      </c>
      <c r="E17" s="83">
        <f>RES_hhdet_num!E$141</f>
        <v>6567.9999999999991</v>
      </c>
      <c r="F17" s="83">
        <f>RES_hhdet_num!F$141</f>
        <v>31934.999999999996</v>
      </c>
      <c r="G17" s="83">
        <f>RES_hhdet_num!G$141</f>
        <v>37108.999999999993</v>
      </c>
      <c r="H17" s="83">
        <f>RES_hhdet_num!H$141</f>
        <v>36977.999999999993</v>
      </c>
      <c r="I17" s="83">
        <f>RES_hhdet_num!I$141</f>
        <v>46299</v>
      </c>
      <c r="J17" s="83">
        <f>RES_hhdet_num!J$141</f>
        <v>39290.999999999985</v>
      </c>
      <c r="K17" s="83">
        <f>RES_hhdet_num!K$141</f>
        <v>42630.999999999993</v>
      </c>
      <c r="L17" s="83">
        <f>RES_hhdet_num!L$141</f>
        <v>34833</v>
      </c>
      <c r="M17" s="83">
        <f>RES_hhdet_num!M$141</f>
        <v>43524.999999999993</v>
      </c>
      <c r="N17" s="83">
        <f>RES_hhdet_num!N$141</f>
        <v>43253.000000000007</v>
      </c>
      <c r="O17" s="83">
        <f>RES_hhdet_num!O$141</f>
        <v>42402.000000000007</v>
      </c>
      <c r="P17" s="83">
        <f>RES_hhdet_num!P$141</f>
        <v>50838.000000000007</v>
      </c>
      <c r="Q17" s="83">
        <f>RES_hhdet_num!Q$141</f>
        <v>51872.000000000015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11017</v>
      </c>
      <c r="D21" s="67">
        <f t="shared" si="0"/>
        <v>2492.1875</v>
      </c>
      <c r="E21" s="67">
        <f t="shared" si="0"/>
        <v>19073</v>
      </c>
      <c r="F21" s="67">
        <f t="shared" si="0"/>
        <v>2492.1875000000073</v>
      </c>
      <c r="G21" s="67">
        <f t="shared" si="0"/>
        <v>2492.1874999999927</v>
      </c>
      <c r="H21" s="67">
        <f t="shared" si="0"/>
        <v>2308.4375000000073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33</v>
      </c>
      <c r="D23" s="67">
        <f t="shared" si="1"/>
        <v>10.5</v>
      </c>
      <c r="E23" s="67">
        <f t="shared" si="1"/>
        <v>75</v>
      </c>
      <c r="F23" s="67">
        <f t="shared" si="1"/>
        <v>10.500000000000057</v>
      </c>
      <c r="G23" s="67">
        <f t="shared" si="1"/>
        <v>12</v>
      </c>
      <c r="H23" s="67">
        <f t="shared" si="1"/>
        <v>15</v>
      </c>
      <c r="I23" s="67">
        <f t="shared" si="1"/>
        <v>15</v>
      </c>
      <c r="J23" s="67">
        <f t="shared" si="1"/>
        <v>0</v>
      </c>
      <c r="K23" s="67">
        <f t="shared" si="1"/>
        <v>28</v>
      </c>
      <c r="L23" s="67">
        <f t="shared" si="1"/>
        <v>0</v>
      </c>
      <c r="M23" s="67">
        <f t="shared" si="1"/>
        <v>110</v>
      </c>
      <c r="N23" s="67">
        <f t="shared" si="1"/>
        <v>215</v>
      </c>
      <c r="O23" s="67">
        <f t="shared" si="1"/>
        <v>76.999999999999773</v>
      </c>
      <c r="P23" s="67">
        <f t="shared" si="1"/>
        <v>98</v>
      </c>
      <c r="Q23" s="67">
        <f t="shared" si="1"/>
        <v>18.999999999999773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7559</v>
      </c>
      <c r="D25" s="67">
        <f t="shared" si="2"/>
        <v>1778.5335339355806</v>
      </c>
      <c r="E25" s="67">
        <f t="shared" si="2"/>
        <v>14097.000000000002</v>
      </c>
      <c r="F25" s="67">
        <f t="shared" si="2"/>
        <v>1589.3639441830019</v>
      </c>
      <c r="G25" s="67">
        <f t="shared" si="2"/>
        <v>2130.6650218814175</v>
      </c>
      <c r="H25" s="67">
        <f t="shared" si="2"/>
        <v>2308.4375</v>
      </c>
      <c r="I25" s="67">
        <f t="shared" si="2"/>
        <v>0</v>
      </c>
      <c r="J25" s="67">
        <f t="shared" si="2"/>
        <v>184.81522069734638</v>
      </c>
      <c r="K25" s="67">
        <f t="shared" si="2"/>
        <v>383.73672201072623</v>
      </c>
      <c r="L25" s="67">
        <f t="shared" si="2"/>
        <v>465.1758032431826</v>
      </c>
      <c r="M25" s="67">
        <f t="shared" si="2"/>
        <v>0</v>
      </c>
      <c r="N25" s="67">
        <f t="shared" si="2"/>
        <v>438.70356584832916</v>
      </c>
      <c r="O25" s="67">
        <f t="shared" si="2"/>
        <v>0</v>
      </c>
      <c r="P25" s="67">
        <f t="shared" si="2"/>
        <v>564.24950858386728</v>
      </c>
      <c r="Q25" s="67">
        <f t="shared" si="2"/>
        <v>259.58192069546203</v>
      </c>
    </row>
    <row r="26" spans="1:17" ht="12" customHeight="1" x14ac:dyDescent="0.25">
      <c r="A26" s="23" t="s">
        <v>147</v>
      </c>
      <c r="B26" s="67"/>
      <c r="C26" s="67">
        <f t="shared" si="2"/>
        <v>43</v>
      </c>
      <c r="D26" s="67">
        <f t="shared" si="2"/>
        <v>20.920809427834911</v>
      </c>
      <c r="E26" s="67">
        <f t="shared" si="2"/>
        <v>201.00000000000003</v>
      </c>
      <c r="F26" s="67">
        <f t="shared" si="2"/>
        <v>149.00000000000011</v>
      </c>
      <c r="G26" s="67">
        <f t="shared" si="2"/>
        <v>38.97718353556661</v>
      </c>
      <c r="H26" s="67">
        <f t="shared" si="2"/>
        <v>25.994576804732105</v>
      </c>
      <c r="I26" s="67">
        <f t="shared" si="2"/>
        <v>7.2265739989843496</v>
      </c>
      <c r="J26" s="67">
        <f t="shared" si="2"/>
        <v>21.610420328310511</v>
      </c>
      <c r="K26" s="67">
        <f t="shared" si="2"/>
        <v>0</v>
      </c>
      <c r="L26" s="67">
        <f t="shared" si="2"/>
        <v>0</v>
      </c>
      <c r="M26" s="67">
        <f t="shared" si="2"/>
        <v>92.61106135758655</v>
      </c>
      <c r="N26" s="67">
        <f t="shared" si="2"/>
        <v>13.123796560772917</v>
      </c>
      <c r="O26" s="67">
        <f t="shared" si="2"/>
        <v>9.085694420573418</v>
      </c>
      <c r="P26" s="67">
        <f t="shared" si="2"/>
        <v>62.8529160563603</v>
      </c>
      <c r="Q26" s="67">
        <f t="shared" si="2"/>
        <v>47.843720330181441</v>
      </c>
    </row>
    <row r="27" spans="1:17" ht="12" customHeight="1" x14ac:dyDescent="0.25">
      <c r="A27" s="23" t="s">
        <v>142</v>
      </c>
      <c r="B27" s="67"/>
      <c r="C27" s="67">
        <f t="shared" si="2"/>
        <v>3390</v>
      </c>
      <c r="D27" s="67">
        <f t="shared" si="2"/>
        <v>934.5</v>
      </c>
      <c r="E27" s="67">
        <f t="shared" si="2"/>
        <v>4705.0000000000018</v>
      </c>
      <c r="F27" s="67">
        <f t="shared" si="2"/>
        <v>934.5</v>
      </c>
      <c r="G27" s="67">
        <f t="shared" si="2"/>
        <v>676.05343942577474</v>
      </c>
      <c r="H27" s="67">
        <f t="shared" si="2"/>
        <v>595.8344445670773</v>
      </c>
      <c r="I27" s="67">
        <f t="shared" si="2"/>
        <v>1688</v>
      </c>
      <c r="J27" s="67">
        <f t="shared" si="2"/>
        <v>302.00000000000091</v>
      </c>
      <c r="K27" s="67">
        <f t="shared" si="2"/>
        <v>619</v>
      </c>
      <c r="L27" s="67">
        <f t="shared" si="2"/>
        <v>0</v>
      </c>
      <c r="M27" s="67">
        <f t="shared" si="2"/>
        <v>3801.9999999999991</v>
      </c>
      <c r="N27" s="67">
        <f t="shared" si="2"/>
        <v>0</v>
      </c>
      <c r="O27" s="67">
        <f t="shared" si="2"/>
        <v>747.00000000000091</v>
      </c>
      <c r="P27" s="67">
        <f t="shared" si="2"/>
        <v>90.497588187899964</v>
      </c>
      <c r="Q27" s="67">
        <f t="shared" si="2"/>
        <v>2210.0000000000082</v>
      </c>
    </row>
    <row r="28" spans="1:17" ht="12" customHeight="1" x14ac:dyDescent="0.25">
      <c r="A28" s="23" t="s">
        <v>141</v>
      </c>
      <c r="B28" s="67"/>
      <c r="C28" s="67">
        <f t="shared" si="2"/>
        <v>25</v>
      </c>
      <c r="D28" s="67">
        <f t="shared" si="2"/>
        <v>10.500000000000014</v>
      </c>
      <c r="E28" s="67">
        <f t="shared" si="2"/>
        <v>70.000000000000028</v>
      </c>
      <c r="F28" s="67">
        <f t="shared" si="2"/>
        <v>35.000000000000028</v>
      </c>
      <c r="G28" s="67">
        <f t="shared" si="2"/>
        <v>10.633594380197877</v>
      </c>
      <c r="H28" s="67">
        <f t="shared" si="2"/>
        <v>13.386413691967022</v>
      </c>
      <c r="I28" s="67">
        <f t="shared" si="2"/>
        <v>49</v>
      </c>
      <c r="J28" s="67">
        <f t="shared" si="2"/>
        <v>10.000000000000028</v>
      </c>
      <c r="K28" s="67">
        <f t="shared" si="2"/>
        <v>2</v>
      </c>
      <c r="L28" s="67">
        <f t="shared" si="2"/>
        <v>0</v>
      </c>
      <c r="M28" s="67">
        <f t="shared" si="2"/>
        <v>148.99999999999952</v>
      </c>
      <c r="N28" s="67">
        <f t="shared" si="2"/>
        <v>16.061882930132697</v>
      </c>
      <c r="O28" s="67">
        <f t="shared" si="2"/>
        <v>37.00000000000005</v>
      </c>
      <c r="P28" s="67">
        <f t="shared" si="2"/>
        <v>7</v>
      </c>
      <c r="Q28" s="67">
        <f t="shared" si="2"/>
        <v>107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665.125</v>
      </c>
      <c r="D30" s="67">
        <f t="shared" si="3"/>
        <v>2867.2962272190107</v>
      </c>
      <c r="E30" s="67">
        <f t="shared" si="3"/>
        <v>4297</v>
      </c>
      <c r="F30" s="67">
        <f t="shared" si="3"/>
        <v>498.75000000000182</v>
      </c>
      <c r="G30" s="67">
        <f t="shared" si="3"/>
        <v>2886</v>
      </c>
      <c r="H30" s="67">
        <f t="shared" si="3"/>
        <v>0</v>
      </c>
      <c r="I30" s="67">
        <f t="shared" si="3"/>
        <v>8379.0000000000018</v>
      </c>
      <c r="J30" s="67">
        <f t="shared" si="3"/>
        <v>0</v>
      </c>
      <c r="K30" s="67">
        <f t="shared" si="3"/>
        <v>3233.8292213424311</v>
      </c>
      <c r="L30" s="67">
        <f t="shared" si="3"/>
        <v>0</v>
      </c>
      <c r="M30" s="67">
        <f t="shared" si="3"/>
        <v>5707.6508663870682</v>
      </c>
      <c r="N30" s="67">
        <f t="shared" si="3"/>
        <v>0</v>
      </c>
      <c r="O30" s="67">
        <f t="shared" si="3"/>
        <v>0</v>
      </c>
      <c r="P30" s="67">
        <f t="shared" si="3"/>
        <v>3342.9999999999982</v>
      </c>
      <c r="Q30" s="67">
        <f t="shared" si="3"/>
        <v>847.99999999999727</v>
      </c>
    </row>
    <row r="31" spans="1:17" ht="12" customHeight="1" x14ac:dyDescent="0.25">
      <c r="A31" s="29" t="s">
        <v>140</v>
      </c>
      <c r="B31" s="83"/>
      <c r="C31" s="83">
        <f t="shared" si="3"/>
        <v>15398</v>
      </c>
      <c r="D31" s="83">
        <f t="shared" si="3"/>
        <v>3239.25</v>
      </c>
      <c r="E31" s="83">
        <f t="shared" si="3"/>
        <v>14776</v>
      </c>
      <c r="F31" s="83">
        <f t="shared" si="3"/>
        <v>3239.2500000000036</v>
      </c>
      <c r="G31" s="83">
        <f t="shared" si="3"/>
        <v>2663.2407601876548</v>
      </c>
      <c r="H31" s="83">
        <f t="shared" si="3"/>
        <v>2616.2426831851772</v>
      </c>
      <c r="I31" s="83">
        <f t="shared" si="3"/>
        <v>0</v>
      </c>
      <c r="J31" s="83">
        <f t="shared" si="3"/>
        <v>7147.788266088879</v>
      </c>
      <c r="K31" s="83">
        <f t="shared" si="3"/>
        <v>0</v>
      </c>
      <c r="L31" s="83">
        <f t="shared" si="3"/>
        <v>7832.0974987833688</v>
      </c>
      <c r="M31" s="83">
        <f t="shared" si="3"/>
        <v>0</v>
      </c>
      <c r="N31" s="83">
        <f t="shared" si="3"/>
        <v>16789.357202159095</v>
      </c>
      <c r="O31" s="83">
        <f t="shared" si="3"/>
        <v>5186.5070329686423</v>
      </c>
      <c r="P31" s="83">
        <f t="shared" si="3"/>
        <v>2485.2426831851699</v>
      </c>
      <c r="Q31" s="83">
        <f t="shared" si="3"/>
        <v>9134.9999999999927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0</v>
      </c>
      <c r="D35" s="67">
        <f>RES_hhdet_in!D$126</f>
        <v>2155.1875</v>
      </c>
      <c r="E35" s="67">
        <f>RES_hhdet_in!E$126</f>
        <v>0</v>
      </c>
      <c r="F35" s="67">
        <f>RES_hhdet_in!F$126</f>
        <v>37319.1875</v>
      </c>
      <c r="G35" s="67">
        <f>RES_hhdet_in!G$126</f>
        <v>4780.1875</v>
      </c>
      <c r="H35" s="67">
        <f>RES_hhdet_in!H$126</f>
        <v>3327.4375</v>
      </c>
      <c r="I35" s="67">
        <f>RES_hhdet_in!I$126</f>
        <v>942</v>
      </c>
      <c r="J35" s="67">
        <f>RES_hhdet_in!J$126</f>
        <v>287</v>
      </c>
      <c r="K35" s="67">
        <f>RES_hhdet_in!K$126</f>
        <v>152.00000000000728</v>
      </c>
      <c r="L35" s="67">
        <f>RES_hhdet_in!L$126</f>
        <v>74.000000000007276</v>
      </c>
      <c r="M35" s="67">
        <f>RES_hhdet_in!M$126</f>
        <v>3492</v>
      </c>
      <c r="N35" s="67">
        <f>RES_hhdet_in!N$126</f>
        <v>1000.0000000000146</v>
      </c>
      <c r="O35" s="67">
        <f>RES_hhdet_in!O$126</f>
        <v>578.00000000000728</v>
      </c>
      <c r="P35" s="67">
        <f>RES_hhdet_in!P$126</f>
        <v>5093.0000000000073</v>
      </c>
      <c r="Q35" s="67">
        <f>RES_hhdet_in!Q$126</f>
        <v>186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14</v>
      </c>
      <c r="D37" s="67">
        <f>RES_hhdet_in!D$129</f>
        <v>29.5</v>
      </c>
      <c r="E37" s="67">
        <f>RES_hhdet_in!E$129</f>
        <v>8</v>
      </c>
      <c r="F37" s="67">
        <f>RES_hhdet_in!F$129</f>
        <v>212.5</v>
      </c>
      <c r="G37" s="67">
        <f>RES_hhdet_in!G$129</f>
        <v>60</v>
      </c>
      <c r="H37" s="67">
        <f>RES_hhdet_in!H$129</f>
        <v>98</v>
      </c>
      <c r="I37" s="67">
        <f>RES_hhdet_in!I$129</f>
        <v>100</v>
      </c>
      <c r="J37" s="67">
        <f>RES_hhdet_in!J$129</f>
        <v>94</v>
      </c>
      <c r="K37" s="67">
        <f>RES_hhdet_in!K$129</f>
        <v>118</v>
      </c>
      <c r="L37" s="67">
        <f>RES_hhdet_in!L$129</f>
        <v>184.00000000000011</v>
      </c>
      <c r="M37" s="67">
        <f>RES_hhdet_in!M$129</f>
        <v>323</v>
      </c>
      <c r="N37" s="67">
        <f>RES_hhdet_in!N$129</f>
        <v>382</v>
      </c>
      <c r="O37" s="67">
        <f>RES_hhdet_in!O$129</f>
        <v>236</v>
      </c>
      <c r="P37" s="67">
        <f>RES_hhdet_in!P$129</f>
        <v>294</v>
      </c>
      <c r="Q37" s="67">
        <f>RES_hhdet_in!Q$129</f>
        <v>186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0</v>
      </c>
      <c r="D39" s="67">
        <f>RES_hhdet_in!D$131</f>
        <v>1473.5335339355802</v>
      </c>
      <c r="E39" s="67">
        <f>RES_hhdet_in!E$131</f>
        <v>0</v>
      </c>
      <c r="F39" s="67">
        <f>RES_hhdet_in!F$131</f>
        <v>29902.363944182998</v>
      </c>
      <c r="G39" s="67">
        <f>RES_hhdet_in!G$131</f>
        <v>4470.6650218814248</v>
      </c>
      <c r="H39" s="67">
        <f>RES_hhdet_in!H$131</f>
        <v>3548.437499999995</v>
      </c>
      <c r="I39" s="67">
        <f>RES_hhdet_in!I$131</f>
        <v>2586.9999999999991</v>
      </c>
      <c r="J39" s="67">
        <f>RES_hhdet_in!J$131</f>
        <v>776.81522069733012</v>
      </c>
      <c r="K39" s="67">
        <f>RES_hhdet_in!K$131</f>
        <v>971.7367220107335</v>
      </c>
      <c r="L39" s="67">
        <f>RES_hhdet_in!L$131</f>
        <v>245.17580324319695</v>
      </c>
      <c r="M39" s="67">
        <f>RES_hhdet_in!M$131</f>
        <v>6895</v>
      </c>
      <c r="N39" s="67">
        <f>RES_hhdet_in!N$131</f>
        <v>749.70356584834508</v>
      </c>
      <c r="O39" s="67">
        <f>RES_hhdet_in!O$131</f>
        <v>1294.0000000000073</v>
      </c>
      <c r="P39" s="67">
        <f>RES_hhdet_in!P$131</f>
        <v>1999.2495085838709</v>
      </c>
      <c r="Q39" s="67">
        <f>RES_hhdet_in!Q$131</f>
        <v>2530.581920695457</v>
      </c>
    </row>
    <row r="40" spans="1:17" ht="12" customHeight="1" x14ac:dyDescent="0.25">
      <c r="A40" s="23" t="s">
        <v>147</v>
      </c>
      <c r="B40" s="67"/>
      <c r="C40" s="67">
        <f>RES_hhdet_in!C$132</f>
        <v>0</v>
      </c>
      <c r="D40" s="67">
        <f>RES_hhdet_in!D$132</f>
        <v>82.920809427834882</v>
      </c>
      <c r="E40" s="67">
        <f>RES_hhdet_in!E$132</f>
        <v>0</v>
      </c>
      <c r="F40" s="67">
        <f>RES_hhdet_in!F$132</f>
        <v>882</v>
      </c>
      <c r="G40" s="67">
        <f>RES_hhdet_in!G$132</f>
        <v>274.97718353556655</v>
      </c>
      <c r="H40" s="67">
        <f>RES_hhdet_in!H$132</f>
        <v>91.994576804732219</v>
      </c>
      <c r="I40" s="67">
        <f>RES_hhdet_in!I$132</f>
        <v>99.226573998984321</v>
      </c>
      <c r="J40" s="67">
        <f>RES_hhdet_in!J$132</f>
        <v>28.610420328310269</v>
      </c>
      <c r="K40" s="67">
        <f>RES_hhdet_in!K$132</f>
        <v>184.99999999999886</v>
      </c>
      <c r="L40" s="67">
        <f>RES_hhdet_in!L$132</f>
        <v>247.99999999999758</v>
      </c>
      <c r="M40" s="67">
        <f>RES_hhdet_in!M$132</f>
        <v>640.61106135759019</v>
      </c>
      <c r="N40" s="67">
        <f>RES_hhdet_in!N$132</f>
        <v>190.12379656077357</v>
      </c>
      <c r="O40" s="67">
        <f>RES_hhdet_in!O$132</f>
        <v>77.085694420574129</v>
      </c>
      <c r="P40" s="67">
        <f>RES_hhdet_in!P$132</f>
        <v>177.85291605635985</v>
      </c>
      <c r="Q40" s="67">
        <f>RES_hhdet_in!Q$132</f>
        <v>279.84372033018332</v>
      </c>
    </row>
    <row r="41" spans="1:17" ht="12" customHeight="1" x14ac:dyDescent="0.25">
      <c r="A41" s="23" t="s">
        <v>142</v>
      </c>
      <c r="B41" s="67"/>
      <c r="C41" s="67">
        <f>RES_hhdet_in!C$135</f>
        <v>0</v>
      </c>
      <c r="D41" s="67">
        <f>RES_hhdet_in!D$135</f>
        <v>822.50000000000216</v>
      </c>
      <c r="E41" s="67">
        <f>RES_hhdet_in!E$135</f>
        <v>0</v>
      </c>
      <c r="F41" s="67">
        <f>RES_hhdet_in!F$135</f>
        <v>6568.4999999999991</v>
      </c>
      <c r="G41" s="67">
        <f>RES_hhdet_in!G$135</f>
        <v>362.05343942577559</v>
      </c>
      <c r="H41" s="67">
        <f>RES_hhdet_in!H$135</f>
        <v>312.8344445670769</v>
      </c>
      <c r="I41" s="67">
        <f>RES_hhdet_in!I$135</f>
        <v>0</v>
      </c>
      <c r="J41" s="67">
        <f>RES_hhdet_in!J$135</f>
        <v>0</v>
      </c>
      <c r="K41" s="67">
        <f>RES_hhdet_in!K$135</f>
        <v>0</v>
      </c>
      <c r="L41" s="67">
        <f>RES_hhdet_in!L$135</f>
        <v>21.000000000000909</v>
      </c>
      <c r="M41" s="67">
        <f>RES_hhdet_in!M$135</f>
        <v>0</v>
      </c>
      <c r="N41" s="67">
        <f>RES_hhdet_in!N$135</f>
        <v>487.00000000000102</v>
      </c>
      <c r="O41" s="67">
        <f>RES_hhdet_in!O$135</f>
        <v>0</v>
      </c>
      <c r="P41" s="67">
        <f>RES_hhdet_in!P$135</f>
        <v>3465.4975881879086</v>
      </c>
      <c r="Q41" s="67">
        <f>RES_hhdet_in!Q$135</f>
        <v>0</v>
      </c>
    </row>
    <row r="42" spans="1:17" ht="12" customHeight="1" x14ac:dyDescent="0.25">
      <c r="A42" s="23" t="s">
        <v>141</v>
      </c>
      <c r="B42" s="67"/>
      <c r="C42" s="67">
        <f>RES_hhdet_in!C$136</f>
        <v>0</v>
      </c>
      <c r="D42" s="67">
        <f>RES_hhdet_in!D$136</f>
        <v>28.500000000000021</v>
      </c>
      <c r="E42" s="67">
        <f>RES_hhdet_in!E$136</f>
        <v>0</v>
      </c>
      <c r="F42" s="67">
        <f>RES_hhdet_in!F$136</f>
        <v>182</v>
      </c>
      <c r="G42" s="67">
        <f>RES_hhdet_in!G$136</f>
        <v>36.63359438019787</v>
      </c>
      <c r="H42" s="67">
        <f>RES_hhdet_in!H$136</f>
        <v>9.3864136919670074</v>
      </c>
      <c r="I42" s="67">
        <f>RES_hhdet_in!I$136</f>
        <v>0</v>
      </c>
      <c r="J42" s="67">
        <f>RES_hhdet_in!J$136</f>
        <v>0</v>
      </c>
      <c r="K42" s="67">
        <f>RES_hhdet_in!K$136</f>
        <v>0</v>
      </c>
      <c r="L42" s="67">
        <f>RES_hhdet_in!L$136</f>
        <v>24.999999999999574</v>
      </c>
      <c r="M42" s="67">
        <f>RES_hhdet_in!M$136</f>
        <v>0</v>
      </c>
      <c r="N42" s="67">
        <f>RES_hhdet_in!N$136</f>
        <v>41.061882930132747</v>
      </c>
      <c r="O42" s="67">
        <f>RES_hhdet_in!O$136</f>
        <v>0</v>
      </c>
      <c r="P42" s="67">
        <f>RES_hhdet_in!P$136</f>
        <v>175.00000000000003</v>
      </c>
      <c r="Q42" s="67">
        <f>RES_hhdet_in!Q$136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5046.125</v>
      </c>
      <c r="D44" s="67">
        <f>RES_hhdet_in!D$140</f>
        <v>342.29622721901154</v>
      </c>
      <c r="E44" s="67">
        <f>RES_hhdet_in!E$140</f>
        <v>0</v>
      </c>
      <c r="F44" s="67">
        <f>RES_hhdet_in!F$140</f>
        <v>9958.75</v>
      </c>
      <c r="G44" s="67">
        <f>RES_hhdet_in!G$140</f>
        <v>0</v>
      </c>
      <c r="H44" s="67">
        <f>RES_hhdet_in!H$140</f>
        <v>1150.0000000000036</v>
      </c>
      <c r="I44" s="67">
        <f>RES_hhdet_in!I$140</f>
        <v>0</v>
      </c>
      <c r="J44" s="67">
        <f>RES_hhdet_in!J$140</f>
        <v>7295.0000000000018</v>
      </c>
      <c r="K44" s="67">
        <f>RES_hhdet_in!K$140</f>
        <v>45.829221342429932</v>
      </c>
      <c r="L44" s="67">
        <f>RES_hhdet_in!L$140</f>
        <v>7871.9999999999991</v>
      </c>
      <c r="M44" s="67">
        <f>RES_hhdet_in!M$140</f>
        <v>507.65086638706822</v>
      </c>
      <c r="N44" s="67">
        <f>RES_hhdet_in!N$140</f>
        <v>1272.0000000000018</v>
      </c>
      <c r="O44" s="67">
        <f>RES_hhdet_in!O$140</f>
        <v>1429</v>
      </c>
      <c r="P44" s="67">
        <f>RES_hhdet_in!P$140</f>
        <v>0</v>
      </c>
      <c r="Q44" s="67">
        <f>RES_hhdet_in!Q$140</f>
        <v>0</v>
      </c>
    </row>
    <row r="45" spans="1:17" ht="12" customHeight="1" x14ac:dyDescent="0.25">
      <c r="A45" s="29" t="s">
        <v>140</v>
      </c>
      <c r="B45" s="83"/>
      <c r="C45" s="83">
        <f>RES_hhdet_in!C$141</f>
        <v>0</v>
      </c>
      <c r="D45" s="83">
        <f>RES_hhdet_in!D$141</f>
        <v>5427.2500000000009</v>
      </c>
      <c r="E45" s="83">
        <f>RES_hhdet_in!E$141</f>
        <v>0</v>
      </c>
      <c r="F45" s="83">
        <f>RES_hhdet_in!F$141</f>
        <v>28606.25</v>
      </c>
      <c r="G45" s="83">
        <f>RES_hhdet_in!G$141</f>
        <v>7837.2407601876539</v>
      </c>
      <c r="H45" s="83">
        <f>RES_hhdet_in!H$141</f>
        <v>2485.2426831851744</v>
      </c>
      <c r="I45" s="83">
        <f>RES_hhdet_in!I$141</f>
        <v>9321.0000000000091</v>
      </c>
      <c r="J45" s="83">
        <f>RES_hhdet_in!J$141</f>
        <v>139.78826608886672</v>
      </c>
      <c r="K45" s="83">
        <f>RES_hhdet_in!K$141</f>
        <v>3340.0000000000073</v>
      </c>
      <c r="L45" s="83">
        <f>RES_hhdet_in!L$141</f>
        <v>34.097498783377056</v>
      </c>
      <c r="M45" s="83">
        <f>RES_hhdet_in!M$141</f>
        <v>8692.0000000000018</v>
      </c>
      <c r="N45" s="83">
        <f>RES_hhdet_in!N$141</f>
        <v>16517.35720215911</v>
      </c>
      <c r="O45" s="83">
        <f>RES_hhdet_in!O$141</f>
        <v>4335.5070329686441</v>
      </c>
      <c r="P45" s="83">
        <f>RES_hhdet_in!P$141</f>
        <v>10921.24268318517</v>
      </c>
      <c r="Q45" s="83">
        <f>RES_hhdet_in!Q$141</f>
        <v>10168.999999999998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0</v>
      </c>
      <c r="D49" s="67">
        <f>RES_hhdet_in_new!D$126</f>
        <v>834.73259129491009</v>
      </c>
      <c r="E49" s="67">
        <f>RES_hhdet_in_new!E$126</f>
        <v>0</v>
      </c>
      <c r="F49" s="67">
        <f>RES_hhdet_in_new!F$126</f>
        <v>15172.633045142851</v>
      </c>
      <c r="G49" s="67">
        <f>RES_hhdet_in_new!G$126</f>
        <v>2003.8739112588405</v>
      </c>
      <c r="H49" s="67">
        <f>RES_hhdet_in_new!H$126</f>
        <v>1279.1278955556893</v>
      </c>
      <c r="I49" s="67">
        <f>RES_hhdet_in_new!I$126</f>
        <v>336.98992010036346</v>
      </c>
      <c r="J49" s="67">
        <f>RES_hhdet_in_new!J$126</f>
        <v>114.43093772189665</v>
      </c>
      <c r="K49" s="67">
        <f>RES_hhdet_in_new!K$126</f>
        <v>68.305314692777486</v>
      </c>
      <c r="L49" s="67">
        <f>RES_hhdet_in_new!L$126</f>
        <v>34.097498783377048</v>
      </c>
      <c r="M49" s="67">
        <f>RES_hhdet_in_new!M$126</f>
        <v>1620.4674228786798</v>
      </c>
      <c r="N49" s="67">
        <f>RES_hhdet_in_new!N$126</f>
        <v>459.73958923986947</v>
      </c>
      <c r="O49" s="67">
        <f>RES_hhdet_in_new!O$126</f>
        <v>263.36958935208082</v>
      </c>
      <c r="P49" s="67">
        <f>RES_hhdet_in_new!P$126</f>
        <v>2330.0653691525904</v>
      </c>
      <c r="Q49" s="67">
        <f>RES_hhdet_in_new!Q$126</f>
        <v>81.807731817791023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0</v>
      </c>
      <c r="D51" s="67">
        <f>RES_hhdet_in_new!D$129</f>
        <v>11</v>
      </c>
      <c r="E51" s="67">
        <f>RES_hhdet_in_new!E$129</f>
        <v>0</v>
      </c>
      <c r="F51" s="67">
        <f>RES_hhdet_in_new!F$129</f>
        <v>82.999999999999986</v>
      </c>
      <c r="G51" s="67">
        <f>RES_hhdet_in_new!G$129</f>
        <v>24.999999999999996</v>
      </c>
      <c r="H51" s="67">
        <f>RES_hhdet_in_new!H$129</f>
        <v>37.999999999999993</v>
      </c>
      <c r="I51" s="67">
        <f>RES_hhdet_in_new!I$129</f>
        <v>35.999999999999993</v>
      </c>
      <c r="J51" s="67">
        <f>RES_hhdet_in_new!J$129</f>
        <v>36.999999999999986</v>
      </c>
      <c r="K51" s="67">
        <f>RES_hhdet_in_new!K$129</f>
        <v>52.999999999999986</v>
      </c>
      <c r="L51" s="67">
        <f>RES_hhdet_in_new!L$129</f>
        <v>34.097498783377048</v>
      </c>
      <c r="M51" s="67">
        <f>RES_hhdet_in_new!M$129</f>
        <v>113.99999999999999</v>
      </c>
      <c r="N51" s="67">
        <f>RES_hhdet_in_new!N$129</f>
        <v>176</v>
      </c>
      <c r="O51" s="67">
        <f>RES_hhdet_in_new!O$129</f>
        <v>108.00000000000003</v>
      </c>
      <c r="P51" s="67">
        <f>RES_hhdet_in_new!P$129</f>
        <v>135.00000000000003</v>
      </c>
      <c r="Q51" s="67">
        <f>RES_hhdet_in_new!Q$129</f>
        <v>81.807731817791023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0</v>
      </c>
      <c r="D53" s="67">
        <f>RES_hhdet_in_new!D$131</f>
        <v>465.60817661558701</v>
      </c>
      <c r="E53" s="67">
        <f>RES_hhdet_in_new!E$131</f>
        <v>0</v>
      </c>
      <c r="F53" s="67">
        <f>RES_hhdet_in_new!F$131</f>
        <v>9879.7082677693961</v>
      </c>
      <c r="G53" s="67">
        <f>RES_hhdet_in_new!G$131</f>
        <v>1330.2096939173007</v>
      </c>
      <c r="H53" s="67">
        <f>RES_hhdet_in_new!H$131</f>
        <v>864.91246049191329</v>
      </c>
      <c r="I53" s="67">
        <f>RES_hhdet_in_new!I$131</f>
        <v>237.76334610137917</v>
      </c>
      <c r="J53" s="67">
        <f>RES_hhdet_in_new!J$131</f>
        <v>104.28813513400434</v>
      </c>
      <c r="K53" s="67">
        <f>RES_hhdet_in_new!K$131</f>
        <v>0</v>
      </c>
      <c r="L53" s="67">
        <f>RES_hhdet_in_new!L$131</f>
        <v>0</v>
      </c>
      <c r="M53" s="67">
        <f>RES_hhdet_in_new!M$131</f>
        <v>1025.8643587264116</v>
      </c>
      <c r="N53" s="67">
        <f>RES_hhdet_in_new!N$131</f>
        <v>269.61579267909588</v>
      </c>
      <c r="O53" s="67">
        <f>RES_hhdet_in_new!O$131</f>
        <v>186.28389493150712</v>
      </c>
      <c r="P53" s="67">
        <f>RES_hhdet_in_new!P$131</f>
        <v>1266.5676990518821</v>
      </c>
      <c r="Q53" s="67">
        <f>RES_hhdet_in_new!Q$131</f>
        <v>0</v>
      </c>
    </row>
    <row r="54" spans="1:17" ht="12" customHeight="1" x14ac:dyDescent="0.25">
      <c r="A54" s="148" t="s">
        <v>147</v>
      </c>
      <c r="B54" s="67"/>
      <c r="C54" s="67">
        <f>RES_hhdet_in_new!C$132</f>
        <v>0</v>
      </c>
      <c r="D54" s="67">
        <f>RES_hhdet_in_new!D$132</f>
        <v>69.54492623804137</v>
      </c>
      <c r="E54" s="67">
        <f>RES_hhdet_in_new!E$132</f>
        <v>0</v>
      </c>
      <c r="F54" s="67">
        <f>RES_hhdet_in_new!F$132</f>
        <v>881.99999999999989</v>
      </c>
      <c r="G54" s="67">
        <f>RES_hhdet_in_new!G$132</f>
        <v>274.9771835355665</v>
      </c>
      <c r="H54" s="67">
        <f>RES_hhdet_in_new!H$132</f>
        <v>91.994576804732205</v>
      </c>
      <c r="I54" s="67">
        <f>RES_hhdet_in_new!I$132</f>
        <v>99.226573998984307</v>
      </c>
      <c r="J54" s="67">
        <f>RES_hhdet_in_new!J$132</f>
        <v>10.142802587892316</v>
      </c>
      <c r="K54" s="67">
        <f>RES_hhdet_in_new!K$132</f>
        <v>68.305314692777486</v>
      </c>
      <c r="L54" s="67">
        <f>RES_hhdet_in_new!L$132</f>
        <v>34.097498783377048</v>
      </c>
      <c r="M54" s="67">
        <f>RES_hhdet_in_new!M$132</f>
        <v>594.60306415226819</v>
      </c>
      <c r="N54" s="67">
        <f>RES_hhdet_in_new!N$132</f>
        <v>190.12379656077357</v>
      </c>
      <c r="O54" s="67">
        <f>RES_hhdet_in_new!O$132</f>
        <v>77.085694420573688</v>
      </c>
      <c r="P54" s="67">
        <f>RES_hhdet_in_new!P$132</f>
        <v>177.85291605635985</v>
      </c>
      <c r="Q54" s="67">
        <f>RES_hhdet_in_new!Q$132</f>
        <v>81.807731817791023</v>
      </c>
    </row>
    <row r="55" spans="1:17" ht="12" customHeight="1" x14ac:dyDescent="0.25">
      <c r="A55" s="148" t="s">
        <v>142</v>
      </c>
      <c r="B55" s="67"/>
      <c r="C55" s="67">
        <f>RES_hhdet_in_new!C$135</f>
        <v>0</v>
      </c>
      <c r="D55" s="67">
        <f>RES_hhdet_in_new!D$135</f>
        <v>277.08072911591125</v>
      </c>
      <c r="E55" s="67">
        <f>RES_hhdet_in_new!E$135</f>
        <v>0</v>
      </c>
      <c r="F55" s="67">
        <f>RES_hhdet_in_new!F$135</f>
        <v>4228.9247773734542</v>
      </c>
      <c r="G55" s="67">
        <f>RES_hhdet_in_new!G$135</f>
        <v>362.05343942577554</v>
      </c>
      <c r="H55" s="67">
        <f>RES_hhdet_in_new!H$135</f>
        <v>312.83444456707684</v>
      </c>
      <c r="I55" s="67">
        <f>RES_hhdet_in_new!I$135</f>
        <v>0</v>
      </c>
      <c r="J55" s="67">
        <f>RES_hhdet_in_new!J$135</f>
        <v>0</v>
      </c>
      <c r="K55" s="67">
        <f>RES_hhdet_in_new!K$135</f>
        <v>0</v>
      </c>
      <c r="L55" s="67">
        <f>RES_hhdet_in_new!L$135</f>
        <v>0</v>
      </c>
      <c r="M55" s="67">
        <f>RES_hhdet_in_new!M$135</f>
        <v>0</v>
      </c>
      <c r="N55" s="67">
        <f>RES_hhdet_in_new!N$135</f>
        <v>0</v>
      </c>
      <c r="O55" s="67">
        <f>RES_hhdet_in_new!O$135</f>
        <v>0</v>
      </c>
      <c r="P55" s="67">
        <f>RES_hhdet_in_new!P$135</f>
        <v>710.64475404434836</v>
      </c>
      <c r="Q55" s="67">
        <f>RES_hhdet_in_new!Q$135</f>
        <v>0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22.498759325370447</v>
      </c>
      <c r="E56" s="67">
        <f>RES_hhdet_in_new!E$136</f>
        <v>0</v>
      </c>
      <c r="F56" s="67">
        <f>RES_hhdet_in_new!F$136</f>
        <v>181.99999999999997</v>
      </c>
      <c r="G56" s="67">
        <f>RES_hhdet_in_new!G$136</f>
        <v>36.633594380197863</v>
      </c>
      <c r="H56" s="67">
        <f>RES_hhdet_in_new!H$136</f>
        <v>9.3864136919670056</v>
      </c>
      <c r="I56" s="67">
        <f>RES_hhdet_in_new!I$136</f>
        <v>0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0</v>
      </c>
      <c r="P56" s="67">
        <f>RES_hhdet_in_new!P$136</f>
        <v>175.00000000000003</v>
      </c>
      <c r="Q56" s="67">
        <f>RES_hhdet_in_new!Q$136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0</v>
      </c>
      <c r="D59" s="83">
        <f>RES_hhdet_in_new!D$141</f>
        <v>834.73259129491009</v>
      </c>
      <c r="E59" s="83">
        <f>RES_hhdet_in_new!E$141</f>
        <v>0</v>
      </c>
      <c r="F59" s="83">
        <f>RES_hhdet_in_new!F$141</f>
        <v>15172.633045142851</v>
      </c>
      <c r="G59" s="83">
        <f>RES_hhdet_in_new!G$141</f>
        <v>2003.8739112588407</v>
      </c>
      <c r="H59" s="83">
        <f>RES_hhdet_in_new!H$141</f>
        <v>1279.1278955556893</v>
      </c>
      <c r="I59" s="83">
        <f>RES_hhdet_in_new!I$141</f>
        <v>336.98992010036346</v>
      </c>
      <c r="J59" s="83">
        <f>RES_hhdet_in_new!J$141</f>
        <v>114.43093772189664</v>
      </c>
      <c r="K59" s="83">
        <f>RES_hhdet_in_new!K$141</f>
        <v>68.305314692777486</v>
      </c>
      <c r="L59" s="83">
        <f>RES_hhdet_in_new!L$141</f>
        <v>34.097498783377048</v>
      </c>
      <c r="M59" s="83">
        <f>RES_hhdet_in_new!M$141</f>
        <v>1620.4674228786798</v>
      </c>
      <c r="N59" s="83">
        <f>RES_hhdet_in_new!N$141</f>
        <v>459.73958923986947</v>
      </c>
      <c r="O59" s="83">
        <f>RES_hhdet_in_new!O$141</f>
        <v>263.36958935208082</v>
      </c>
      <c r="P59" s="83">
        <f>RES_hhdet_in_new!P$141</f>
        <v>2330.0653691525904</v>
      </c>
      <c r="Q59" s="83">
        <f>RES_hhdet_in_new!Q$141</f>
        <v>81.807731817791023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0</v>
      </c>
      <c r="D63" s="67">
        <f t="shared" ref="D63:Q63" si="4">D35-D49</f>
        <v>1320.45490870509</v>
      </c>
      <c r="E63" s="67">
        <f t="shared" si="4"/>
        <v>0</v>
      </c>
      <c r="F63" s="67">
        <f t="shared" si="4"/>
        <v>22146.554454857149</v>
      </c>
      <c r="G63" s="67">
        <f t="shared" si="4"/>
        <v>2776.3135887411595</v>
      </c>
      <c r="H63" s="67">
        <f t="shared" si="4"/>
        <v>2048.3096044443109</v>
      </c>
      <c r="I63" s="67">
        <f t="shared" si="4"/>
        <v>605.01007989963659</v>
      </c>
      <c r="J63" s="67">
        <f t="shared" si="4"/>
        <v>172.56906227810333</v>
      </c>
      <c r="K63" s="67">
        <f t="shared" si="4"/>
        <v>83.69468530722979</v>
      </c>
      <c r="L63" s="67">
        <f t="shared" si="4"/>
        <v>39.902501216630228</v>
      </c>
      <c r="M63" s="67">
        <f t="shared" si="4"/>
        <v>1871.5325771213202</v>
      </c>
      <c r="N63" s="67">
        <f t="shared" si="4"/>
        <v>540.26041076014508</v>
      </c>
      <c r="O63" s="67">
        <f t="shared" si="4"/>
        <v>314.63041064792645</v>
      </c>
      <c r="P63" s="67">
        <f t="shared" si="4"/>
        <v>2762.9346308474169</v>
      </c>
      <c r="Q63" s="67">
        <f t="shared" si="4"/>
        <v>104.19226818220898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14</v>
      </c>
      <c r="D65" s="67">
        <f t="shared" ref="D65:Q65" si="5">D37-D51</f>
        <v>18.5</v>
      </c>
      <c r="E65" s="67">
        <f t="shared" si="5"/>
        <v>8</v>
      </c>
      <c r="F65" s="67">
        <f t="shared" si="5"/>
        <v>129.5</v>
      </c>
      <c r="G65" s="67">
        <f t="shared" si="5"/>
        <v>35</v>
      </c>
      <c r="H65" s="67">
        <f t="shared" si="5"/>
        <v>60.000000000000007</v>
      </c>
      <c r="I65" s="67">
        <f t="shared" si="5"/>
        <v>64</v>
      </c>
      <c r="J65" s="67">
        <f t="shared" si="5"/>
        <v>57.000000000000014</v>
      </c>
      <c r="K65" s="67">
        <f t="shared" si="5"/>
        <v>65.000000000000014</v>
      </c>
      <c r="L65" s="67">
        <f t="shared" si="5"/>
        <v>149.90250121662308</v>
      </c>
      <c r="M65" s="67">
        <f t="shared" si="5"/>
        <v>209</v>
      </c>
      <c r="N65" s="67">
        <f t="shared" si="5"/>
        <v>206</v>
      </c>
      <c r="O65" s="67">
        <f t="shared" si="5"/>
        <v>127.99999999999997</v>
      </c>
      <c r="P65" s="67">
        <f t="shared" si="5"/>
        <v>158.99999999999997</v>
      </c>
      <c r="Q65" s="67">
        <f t="shared" si="5"/>
        <v>104.19226818220898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0</v>
      </c>
      <c r="D67" s="67">
        <f t="shared" si="6"/>
        <v>1007.9253573199932</v>
      </c>
      <c r="E67" s="67">
        <f t="shared" si="6"/>
        <v>0</v>
      </c>
      <c r="F67" s="67">
        <f t="shared" si="6"/>
        <v>20022.655676413604</v>
      </c>
      <c r="G67" s="67">
        <f t="shared" si="6"/>
        <v>3140.4553279641241</v>
      </c>
      <c r="H67" s="67">
        <f t="shared" si="6"/>
        <v>2683.5250395080816</v>
      </c>
      <c r="I67" s="67">
        <f t="shared" si="6"/>
        <v>2349.2366538986198</v>
      </c>
      <c r="J67" s="67">
        <f t="shared" si="6"/>
        <v>672.52708556332573</v>
      </c>
      <c r="K67" s="67">
        <f t="shared" si="6"/>
        <v>971.7367220107335</v>
      </c>
      <c r="L67" s="67">
        <f t="shared" si="6"/>
        <v>245.17580324319695</v>
      </c>
      <c r="M67" s="67">
        <f t="shared" si="6"/>
        <v>5869.1356412735886</v>
      </c>
      <c r="N67" s="67">
        <f t="shared" si="6"/>
        <v>480.0877731692492</v>
      </c>
      <c r="O67" s="67">
        <f t="shared" si="6"/>
        <v>1107.7161050685002</v>
      </c>
      <c r="P67" s="67">
        <f t="shared" si="6"/>
        <v>732.68180953198885</v>
      </c>
      <c r="Q67" s="67">
        <f t="shared" si="6"/>
        <v>2530.581920695457</v>
      </c>
    </row>
    <row r="68" spans="1:17" ht="12" customHeight="1" x14ac:dyDescent="0.25">
      <c r="A68" s="148" t="s">
        <v>147</v>
      </c>
      <c r="B68" s="67"/>
      <c r="C68" s="67">
        <f t="shared" si="6"/>
        <v>0</v>
      </c>
      <c r="D68" s="67">
        <f t="shared" si="6"/>
        <v>13.375883189793512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18.467617740417953</v>
      </c>
      <c r="K68" s="67">
        <f t="shared" si="6"/>
        <v>116.69468530722138</v>
      </c>
      <c r="L68" s="67">
        <f t="shared" si="6"/>
        <v>213.90250121662052</v>
      </c>
      <c r="M68" s="67">
        <f t="shared" si="6"/>
        <v>46.007997205321999</v>
      </c>
      <c r="N68" s="67">
        <f t="shared" si="6"/>
        <v>0</v>
      </c>
      <c r="O68" s="67">
        <f t="shared" si="6"/>
        <v>4.4053649617126212E-13</v>
      </c>
      <c r="P68" s="67">
        <f t="shared" si="6"/>
        <v>0</v>
      </c>
      <c r="Q68" s="67">
        <f t="shared" si="6"/>
        <v>198.03598851239229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545.41927088409091</v>
      </c>
      <c r="E69" s="67">
        <f t="shared" si="6"/>
        <v>0</v>
      </c>
      <c r="F69" s="67">
        <f t="shared" si="6"/>
        <v>2339.5752226265449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21.000000000000909</v>
      </c>
      <c r="M69" s="67">
        <f t="shared" si="6"/>
        <v>0</v>
      </c>
      <c r="N69" s="67">
        <f t="shared" si="6"/>
        <v>487.00000000000102</v>
      </c>
      <c r="O69" s="67">
        <f t="shared" si="6"/>
        <v>0</v>
      </c>
      <c r="P69" s="67">
        <f t="shared" si="6"/>
        <v>2754.8528341435604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6.0012406746295746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24.999999999999574</v>
      </c>
      <c r="M70" s="67">
        <f t="shared" si="6"/>
        <v>0</v>
      </c>
      <c r="N70" s="67">
        <f t="shared" si="6"/>
        <v>41.061882930132747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5046.125</v>
      </c>
      <c r="D72" s="67">
        <f t="shared" si="7"/>
        <v>342.29622721901154</v>
      </c>
      <c r="E72" s="67">
        <f t="shared" si="7"/>
        <v>0</v>
      </c>
      <c r="F72" s="67">
        <f t="shared" si="7"/>
        <v>9958.75</v>
      </c>
      <c r="G72" s="67">
        <f t="shared" si="7"/>
        <v>0</v>
      </c>
      <c r="H72" s="67">
        <f t="shared" si="7"/>
        <v>1150.0000000000036</v>
      </c>
      <c r="I72" s="67">
        <f t="shared" si="7"/>
        <v>0</v>
      </c>
      <c r="J72" s="67">
        <f t="shared" si="7"/>
        <v>7295.0000000000018</v>
      </c>
      <c r="K72" s="67">
        <f t="shared" si="7"/>
        <v>45.829221342429932</v>
      </c>
      <c r="L72" s="67">
        <f t="shared" si="7"/>
        <v>7871.9999999999991</v>
      </c>
      <c r="M72" s="67">
        <f t="shared" si="7"/>
        <v>507.65086638706822</v>
      </c>
      <c r="N72" s="67">
        <f t="shared" si="7"/>
        <v>1272.0000000000018</v>
      </c>
      <c r="O72" s="67">
        <f t="shared" si="7"/>
        <v>1429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4592.5174087050909</v>
      </c>
      <c r="E73" s="83">
        <f t="shared" si="7"/>
        <v>0</v>
      </c>
      <c r="F73" s="83">
        <f t="shared" si="7"/>
        <v>13433.616954857149</v>
      </c>
      <c r="G73" s="83">
        <f t="shared" si="7"/>
        <v>5833.3668489288129</v>
      </c>
      <c r="H73" s="83">
        <f t="shared" si="7"/>
        <v>1206.1147876294851</v>
      </c>
      <c r="I73" s="83">
        <f t="shared" si="7"/>
        <v>8984.0100798996464</v>
      </c>
      <c r="J73" s="83">
        <f t="shared" si="7"/>
        <v>25.35732836697008</v>
      </c>
      <c r="K73" s="83">
        <f t="shared" si="7"/>
        <v>3271.69468530723</v>
      </c>
      <c r="L73" s="83">
        <f t="shared" si="7"/>
        <v>0</v>
      </c>
      <c r="M73" s="83">
        <f t="shared" si="7"/>
        <v>7071.532577121322</v>
      </c>
      <c r="N73" s="83">
        <f t="shared" si="7"/>
        <v>16057.617612919241</v>
      </c>
      <c r="O73" s="83">
        <f t="shared" si="7"/>
        <v>4072.1374436165634</v>
      </c>
      <c r="P73" s="83">
        <f t="shared" si="7"/>
        <v>8591.1773140325786</v>
      </c>
      <c r="Q73" s="83">
        <f t="shared" si="7"/>
        <v>10087.192268182207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0</v>
      </c>
      <c r="C79" s="80">
        <f>RES_hhdet_numvin!C126</f>
        <v>0</v>
      </c>
      <c r="D79" s="80">
        <f>RES_hhdet_numvin!D126</f>
        <v>2155.1875000000009</v>
      </c>
      <c r="E79" s="80">
        <f>RES_hhdet_numvin!E126</f>
        <v>0</v>
      </c>
      <c r="F79" s="80">
        <f>RES_hhdet_numvin!F126</f>
        <v>37319.187500000015</v>
      </c>
      <c r="G79" s="80">
        <f>RES_hhdet_numvin!G126</f>
        <v>4780.1875000000018</v>
      </c>
      <c r="H79" s="80">
        <f>RES_hhdet_numvin!H126</f>
        <v>3327.4375000000014</v>
      </c>
      <c r="I79" s="80">
        <f>RES_hhdet_numvin!I126</f>
        <v>942.00000000000034</v>
      </c>
      <c r="J79" s="80">
        <f>RES_hhdet_numvin!J126</f>
        <v>287.00000000000011</v>
      </c>
      <c r="K79" s="80">
        <f>RES_hhdet_numvin!K126</f>
        <v>152.00000000000006</v>
      </c>
      <c r="L79" s="80">
        <f>RES_hhdet_numvin!L126</f>
        <v>74.000000000000028</v>
      </c>
      <c r="M79" s="80">
        <f>RES_hhdet_numvin!M126</f>
        <v>3492.0000000000018</v>
      </c>
      <c r="N79" s="80">
        <f>RES_hhdet_numvin!N126</f>
        <v>1000.0000000000005</v>
      </c>
      <c r="O79" s="80">
        <f>RES_hhdet_numvin!O126</f>
        <v>578.00000000000023</v>
      </c>
      <c r="P79" s="80">
        <f>RES_hhdet_numvin!P126</f>
        <v>5093.0000000000018</v>
      </c>
      <c r="Q79" s="80">
        <f>RES_hhdet_numvin!Q126</f>
        <v>186.00000000000011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1.0000000000000004</v>
      </c>
      <c r="I81" s="80">
        <f>RES_hhdet_numvin!I129</f>
        <v>100.00000000000004</v>
      </c>
      <c r="J81" s="80">
        <f>RES_hhdet_numvin!J129</f>
        <v>94.000000000000043</v>
      </c>
      <c r="K81" s="80">
        <f>RES_hhdet_numvin!K129</f>
        <v>118.00000000000006</v>
      </c>
      <c r="L81" s="80">
        <f>RES_hhdet_numvin!L129</f>
        <v>74.000000000000028</v>
      </c>
      <c r="M81" s="80">
        <f>RES_hhdet_numvin!M129</f>
        <v>245.00000000000011</v>
      </c>
      <c r="N81" s="80">
        <f>RES_hhdet_numvin!N129</f>
        <v>382.00000000000017</v>
      </c>
      <c r="O81" s="80">
        <f>RES_hhdet_numvin!O129</f>
        <v>236.00000000000011</v>
      </c>
      <c r="P81" s="80">
        <f>RES_hhdet_numvin!P129</f>
        <v>294.00000000000011</v>
      </c>
      <c r="Q81" s="80">
        <f>RES_hhdet_numvin!Q129</f>
        <v>186.00000000000009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0</v>
      </c>
      <c r="C83" s="80">
        <f>RES_hhdet_numvin!C131</f>
        <v>0</v>
      </c>
      <c r="D83" s="80">
        <f>RES_hhdet_numvin!D131</f>
        <v>2099.4396825041003</v>
      </c>
      <c r="E83" s="80">
        <f>RES_hhdet_numvin!E131</f>
        <v>0</v>
      </c>
      <c r="F83" s="80">
        <f>RES_hhdet_numvin!F131</f>
        <v>36405.410697993524</v>
      </c>
      <c r="G83" s="80">
        <f>RES_hhdet_numvin!G131</f>
        <v>4505.210316464435</v>
      </c>
      <c r="H83" s="80">
        <f>RES_hhdet_numvin!H131</f>
        <v>3229.670807423488</v>
      </c>
      <c r="I83" s="80">
        <f>RES_hhdet_numvin!I131</f>
        <v>842.77342600101599</v>
      </c>
      <c r="J83" s="80">
        <f>RES_hhdet_numvin!J131</f>
        <v>276.85719741210778</v>
      </c>
      <c r="K83" s="80">
        <f>RES_hhdet_numvin!K131</f>
        <v>74.117938933669123</v>
      </c>
      <c r="L83" s="80">
        <f>RES_hhdet_numvin!L131</f>
        <v>20.348361522921536</v>
      </c>
      <c r="M83" s="80">
        <f>RES_hhdet_numvin!M131</f>
        <v>2851.3889386424112</v>
      </c>
      <c r="N83" s="80">
        <f>RES_hhdet_numvin!N131</f>
        <v>806.14355277738332</v>
      </c>
      <c r="O83" s="80">
        <f>RES_hhdet_numvin!O131</f>
        <v>500.91430557942653</v>
      </c>
      <c r="P83" s="80">
        <f>RES_hhdet_numvin!P131</f>
        <v>3437.9957987565963</v>
      </c>
      <c r="Q83" s="80">
        <f>RES_hhdet_numvin!Q131</f>
        <v>97.728975988944356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0</v>
      </c>
      <c r="D84" s="80">
        <f>RES_hhdet_numvin!D132</f>
        <v>55.747817495900613</v>
      </c>
      <c r="E84" s="80">
        <f>RES_hhdet_numvin!E132</f>
        <v>0</v>
      </c>
      <c r="F84" s="80">
        <f>RES_hhdet_numvin!F132</f>
        <v>913.77680200649274</v>
      </c>
      <c r="G84" s="80">
        <f>RES_hhdet_numvin!G132</f>
        <v>274.97718353556672</v>
      </c>
      <c r="H84" s="80">
        <f>RES_hhdet_numvin!H132</f>
        <v>97.766692576513393</v>
      </c>
      <c r="I84" s="80">
        <f>RES_hhdet_numvin!I132</f>
        <v>99.226573998984364</v>
      </c>
      <c r="J84" s="80">
        <f>RES_hhdet_numvin!J132</f>
        <v>10.142802587892325</v>
      </c>
      <c r="K84" s="80">
        <f>RES_hhdet_numvin!K132</f>
        <v>77.882061066330934</v>
      </c>
      <c r="L84" s="80">
        <f>RES_hhdet_numvin!L132</f>
        <v>53.651638477078492</v>
      </c>
      <c r="M84" s="80">
        <f>RES_hhdet_numvin!M132</f>
        <v>640.61106135759042</v>
      </c>
      <c r="N84" s="80">
        <f>RES_hhdet_numvin!N132</f>
        <v>193.85644722261711</v>
      </c>
      <c r="O84" s="80">
        <f>RES_hhdet_numvin!O132</f>
        <v>77.085694420573702</v>
      </c>
      <c r="P84" s="80">
        <f>RES_hhdet_numvin!P132</f>
        <v>273.00420124340553</v>
      </c>
      <c r="Q84" s="80">
        <f>RES_hhdet_numvin!Q132</f>
        <v>88.271024011055744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0</v>
      </c>
      <c r="L85" s="80">
        <f>RES_hhdet_numvin!L135</f>
        <v>0</v>
      </c>
      <c r="M85" s="80">
        <f>RES_hhdet_numvin!M135</f>
        <v>0</v>
      </c>
      <c r="N85" s="80">
        <f>RES_hhdet_numvin!N135</f>
        <v>0</v>
      </c>
      <c r="O85" s="80">
        <f>RES_hhdet_numvin!O135</f>
        <v>0</v>
      </c>
      <c r="P85" s="80">
        <f>RES_hhdet_numvin!P135</f>
        <v>1314.0000000000005</v>
      </c>
      <c r="Q85" s="80">
        <f>RES_hhdet_numvin!Q135</f>
        <v>0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0</v>
      </c>
      <c r="P86" s="80">
        <f>RES_hhdet_numvin!P136</f>
        <v>68.000000000000028</v>
      </c>
      <c r="Q86" s="80">
        <f>RES_hhdet_numvin!Q136</f>
        <v>0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0</v>
      </c>
      <c r="C88" s="80">
        <f>RES_hhdet_numvin!C140</f>
        <v>0</v>
      </c>
      <c r="D88" s="80">
        <f>RES_hhdet_numvin!D140</f>
        <v>0</v>
      </c>
      <c r="E88" s="80">
        <f>RES_hhdet_numvin!E140</f>
        <v>0</v>
      </c>
      <c r="F88" s="80">
        <f>RES_hhdet_numvin!F140</f>
        <v>5342.6314214145896</v>
      </c>
      <c r="G88" s="80">
        <f>RES_hhdet_numvin!G140</f>
        <v>1273.1216922851258</v>
      </c>
      <c r="H88" s="80">
        <f>RES_hhdet_numvin!H140</f>
        <v>0</v>
      </c>
      <c r="I88" s="80">
        <f>RES_hhdet_numvin!I140</f>
        <v>0</v>
      </c>
      <c r="J88" s="80">
        <f>RES_hhdet_numvin!J140</f>
        <v>147.21173391113334</v>
      </c>
      <c r="K88" s="80">
        <f>RES_hhdet_numvin!K140</f>
        <v>45.829221342429953</v>
      </c>
      <c r="L88" s="80">
        <f>RES_hhdet_numvin!L140</f>
        <v>39.902501216622959</v>
      </c>
      <c r="M88" s="80">
        <f>RES_hhdet_numvin!M140</f>
        <v>507.65086638706845</v>
      </c>
      <c r="N88" s="80">
        <f>RES_hhdet_numvin!N140</f>
        <v>109.99055716435642</v>
      </c>
      <c r="O88" s="80">
        <f>RES_hhdet_numvin!O140</f>
        <v>47.6620062786766</v>
      </c>
      <c r="P88" s="80">
        <f>RES_hhdet_numvin!P140</f>
        <v>0</v>
      </c>
      <c r="Q88" s="80">
        <f>RES_hhdet_numvin!Q140</f>
        <v>0</v>
      </c>
    </row>
    <row r="89" spans="1:17" ht="12" customHeight="1" x14ac:dyDescent="0.25">
      <c r="A89" s="29" t="s">
        <v>140</v>
      </c>
      <c r="B89" s="78">
        <f>RES_hhdet_numvin!B141</f>
        <v>0</v>
      </c>
      <c r="C89" s="78">
        <f>RES_hhdet_numvin!C141</f>
        <v>0</v>
      </c>
      <c r="D89" s="78">
        <f>RES_hhdet_numvin!D141</f>
        <v>2155.1875000000009</v>
      </c>
      <c r="E89" s="78">
        <f>RES_hhdet_numvin!E141</f>
        <v>0</v>
      </c>
      <c r="F89" s="78">
        <f>RES_hhdet_numvin!F141</f>
        <v>31976.556078585421</v>
      </c>
      <c r="G89" s="78">
        <f>RES_hhdet_numvin!G141</f>
        <v>3507.0658077148764</v>
      </c>
      <c r="H89" s="78">
        <f>RES_hhdet_numvin!H141</f>
        <v>3327.4375000000018</v>
      </c>
      <c r="I89" s="78">
        <f>RES_hhdet_numvin!I141</f>
        <v>942.00000000000045</v>
      </c>
      <c r="J89" s="78">
        <f>RES_hhdet_numvin!J141</f>
        <v>139.78826608886678</v>
      </c>
      <c r="K89" s="78">
        <f>RES_hhdet_numvin!K141</f>
        <v>106.1707786575701</v>
      </c>
      <c r="L89" s="78">
        <f>RES_hhdet_numvin!L141</f>
        <v>34.09749878337707</v>
      </c>
      <c r="M89" s="78">
        <f>RES_hhdet_numvin!M141</f>
        <v>2984.3491336129332</v>
      </c>
      <c r="N89" s="78">
        <f>RES_hhdet_numvin!N141</f>
        <v>890.00944283564399</v>
      </c>
      <c r="O89" s="78">
        <f>RES_hhdet_numvin!O141</f>
        <v>530.33799372132364</v>
      </c>
      <c r="P89" s="78">
        <f>RES_hhdet_numvin!P141</f>
        <v>5093.0000000000018</v>
      </c>
      <c r="Q89" s="78">
        <f>RES_hhdet_numvin!Q141</f>
        <v>186.00000000000009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48.98194736047509</v>
      </c>
      <c r="C93" s="168">
        <f t="shared" ref="C93:Q93" si="8">SUM(C94,C97,C99,C108)</f>
        <v>35.184297082507456</v>
      </c>
      <c r="D93" s="168">
        <f t="shared" si="8"/>
        <v>36.299954023944032</v>
      </c>
      <c r="E93" s="168">
        <f t="shared" si="8"/>
        <v>11.779816913732128</v>
      </c>
      <c r="F93" s="168">
        <f t="shared" si="8"/>
        <v>56.12620900840264</v>
      </c>
      <c r="G93" s="168">
        <f t="shared" si="8"/>
        <v>56.16170800736802</v>
      </c>
      <c r="H93" s="168">
        <f t="shared" si="8"/>
        <v>56.219718578611612</v>
      </c>
      <c r="I93" s="168">
        <f t="shared" si="8"/>
        <v>55.66831024572565</v>
      </c>
      <c r="J93" s="168">
        <f t="shared" si="8"/>
        <v>55.655073146668315</v>
      </c>
      <c r="K93" s="168">
        <f t="shared" si="8"/>
        <v>55.506487111975602</v>
      </c>
      <c r="L93" s="168">
        <f t="shared" si="8"/>
        <v>55.583074593956276</v>
      </c>
      <c r="M93" s="168">
        <f t="shared" si="8"/>
        <v>54.896692194916611</v>
      </c>
      <c r="N93" s="168">
        <f t="shared" si="8"/>
        <v>55.171229600008573</v>
      </c>
      <c r="O93" s="168">
        <f t="shared" si="8"/>
        <v>55.067829976810422</v>
      </c>
      <c r="P93" s="168">
        <f t="shared" si="8"/>
        <v>56.242224110290714</v>
      </c>
      <c r="Q93" s="168">
        <f t="shared" si="8"/>
        <v>55.714324914140782</v>
      </c>
    </row>
    <row r="94" spans="1:17" ht="12" customHeight="1" x14ac:dyDescent="0.25">
      <c r="A94" s="158" t="s">
        <v>65</v>
      </c>
      <c r="B94" s="157">
        <f>SUM(B95:B96)</f>
        <v>36.804834794415399</v>
      </c>
      <c r="C94" s="157">
        <f t="shared" ref="C94:Q94" si="9">SUM(C95:C96)</f>
        <v>26.499059153887735</v>
      </c>
      <c r="D94" s="157">
        <f t="shared" si="9"/>
        <v>27.280776813761154</v>
      </c>
      <c r="E94" s="157">
        <f t="shared" si="9"/>
        <v>8.8951231203076269</v>
      </c>
      <c r="F94" s="157">
        <f t="shared" si="9"/>
        <v>42.77435487883951</v>
      </c>
      <c r="G94" s="157">
        <f t="shared" si="9"/>
        <v>42.225712738841743</v>
      </c>
      <c r="H94" s="157">
        <f t="shared" si="9"/>
        <v>41.954796599574394</v>
      </c>
      <c r="I94" s="157">
        <f t="shared" si="9"/>
        <v>41.365550370337203</v>
      </c>
      <c r="J94" s="157">
        <f t="shared" si="9"/>
        <v>41.251505744525517</v>
      </c>
      <c r="K94" s="157">
        <f t="shared" si="9"/>
        <v>40.588606800701427</v>
      </c>
      <c r="L94" s="157">
        <f t="shared" si="9"/>
        <v>41.546061599973399</v>
      </c>
      <c r="M94" s="157">
        <f t="shared" si="9"/>
        <v>38.339051999211698</v>
      </c>
      <c r="N94" s="157">
        <f t="shared" si="9"/>
        <v>40.141228473097357</v>
      </c>
      <c r="O94" s="157">
        <f t="shared" si="9"/>
        <v>40.305174658497755</v>
      </c>
      <c r="P94" s="157">
        <f t="shared" si="9"/>
        <v>37.760479944211291</v>
      </c>
      <c r="Q94" s="157">
        <f t="shared" si="9"/>
        <v>38.719577879506829</v>
      </c>
    </row>
    <row r="95" spans="1:17" ht="12" customHeight="1" x14ac:dyDescent="0.25">
      <c r="A95" s="23" t="s">
        <v>149</v>
      </c>
      <c r="B95" s="156">
        <f>RES_hhdet_fec!B$126</f>
        <v>36.675281333171839</v>
      </c>
      <c r="C95" s="156">
        <f>RES_hhdet_fec!C$126</f>
        <v>26.400010000000055</v>
      </c>
      <c r="D95" s="156">
        <f>RES_hhdet_fec!D$126</f>
        <v>27.200369999999904</v>
      </c>
      <c r="E95" s="156">
        <f>RES_hhdet_fec!E$126</f>
        <v>8.851709999999958</v>
      </c>
      <c r="F95" s="156">
        <f>RES_hhdet_fec!F$126</f>
        <v>42.603899999999967</v>
      </c>
      <c r="G95" s="156">
        <f>RES_hhdet_fec!G$126</f>
        <v>42.025073219515349</v>
      </c>
      <c r="H95" s="156">
        <f>RES_hhdet_fec!H$126</f>
        <v>41.749659999999984</v>
      </c>
      <c r="I95" s="156">
        <f>RES_hhdet_fec!I$126</f>
        <v>41.151659999999985</v>
      </c>
      <c r="J95" s="156">
        <f>RES_hhdet_fec!J$126</f>
        <v>41.090090000000032</v>
      </c>
      <c r="K95" s="156">
        <f>RES_hhdet_fec!K$126</f>
        <v>40.404360000000004</v>
      </c>
      <c r="L95" s="156">
        <f>RES_hhdet_fec!L$126</f>
        <v>41.425110271067474</v>
      </c>
      <c r="M95" s="156">
        <f>RES_hhdet_fec!M$126</f>
        <v>38.153583782309447</v>
      </c>
      <c r="N95" s="156">
        <f>RES_hhdet_fec!N$126</f>
        <v>39.990420795094316</v>
      </c>
      <c r="O95" s="156">
        <f>RES_hhdet_fec!O$126</f>
        <v>40.160674516018986</v>
      </c>
      <c r="P95" s="156">
        <f>RES_hhdet_fec!P$126</f>
        <v>37.570719176038146</v>
      </c>
      <c r="Q95" s="156">
        <f>RES_hhdet_fec!Q$126</f>
        <v>38.547418845799157</v>
      </c>
    </row>
    <row r="96" spans="1:17" ht="12" customHeight="1" x14ac:dyDescent="0.25">
      <c r="A96" s="23" t="s">
        <v>60</v>
      </c>
      <c r="B96" s="156">
        <f>RES_hhdet_fec!B$127</f>
        <v>0.12955346124355938</v>
      </c>
      <c r="C96" s="156">
        <f>RES_hhdet_fec!C$127</f>
        <v>9.9049153887681679E-2</v>
      </c>
      <c r="D96" s="156">
        <f>RES_hhdet_fec!D$127</f>
        <v>8.0406813761249973E-2</v>
      </c>
      <c r="E96" s="156">
        <f>RES_hhdet_fec!E$127</f>
        <v>4.3413120307668841E-2</v>
      </c>
      <c r="F96" s="156">
        <f>RES_hhdet_fec!F$127</f>
        <v>0.17045487883954394</v>
      </c>
      <c r="G96" s="156">
        <f>RES_hhdet_fec!G$127</f>
        <v>0.20063951932639401</v>
      </c>
      <c r="H96" s="156">
        <f>RES_hhdet_fec!H$127</f>
        <v>0.20513659957441269</v>
      </c>
      <c r="I96" s="156">
        <f>RES_hhdet_fec!I$127</f>
        <v>0.21389037033721831</v>
      </c>
      <c r="J96" s="156">
        <f>RES_hhdet_fec!J$127</f>
        <v>0.1614157445254841</v>
      </c>
      <c r="K96" s="156">
        <f>RES_hhdet_fec!K$127</f>
        <v>0.18424680070142099</v>
      </c>
      <c r="L96" s="156">
        <f>RES_hhdet_fec!L$127</f>
        <v>0.12095132890592669</v>
      </c>
      <c r="M96" s="156">
        <f>RES_hhdet_fec!M$127</f>
        <v>0.18546821690225443</v>
      </c>
      <c r="N96" s="156">
        <f>RES_hhdet_fec!N$127</f>
        <v>0.15080767800303752</v>
      </c>
      <c r="O96" s="156">
        <f>RES_hhdet_fec!O$127</f>
        <v>0.14450014247876741</v>
      </c>
      <c r="P96" s="156">
        <f>RES_hhdet_fec!P$127</f>
        <v>0.18976076817314097</v>
      </c>
      <c r="Q96" s="156">
        <f>RES_hhdet_fec!Q$127</f>
        <v>0.17215903370767172</v>
      </c>
    </row>
    <row r="97" spans="1:17" ht="12" customHeight="1" x14ac:dyDescent="0.25">
      <c r="A97" s="158" t="s">
        <v>112</v>
      </c>
      <c r="B97" s="157">
        <f>B98</f>
        <v>6.0853535487415808E-3</v>
      </c>
      <c r="C97" s="157">
        <f t="shared" ref="C97:Q97" si="10">C98</f>
        <v>4.9273783529232909E-3</v>
      </c>
      <c r="D97" s="157">
        <f t="shared" si="10"/>
        <v>5.716558821529231E-3</v>
      </c>
      <c r="E97" s="157">
        <f t="shared" si="10"/>
        <v>1.9694898866867935E-3</v>
      </c>
      <c r="F97" s="157">
        <f t="shared" si="10"/>
        <v>1.0878669037824119E-2</v>
      </c>
      <c r="G97" s="157">
        <f t="shared" si="10"/>
        <v>1.2910832795684252E-2</v>
      </c>
      <c r="H97" s="157">
        <f t="shared" si="10"/>
        <v>1.6310768529550816E-2</v>
      </c>
      <c r="I97" s="157">
        <f t="shared" si="10"/>
        <v>1.951270685780937E-2</v>
      </c>
      <c r="J97" s="157">
        <f t="shared" si="10"/>
        <v>2.3033231696384847E-2</v>
      </c>
      <c r="K97" s="157">
        <f t="shared" si="10"/>
        <v>2.6035389022624339E-2</v>
      </c>
      <c r="L97" s="157">
        <f t="shared" si="10"/>
        <v>3.1848784898470039E-2</v>
      </c>
      <c r="M97" s="157">
        <f t="shared" si="10"/>
        <v>3.7620076921718544E-2</v>
      </c>
      <c r="N97" s="157">
        <f t="shared" si="10"/>
        <v>3.8881291280706581E-2</v>
      </c>
      <c r="O97" s="157">
        <f t="shared" si="10"/>
        <v>4.2120358000276442E-2</v>
      </c>
      <c r="P97" s="157">
        <f t="shared" si="10"/>
        <v>4.6327259657655322E-2</v>
      </c>
      <c r="Q97" s="157">
        <f t="shared" si="10"/>
        <v>4.9619774001929393E-2</v>
      </c>
    </row>
    <row r="98" spans="1:17" ht="12" customHeight="1" x14ac:dyDescent="0.25">
      <c r="A98" s="23" t="s">
        <v>60</v>
      </c>
      <c r="B98" s="156">
        <f>RES_hhdet_fec!B$129</f>
        <v>6.0853535487415808E-3</v>
      </c>
      <c r="C98" s="156">
        <f>RES_hhdet_fec!C$129</f>
        <v>4.9273783529232909E-3</v>
      </c>
      <c r="D98" s="156">
        <f>RES_hhdet_fec!D$129</f>
        <v>5.716558821529231E-3</v>
      </c>
      <c r="E98" s="156">
        <f>RES_hhdet_fec!E$129</f>
        <v>1.9694898866867935E-3</v>
      </c>
      <c r="F98" s="156">
        <f>RES_hhdet_fec!F$129</f>
        <v>1.0878669037824119E-2</v>
      </c>
      <c r="G98" s="156">
        <f>RES_hhdet_fec!G$129</f>
        <v>1.2910832795684252E-2</v>
      </c>
      <c r="H98" s="156">
        <f>RES_hhdet_fec!H$129</f>
        <v>1.6310768529550816E-2</v>
      </c>
      <c r="I98" s="156">
        <f>RES_hhdet_fec!I$129</f>
        <v>1.951270685780937E-2</v>
      </c>
      <c r="J98" s="156">
        <f>RES_hhdet_fec!J$129</f>
        <v>2.3033231696384847E-2</v>
      </c>
      <c r="K98" s="156">
        <f>RES_hhdet_fec!K$129</f>
        <v>2.6035389022624339E-2</v>
      </c>
      <c r="L98" s="156">
        <f>RES_hhdet_fec!L$129</f>
        <v>3.1848784898470039E-2</v>
      </c>
      <c r="M98" s="156">
        <f>RES_hhdet_fec!M$129</f>
        <v>3.7620076921718544E-2</v>
      </c>
      <c r="N98" s="156">
        <f>RES_hhdet_fec!N$129</f>
        <v>3.8881291280706581E-2</v>
      </c>
      <c r="O98" s="156">
        <f>RES_hhdet_fec!O$129</f>
        <v>4.2120358000276442E-2</v>
      </c>
      <c r="P98" s="156">
        <f>RES_hhdet_fec!P$129</f>
        <v>4.6327259657655322E-2</v>
      </c>
      <c r="Q98" s="156">
        <f>RES_hhdet_fec!Q$129</f>
        <v>4.9619774001929393E-2</v>
      </c>
    </row>
    <row r="99" spans="1:17" ht="12" customHeight="1" x14ac:dyDescent="0.25">
      <c r="A99" s="158" t="s">
        <v>63</v>
      </c>
      <c r="B99" s="157">
        <f>SUM(B100:B101,B104:B105)</f>
        <v>10.340157945805167</v>
      </c>
      <c r="C99" s="157">
        <f t="shared" ref="C99:Q99" si="11">SUM(C100:C101,C104:C105)</f>
        <v>7.2100314317307781</v>
      </c>
      <c r="D99" s="157">
        <f t="shared" si="11"/>
        <v>7.6230257626550877</v>
      </c>
      <c r="E99" s="157">
        <f t="shared" si="11"/>
        <v>2.4088749470230688</v>
      </c>
      <c r="F99" s="157">
        <f t="shared" si="11"/>
        <v>11.186237607275253</v>
      </c>
      <c r="G99" s="157">
        <f t="shared" si="11"/>
        <v>11.698258884408178</v>
      </c>
      <c r="H99" s="157">
        <f t="shared" si="11"/>
        <v>11.941820134972</v>
      </c>
      <c r="I99" s="157">
        <f t="shared" si="11"/>
        <v>12.096340875225902</v>
      </c>
      <c r="J99" s="157">
        <f t="shared" si="11"/>
        <v>12.025968731091469</v>
      </c>
      <c r="K99" s="157">
        <f t="shared" si="11"/>
        <v>12.564983383411327</v>
      </c>
      <c r="L99" s="157">
        <f t="shared" si="11"/>
        <v>11.543041642754014</v>
      </c>
      <c r="M99" s="157">
        <f t="shared" si="11"/>
        <v>13.957865849274855</v>
      </c>
      <c r="N99" s="157">
        <f t="shared" si="11"/>
        <v>12.241875644444223</v>
      </c>
      <c r="O99" s="157">
        <f t="shared" si="11"/>
        <v>11.894585354328434</v>
      </c>
      <c r="P99" s="157">
        <f t="shared" si="11"/>
        <v>15.33257491613594</v>
      </c>
      <c r="Q99" s="157">
        <f t="shared" si="11"/>
        <v>13.796012903443975</v>
      </c>
    </row>
    <row r="100" spans="1:17" ht="12" customHeight="1" x14ac:dyDescent="0.25">
      <c r="A100" s="167" t="s">
        <v>148</v>
      </c>
      <c r="B100" s="132">
        <f>RES_hhdet_fec!B$131</f>
        <v>7.6852454878202687</v>
      </c>
      <c r="C100" s="132">
        <f>RES_hhdet_fec!C$131</f>
        <v>5.4462929475587689</v>
      </c>
      <c r="D100" s="132">
        <f>RES_hhdet_fec!D$131</f>
        <v>5.9279555382750502</v>
      </c>
      <c r="E100" s="132">
        <f>RES_hhdet_fec!E$131</f>
        <v>1.921379083894271</v>
      </c>
      <c r="F100" s="132">
        <f>RES_hhdet_fec!F$131</f>
        <v>9.1313448384576343</v>
      </c>
      <c r="G100" s="132">
        <f>RES_hhdet_fec!G$131</f>
        <v>9.6871145190865171</v>
      </c>
      <c r="H100" s="132">
        <f>RES_hhdet_fec!H$131</f>
        <v>9.9423254035269846</v>
      </c>
      <c r="I100" s="132">
        <f>RES_hhdet_fec!I$131</f>
        <v>10.549597353872763</v>
      </c>
      <c r="J100" s="132">
        <f>RES_hhdet_fec!J$131</f>
        <v>10.580853426742081</v>
      </c>
      <c r="K100" s="132">
        <f>RES_hhdet_fec!K$131</f>
        <v>11.213948444524771</v>
      </c>
      <c r="L100" s="132">
        <f>RES_hhdet_fec!L$131</f>
        <v>10.194465169911142</v>
      </c>
      <c r="M100" s="132">
        <f>RES_hhdet_fec!M$131</f>
        <v>13.317763663914926</v>
      </c>
      <c r="N100" s="132">
        <f>RES_hhdet_fec!N$131</f>
        <v>11.514263072353458</v>
      </c>
      <c r="O100" s="132">
        <f>RES_hhdet_fec!O$131</f>
        <v>11.349382387530397</v>
      </c>
      <c r="P100" s="132">
        <f>RES_hhdet_fec!P$131</f>
        <v>13.83931683963376</v>
      </c>
      <c r="Q100" s="132">
        <f>RES_hhdet_fec!Q$131</f>
        <v>12.87748874867469</v>
      </c>
    </row>
    <row r="101" spans="1:17" ht="12" customHeight="1" x14ac:dyDescent="0.25">
      <c r="A101" s="167" t="s">
        <v>147</v>
      </c>
      <c r="B101" s="132">
        <f>SUM(B102:B103)</f>
        <v>7.826121600738084E-2</v>
      </c>
      <c r="C101" s="132">
        <f t="shared" ref="C101:Q101" si="12">SUM(C102:C103)</f>
        <v>6.543864776044217E-2</v>
      </c>
      <c r="D101" s="132">
        <f t="shared" si="12"/>
        <v>8.6110510999804754E-2</v>
      </c>
      <c r="E101" s="132">
        <f t="shared" si="12"/>
        <v>3.4590576100994204E-2</v>
      </c>
      <c r="F101" s="132">
        <f t="shared" si="12"/>
        <v>0.20383499911052416</v>
      </c>
      <c r="G101" s="132">
        <f t="shared" si="12"/>
        <v>0.25729119158124653</v>
      </c>
      <c r="H101" s="132">
        <f t="shared" si="12"/>
        <v>0.26470576250208028</v>
      </c>
      <c r="I101" s="132">
        <f t="shared" si="12"/>
        <v>0.27564580702186631</v>
      </c>
      <c r="J101" s="132">
        <f t="shared" si="12"/>
        <v>0.28902934081345955</v>
      </c>
      <c r="K101" s="132">
        <f t="shared" si="12"/>
        <v>0.34255413554671094</v>
      </c>
      <c r="L101" s="132">
        <f t="shared" si="12"/>
        <v>0.37148140292228904</v>
      </c>
      <c r="M101" s="132">
        <f t="shared" si="12"/>
        <v>0.54011028738629707</v>
      </c>
      <c r="N101" s="132">
        <f t="shared" si="12"/>
        <v>0.51304631851493376</v>
      </c>
      <c r="O101" s="132">
        <f t="shared" si="12"/>
        <v>0.50975727102338897</v>
      </c>
      <c r="P101" s="132">
        <f t="shared" si="12"/>
        <v>0.61512317245232773</v>
      </c>
      <c r="Q101" s="132">
        <f t="shared" si="12"/>
        <v>0.60643618771792507</v>
      </c>
    </row>
    <row r="102" spans="1:17" ht="12" customHeight="1" x14ac:dyDescent="0.25">
      <c r="A102" s="166" t="s">
        <v>61</v>
      </c>
      <c r="B102" s="165">
        <f>RES_hhdet_fec!B$133</f>
        <v>6.4754512179728607E-2</v>
      </c>
      <c r="C102" s="165">
        <f>RES_hhdet_fec!C$133</f>
        <v>5.3707052441230203E-2</v>
      </c>
      <c r="D102" s="165">
        <f>RES_hhdet_fec!D$133</f>
        <v>7.2044461724948911E-2</v>
      </c>
      <c r="E102" s="165">
        <f>RES_hhdet_fec!E$133</f>
        <v>2.862091610572914E-2</v>
      </c>
      <c r="F102" s="165">
        <f>RES_hhdet_fec!F$133</f>
        <v>0.16865516154236457</v>
      </c>
      <c r="G102" s="165">
        <f>RES_hhdet_fec!G$133</f>
        <v>0.21288548091348145</v>
      </c>
      <c r="H102" s="165">
        <f>RES_hhdet_fec!H$133</f>
        <v>0.20767459647301217</v>
      </c>
      <c r="I102" s="165">
        <f>RES_hhdet_fec!I$133</f>
        <v>0.20040264612723385</v>
      </c>
      <c r="J102" s="165">
        <f>RES_hhdet_fec!J$133</f>
        <v>0.23914657325791749</v>
      </c>
      <c r="K102" s="165">
        <f>RES_hhdet_fec!K$133</f>
        <v>0.28605155547522715</v>
      </c>
      <c r="L102" s="165">
        <f>RES_hhdet_fec!L$133</f>
        <v>0.30553483008885596</v>
      </c>
      <c r="M102" s="165">
        <f>RES_hhdet_fec!M$133</f>
        <v>0.45375048059328549</v>
      </c>
      <c r="N102" s="165">
        <f>RES_hhdet_fec!N$133</f>
        <v>0.42035050489972114</v>
      </c>
      <c r="O102" s="165">
        <f>RES_hhdet_fec!O$133</f>
        <v>0.41516076956058101</v>
      </c>
      <c r="P102" s="165">
        <f>RES_hhdet_fec!P$133</f>
        <v>0.51507792689447729</v>
      </c>
      <c r="Q102" s="165">
        <f>RES_hhdet_fec!Q$133</f>
        <v>0.50017373068218685</v>
      </c>
    </row>
    <row r="103" spans="1:17" ht="12" customHeight="1" x14ac:dyDescent="0.25">
      <c r="A103" s="147" t="s">
        <v>59</v>
      </c>
      <c r="B103" s="164">
        <f>RES_hhdet_fec!B$134</f>
        <v>1.350670382765224E-2</v>
      </c>
      <c r="C103" s="164">
        <f>RES_hhdet_fec!C$134</f>
        <v>1.1731595319211969E-2</v>
      </c>
      <c r="D103" s="164">
        <f>RES_hhdet_fec!D$134</f>
        <v>1.4066049274855842E-2</v>
      </c>
      <c r="E103" s="164">
        <f>RES_hhdet_fec!E$134</f>
        <v>5.9696599952650644E-3</v>
      </c>
      <c r="F103" s="164">
        <f>RES_hhdet_fec!F$134</f>
        <v>3.5179837568159594E-2</v>
      </c>
      <c r="G103" s="164">
        <f>RES_hhdet_fec!G$134</f>
        <v>4.4405710667765094E-2</v>
      </c>
      <c r="H103" s="164">
        <f>RES_hhdet_fec!H$134</f>
        <v>5.7031166029068117E-2</v>
      </c>
      <c r="I103" s="164">
        <f>RES_hhdet_fec!I$134</f>
        <v>7.5243160894632469E-2</v>
      </c>
      <c r="J103" s="164">
        <f>RES_hhdet_fec!J$134</f>
        <v>4.9882767555542065E-2</v>
      </c>
      <c r="K103" s="164">
        <f>RES_hhdet_fec!K$134</f>
        <v>5.6502580071483802E-2</v>
      </c>
      <c r="L103" s="164">
        <f>RES_hhdet_fec!L$134</f>
        <v>6.5946572833433081E-2</v>
      </c>
      <c r="M103" s="164">
        <f>RES_hhdet_fec!M$134</f>
        <v>8.635980679301164E-2</v>
      </c>
      <c r="N103" s="164">
        <f>RES_hhdet_fec!N$134</f>
        <v>9.2695813615212619E-2</v>
      </c>
      <c r="O103" s="164">
        <f>RES_hhdet_fec!O$134</f>
        <v>9.4596501462807958E-2</v>
      </c>
      <c r="P103" s="164">
        <f>RES_hhdet_fec!P$134</f>
        <v>0.10004524555785048</v>
      </c>
      <c r="Q103" s="164">
        <f>RES_hhdet_fec!Q$134</f>
        <v>0.10626245703573822</v>
      </c>
    </row>
    <row r="104" spans="1:17" ht="12" customHeight="1" x14ac:dyDescent="0.25">
      <c r="A104" s="163" t="s">
        <v>142</v>
      </c>
      <c r="B104" s="162">
        <f>RES_hhdet_fec!B$135</f>
        <v>2.5505894227483688</v>
      </c>
      <c r="C104" s="162">
        <f>RES_hhdet_fec!C$135</f>
        <v>1.6781125300661215</v>
      </c>
      <c r="D104" s="162">
        <f>RES_hhdet_fec!D$135</f>
        <v>1.5854337431511771</v>
      </c>
      <c r="E104" s="162">
        <f>RES_hhdet_fec!E$135</f>
        <v>0.44487533484818426</v>
      </c>
      <c r="F104" s="162">
        <f>RES_hhdet_fec!F$135</f>
        <v>1.8103860933984002</v>
      </c>
      <c r="G104" s="162">
        <f>RES_hhdet_fec!G$135</f>
        <v>1.7079690575029731</v>
      </c>
      <c r="H104" s="162">
        <f>RES_hhdet_fec!H$135</f>
        <v>1.6897266703357305</v>
      </c>
      <c r="I104" s="162">
        <f>RES_hhdet_fec!I$135</f>
        <v>1.2384831966816603</v>
      </c>
      <c r="J104" s="162">
        <f>RES_hhdet_fec!J$135</f>
        <v>1.125007641363768</v>
      </c>
      <c r="K104" s="162">
        <f>RES_hhdet_fec!K$135</f>
        <v>0.97794468897520548</v>
      </c>
      <c r="L104" s="162">
        <f>RES_hhdet_fec!L$135</f>
        <v>0.94243943443949629</v>
      </c>
      <c r="M104" s="162">
        <f>RES_hhdet_fec!M$135</f>
        <v>9.5925016185377895E-2</v>
      </c>
      <c r="N104" s="162">
        <f>RES_hhdet_fec!N$135</f>
        <v>0.20533289080859835</v>
      </c>
      <c r="O104" s="162">
        <f>RES_hhdet_fec!O$135</f>
        <v>3.3984340854128332E-2</v>
      </c>
      <c r="P104" s="162">
        <f>RES_hhdet_fec!P$135</f>
        <v>0.84017084509832063</v>
      </c>
      <c r="Q104" s="162">
        <f>RES_hhdet_fec!Q$135</f>
        <v>0.29799200867059877</v>
      </c>
    </row>
    <row r="105" spans="1:17" ht="12" customHeight="1" x14ac:dyDescent="0.25">
      <c r="A105" s="161" t="s">
        <v>141</v>
      </c>
      <c r="B105" s="160">
        <f>SUM(B106:B107)</f>
        <v>2.6061819229149456E-2</v>
      </c>
      <c r="C105" s="160">
        <f t="shared" ref="C105:Q105" si="13">SUM(C106:C107)</f>
        <v>2.0187306345446E-2</v>
      </c>
      <c r="D105" s="160">
        <f t="shared" si="13"/>
        <v>2.3525970229055535E-2</v>
      </c>
      <c r="E105" s="160">
        <f t="shared" si="13"/>
        <v>8.0299521796193696E-3</v>
      </c>
      <c r="F105" s="160">
        <f t="shared" si="13"/>
        <v>4.0671676308693533E-2</v>
      </c>
      <c r="G105" s="160">
        <f t="shared" si="13"/>
        <v>4.5884116237440015E-2</v>
      </c>
      <c r="H105" s="160">
        <f t="shared" si="13"/>
        <v>4.5062298607204287E-2</v>
      </c>
      <c r="I105" s="160">
        <f t="shared" si="13"/>
        <v>3.2614517649611957E-2</v>
      </c>
      <c r="J105" s="160">
        <f t="shared" si="13"/>
        <v>3.1078322172159507E-2</v>
      </c>
      <c r="K105" s="160">
        <f t="shared" si="13"/>
        <v>3.0536114364640439E-2</v>
      </c>
      <c r="L105" s="160">
        <f t="shared" si="13"/>
        <v>3.4655635481087889E-2</v>
      </c>
      <c r="M105" s="160">
        <f t="shared" si="13"/>
        <v>4.0668817882549314E-3</v>
      </c>
      <c r="N105" s="160">
        <f t="shared" si="13"/>
        <v>9.2333627672312926E-3</v>
      </c>
      <c r="O105" s="160">
        <f t="shared" si="13"/>
        <v>1.461354920518351E-3</v>
      </c>
      <c r="P105" s="160">
        <f t="shared" si="13"/>
        <v>3.7964058951530627E-2</v>
      </c>
      <c r="Q105" s="160">
        <f t="shared" si="13"/>
        <v>1.4095958380760051E-2</v>
      </c>
    </row>
    <row r="106" spans="1:17" ht="12" customHeight="1" x14ac:dyDescent="0.25">
      <c r="A106" s="148" t="s">
        <v>60</v>
      </c>
      <c r="B106" s="156">
        <f>RES_hhdet_fec!B$137</f>
        <v>2.1491575033690088E-2</v>
      </c>
      <c r="C106" s="156">
        <f>RES_hhdet_fec!C$137</f>
        <v>1.664338692610072E-2</v>
      </c>
      <c r="D106" s="156">
        <f>RES_hhdet_fec!D$137</f>
        <v>1.9306155446598781E-2</v>
      </c>
      <c r="E106" s="156">
        <f>RES_hhdet_fec!E$137</f>
        <v>6.6276830532148246E-3</v>
      </c>
      <c r="F106" s="156">
        <f>RES_hhdet_fec!F$137</f>
        <v>3.3412344747009805E-2</v>
      </c>
      <c r="G106" s="156">
        <f>RES_hhdet_fec!G$137</f>
        <v>3.762258867134418E-2</v>
      </c>
      <c r="H106" s="156">
        <f>RES_hhdet_fec!H$137</f>
        <v>3.5235982838682421E-2</v>
      </c>
      <c r="I106" s="156">
        <f>RES_hhdet_fec!I$137</f>
        <v>2.347447851272479E-2</v>
      </c>
      <c r="J106" s="156">
        <f>RES_hhdet_fec!J$137</f>
        <v>2.5440752962842591E-2</v>
      </c>
      <c r="K106" s="156">
        <f>RES_hhdet_fec!K$137</f>
        <v>2.5032116442145765E-2</v>
      </c>
      <c r="L106" s="156">
        <f>RES_hhdet_fec!L$137</f>
        <v>2.8199327651241293E-2</v>
      </c>
      <c r="M106" s="156">
        <f>RES_hhdet_fec!M$137</f>
        <v>3.342130759514993E-3</v>
      </c>
      <c r="N106" s="156">
        <f>RES_hhdet_fec!N$137</f>
        <v>7.5624837016559721E-3</v>
      </c>
      <c r="O106" s="156">
        <f>RES_hhdet_fec!O$137</f>
        <v>1.1974348287528448E-3</v>
      </c>
      <c r="P106" s="156">
        <f>RES_hhdet_fec!P$137</f>
        <v>3.1291834114402645E-2</v>
      </c>
      <c r="Q106" s="156">
        <f>RES_hhdet_fec!Q$137</f>
        <v>1.156589987990914E-2</v>
      </c>
    </row>
    <row r="107" spans="1:17" ht="12" customHeight="1" x14ac:dyDescent="0.25">
      <c r="A107" s="148" t="s">
        <v>59</v>
      </c>
      <c r="B107" s="156">
        <f>RES_hhdet_fec!B$138</f>
        <v>4.5702441954593668E-3</v>
      </c>
      <c r="C107" s="156">
        <f>RES_hhdet_fec!C$138</f>
        <v>3.5439194193452811E-3</v>
      </c>
      <c r="D107" s="156">
        <f>RES_hhdet_fec!D$138</f>
        <v>4.2198147824567536E-3</v>
      </c>
      <c r="E107" s="156">
        <f>RES_hhdet_fec!E$138</f>
        <v>1.4022691264045446E-3</v>
      </c>
      <c r="F107" s="156">
        <f>RES_hhdet_fec!F$138</f>
        <v>7.2593315616837246E-3</v>
      </c>
      <c r="G107" s="156">
        <f>RES_hhdet_fec!G$138</f>
        <v>8.2615275660958328E-3</v>
      </c>
      <c r="H107" s="156">
        <f>RES_hhdet_fec!H$138</f>
        <v>9.8263157685218698E-3</v>
      </c>
      <c r="I107" s="156">
        <f>RES_hhdet_fec!I$138</f>
        <v>9.1400391368871691E-3</v>
      </c>
      <c r="J107" s="156">
        <f>RES_hhdet_fec!J$138</f>
        <v>5.6375692093169148E-3</v>
      </c>
      <c r="K107" s="156">
        <f>RES_hhdet_fec!K$138</f>
        <v>5.5039979224946753E-3</v>
      </c>
      <c r="L107" s="156">
        <f>RES_hhdet_fec!L$138</f>
        <v>6.4563078298465965E-3</v>
      </c>
      <c r="M107" s="156">
        <f>RES_hhdet_fec!M$138</f>
        <v>7.2475102873993864E-4</v>
      </c>
      <c r="N107" s="156">
        <f>RES_hhdet_fec!N$138</f>
        <v>1.6708790655753198E-3</v>
      </c>
      <c r="O107" s="156">
        <f>RES_hhdet_fec!O$138</f>
        <v>2.6392009176550628E-4</v>
      </c>
      <c r="P107" s="156">
        <f>RES_hhdet_fec!P$138</f>
        <v>6.6722248371279816E-3</v>
      </c>
      <c r="Q107" s="156">
        <f>RES_hhdet_fec!Q$138</f>
        <v>2.5300585008509111E-3</v>
      </c>
    </row>
    <row r="108" spans="1:17" ht="12" customHeight="1" x14ac:dyDescent="0.25">
      <c r="A108" s="158" t="s">
        <v>62</v>
      </c>
      <c r="B108" s="157">
        <f>SUM(B109:B110)</f>
        <v>1.830869266705784</v>
      </c>
      <c r="C108" s="157">
        <f t="shared" ref="C108:Q108" si="14">SUM(C109:C110)</f>
        <v>1.4702791185360211</v>
      </c>
      <c r="D108" s="157">
        <f t="shared" si="14"/>
        <v>1.3904348887062599</v>
      </c>
      <c r="E108" s="157">
        <f t="shared" si="14"/>
        <v>0.4738493565147458</v>
      </c>
      <c r="F108" s="157">
        <f t="shared" si="14"/>
        <v>2.1547378532500581</v>
      </c>
      <c r="G108" s="157">
        <f t="shared" si="14"/>
        <v>2.2248255513224153</v>
      </c>
      <c r="H108" s="157">
        <f t="shared" si="14"/>
        <v>2.3067910755356702</v>
      </c>
      <c r="I108" s="157">
        <f t="shared" si="14"/>
        <v>2.186906293304729</v>
      </c>
      <c r="J108" s="157">
        <f t="shared" si="14"/>
        <v>2.3545654393549453</v>
      </c>
      <c r="K108" s="157">
        <f t="shared" si="14"/>
        <v>2.3268615388402227</v>
      </c>
      <c r="L108" s="157">
        <f t="shared" si="14"/>
        <v>2.4621225663303905</v>
      </c>
      <c r="M108" s="157">
        <f t="shared" si="14"/>
        <v>2.5621542695083432</v>
      </c>
      <c r="N108" s="157">
        <f t="shared" si="14"/>
        <v>2.7492441911862864</v>
      </c>
      <c r="O108" s="157">
        <f t="shared" si="14"/>
        <v>2.8259496059839546</v>
      </c>
      <c r="P108" s="157">
        <f t="shared" si="14"/>
        <v>3.1028419902858269</v>
      </c>
      <c r="Q108" s="157">
        <f t="shared" si="14"/>
        <v>3.1491143571880498</v>
      </c>
    </row>
    <row r="109" spans="1:17" ht="12" customHeight="1" x14ac:dyDescent="0.25">
      <c r="A109" s="23" t="s">
        <v>57</v>
      </c>
      <c r="B109" s="156">
        <f>RES_hhdet_fec!B$140</f>
        <v>0.3952020656692582</v>
      </c>
      <c r="C109" s="156">
        <f>RES_hhdet_fec!C$140</f>
        <v>0.69873127953812986</v>
      </c>
      <c r="D109" s="156">
        <f>RES_hhdet_fec!D$140</f>
        <v>0.52852232526012932</v>
      </c>
      <c r="E109" s="156">
        <f>RES_hhdet_fec!E$140</f>
        <v>0.20489791058818624</v>
      </c>
      <c r="F109" s="156">
        <f>RES_hhdet_fec!F$140</f>
        <v>0.87141545679197152</v>
      </c>
      <c r="G109" s="156">
        <f>RES_hhdet_fec!G$140</f>
        <v>0.67579877003630817</v>
      </c>
      <c r="H109" s="156">
        <f>RES_hhdet_fec!H$140</f>
        <v>0.75515680697493581</v>
      </c>
      <c r="I109" s="156">
        <f>RES_hhdet_fec!I$140</f>
        <v>0.16386009047987654</v>
      </c>
      <c r="J109" s="156">
        <f>RES_hhdet_fec!J$140</f>
        <v>0.68851208673751019</v>
      </c>
      <c r="K109" s="156">
        <f>RES_hhdet_fec!K$140</f>
        <v>0.46271223930098682</v>
      </c>
      <c r="L109" s="156">
        <f>RES_hhdet_fec!L$140</f>
        <v>1.0064233171456951</v>
      </c>
      <c r="M109" s="156">
        <f>RES_hhdet_fec!M$140</f>
        <v>0.6473904850222334</v>
      </c>
      <c r="N109" s="156">
        <f>RES_hhdet_fec!N$140</f>
        <v>0.77000637993230125</v>
      </c>
      <c r="O109" s="156">
        <f>RES_hhdet_fec!O$140</f>
        <v>0.87301104293814313</v>
      </c>
      <c r="P109" s="156">
        <f>RES_hhdet_fec!P$140</f>
        <v>0.63847934000738238</v>
      </c>
      <c r="Q109" s="156">
        <f>RES_hhdet_fec!Q$140</f>
        <v>0.57844539783759563</v>
      </c>
    </row>
    <row r="110" spans="1:17" ht="12" customHeight="1" x14ac:dyDescent="0.25">
      <c r="A110" s="29" t="s">
        <v>140</v>
      </c>
      <c r="B110" s="57">
        <f>RES_hhdet_fec!B$141</f>
        <v>1.4356672010365259</v>
      </c>
      <c r="C110" s="57">
        <f>RES_hhdet_fec!C$141</f>
        <v>0.77154783899789114</v>
      </c>
      <c r="D110" s="57">
        <f>RES_hhdet_fec!D$141</f>
        <v>0.86191256344613054</v>
      </c>
      <c r="E110" s="57">
        <f>RES_hhdet_fec!E$141</f>
        <v>0.26895144592655956</v>
      </c>
      <c r="F110" s="57">
        <f>RES_hhdet_fec!F$141</f>
        <v>1.2833223964580867</v>
      </c>
      <c r="G110" s="57">
        <f>RES_hhdet_fec!G$141</f>
        <v>1.5490267812861072</v>
      </c>
      <c r="H110" s="57">
        <f>RES_hhdet_fec!H$141</f>
        <v>1.5516342685607343</v>
      </c>
      <c r="I110" s="57">
        <f>RES_hhdet_fec!I$141</f>
        <v>2.0230462028248524</v>
      </c>
      <c r="J110" s="57">
        <f>RES_hhdet_fec!J$141</f>
        <v>1.6660533526174353</v>
      </c>
      <c r="K110" s="57">
        <f>RES_hhdet_fec!K$141</f>
        <v>1.8641492995392359</v>
      </c>
      <c r="L110" s="57">
        <f>RES_hhdet_fec!L$141</f>
        <v>1.4556992491846954</v>
      </c>
      <c r="M110" s="57">
        <f>RES_hhdet_fec!M$141</f>
        <v>1.9147637844861101</v>
      </c>
      <c r="N110" s="57">
        <f>RES_hhdet_fec!N$141</f>
        <v>1.9792378112539852</v>
      </c>
      <c r="O110" s="57">
        <f>RES_hhdet_fec!O$141</f>
        <v>1.9529385630458114</v>
      </c>
      <c r="P110" s="57">
        <f>RES_hhdet_fec!P$141</f>
        <v>2.4643626502784444</v>
      </c>
      <c r="Q110" s="57">
        <f>RES_hhdet_fec!Q$141</f>
        <v>2.5706689593504541</v>
      </c>
    </row>
    <row r="112" spans="1:17" ht="12" customHeight="1" x14ac:dyDescent="0.25">
      <c r="A112" s="152" t="s">
        <v>119</v>
      </c>
      <c r="B112" s="168">
        <f>SUM(B113,B116,B118,B127)</f>
        <v>36.927784300040301</v>
      </c>
      <c r="C112" s="168">
        <f t="shared" ref="C112:Q112" si="15">SUM(C113,C116,C118,C127)</f>
        <v>26.408543151149086</v>
      </c>
      <c r="D112" s="168">
        <f t="shared" si="15"/>
        <v>27.34294079585101</v>
      </c>
      <c r="E112" s="168">
        <f t="shared" si="15"/>
        <v>8.9182033196006802</v>
      </c>
      <c r="F112" s="168">
        <f t="shared" si="15"/>
        <v>43.656380696125098</v>
      </c>
      <c r="G112" s="168">
        <f t="shared" si="15"/>
        <v>43.77989706456259</v>
      </c>
      <c r="H112" s="168">
        <f t="shared" si="15"/>
        <v>43.861175225445962</v>
      </c>
      <c r="I112" s="168">
        <f t="shared" si="15"/>
        <v>43.575838945189687</v>
      </c>
      <c r="J112" s="168">
        <f t="shared" si="15"/>
        <v>43.367575242517155</v>
      </c>
      <c r="K112" s="168">
        <f t="shared" si="15"/>
        <v>43.225259450563961</v>
      </c>
      <c r="L112" s="168">
        <f t="shared" si="15"/>
        <v>43.300479477874141</v>
      </c>
      <c r="M112" s="168">
        <f t="shared" si="15"/>
        <v>42.414671314780691</v>
      </c>
      <c r="N112" s="168">
        <f t="shared" si="15"/>
        <v>43.000882394098973</v>
      </c>
      <c r="O112" s="168">
        <f t="shared" si="15"/>
        <v>42.957478713819064</v>
      </c>
      <c r="P112" s="168">
        <f t="shared" si="15"/>
        <v>43.593818614501743</v>
      </c>
      <c r="Q112" s="168">
        <f t="shared" si="15"/>
        <v>43.439237258967736</v>
      </c>
    </row>
    <row r="113" spans="1:17" ht="12" customHeight="1" x14ac:dyDescent="0.25">
      <c r="A113" s="158" t="s">
        <v>65</v>
      </c>
      <c r="B113" s="157">
        <f>SUM(B114:B115)</f>
        <v>28.971372150663811</v>
      </c>
      <c r="C113" s="157">
        <f t="shared" ref="C113:Q113" si="16">SUM(C114:C115)</f>
        <v>20.860288717446117</v>
      </c>
      <c r="D113" s="157">
        <f t="shared" si="16"/>
        <v>21.524785532581546</v>
      </c>
      <c r="E113" s="157">
        <f t="shared" si="16"/>
        <v>7.0572698156994011</v>
      </c>
      <c r="F113" s="157">
        <f t="shared" si="16"/>
        <v>34.980652832909485</v>
      </c>
      <c r="G113" s="157">
        <f t="shared" si="16"/>
        <v>34.644677590251881</v>
      </c>
      <c r="H113" s="157">
        <f t="shared" si="16"/>
        <v>34.519531321281647</v>
      </c>
      <c r="I113" s="157">
        <f t="shared" si="16"/>
        <v>34.045823736444</v>
      </c>
      <c r="J113" s="157">
        <f t="shared" si="16"/>
        <v>33.946408729575289</v>
      </c>
      <c r="K113" s="157">
        <f t="shared" si="16"/>
        <v>33.407908469699613</v>
      </c>
      <c r="L113" s="157">
        <f t="shared" si="16"/>
        <v>34.185491084572554</v>
      </c>
      <c r="M113" s="157">
        <f t="shared" si="16"/>
        <v>31.631822183707168</v>
      </c>
      <c r="N113" s="157">
        <f t="shared" si="16"/>
        <v>33.13321899064119</v>
      </c>
      <c r="O113" s="157">
        <f t="shared" si="16"/>
        <v>33.280868045431866</v>
      </c>
      <c r="P113" s="157">
        <f t="shared" si="16"/>
        <v>31.296537052738607</v>
      </c>
      <c r="Q113" s="157">
        <f t="shared" si="16"/>
        <v>32.091455212832081</v>
      </c>
    </row>
    <row r="114" spans="1:17" ht="12" customHeight="1" x14ac:dyDescent="0.25">
      <c r="A114" s="23" t="s">
        <v>149</v>
      </c>
      <c r="B114" s="156">
        <f>RES_hhdet_tes!B$126</f>
        <v>28.841818689420251</v>
      </c>
      <c r="C114" s="156">
        <f>RES_hhdet_tes!C$126</f>
        <v>20.761239563558437</v>
      </c>
      <c r="D114" s="156">
        <f>RES_hhdet_tes!D$126</f>
        <v>21.444378718820296</v>
      </c>
      <c r="E114" s="156">
        <f>RES_hhdet_tes!E$126</f>
        <v>7.0138566953917323</v>
      </c>
      <c r="F114" s="156">
        <f>RES_hhdet_tes!F$126</f>
        <v>34.810197954069942</v>
      </c>
      <c r="G114" s="156">
        <f>RES_hhdet_tes!G$126</f>
        <v>34.444038070925487</v>
      </c>
      <c r="H114" s="156">
        <f>RES_hhdet_tes!H$126</f>
        <v>34.314394721707238</v>
      </c>
      <c r="I114" s="156">
        <f>RES_hhdet_tes!I$126</f>
        <v>33.831933366106782</v>
      </c>
      <c r="J114" s="156">
        <f>RES_hhdet_tes!J$126</f>
        <v>33.784992985049804</v>
      </c>
      <c r="K114" s="156">
        <f>RES_hhdet_tes!K$126</f>
        <v>33.22366166899819</v>
      </c>
      <c r="L114" s="156">
        <f>RES_hhdet_tes!L$126</f>
        <v>34.06453975566663</v>
      </c>
      <c r="M114" s="156">
        <f>RES_hhdet_tes!M$126</f>
        <v>31.446353966804914</v>
      </c>
      <c r="N114" s="156">
        <f>RES_hhdet_tes!N$126</f>
        <v>32.982411312638149</v>
      </c>
      <c r="O114" s="156">
        <f>RES_hhdet_tes!O$126</f>
        <v>33.136367902953097</v>
      </c>
      <c r="P114" s="156">
        <f>RES_hhdet_tes!P$126</f>
        <v>31.106776284565466</v>
      </c>
      <c r="Q114" s="156">
        <f>RES_hhdet_tes!Q$126</f>
        <v>31.919296179124412</v>
      </c>
    </row>
    <row r="115" spans="1:17" ht="12" customHeight="1" x14ac:dyDescent="0.25">
      <c r="A115" s="23" t="s">
        <v>60</v>
      </c>
      <c r="B115" s="156">
        <f>RES_hhdet_tes!B$127</f>
        <v>0.1295534612435594</v>
      </c>
      <c r="C115" s="156">
        <f>RES_hhdet_tes!C$127</f>
        <v>9.9049153887681679E-2</v>
      </c>
      <c r="D115" s="156">
        <f>RES_hhdet_tes!D$127</f>
        <v>8.0406813761249987E-2</v>
      </c>
      <c r="E115" s="156">
        <f>RES_hhdet_tes!E$127</f>
        <v>4.3413120307668841E-2</v>
      </c>
      <c r="F115" s="156">
        <f>RES_hhdet_tes!F$127</f>
        <v>0.17045487883954391</v>
      </c>
      <c r="G115" s="156">
        <f>RES_hhdet_tes!G$127</f>
        <v>0.20063951932639401</v>
      </c>
      <c r="H115" s="156">
        <f>RES_hhdet_tes!H$127</f>
        <v>0.20513659957441266</v>
      </c>
      <c r="I115" s="156">
        <f>RES_hhdet_tes!I$127</f>
        <v>0.21389037033721836</v>
      </c>
      <c r="J115" s="156">
        <f>RES_hhdet_tes!J$127</f>
        <v>0.16141574452548407</v>
      </c>
      <c r="K115" s="156">
        <f>RES_hhdet_tes!K$127</f>
        <v>0.18424680070142099</v>
      </c>
      <c r="L115" s="156">
        <f>RES_hhdet_tes!L$127</f>
        <v>0.12095132890592665</v>
      </c>
      <c r="M115" s="156">
        <f>RES_hhdet_tes!M$127</f>
        <v>0.18546821690225451</v>
      </c>
      <c r="N115" s="156">
        <f>RES_hhdet_tes!N$127</f>
        <v>0.15080767800303752</v>
      </c>
      <c r="O115" s="156">
        <f>RES_hhdet_tes!O$127</f>
        <v>0.14450014247876733</v>
      </c>
      <c r="P115" s="156">
        <f>RES_hhdet_tes!P$127</f>
        <v>0.18976076817314097</v>
      </c>
      <c r="Q115" s="156">
        <f>RES_hhdet_tes!Q$127</f>
        <v>0.17215903370767185</v>
      </c>
    </row>
    <row r="116" spans="1:17" ht="12" customHeight="1" x14ac:dyDescent="0.25">
      <c r="A116" s="158" t="s">
        <v>112</v>
      </c>
      <c r="B116" s="157">
        <f>B117</f>
        <v>9.7818177646049817E-3</v>
      </c>
      <c r="C116" s="157">
        <f t="shared" ref="C116:Q116" si="17">C117</f>
        <v>8.1402924868894597E-3</v>
      </c>
      <c r="D116" s="157">
        <f t="shared" si="17"/>
        <v>9.9194877403991268E-3</v>
      </c>
      <c r="E116" s="157">
        <f t="shared" si="17"/>
        <v>3.8509778585200014E-3</v>
      </c>
      <c r="F116" s="157">
        <f t="shared" si="17"/>
        <v>2.2556636798654876E-2</v>
      </c>
      <c r="G116" s="157">
        <f t="shared" si="17"/>
        <v>2.7152468660362954E-2</v>
      </c>
      <c r="H116" s="157">
        <f t="shared" si="17"/>
        <v>3.526870420974712E-2</v>
      </c>
      <c r="I116" s="157">
        <f t="shared" si="17"/>
        <v>4.3485290906539527E-2</v>
      </c>
      <c r="J116" s="157">
        <f t="shared" si="17"/>
        <v>5.2828453154570826E-2</v>
      </c>
      <c r="K116" s="157">
        <f t="shared" si="17"/>
        <v>6.2414458877336321E-2</v>
      </c>
      <c r="L116" s="157">
        <f t="shared" si="17"/>
        <v>8.2512137000255115E-2</v>
      </c>
      <c r="M116" s="157">
        <f t="shared" si="17"/>
        <v>0.10434223655920494</v>
      </c>
      <c r="N116" s="157">
        <f t="shared" si="17"/>
        <v>0.12162697823467099</v>
      </c>
      <c r="O116" s="157">
        <f t="shared" si="17"/>
        <v>0.13858750652750434</v>
      </c>
      <c r="P116" s="157">
        <f t="shared" si="17"/>
        <v>0.16164383505042867</v>
      </c>
      <c r="Q116" s="157">
        <f t="shared" si="17"/>
        <v>0.18204591144480892</v>
      </c>
    </row>
    <row r="117" spans="1:17" ht="12" customHeight="1" x14ac:dyDescent="0.25">
      <c r="A117" s="23" t="s">
        <v>60</v>
      </c>
      <c r="B117" s="156">
        <f>RES_hhdet_tes!B$129</f>
        <v>9.7818177646049817E-3</v>
      </c>
      <c r="C117" s="156">
        <f>RES_hhdet_tes!C$129</f>
        <v>8.1402924868894597E-3</v>
      </c>
      <c r="D117" s="156">
        <f>RES_hhdet_tes!D$129</f>
        <v>9.9194877403991268E-3</v>
      </c>
      <c r="E117" s="156">
        <f>RES_hhdet_tes!E$129</f>
        <v>3.8509778585200014E-3</v>
      </c>
      <c r="F117" s="156">
        <f>RES_hhdet_tes!F$129</f>
        <v>2.2556636798654876E-2</v>
      </c>
      <c r="G117" s="156">
        <f>RES_hhdet_tes!G$129</f>
        <v>2.7152468660362954E-2</v>
      </c>
      <c r="H117" s="156">
        <f>RES_hhdet_tes!H$129</f>
        <v>3.526870420974712E-2</v>
      </c>
      <c r="I117" s="156">
        <f>RES_hhdet_tes!I$129</f>
        <v>4.3485290906539527E-2</v>
      </c>
      <c r="J117" s="156">
        <f>RES_hhdet_tes!J$129</f>
        <v>5.2828453154570826E-2</v>
      </c>
      <c r="K117" s="156">
        <f>RES_hhdet_tes!K$129</f>
        <v>6.2414458877336321E-2</v>
      </c>
      <c r="L117" s="156">
        <f>RES_hhdet_tes!L$129</f>
        <v>8.2512137000255115E-2</v>
      </c>
      <c r="M117" s="156">
        <f>RES_hhdet_tes!M$129</f>
        <v>0.10434223655920494</v>
      </c>
      <c r="N117" s="156">
        <f>RES_hhdet_tes!N$129</f>
        <v>0.12162697823467099</v>
      </c>
      <c r="O117" s="156">
        <f>RES_hhdet_tes!O$129</f>
        <v>0.13858750652750434</v>
      </c>
      <c r="P117" s="156">
        <f>RES_hhdet_tes!P$129</f>
        <v>0.16164383505042867</v>
      </c>
      <c r="Q117" s="156">
        <f>RES_hhdet_tes!Q$129</f>
        <v>0.18204591144480892</v>
      </c>
    </row>
    <row r="118" spans="1:17" ht="12" customHeight="1" x14ac:dyDescent="0.25">
      <c r="A118" s="158" t="s">
        <v>63</v>
      </c>
      <c r="B118" s="157">
        <f>SUM(B119:B120,B123:B124)</f>
        <v>6.6371179696203662</v>
      </c>
      <c r="C118" s="157">
        <f t="shared" ref="C118:Q118" si="18">SUM(C119:C120,C123:C124)</f>
        <v>4.6228242059227416</v>
      </c>
      <c r="D118" s="157">
        <f t="shared" si="18"/>
        <v>4.8838249097565427</v>
      </c>
      <c r="E118" s="157">
        <f t="shared" si="18"/>
        <v>1.5454482519918544</v>
      </c>
      <c r="F118" s="157">
        <f t="shared" si="18"/>
        <v>7.1973686860979953</v>
      </c>
      <c r="G118" s="157">
        <f t="shared" si="18"/>
        <v>7.5187082691220324</v>
      </c>
      <c r="H118" s="157">
        <f t="shared" si="18"/>
        <v>7.6768409819034504</v>
      </c>
      <c r="I118" s="157">
        <f t="shared" si="18"/>
        <v>7.7327444283384965</v>
      </c>
      <c r="J118" s="157">
        <f t="shared" si="18"/>
        <v>7.6663271348934101</v>
      </c>
      <c r="K118" s="157">
        <f t="shared" si="18"/>
        <v>7.9907702621904342</v>
      </c>
      <c r="L118" s="157">
        <f t="shared" si="18"/>
        <v>7.3519819762422163</v>
      </c>
      <c r="M118" s="157">
        <f t="shared" si="18"/>
        <v>8.7780244402393759</v>
      </c>
      <c r="N118" s="157">
        <f t="shared" si="18"/>
        <v>7.7222061073459916</v>
      </c>
      <c r="O118" s="157">
        <f t="shared" si="18"/>
        <v>7.4834277923692811</v>
      </c>
      <c r="P118" s="157">
        <f t="shared" si="18"/>
        <v>9.756061203257401</v>
      </c>
      <c r="Q118" s="157">
        <f t="shared" si="18"/>
        <v>8.717029558259636</v>
      </c>
    </row>
    <row r="119" spans="1:17" ht="12" customHeight="1" x14ac:dyDescent="0.25">
      <c r="A119" s="167" t="s">
        <v>148</v>
      </c>
      <c r="B119" s="132">
        <f>RES_hhdet_tes!B$131</f>
        <v>4.8091636808870835</v>
      </c>
      <c r="C119" s="132">
        <f>RES_hhdet_tes!C$131</f>
        <v>3.4081037854133447</v>
      </c>
      <c r="D119" s="132">
        <f>RES_hhdet_tes!D$131</f>
        <v>3.7095117549291907</v>
      </c>
      <c r="E119" s="132">
        <f>RES_hhdet_tes!E$131</f>
        <v>1.2023332920366068</v>
      </c>
      <c r="F119" s="132">
        <f>RES_hhdet_tes!F$131</f>
        <v>5.714083177220842</v>
      </c>
      <c r="G119" s="132">
        <f>RES_hhdet_tes!G$131</f>
        <v>6.0618648280808616</v>
      </c>
      <c r="H119" s="132">
        <f>RES_hhdet_tes!H$131</f>
        <v>6.2215670676987527</v>
      </c>
      <c r="I119" s="132">
        <f>RES_hhdet_tes!I$131</f>
        <v>6.6015770768328466</v>
      </c>
      <c r="J119" s="132">
        <f>RES_hhdet_tes!J$131</f>
        <v>6.6211360578294238</v>
      </c>
      <c r="K119" s="132">
        <f>RES_hhdet_tes!K$131</f>
        <v>7.0173052590470455</v>
      </c>
      <c r="L119" s="132">
        <f>RES_hhdet_tes!L$131</f>
        <v>6.3793475067131924</v>
      </c>
      <c r="M119" s="132">
        <f>RES_hhdet_tes!M$131</f>
        <v>8.3338008427500174</v>
      </c>
      <c r="N119" s="132">
        <f>RES_hhdet_tes!N$131</f>
        <v>7.2052318780837066</v>
      </c>
      <c r="O119" s="132">
        <f>RES_hhdet_tes!O$131</f>
        <v>7.10205518680071</v>
      </c>
      <c r="P119" s="132">
        <f>RES_hhdet_tes!P$131</f>
        <v>8.6601709755315248</v>
      </c>
      <c r="Q119" s="132">
        <f>RES_hhdet_tes!Q$131</f>
        <v>8.0582918644962245</v>
      </c>
    </row>
    <row r="120" spans="1:17" ht="12" customHeight="1" x14ac:dyDescent="0.25">
      <c r="A120" s="167" t="s">
        <v>147</v>
      </c>
      <c r="B120" s="132">
        <f>SUM(B121:B122)</f>
        <v>5.4027862018610193E-2</v>
      </c>
      <c r="C120" s="132">
        <f t="shared" ref="C120:Q120" si="19">SUM(C121:C122)</f>
        <v>4.5339631187057555E-2</v>
      </c>
      <c r="D120" s="132">
        <f t="shared" si="19"/>
        <v>5.914900847060077E-2</v>
      </c>
      <c r="E120" s="132">
        <f t="shared" si="19"/>
        <v>2.3879650049262367E-2</v>
      </c>
      <c r="F120" s="132">
        <f t="shared" si="19"/>
        <v>0.14071846724096779</v>
      </c>
      <c r="G120" s="132">
        <f t="shared" si="19"/>
        <v>0.17762216089304872</v>
      </c>
      <c r="H120" s="132">
        <f t="shared" si="19"/>
        <v>0.18698682305833486</v>
      </c>
      <c r="I120" s="132">
        <f t="shared" si="19"/>
        <v>0.20064828020229275</v>
      </c>
      <c r="J120" s="132">
        <f t="shared" si="19"/>
        <v>0.19953251086475343</v>
      </c>
      <c r="K120" s="132">
        <f t="shared" si="19"/>
        <v>0.23550385643056776</v>
      </c>
      <c r="L120" s="132">
        <f t="shared" si="19"/>
        <v>0.25713981583887957</v>
      </c>
      <c r="M120" s="132">
        <f t="shared" si="19"/>
        <v>0.37030133278754462</v>
      </c>
      <c r="N120" s="132">
        <f t="shared" si="19"/>
        <v>0.35573677757791944</v>
      </c>
      <c r="O120" s="132">
        <f t="shared" si="19"/>
        <v>0.35438990661350722</v>
      </c>
      <c r="P120" s="132">
        <f t="shared" si="19"/>
        <v>0.42236338917125615</v>
      </c>
      <c r="Q120" s="132">
        <f t="shared" si="19"/>
        <v>0.41925406459631953</v>
      </c>
    </row>
    <row r="121" spans="1:17" ht="12" customHeight="1" x14ac:dyDescent="0.25">
      <c r="A121" s="166" t="s">
        <v>61</v>
      </c>
      <c r="B121" s="165">
        <f>RES_hhdet_tes!B$133</f>
        <v>4.0521158190957952E-2</v>
      </c>
      <c r="C121" s="165">
        <f>RES_hhdet_tes!C$133</f>
        <v>3.3608035867845588E-2</v>
      </c>
      <c r="D121" s="165">
        <f>RES_hhdet_tes!D$133</f>
        <v>4.5082959195744919E-2</v>
      </c>
      <c r="E121" s="165">
        <f>RES_hhdet_tes!E$133</f>
        <v>1.7909990053997304E-2</v>
      </c>
      <c r="F121" s="165">
        <f>RES_hhdet_tes!F$133</f>
        <v>0.10553862967280818</v>
      </c>
      <c r="G121" s="165">
        <f>RES_hhdet_tes!G$133</f>
        <v>0.13321645022528364</v>
      </c>
      <c r="H121" s="165">
        <f>RES_hhdet_tes!H$133</f>
        <v>0.12995565702926676</v>
      </c>
      <c r="I121" s="165">
        <f>RES_hhdet_tes!I$133</f>
        <v>0.12540511930766032</v>
      </c>
      <c r="J121" s="165">
        <f>RES_hhdet_tes!J$133</f>
        <v>0.14964974330921135</v>
      </c>
      <c r="K121" s="165">
        <f>RES_hhdet_tes!K$133</f>
        <v>0.17900127635908394</v>
      </c>
      <c r="L121" s="165">
        <f>RES_hhdet_tes!L$133</f>
        <v>0.19119324300544646</v>
      </c>
      <c r="M121" s="165">
        <f>RES_hhdet_tes!M$133</f>
        <v>0.28394152599453298</v>
      </c>
      <c r="N121" s="165">
        <f>RES_hhdet_tes!N$133</f>
        <v>0.26304096396270682</v>
      </c>
      <c r="O121" s="165">
        <f>RES_hhdet_tes!O$133</f>
        <v>0.25979340515069932</v>
      </c>
      <c r="P121" s="165">
        <f>RES_hhdet_tes!P$133</f>
        <v>0.32231814361340566</v>
      </c>
      <c r="Q121" s="165">
        <f>RES_hhdet_tes!Q$133</f>
        <v>0.31299160756058125</v>
      </c>
    </row>
    <row r="122" spans="1:17" ht="12" customHeight="1" x14ac:dyDescent="0.25">
      <c r="A122" s="147" t="s">
        <v>59</v>
      </c>
      <c r="B122" s="164">
        <f>RES_hhdet_tes!B$134</f>
        <v>1.3506703827652237E-2</v>
      </c>
      <c r="C122" s="164">
        <f>RES_hhdet_tes!C$134</f>
        <v>1.1731595319211969E-2</v>
      </c>
      <c r="D122" s="164">
        <f>RES_hhdet_tes!D$134</f>
        <v>1.4066049274855847E-2</v>
      </c>
      <c r="E122" s="164">
        <f>RES_hhdet_tes!E$134</f>
        <v>5.9696599952650644E-3</v>
      </c>
      <c r="F122" s="164">
        <f>RES_hhdet_tes!F$134</f>
        <v>3.5179837568159601E-2</v>
      </c>
      <c r="G122" s="164">
        <f>RES_hhdet_tes!G$134</f>
        <v>4.4405710667765087E-2</v>
      </c>
      <c r="H122" s="164">
        <f>RES_hhdet_tes!H$134</f>
        <v>5.7031166029068103E-2</v>
      </c>
      <c r="I122" s="164">
        <f>RES_hhdet_tes!I$134</f>
        <v>7.5243160894632441E-2</v>
      </c>
      <c r="J122" s="164">
        <f>RES_hhdet_tes!J$134</f>
        <v>4.9882767555542065E-2</v>
      </c>
      <c r="K122" s="164">
        <f>RES_hhdet_tes!K$134</f>
        <v>5.6502580071483809E-2</v>
      </c>
      <c r="L122" s="164">
        <f>RES_hhdet_tes!L$134</f>
        <v>6.5946572833433095E-2</v>
      </c>
      <c r="M122" s="164">
        <f>RES_hhdet_tes!M$134</f>
        <v>8.6359806793011668E-2</v>
      </c>
      <c r="N122" s="164">
        <f>RES_hhdet_tes!N$134</f>
        <v>9.2695813615212619E-2</v>
      </c>
      <c r="O122" s="164">
        <f>RES_hhdet_tes!O$134</f>
        <v>9.4596501462807916E-2</v>
      </c>
      <c r="P122" s="164">
        <f>RES_hhdet_tes!P$134</f>
        <v>0.10004524555785048</v>
      </c>
      <c r="Q122" s="164">
        <f>RES_hhdet_tes!Q$134</f>
        <v>0.10626245703573826</v>
      </c>
    </row>
    <row r="123" spans="1:17" ht="12" customHeight="1" x14ac:dyDescent="0.25">
      <c r="A123" s="163" t="s">
        <v>142</v>
      </c>
      <c r="B123" s="162">
        <f>RES_hhdet_tes!B$135</f>
        <v>1.754571947034123</v>
      </c>
      <c r="C123" s="162">
        <f>RES_hhdet_tes!C$135</f>
        <v>1.1543877438524739</v>
      </c>
      <c r="D123" s="162">
        <f>RES_hhdet_tes!D$135</f>
        <v>1.0974686281637114</v>
      </c>
      <c r="E123" s="162">
        <f>RES_hhdet_tes!E$135</f>
        <v>0.3130731433428644</v>
      </c>
      <c r="F123" s="162">
        <f>RES_hhdet_tes!F$135</f>
        <v>1.3109376600281344</v>
      </c>
      <c r="G123" s="162">
        <f>RES_hhdet_tes!G$135</f>
        <v>1.243492012204666</v>
      </c>
      <c r="H123" s="162">
        <f>RES_hhdet_tes!H$135</f>
        <v>1.232723138222386</v>
      </c>
      <c r="I123" s="162">
        <f>RES_hhdet_tes!I$135</f>
        <v>0.90422453085420729</v>
      </c>
      <c r="J123" s="162">
        <f>RES_hhdet_tes!J$135</f>
        <v>0.82142714059930522</v>
      </c>
      <c r="K123" s="162">
        <f>RES_hhdet_tes!K$135</f>
        <v>0.71416142828653939</v>
      </c>
      <c r="L123" s="162">
        <f>RES_hhdet_tes!L$135</f>
        <v>0.68833567999536882</v>
      </c>
      <c r="M123" s="162">
        <f>RES_hhdet_tes!M$135</f>
        <v>7.0683909000596207E-2</v>
      </c>
      <c r="N123" s="162">
        <f>RES_hhdet_tes!N$135</f>
        <v>0.15382324881662682</v>
      </c>
      <c r="O123" s="162">
        <f>RES_hhdet_tes!O$135</f>
        <v>2.580938768642797E-2</v>
      </c>
      <c r="P123" s="162">
        <f>RES_hhdet_tes!P$135</f>
        <v>0.64290202965713883</v>
      </c>
      <c r="Q123" s="162">
        <f>RES_hhdet_tes!Q$135</f>
        <v>0.22810036033365588</v>
      </c>
    </row>
    <row r="124" spans="1:17" ht="12" customHeight="1" x14ac:dyDescent="0.25">
      <c r="A124" s="161" t="s">
        <v>141</v>
      </c>
      <c r="B124" s="160">
        <f>SUM(B125:B126)</f>
        <v>1.9354479680549333E-2</v>
      </c>
      <c r="C124" s="160">
        <f t="shared" ref="C124:Q124" si="20">SUM(C125:C126)</f>
        <v>1.4993045469865948E-2</v>
      </c>
      <c r="D124" s="160">
        <f t="shared" si="20"/>
        <v>1.7695518193040528E-2</v>
      </c>
      <c r="E124" s="160">
        <f t="shared" si="20"/>
        <v>6.1621665631207447E-3</v>
      </c>
      <c r="F124" s="160">
        <f t="shared" si="20"/>
        <v>3.1629381608051149E-2</v>
      </c>
      <c r="G124" s="160">
        <f t="shared" si="20"/>
        <v>3.5729267943456676E-2</v>
      </c>
      <c r="H124" s="160">
        <f t="shared" si="20"/>
        <v>3.5563952923976613E-2</v>
      </c>
      <c r="I124" s="160">
        <f t="shared" si="20"/>
        <v>2.6294540449150406E-2</v>
      </c>
      <c r="J124" s="160">
        <f t="shared" si="20"/>
        <v>2.4231425599927491E-2</v>
      </c>
      <c r="K124" s="160">
        <f t="shared" si="20"/>
        <v>2.3799718426281691E-2</v>
      </c>
      <c r="L124" s="160">
        <f t="shared" si="20"/>
        <v>2.715897369477523E-2</v>
      </c>
      <c r="M124" s="160">
        <f t="shared" si="20"/>
        <v>3.2383557012176812E-3</v>
      </c>
      <c r="N124" s="160">
        <f t="shared" si="20"/>
        <v>7.4142028677381478E-3</v>
      </c>
      <c r="O124" s="160">
        <f t="shared" si="20"/>
        <v>1.1733112686362814E-3</v>
      </c>
      <c r="P124" s="160">
        <f t="shared" si="20"/>
        <v>3.062480889748187E-2</v>
      </c>
      <c r="Q124" s="160">
        <f t="shared" si="20"/>
        <v>1.1383268833435772E-2</v>
      </c>
    </row>
    <row r="125" spans="1:17" ht="12" customHeight="1" x14ac:dyDescent="0.25">
      <c r="A125" s="148" t="s">
        <v>60</v>
      </c>
      <c r="B125" s="156">
        <f>RES_hhdet_tes!B$137</f>
        <v>1.4784235485089966E-2</v>
      </c>
      <c r="C125" s="156">
        <f>RES_hhdet_tes!C$137</f>
        <v>1.1449126050520666E-2</v>
      </c>
      <c r="D125" s="156">
        <f>RES_hhdet_tes!D$137</f>
        <v>1.3475703410583776E-2</v>
      </c>
      <c r="E125" s="156">
        <f>RES_hhdet_tes!E$137</f>
        <v>4.7598974367161996E-3</v>
      </c>
      <c r="F125" s="156">
        <f>RES_hhdet_tes!F$137</f>
        <v>2.4370050046367425E-2</v>
      </c>
      <c r="G125" s="156">
        <f>RES_hhdet_tes!G$137</f>
        <v>2.7467740377360845E-2</v>
      </c>
      <c r="H125" s="156">
        <f>RES_hhdet_tes!H$137</f>
        <v>2.573763715545474E-2</v>
      </c>
      <c r="I125" s="156">
        <f>RES_hhdet_tes!I$137</f>
        <v>1.7154501312263232E-2</v>
      </c>
      <c r="J125" s="156">
        <f>RES_hhdet_tes!J$137</f>
        <v>1.8593856390610577E-2</v>
      </c>
      <c r="K125" s="156">
        <f>RES_hhdet_tes!K$137</f>
        <v>1.8295720503787017E-2</v>
      </c>
      <c r="L125" s="156">
        <f>RES_hhdet_tes!L$137</f>
        <v>2.0702665864928634E-2</v>
      </c>
      <c r="M125" s="156">
        <f>RES_hhdet_tes!M$137</f>
        <v>2.5136046724777428E-3</v>
      </c>
      <c r="N125" s="156">
        <f>RES_hhdet_tes!N$137</f>
        <v>5.7433238021628282E-3</v>
      </c>
      <c r="O125" s="156">
        <f>RES_hhdet_tes!O$137</f>
        <v>9.0939117687077514E-4</v>
      </c>
      <c r="P125" s="156">
        <f>RES_hhdet_tes!P$137</f>
        <v>2.3952584060353888E-2</v>
      </c>
      <c r="Q125" s="156">
        <f>RES_hhdet_tes!Q$137</f>
        <v>8.8532103325848609E-3</v>
      </c>
    </row>
    <row r="126" spans="1:17" ht="12" customHeight="1" x14ac:dyDescent="0.25">
      <c r="A126" s="148" t="s">
        <v>59</v>
      </c>
      <c r="B126" s="156">
        <f>RES_hhdet_tes!B$138</f>
        <v>4.5702441954593685E-3</v>
      </c>
      <c r="C126" s="156">
        <f>RES_hhdet_tes!C$138</f>
        <v>3.5439194193452811E-3</v>
      </c>
      <c r="D126" s="156">
        <f>RES_hhdet_tes!D$138</f>
        <v>4.2198147824567527E-3</v>
      </c>
      <c r="E126" s="156">
        <f>RES_hhdet_tes!E$138</f>
        <v>1.4022691264045451E-3</v>
      </c>
      <c r="F126" s="156">
        <f>RES_hhdet_tes!F$138</f>
        <v>7.2593315616837246E-3</v>
      </c>
      <c r="G126" s="156">
        <f>RES_hhdet_tes!G$138</f>
        <v>8.2615275660958328E-3</v>
      </c>
      <c r="H126" s="156">
        <f>RES_hhdet_tes!H$138</f>
        <v>9.8263157685218733E-3</v>
      </c>
      <c r="I126" s="156">
        <f>RES_hhdet_tes!I$138</f>
        <v>9.1400391368871743E-3</v>
      </c>
      <c r="J126" s="156">
        <f>RES_hhdet_tes!J$138</f>
        <v>5.637569209316913E-3</v>
      </c>
      <c r="K126" s="156">
        <f>RES_hhdet_tes!K$138</f>
        <v>5.5039979224946745E-3</v>
      </c>
      <c r="L126" s="156">
        <f>RES_hhdet_tes!L$138</f>
        <v>6.4563078298465948E-3</v>
      </c>
      <c r="M126" s="156">
        <f>RES_hhdet_tes!M$138</f>
        <v>7.2475102873993864E-4</v>
      </c>
      <c r="N126" s="156">
        <f>RES_hhdet_tes!N$138</f>
        <v>1.6708790655753198E-3</v>
      </c>
      <c r="O126" s="156">
        <f>RES_hhdet_tes!O$138</f>
        <v>2.6392009176550628E-4</v>
      </c>
      <c r="P126" s="156">
        <f>RES_hhdet_tes!P$138</f>
        <v>6.6722248371279842E-3</v>
      </c>
      <c r="Q126" s="156">
        <f>RES_hhdet_tes!Q$138</f>
        <v>2.5300585008509111E-3</v>
      </c>
    </row>
    <row r="127" spans="1:17" ht="12" customHeight="1" x14ac:dyDescent="0.25">
      <c r="A127" s="158" t="s">
        <v>62</v>
      </c>
      <c r="B127" s="157">
        <f>SUM(B128:B129)</f>
        <v>1.3095123619915214</v>
      </c>
      <c r="C127" s="157">
        <f t="shared" ref="C127:Q127" si="21">SUM(C128:C129)</f>
        <v>0.91728993529333547</v>
      </c>
      <c r="D127" s="157">
        <f t="shared" si="21"/>
        <v>0.92441086577252563</v>
      </c>
      <c r="E127" s="157">
        <f t="shared" si="21"/>
        <v>0.31163427405090416</v>
      </c>
      <c r="F127" s="157">
        <f t="shared" si="21"/>
        <v>1.4558025403189614</v>
      </c>
      <c r="G127" s="157">
        <f t="shared" si="21"/>
        <v>1.5893587365283146</v>
      </c>
      <c r="H127" s="157">
        <f t="shared" si="21"/>
        <v>1.6295342180511139</v>
      </c>
      <c r="I127" s="157">
        <f t="shared" si="21"/>
        <v>1.7537854895006471</v>
      </c>
      <c r="J127" s="157">
        <f t="shared" si="21"/>
        <v>1.7020109248938911</v>
      </c>
      <c r="K127" s="157">
        <f t="shared" si="21"/>
        <v>1.7641662597965722</v>
      </c>
      <c r="L127" s="157">
        <f t="shared" si="21"/>
        <v>1.6804942800591158</v>
      </c>
      <c r="M127" s="157">
        <f t="shared" si="21"/>
        <v>1.9004824542749457</v>
      </c>
      <c r="N127" s="157">
        <f t="shared" si="21"/>
        <v>2.0238303178771213</v>
      </c>
      <c r="O127" s="157">
        <f t="shared" si="21"/>
        <v>2.0545953694904093</v>
      </c>
      <c r="P127" s="157">
        <f t="shared" si="21"/>
        <v>2.3795765234553063</v>
      </c>
      <c r="Q127" s="157">
        <f t="shared" si="21"/>
        <v>2.4487065764312055</v>
      </c>
    </row>
    <row r="128" spans="1:17" ht="12" customHeight="1" x14ac:dyDescent="0.25">
      <c r="A128" s="23" t="s">
        <v>57</v>
      </c>
      <c r="B128" s="156">
        <f>RES_hhdet_tes!B$140</f>
        <v>0.1636423515580509</v>
      </c>
      <c r="C128" s="156">
        <f>RES_hhdet_tes!C$140</f>
        <v>0.30148320119497679</v>
      </c>
      <c r="D128" s="156">
        <f>RES_hhdet_tes!D$140</f>
        <v>0.23127811706835108</v>
      </c>
      <c r="E128" s="156">
        <f>RES_hhdet_tes!E$140</f>
        <v>9.1697220293334145E-2</v>
      </c>
      <c r="F128" s="156">
        <f>RES_hhdet_tes!F$140</f>
        <v>0.39478341885181856</v>
      </c>
      <c r="G128" s="156">
        <f>RES_hhdet_tes!G$140</f>
        <v>0.30729557653224548</v>
      </c>
      <c r="H128" s="156">
        <f>RES_hhdet_tes!H$140</f>
        <v>0.34375345094752069</v>
      </c>
      <c r="I128" s="156">
        <f>RES_hhdet_tes!I$140</f>
        <v>7.489491093958324E-2</v>
      </c>
      <c r="J128" s="156">
        <f>RES_hhdet_tes!J$140</f>
        <v>0.31815250716703952</v>
      </c>
      <c r="K128" s="156">
        <f>RES_hhdet_tes!K$140</f>
        <v>0.21452190809776081</v>
      </c>
      <c r="L128" s="156">
        <f>RES_hhdet_tes!L$140</f>
        <v>0.46953189735508427</v>
      </c>
      <c r="M128" s="156">
        <f>RES_hhdet_tes!M$140</f>
        <v>0.30312098112375035</v>
      </c>
      <c r="N128" s="156">
        <f>RES_hhdet_tes!N$140</f>
        <v>0.36103215310429831</v>
      </c>
      <c r="O128" s="156">
        <f>RES_hhdet_tes!O$140</f>
        <v>0.41002747895556735</v>
      </c>
      <c r="P128" s="156">
        <f>RES_hhdet_tes!P$140</f>
        <v>0.300531181441619</v>
      </c>
      <c r="Q128" s="156">
        <f>RES_hhdet_tes!Q$140</f>
        <v>0.27239191800694801</v>
      </c>
    </row>
    <row r="129" spans="1:17" ht="12" customHeight="1" x14ac:dyDescent="0.25">
      <c r="A129" s="29" t="s">
        <v>140</v>
      </c>
      <c r="B129" s="57">
        <f>RES_hhdet_tes!B$141</f>
        <v>1.1458700104334705</v>
      </c>
      <c r="C129" s="57">
        <f>RES_hhdet_tes!C$141</f>
        <v>0.61580673409835862</v>
      </c>
      <c r="D129" s="57">
        <f>RES_hhdet_tes!D$141</f>
        <v>0.69313274870417452</v>
      </c>
      <c r="E129" s="57">
        <f>RES_hhdet_tes!E$141</f>
        <v>0.21993705375757003</v>
      </c>
      <c r="F129" s="57">
        <f>RES_hhdet_tes!F$141</f>
        <v>1.0610191214671429</v>
      </c>
      <c r="G129" s="57">
        <f>RES_hhdet_tes!G$141</f>
        <v>1.282063159996069</v>
      </c>
      <c r="H129" s="57">
        <f>RES_hhdet_tes!H$141</f>
        <v>1.2857807671035932</v>
      </c>
      <c r="I129" s="57">
        <f>RES_hhdet_tes!I$141</f>
        <v>1.6788905785610637</v>
      </c>
      <c r="J129" s="57">
        <f>RES_hhdet_tes!J$141</f>
        <v>1.3838584177268516</v>
      </c>
      <c r="K129" s="57">
        <f>RES_hhdet_tes!K$141</f>
        <v>1.5496443516988114</v>
      </c>
      <c r="L129" s="57">
        <f>RES_hhdet_tes!L$141</f>
        <v>1.2109623827040314</v>
      </c>
      <c r="M129" s="57">
        <f>RES_hhdet_tes!M$141</f>
        <v>1.5973614731511954</v>
      </c>
      <c r="N129" s="57">
        <f>RES_hhdet_tes!N$141</f>
        <v>1.6627981647728229</v>
      </c>
      <c r="O129" s="57">
        <f>RES_hhdet_tes!O$141</f>
        <v>1.644567890534842</v>
      </c>
      <c r="P129" s="57">
        <f>RES_hhdet_tes!P$141</f>
        <v>2.0790453420136874</v>
      </c>
      <c r="Q129" s="57">
        <f>RES_hhdet_tes!Q$141</f>
        <v>2.1763146584242574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0.75390600598779722</v>
      </c>
      <c r="C131" s="175">
        <f t="shared" si="22"/>
        <v>0.75057754000942078</v>
      </c>
      <c r="D131" s="175">
        <f t="shared" si="22"/>
        <v>0.75325001177178263</v>
      </c>
      <c r="E131" s="175">
        <f t="shared" si="22"/>
        <v>0.75707486669036683</v>
      </c>
      <c r="F131" s="175">
        <f t="shared" si="22"/>
        <v>0.77782521690694117</v>
      </c>
      <c r="G131" s="175">
        <f t="shared" si="22"/>
        <v>0.77953286354501494</v>
      </c>
      <c r="H131" s="175">
        <f t="shared" si="22"/>
        <v>0.78017422239699064</v>
      </c>
      <c r="I131" s="175">
        <f t="shared" si="22"/>
        <v>0.78277639024503265</v>
      </c>
      <c r="J131" s="175">
        <f t="shared" si="22"/>
        <v>0.77922052367499717</v>
      </c>
      <c r="K131" s="175">
        <f t="shared" si="22"/>
        <v>0.77874248037646132</v>
      </c>
      <c r="L131" s="175">
        <f t="shared" si="22"/>
        <v>0.77902274737753241</v>
      </c>
      <c r="M131" s="175">
        <f t="shared" si="22"/>
        <v>0.77262708587582718</v>
      </c>
      <c r="N131" s="175">
        <f t="shared" si="22"/>
        <v>0.77940772221056842</v>
      </c>
      <c r="O131" s="175">
        <f t="shared" si="22"/>
        <v>0.7800830127482572</v>
      </c>
      <c r="P131" s="175">
        <f t="shared" si="22"/>
        <v>0.77510836927455939</v>
      </c>
      <c r="Q131" s="175">
        <f t="shared" si="22"/>
        <v>0.77967806889718727</v>
      </c>
    </row>
    <row r="132" spans="1:17" ht="12" customHeight="1" x14ac:dyDescent="0.25">
      <c r="A132" s="158" t="s">
        <v>65</v>
      </c>
      <c r="B132" s="169">
        <f t="shared" si="22"/>
        <v>0.78716212998895996</v>
      </c>
      <c r="C132" s="169">
        <f t="shared" si="22"/>
        <v>0.78720865508108651</v>
      </c>
      <c r="D132" s="169">
        <f t="shared" si="22"/>
        <v>0.78900926023938833</v>
      </c>
      <c r="E132" s="169">
        <f t="shared" si="22"/>
        <v>0.79338641188536285</v>
      </c>
      <c r="F132" s="169">
        <f t="shared" si="22"/>
        <v>0.8177949832789746</v>
      </c>
      <c r="G132" s="169">
        <f t="shared" si="22"/>
        <v>0.82046400979713074</v>
      </c>
      <c r="H132" s="169">
        <f t="shared" si="22"/>
        <v>0.82277913657271373</v>
      </c>
      <c r="I132" s="169">
        <f t="shared" si="22"/>
        <v>0.82304776393977097</v>
      </c>
      <c r="J132" s="169">
        <f t="shared" si="22"/>
        <v>0.82291320321271699</v>
      </c>
      <c r="K132" s="169">
        <f t="shared" si="22"/>
        <v>0.82308586332463818</v>
      </c>
      <c r="L132" s="169">
        <f t="shared" si="22"/>
        <v>0.82283349535577743</v>
      </c>
      <c r="M132" s="169">
        <f t="shared" si="22"/>
        <v>0.8250548861864806</v>
      </c>
      <c r="N132" s="169">
        <f t="shared" si="22"/>
        <v>0.8254161681386275</v>
      </c>
      <c r="O132" s="169">
        <f t="shared" si="22"/>
        <v>0.82572196566365907</v>
      </c>
      <c r="P132" s="169">
        <f t="shared" si="22"/>
        <v>0.82881724752909003</v>
      </c>
      <c r="Q132" s="169">
        <f t="shared" si="22"/>
        <v>0.82881727979315534</v>
      </c>
    </row>
    <row r="133" spans="1:17" ht="12" customHeight="1" x14ac:dyDescent="0.25">
      <c r="A133" s="23" t="s">
        <v>149</v>
      </c>
      <c r="B133" s="73">
        <f t="shared" si="22"/>
        <v>0.78641029164604048</v>
      </c>
      <c r="C133" s="73">
        <f t="shared" si="22"/>
        <v>0.78641029164604082</v>
      </c>
      <c r="D133" s="73">
        <f t="shared" si="22"/>
        <v>0.78838555206493044</v>
      </c>
      <c r="E133" s="73">
        <f t="shared" si="22"/>
        <v>0.79237307767558651</v>
      </c>
      <c r="F133" s="73">
        <f t="shared" si="22"/>
        <v>0.81706599522743151</v>
      </c>
      <c r="G133" s="73">
        <f t="shared" si="22"/>
        <v>0.81960685448444559</v>
      </c>
      <c r="H133" s="73">
        <f t="shared" si="22"/>
        <v>0.82190836336648609</v>
      </c>
      <c r="I133" s="73">
        <f t="shared" si="22"/>
        <v>0.82212803483764185</v>
      </c>
      <c r="J133" s="73">
        <f t="shared" si="22"/>
        <v>0.82221754649478207</v>
      </c>
      <c r="K133" s="73">
        <f t="shared" si="22"/>
        <v>0.82227912207984943</v>
      </c>
      <c r="L133" s="73">
        <f t="shared" si="22"/>
        <v>0.8223162119005466</v>
      </c>
      <c r="M133" s="73">
        <f t="shared" si="22"/>
        <v>0.82420446126965263</v>
      </c>
      <c r="N133" s="73">
        <f t="shared" si="22"/>
        <v>0.82475779591406928</v>
      </c>
      <c r="O133" s="73">
        <f t="shared" si="22"/>
        <v>0.82509490446272049</v>
      </c>
      <c r="P133" s="73">
        <f t="shared" si="22"/>
        <v>0.82795264415392789</v>
      </c>
      <c r="Q133" s="73">
        <f t="shared" si="22"/>
        <v>0.82805274996001277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</v>
      </c>
      <c r="D134" s="73">
        <f t="shared" si="22"/>
        <v>1.0000000000000002</v>
      </c>
      <c r="E134" s="73">
        <f t="shared" si="22"/>
        <v>1</v>
      </c>
      <c r="F134" s="73">
        <f t="shared" si="22"/>
        <v>0.99999999999999989</v>
      </c>
      <c r="G134" s="73">
        <f t="shared" si="22"/>
        <v>1</v>
      </c>
      <c r="H134" s="73">
        <f t="shared" si="22"/>
        <v>0.99999999999999989</v>
      </c>
      <c r="I134" s="73">
        <f t="shared" si="22"/>
        <v>1.0000000000000002</v>
      </c>
      <c r="J134" s="73">
        <f t="shared" si="22"/>
        <v>0.99999999999999978</v>
      </c>
      <c r="K134" s="73">
        <f t="shared" si="22"/>
        <v>1</v>
      </c>
      <c r="L134" s="73">
        <f t="shared" si="22"/>
        <v>0.99999999999999967</v>
      </c>
      <c r="M134" s="73">
        <f t="shared" si="22"/>
        <v>1.0000000000000004</v>
      </c>
      <c r="N134" s="73">
        <f t="shared" si="22"/>
        <v>1</v>
      </c>
      <c r="O134" s="73">
        <f t="shared" si="22"/>
        <v>0.99999999999999944</v>
      </c>
      <c r="P134" s="73">
        <f t="shared" si="22"/>
        <v>1</v>
      </c>
      <c r="Q134" s="73">
        <f t="shared" si="22"/>
        <v>1.0000000000000009</v>
      </c>
    </row>
    <row r="135" spans="1:17" ht="12" customHeight="1" x14ac:dyDescent="0.25">
      <c r="A135" s="158" t="s">
        <v>112</v>
      </c>
      <c r="B135" s="169">
        <f t="shared" si="22"/>
        <v>1.6074362296711273</v>
      </c>
      <c r="C135" s="169">
        <f t="shared" si="22"/>
        <v>1.6520534661317468</v>
      </c>
      <c r="D135" s="169">
        <f t="shared" si="22"/>
        <v>1.7352200948306824</v>
      </c>
      <c r="E135" s="169">
        <f t="shared" si="22"/>
        <v>1.9553174070867516</v>
      </c>
      <c r="F135" s="169">
        <f t="shared" si="22"/>
        <v>2.073473944305829</v>
      </c>
      <c r="G135" s="169">
        <f t="shared" si="22"/>
        <v>2.1030764699732849</v>
      </c>
      <c r="H135" s="169">
        <f t="shared" si="22"/>
        <v>2.1622956726931362</v>
      </c>
      <c r="I135" s="169">
        <f t="shared" si="22"/>
        <v>2.228562711643252</v>
      </c>
      <c r="J135" s="169">
        <f t="shared" si="22"/>
        <v>2.2935753806037757</v>
      </c>
      <c r="K135" s="169">
        <f t="shared" si="22"/>
        <v>2.3972931160390631</v>
      </c>
      <c r="L135" s="169">
        <f t="shared" si="22"/>
        <v>2.5907467824374941</v>
      </c>
      <c r="M135" s="169">
        <f t="shared" si="22"/>
        <v>2.7735785010840011</v>
      </c>
      <c r="N135" s="169">
        <f t="shared" si="22"/>
        <v>3.1281620087299911</v>
      </c>
      <c r="O135" s="169">
        <f t="shared" si="22"/>
        <v>3.2902737086563882</v>
      </c>
      <c r="P135" s="169">
        <f t="shared" si="22"/>
        <v>3.4891732479954256</v>
      </c>
      <c r="Q135" s="169">
        <f t="shared" si="22"/>
        <v>3.6688178272986556</v>
      </c>
    </row>
    <row r="136" spans="1:17" ht="12" customHeight="1" x14ac:dyDescent="0.25">
      <c r="A136" s="23" t="s">
        <v>60</v>
      </c>
      <c r="B136" s="73">
        <f t="shared" si="22"/>
        <v>1.6074362296711273</v>
      </c>
      <c r="C136" s="73">
        <f t="shared" si="22"/>
        <v>1.6520534661317468</v>
      </c>
      <c r="D136" s="73">
        <f t="shared" si="22"/>
        <v>1.7352200948306824</v>
      </c>
      <c r="E136" s="73">
        <f t="shared" si="22"/>
        <v>1.9553174070867516</v>
      </c>
      <c r="F136" s="73">
        <f t="shared" si="22"/>
        <v>2.073473944305829</v>
      </c>
      <c r="G136" s="73">
        <f t="shared" si="22"/>
        <v>2.1030764699732849</v>
      </c>
      <c r="H136" s="73">
        <f t="shared" si="22"/>
        <v>2.1622956726931362</v>
      </c>
      <c r="I136" s="73">
        <f t="shared" si="22"/>
        <v>2.228562711643252</v>
      </c>
      <c r="J136" s="73">
        <f t="shared" si="22"/>
        <v>2.2935753806037757</v>
      </c>
      <c r="K136" s="73">
        <f t="shared" si="22"/>
        <v>2.3972931160390631</v>
      </c>
      <c r="L136" s="73">
        <f t="shared" si="22"/>
        <v>2.5907467824374941</v>
      </c>
      <c r="M136" s="73">
        <f t="shared" si="22"/>
        <v>2.7735785010840011</v>
      </c>
      <c r="N136" s="73">
        <f t="shared" si="22"/>
        <v>3.1281620087299911</v>
      </c>
      <c r="O136" s="73">
        <f t="shared" si="22"/>
        <v>3.2902737086563882</v>
      </c>
      <c r="P136" s="73">
        <f t="shared" si="22"/>
        <v>3.4891732479954256</v>
      </c>
      <c r="Q136" s="73">
        <f t="shared" si="22"/>
        <v>3.6688178272986556</v>
      </c>
    </row>
    <row r="137" spans="1:17" ht="12" customHeight="1" x14ac:dyDescent="0.25">
      <c r="A137" s="158" t="s">
        <v>63</v>
      </c>
      <c r="B137" s="169">
        <f t="shared" si="22"/>
        <v>0.64187781312498582</v>
      </c>
      <c r="C137" s="169">
        <f t="shared" si="22"/>
        <v>0.6411656106765441</v>
      </c>
      <c r="D137" s="169">
        <f t="shared" si="22"/>
        <v>0.6406675068162847</v>
      </c>
      <c r="E137" s="169">
        <f t="shared" si="22"/>
        <v>0.64156433438014182</v>
      </c>
      <c r="F137" s="169">
        <f t="shared" si="22"/>
        <v>0.64341282017977197</v>
      </c>
      <c r="G137" s="169">
        <f t="shared" si="22"/>
        <v>0.64272028371189605</v>
      </c>
      <c r="H137" s="169">
        <f t="shared" si="22"/>
        <v>0.64285350935922891</v>
      </c>
      <c r="I137" s="169">
        <f t="shared" si="22"/>
        <v>0.63926310510773243</v>
      </c>
      <c r="J137" s="169">
        <f t="shared" si="22"/>
        <v>0.63748104675120165</v>
      </c>
      <c r="K137" s="169">
        <f t="shared" si="22"/>
        <v>0.63595549777965421</v>
      </c>
      <c r="L137" s="169">
        <f t="shared" si="22"/>
        <v>0.63691895115507291</v>
      </c>
      <c r="M137" s="169">
        <f t="shared" si="22"/>
        <v>0.62889445528632992</v>
      </c>
      <c r="N137" s="169">
        <f t="shared" si="22"/>
        <v>0.63080252827519856</v>
      </c>
      <c r="O137" s="169">
        <f t="shared" si="22"/>
        <v>0.62914574736697859</v>
      </c>
      <c r="P137" s="169">
        <f t="shared" si="22"/>
        <v>0.6362963335656141</v>
      </c>
      <c r="Q137" s="169">
        <f t="shared" si="22"/>
        <v>0.63185136309082135</v>
      </c>
    </row>
    <row r="138" spans="1:17" ht="12" customHeight="1" x14ac:dyDescent="0.25">
      <c r="A138" s="167" t="s">
        <v>148</v>
      </c>
      <c r="B138" s="174">
        <f t="shared" si="22"/>
        <v>0.62576578568748942</v>
      </c>
      <c r="C138" s="174">
        <f t="shared" si="22"/>
        <v>0.6257657856874892</v>
      </c>
      <c r="D138" s="174">
        <f t="shared" si="22"/>
        <v>0.62576578568748942</v>
      </c>
      <c r="E138" s="174">
        <f t="shared" si="22"/>
        <v>0.6257657856874892</v>
      </c>
      <c r="F138" s="174">
        <f t="shared" si="22"/>
        <v>0.62576578568748931</v>
      </c>
      <c r="G138" s="174">
        <f t="shared" si="22"/>
        <v>0.62576578568748953</v>
      </c>
      <c r="H138" s="174">
        <f t="shared" si="22"/>
        <v>0.62576578568748986</v>
      </c>
      <c r="I138" s="174">
        <f t="shared" si="22"/>
        <v>0.6257657856874892</v>
      </c>
      <c r="J138" s="174">
        <f t="shared" si="22"/>
        <v>0.62576578568748953</v>
      </c>
      <c r="K138" s="174">
        <f t="shared" si="22"/>
        <v>0.62576578568748964</v>
      </c>
      <c r="L138" s="174">
        <f t="shared" si="22"/>
        <v>0.62576578568748953</v>
      </c>
      <c r="M138" s="174">
        <f t="shared" si="22"/>
        <v>0.62576578568748908</v>
      </c>
      <c r="N138" s="174">
        <f t="shared" si="22"/>
        <v>0.62576578568748931</v>
      </c>
      <c r="O138" s="174">
        <f t="shared" si="22"/>
        <v>0.62576578568748908</v>
      </c>
      <c r="P138" s="174">
        <f t="shared" si="22"/>
        <v>0.62576578568748953</v>
      </c>
      <c r="Q138" s="174">
        <f t="shared" si="22"/>
        <v>0.62576578568748964</v>
      </c>
    </row>
    <row r="139" spans="1:17" ht="12" customHeight="1" x14ac:dyDescent="0.25">
      <c r="A139" s="167" t="s">
        <v>147</v>
      </c>
      <c r="B139" s="174">
        <f t="shared" si="22"/>
        <v>0.69035295865470336</v>
      </c>
      <c r="C139" s="174">
        <f t="shared" si="22"/>
        <v>0.69285709192886891</v>
      </c>
      <c r="D139" s="174">
        <f t="shared" si="22"/>
        <v>0.68689649827690469</v>
      </c>
      <c r="E139" s="174">
        <f t="shared" si="22"/>
        <v>0.69035132515691222</v>
      </c>
      <c r="F139" s="174">
        <f t="shared" si="22"/>
        <v>0.69035478624878799</v>
      </c>
      <c r="G139" s="174">
        <f t="shared" si="22"/>
        <v>0.69035461261393316</v>
      </c>
      <c r="H139" s="174">
        <f t="shared" si="22"/>
        <v>0.7063949847214428</v>
      </c>
      <c r="I139" s="174">
        <f t="shared" si="22"/>
        <v>0.72792066881095641</v>
      </c>
      <c r="J139" s="174">
        <f t="shared" si="22"/>
        <v>0.69035382464347228</v>
      </c>
      <c r="K139" s="174">
        <f t="shared" si="22"/>
        <v>0.68749383525820629</v>
      </c>
      <c r="L139" s="174">
        <f t="shared" si="22"/>
        <v>0.69220104644826908</v>
      </c>
      <c r="M139" s="174">
        <f t="shared" si="22"/>
        <v>0.6856031840821023</v>
      </c>
      <c r="N139" s="174">
        <f t="shared" si="22"/>
        <v>0.69338140581075947</v>
      </c>
      <c r="O139" s="174">
        <f t="shared" si="22"/>
        <v>0.69521304895177627</v>
      </c>
      <c r="P139" s="174">
        <f t="shared" si="22"/>
        <v>0.68663221950720688</v>
      </c>
      <c r="Q139" s="174">
        <f t="shared" si="22"/>
        <v>0.69134077597514587</v>
      </c>
    </row>
    <row r="140" spans="1:17" ht="12" customHeight="1" x14ac:dyDescent="0.25">
      <c r="A140" s="166" t="s">
        <v>61</v>
      </c>
      <c r="B140" s="173">
        <f t="shared" si="22"/>
        <v>0.62576578568748908</v>
      </c>
      <c r="C140" s="173">
        <f t="shared" si="22"/>
        <v>0.62576578568748897</v>
      </c>
      <c r="D140" s="173">
        <f t="shared" si="22"/>
        <v>0.62576578568748953</v>
      </c>
      <c r="E140" s="173">
        <f t="shared" si="22"/>
        <v>0.62576578568748897</v>
      </c>
      <c r="F140" s="173">
        <f t="shared" si="22"/>
        <v>0.6257657856874892</v>
      </c>
      <c r="G140" s="173">
        <f t="shared" si="22"/>
        <v>0.62576578568748886</v>
      </c>
      <c r="H140" s="173">
        <f t="shared" si="22"/>
        <v>0.62576578568748931</v>
      </c>
      <c r="I140" s="173">
        <f t="shared" si="22"/>
        <v>0.62576578568748908</v>
      </c>
      <c r="J140" s="173">
        <f t="shared" si="22"/>
        <v>0.62576578568748886</v>
      </c>
      <c r="K140" s="173">
        <f t="shared" si="22"/>
        <v>0.62576578568748931</v>
      </c>
      <c r="L140" s="173">
        <f t="shared" si="22"/>
        <v>0.6257657856874892</v>
      </c>
      <c r="M140" s="173">
        <f t="shared" si="22"/>
        <v>0.62576578568748886</v>
      </c>
      <c r="N140" s="173">
        <f t="shared" si="22"/>
        <v>0.62576578568748931</v>
      </c>
      <c r="O140" s="173">
        <f t="shared" si="22"/>
        <v>0.62576578568748842</v>
      </c>
      <c r="P140" s="173">
        <f t="shared" si="22"/>
        <v>0.62576578568748908</v>
      </c>
      <c r="Q140" s="173">
        <f t="shared" si="22"/>
        <v>0.6257657856874892</v>
      </c>
    </row>
    <row r="141" spans="1:17" ht="12" customHeight="1" x14ac:dyDescent="0.25">
      <c r="A141" s="147" t="s">
        <v>59</v>
      </c>
      <c r="B141" s="172">
        <f t="shared" si="22"/>
        <v>0.99999999999999978</v>
      </c>
      <c r="C141" s="172">
        <f t="shared" si="22"/>
        <v>1</v>
      </c>
      <c r="D141" s="172">
        <f t="shared" si="22"/>
        <v>1.0000000000000004</v>
      </c>
      <c r="E141" s="172">
        <f t="shared" si="22"/>
        <v>1</v>
      </c>
      <c r="F141" s="172">
        <f t="shared" si="22"/>
        <v>1.0000000000000002</v>
      </c>
      <c r="G141" s="172">
        <f t="shared" si="22"/>
        <v>0.99999999999999989</v>
      </c>
      <c r="H141" s="172">
        <f t="shared" si="22"/>
        <v>0.99999999999999978</v>
      </c>
      <c r="I141" s="172">
        <f t="shared" si="22"/>
        <v>0.99999999999999967</v>
      </c>
      <c r="J141" s="172">
        <f t="shared" si="22"/>
        <v>1</v>
      </c>
      <c r="K141" s="172">
        <f t="shared" si="22"/>
        <v>1.0000000000000002</v>
      </c>
      <c r="L141" s="172">
        <f t="shared" si="22"/>
        <v>1.0000000000000002</v>
      </c>
      <c r="M141" s="172">
        <f t="shared" si="22"/>
        <v>1.0000000000000002</v>
      </c>
      <c r="N141" s="172">
        <f t="shared" si="22"/>
        <v>1</v>
      </c>
      <c r="O141" s="172">
        <f t="shared" si="22"/>
        <v>0.99999999999999956</v>
      </c>
      <c r="P141" s="172">
        <f t="shared" si="22"/>
        <v>1</v>
      </c>
      <c r="Q141" s="172">
        <f t="shared" si="22"/>
        <v>1.0000000000000004</v>
      </c>
    </row>
    <row r="142" spans="1:17" ht="12" customHeight="1" x14ac:dyDescent="0.25">
      <c r="A142" s="163" t="s">
        <v>142</v>
      </c>
      <c r="B142" s="171">
        <f t="shared" si="22"/>
        <v>0.68790842280820608</v>
      </c>
      <c r="C142" s="171">
        <f t="shared" si="22"/>
        <v>0.68790842280820608</v>
      </c>
      <c r="D142" s="171">
        <f t="shared" si="22"/>
        <v>0.69221979972647996</v>
      </c>
      <c r="E142" s="171">
        <f t="shared" si="22"/>
        <v>0.70373230165637757</v>
      </c>
      <c r="F142" s="171">
        <f t="shared" si="22"/>
        <v>0.72412048723114264</v>
      </c>
      <c r="G142" s="171">
        <f t="shared" si="22"/>
        <v>0.72805300935757811</v>
      </c>
      <c r="H142" s="171">
        <f t="shared" si="22"/>
        <v>0.72953996635293517</v>
      </c>
      <c r="I142" s="171">
        <f t="shared" si="22"/>
        <v>0.7301064183001823</v>
      </c>
      <c r="J142" s="171">
        <f t="shared" si="22"/>
        <v>0.73015249887862688</v>
      </c>
      <c r="K142" s="171">
        <f t="shared" si="22"/>
        <v>0.73026770975658528</v>
      </c>
      <c r="L142" s="171">
        <f t="shared" si="22"/>
        <v>0.73037656834122988</v>
      </c>
      <c r="M142" s="171">
        <f t="shared" si="22"/>
        <v>0.73686627129671256</v>
      </c>
      <c r="N142" s="171">
        <f t="shared" si="22"/>
        <v>0.74914081329529236</v>
      </c>
      <c r="O142" s="171">
        <f t="shared" si="22"/>
        <v>0.7594494122222385</v>
      </c>
      <c r="P142" s="171">
        <f t="shared" si="22"/>
        <v>0.76520392656793923</v>
      </c>
      <c r="Q142" s="171">
        <f t="shared" si="22"/>
        <v>0.76545797771979407</v>
      </c>
    </row>
    <row r="143" spans="1:17" ht="12" customHeight="1" x14ac:dyDescent="0.25">
      <c r="A143" s="161" t="s">
        <v>141</v>
      </c>
      <c r="B143" s="170">
        <f t="shared" si="22"/>
        <v>0.74263732360256185</v>
      </c>
      <c r="C143" s="170">
        <f t="shared" si="22"/>
        <v>0.74269668341602146</v>
      </c>
      <c r="D143" s="170">
        <f t="shared" si="22"/>
        <v>0.7521695394813448</v>
      </c>
      <c r="E143" s="170">
        <f t="shared" si="22"/>
        <v>0.76739766629753947</v>
      </c>
      <c r="F143" s="170">
        <f t="shared" si="22"/>
        <v>0.77767587861359921</v>
      </c>
      <c r="G143" s="170">
        <f t="shared" si="22"/>
        <v>0.7786848886565827</v>
      </c>
      <c r="H143" s="170">
        <f t="shared" si="22"/>
        <v>0.78921746167406703</v>
      </c>
      <c r="I143" s="170">
        <f t="shared" si="22"/>
        <v>0.80622196322634421</v>
      </c>
      <c r="J143" s="170">
        <f t="shared" si="22"/>
        <v>0.77968898918341278</v>
      </c>
      <c r="K143" s="170">
        <f t="shared" si="22"/>
        <v>0.77939577190740361</v>
      </c>
      <c r="L143" s="170">
        <f t="shared" si="22"/>
        <v>0.7836813065971997</v>
      </c>
      <c r="M143" s="170">
        <f t="shared" si="22"/>
        <v>0.79627485376387974</v>
      </c>
      <c r="N143" s="170">
        <f t="shared" si="22"/>
        <v>0.80297970031576738</v>
      </c>
      <c r="O143" s="170">
        <f t="shared" si="22"/>
        <v>0.80289274847762593</v>
      </c>
      <c r="P143" s="170">
        <f t="shared" si="22"/>
        <v>0.80667899437678925</v>
      </c>
      <c r="Q143" s="170">
        <f t="shared" si="22"/>
        <v>0.80755550817836541</v>
      </c>
    </row>
    <row r="144" spans="1:17" ht="12" customHeight="1" x14ac:dyDescent="0.25">
      <c r="A144" s="148" t="s">
        <v>60</v>
      </c>
      <c r="B144" s="73">
        <f t="shared" si="22"/>
        <v>0.68790842280820608</v>
      </c>
      <c r="C144" s="73">
        <f t="shared" si="22"/>
        <v>0.6879084228082063</v>
      </c>
      <c r="D144" s="73">
        <f t="shared" si="22"/>
        <v>0.6980003578577747</v>
      </c>
      <c r="E144" s="73">
        <f t="shared" si="22"/>
        <v>0.71818422795691217</v>
      </c>
      <c r="F144" s="73">
        <f t="shared" si="22"/>
        <v>0.72937263849309442</v>
      </c>
      <c r="G144" s="73">
        <f t="shared" si="22"/>
        <v>0.73008640147832438</v>
      </c>
      <c r="H144" s="73">
        <f t="shared" si="22"/>
        <v>0.73043619283409622</v>
      </c>
      <c r="I144" s="73">
        <f t="shared" si="22"/>
        <v>0.73077241323867137</v>
      </c>
      <c r="J144" s="73">
        <f t="shared" si="22"/>
        <v>0.73086894942802105</v>
      </c>
      <c r="K144" s="73">
        <f t="shared" si="22"/>
        <v>0.73088987685368478</v>
      </c>
      <c r="L144" s="73">
        <f t="shared" si="22"/>
        <v>0.73415459123605498</v>
      </c>
      <c r="M144" s="73">
        <f t="shared" si="22"/>
        <v>0.75209644784889107</v>
      </c>
      <c r="N144" s="73">
        <f t="shared" si="22"/>
        <v>0.75944941222223084</v>
      </c>
      <c r="O144" s="73">
        <f t="shared" si="22"/>
        <v>0.75944941222223039</v>
      </c>
      <c r="P144" s="73">
        <f t="shared" si="22"/>
        <v>0.76545797771979329</v>
      </c>
      <c r="Q144" s="73">
        <f t="shared" si="22"/>
        <v>0.76545797771979418</v>
      </c>
    </row>
    <row r="145" spans="1:17" ht="12" customHeight="1" x14ac:dyDescent="0.25">
      <c r="A145" s="148" t="s">
        <v>59</v>
      </c>
      <c r="B145" s="73">
        <f t="shared" si="22"/>
        <v>1.0000000000000004</v>
      </c>
      <c r="C145" s="73">
        <f t="shared" si="22"/>
        <v>1</v>
      </c>
      <c r="D145" s="73">
        <f t="shared" si="22"/>
        <v>0.99999999999999978</v>
      </c>
      <c r="E145" s="73">
        <f t="shared" si="22"/>
        <v>1.0000000000000002</v>
      </c>
      <c r="F145" s="73">
        <f t="shared" si="22"/>
        <v>1</v>
      </c>
      <c r="G145" s="73">
        <f t="shared" si="22"/>
        <v>1</v>
      </c>
      <c r="H145" s="73">
        <f t="shared" si="22"/>
        <v>1.0000000000000004</v>
      </c>
      <c r="I145" s="73">
        <f t="shared" si="22"/>
        <v>1.0000000000000007</v>
      </c>
      <c r="J145" s="73">
        <f t="shared" si="22"/>
        <v>0.99999999999999967</v>
      </c>
      <c r="K145" s="73">
        <f t="shared" si="22"/>
        <v>0.99999999999999989</v>
      </c>
      <c r="L145" s="73">
        <f t="shared" si="22"/>
        <v>0.99999999999999978</v>
      </c>
      <c r="M145" s="73">
        <f t="shared" si="22"/>
        <v>1</v>
      </c>
      <c r="N145" s="73">
        <f t="shared" si="22"/>
        <v>1</v>
      </c>
      <c r="O145" s="73">
        <f t="shared" si="22"/>
        <v>1</v>
      </c>
      <c r="P145" s="73">
        <f t="shared" si="22"/>
        <v>1.0000000000000004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0.71524077977871081</v>
      </c>
      <c r="C146" s="169">
        <f t="shared" si="22"/>
        <v>0.62388829694234849</v>
      </c>
      <c r="D146" s="169">
        <f t="shared" si="22"/>
        <v>0.66483578143860467</v>
      </c>
      <c r="E146" s="169">
        <f t="shared" si="22"/>
        <v>0.65766528911853939</v>
      </c>
      <c r="F146" s="169">
        <f t="shared" si="22"/>
        <v>0.67562860982050743</v>
      </c>
      <c r="G146" s="169">
        <f t="shared" si="22"/>
        <v>0.71437454302141346</v>
      </c>
      <c r="H146" s="169">
        <f t="shared" si="22"/>
        <v>0.70640737053862257</v>
      </c>
      <c r="I146" s="169">
        <f t="shared" si="22"/>
        <v>0.80194816525514023</v>
      </c>
      <c r="J146" s="169">
        <f t="shared" si="22"/>
        <v>0.7228556473504395</v>
      </c>
      <c r="K146" s="169">
        <f t="shared" si="22"/>
        <v>0.75817414588230514</v>
      </c>
      <c r="L146" s="169">
        <f t="shared" si="22"/>
        <v>0.68253883987740172</v>
      </c>
      <c r="M146" s="169">
        <f t="shared" si="22"/>
        <v>0.74175176604008042</v>
      </c>
      <c r="N146" s="169">
        <f t="shared" si="22"/>
        <v>0.73614061797975383</v>
      </c>
      <c r="O146" s="169">
        <f t="shared" si="22"/>
        <v>0.72704600433772737</v>
      </c>
      <c r="P146" s="169">
        <f t="shared" si="22"/>
        <v>0.76690225635244325</v>
      </c>
      <c r="Q146" s="169">
        <f t="shared" ref="Q146" si="23">IF(Q127=0,"",Q127/Q108)</f>
        <v>0.77758579038004139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0.41407261189520711</v>
      </c>
      <c r="C147" s="73">
        <f t="shared" si="24"/>
        <v>0.43147231278133269</v>
      </c>
      <c r="D147" s="73">
        <f t="shared" si="24"/>
        <v>0.43759384611524232</v>
      </c>
      <c r="E147" s="73">
        <f t="shared" si="24"/>
        <v>0.44752638047945575</v>
      </c>
      <c r="F147" s="73">
        <f t="shared" si="24"/>
        <v>0.453036970798262</v>
      </c>
      <c r="G147" s="73">
        <f t="shared" si="24"/>
        <v>0.45471461351688408</v>
      </c>
      <c r="H147" s="73">
        <f t="shared" si="24"/>
        <v>0.45520804126040287</v>
      </c>
      <c r="I147" s="73">
        <f t="shared" si="24"/>
        <v>0.45706621252464763</v>
      </c>
      <c r="J147" s="73">
        <f t="shared" si="24"/>
        <v>0.46208703274127511</v>
      </c>
      <c r="K147" s="73">
        <f t="shared" si="24"/>
        <v>0.46361840011372119</v>
      </c>
      <c r="L147" s="73">
        <f t="shared" si="24"/>
        <v>0.466535193845387</v>
      </c>
      <c r="M147" s="73">
        <f t="shared" si="24"/>
        <v>0.46821970377482491</v>
      </c>
      <c r="N147" s="73">
        <f t="shared" si="24"/>
        <v>0.46886904123578843</v>
      </c>
      <c r="O147" s="73">
        <f t="shared" si="24"/>
        <v>0.46967043804578734</v>
      </c>
      <c r="P147" s="73">
        <f t="shared" si="24"/>
        <v>0.47069836502171569</v>
      </c>
      <c r="Q147" s="73">
        <f t="shared" si="24"/>
        <v>0.47090342325348533</v>
      </c>
    </row>
    <row r="148" spans="1:17" ht="12" customHeight="1" x14ac:dyDescent="0.25">
      <c r="A148" s="29" t="s">
        <v>140</v>
      </c>
      <c r="B148" s="65">
        <f t="shared" si="24"/>
        <v>0.79814459061694309</v>
      </c>
      <c r="C148" s="65">
        <f t="shared" si="24"/>
        <v>0.79814459061694265</v>
      </c>
      <c r="D148" s="65">
        <f t="shared" si="24"/>
        <v>0.80417988796086881</v>
      </c>
      <c r="E148" s="65">
        <f t="shared" si="24"/>
        <v>0.81775746919622994</v>
      </c>
      <c r="F148" s="65">
        <f t="shared" si="24"/>
        <v>0.82677519257476451</v>
      </c>
      <c r="G148" s="65">
        <f t="shared" si="24"/>
        <v>0.82765719449447683</v>
      </c>
      <c r="H148" s="65">
        <f t="shared" si="24"/>
        <v>0.82866226478502469</v>
      </c>
      <c r="I148" s="65">
        <f t="shared" si="24"/>
        <v>0.82988246942495347</v>
      </c>
      <c r="J148" s="65">
        <f t="shared" si="24"/>
        <v>0.83062070944652266</v>
      </c>
      <c r="K148" s="65">
        <f t="shared" si="24"/>
        <v>0.83128768284913601</v>
      </c>
      <c r="L148" s="65">
        <f t="shared" si="24"/>
        <v>0.83187676532928378</v>
      </c>
      <c r="M148" s="65">
        <f t="shared" si="24"/>
        <v>0.8342342204784805</v>
      </c>
      <c r="N148" s="65">
        <f t="shared" si="24"/>
        <v>0.84012045208419106</v>
      </c>
      <c r="O148" s="65">
        <f t="shared" si="24"/>
        <v>0.842099143134317</v>
      </c>
      <c r="P148" s="65">
        <f t="shared" si="24"/>
        <v>0.84364423465790617</v>
      </c>
      <c r="Q148" s="65">
        <f t="shared" si="24"/>
        <v>0.84659467743141825</v>
      </c>
    </row>
    <row r="150" spans="1:17" ht="12" customHeight="1" x14ac:dyDescent="0.25">
      <c r="A150" s="152" t="s">
        <v>121</v>
      </c>
      <c r="B150" s="168">
        <f>SUM(B151,B154,B156,B165)</f>
        <v>1.044072797391296</v>
      </c>
      <c r="C150" s="168">
        <f t="shared" ref="C150:Q150" si="25">SUM(C151,C154,C156,C165)</f>
        <v>1.8459577644584233</v>
      </c>
      <c r="D150" s="168">
        <f t="shared" si="25"/>
        <v>1.3962876982528385</v>
      </c>
      <c r="E150" s="168">
        <f t="shared" si="25"/>
        <v>0.54131380696394027</v>
      </c>
      <c r="F150" s="168">
        <f t="shared" si="25"/>
        <v>2.3021670499673719</v>
      </c>
      <c r="G150" s="168">
        <f t="shared" si="25"/>
        <v>1.785373037234838</v>
      </c>
      <c r="H150" s="168">
        <f t="shared" si="25"/>
        <v>1.9950267177683201</v>
      </c>
      <c r="I150" s="168">
        <f t="shared" si="25"/>
        <v>0.43289718832414392</v>
      </c>
      <c r="J150" s="168">
        <f t="shared" si="25"/>
        <v>1.8189599773988958</v>
      </c>
      <c r="K150" s="168">
        <f t="shared" si="25"/>
        <v>1.22242595381189</v>
      </c>
      <c r="L150" s="168">
        <f t="shared" si="25"/>
        <v>2.6588403740063522</v>
      </c>
      <c r="M150" s="168">
        <f t="shared" si="25"/>
        <v>1.7103220185780761</v>
      </c>
      <c r="N150" s="168">
        <f t="shared" si="25"/>
        <v>2.0342573709568534</v>
      </c>
      <c r="O150" s="168">
        <f t="shared" si="25"/>
        <v>2.3063823824158272</v>
      </c>
      <c r="P150" s="168">
        <f t="shared" si="25"/>
        <v>1.6867799247687758</v>
      </c>
      <c r="Q150" s="168">
        <f t="shared" si="25"/>
        <v>1.5281780059415273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1.044072797391296</v>
      </c>
      <c r="C165" s="157">
        <f t="shared" ref="C165:Q165" si="31">SUM(C166:C167)</f>
        <v>1.8459577644584233</v>
      </c>
      <c r="D165" s="157">
        <f t="shared" si="31"/>
        <v>1.3962876982528385</v>
      </c>
      <c r="E165" s="157">
        <f t="shared" si="31"/>
        <v>0.54131380696394027</v>
      </c>
      <c r="F165" s="157">
        <f t="shared" si="31"/>
        <v>2.3021670499673719</v>
      </c>
      <c r="G165" s="157">
        <f t="shared" si="31"/>
        <v>1.785373037234838</v>
      </c>
      <c r="H165" s="157">
        <f t="shared" si="31"/>
        <v>1.9950267177683201</v>
      </c>
      <c r="I165" s="157">
        <f t="shared" si="31"/>
        <v>0.43289718832414392</v>
      </c>
      <c r="J165" s="157">
        <f t="shared" si="31"/>
        <v>1.8189599773988958</v>
      </c>
      <c r="K165" s="157">
        <f t="shared" si="31"/>
        <v>1.22242595381189</v>
      </c>
      <c r="L165" s="157">
        <f t="shared" si="31"/>
        <v>2.6588403740063522</v>
      </c>
      <c r="M165" s="157">
        <f t="shared" si="31"/>
        <v>1.7103220185780761</v>
      </c>
      <c r="N165" s="157">
        <f t="shared" si="31"/>
        <v>2.0342573709568534</v>
      </c>
      <c r="O165" s="157">
        <f t="shared" si="31"/>
        <v>2.3063823824158272</v>
      </c>
      <c r="P165" s="157">
        <f t="shared" si="31"/>
        <v>1.6867799247687758</v>
      </c>
      <c r="Q165" s="157">
        <f t="shared" si="31"/>
        <v>1.5281780059415273</v>
      </c>
    </row>
    <row r="166" spans="1:17" ht="12" customHeight="1" x14ac:dyDescent="0.25">
      <c r="A166" s="23" t="s">
        <v>57</v>
      </c>
      <c r="B166" s="156">
        <f>RES_hhdet_emi!B$140</f>
        <v>1.044072797391296</v>
      </c>
      <c r="C166" s="156">
        <f>RES_hhdet_emi!C$140</f>
        <v>1.8459577644584233</v>
      </c>
      <c r="D166" s="156">
        <f>RES_hhdet_emi!D$140</f>
        <v>1.3962876982528385</v>
      </c>
      <c r="E166" s="156">
        <f>RES_hhdet_emi!E$140</f>
        <v>0.54131380696394027</v>
      </c>
      <c r="F166" s="156">
        <f>RES_hhdet_emi!F$140</f>
        <v>2.3021670499673719</v>
      </c>
      <c r="G166" s="156">
        <f>RES_hhdet_emi!G$140</f>
        <v>1.785373037234838</v>
      </c>
      <c r="H166" s="156">
        <f>RES_hhdet_emi!H$140</f>
        <v>1.9950267177683201</v>
      </c>
      <c r="I166" s="156">
        <f>RES_hhdet_emi!I$140</f>
        <v>0.43289718832414392</v>
      </c>
      <c r="J166" s="156">
        <f>RES_hhdet_emi!J$140</f>
        <v>1.8189599773988958</v>
      </c>
      <c r="K166" s="156">
        <f>RES_hhdet_emi!K$140</f>
        <v>1.22242595381189</v>
      </c>
      <c r="L166" s="156">
        <f>RES_hhdet_emi!L$140</f>
        <v>2.6588403740063522</v>
      </c>
      <c r="M166" s="156">
        <f>RES_hhdet_emi!M$140</f>
        <v>1.7103220185780761</v>
      </c>
      <c r="N166" s="156">
        <f>RES_hhdet_emi!N$140</f>
        <v>2.0342573709568534</v>
      </c>
      <c r="O166" s="156">
        <f>RES_hhdet_emi!O$140</f>
        <v>2.3063823824158272</v>
      </c>
      <c r="P166" s="156">
        <f>RES_hhdet_emi!P$140</f>
        <v>1.6867799247687758</v>
      </c>
      <c r="Q166" s="156">
        <f>RES_hhdet_emi!Q$140</f>
        <v>1.5281780059415273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14283.574356047271</v>
      </c>
      <c r="C169" s="168">
        <f t="shared" ref="C169:Q169" si="32">SUM(C170,C173,C175,C184)</f>
        <v>14176.99540915963</v>
      </c>
      <c r="D169" s="168">
        <f t="shared" si="32"/>
        <v>14799.357969584235</v>
      </c>
      <c r="E169" s="168">
        <f t="shared" si="32"/>
        <v>14497.736587209463</v>
      </c>
      <c r="F169" s="168">
        <f t="shared" si="32"/>
        <v>14740.380289260478</v>
      </c>
      <c r="G169" s="168">
        <f t="shared" si="32"/>
        <v>14024.936459522463</v>
      </c>
      <c r="H169" s="168">
        <f t="shared" si="32"/>
        <v>13738.759570653458</v>
      </c>
      <c r="I169" s="168">
        <f t="shared" si="32"/>
        <v>13339.912890318881</v>
      </c>
      <c r="J169" s="168">
        <f t="shared" si="32"/>
        <v>13258.323192177028</v>
      </c>
      <c r="K169" s="168">
        <f t="shared" si="32"/>
        <v>13181.877514529393</v>
      </c>
      <c r="L169" s="168">
        <f t="shared" si="32"/>
        <v>13180.146029731774</v>
      </c>
      <c r="M169" s="168">
        <f t="shared" si="32"/>
        <v>12152.02326664222</v>
      </c>
      <c r="N169" s="168">
        <f t="shared" si="32"/>
        <v>11984.64244767313</v>
      </c>
      <c r="O169" s="168">
        <f t="shared" si="32"/>
        <v>11834.394891262064</v>
      </c>
      <c r="P169" s="168">
        <f t="shared" si="32"/>
        <v>11046.948481751002</v>
      </c>
      <c r="Q169" s="168">
        <f t="shared" si="32"/>
        <v>10908.985070112991</v>
      </c>
    </row>
    <row r="170" spans="1:17" ht="12" customHeight="1" x14ac:dyDescent="0.25">
      <c r="A170" s="158" t="s">
        <v>65</v>
      </c>
      <c r="B170" s="157">
        <f>SUM(B171:B172)</f>
        <v>10732.619317464578</v>
      </c>
      <c r="C170" s="157">
        <f t="shared" ref="C170:Q170" si="33">SUM(C171:C172)</f>
        <v>10677.406431930422</v>
      </c>
      <c r="D170" s="157">
        <f t="shared" si="33"/>
        <v>11122.272537559493</v>
      </c>
      <c r="E170" s="157">
        <f t="shared" si="33"/>
        <v>10947.46657383823</v>
      </c>
      <c r="F170" s="157">
        <f t="shared" si="33"/>
        <v>11233.793778009933</v>
      </c>
      <c r="G170" s="157">
        <f t="shared" si="33"/>
        <v>10544.781473572875</v>
      </c>
      <c r="H170" s="157">
        <f t="shared" si="33"/>
        <v>10252.752555337616</v>
      </c>
      <c r="I170" s="157">
        <f t="shared" si="33"/>
        <v>9912.5128132080463</v>
      </c>
      <c r="J170" s="157">
        <f t="shared" si="33"/>
        <v>9827.0609380666538</v>
      </c>
      <c r="K170" s="157">
        <f t="shared" si="33"/>
        <v>9639.1263646876796</v>
      </c>
      <c r="L170" s="157">
        <f t="shared" si="33"/>
        <v>9851.6169328175583</v>
      </c>
      <c r="M170" s="157">
        <f t="shared" si="33"/>
        <v>8486.7964405069961</v>
      </c>
      <c r="N170" s="157">
        <f t="shared" si="33"/>
        <v>8719.7308116611748</v>
      </c>
      <c r="O170" s="157">
        <f t="shared" si="33"/>
        <v>8661.814952047589</v>
      </c>
      <c r="P170" s="157">
        <f t="shared" si="33"/>
        <v>7416.8133139949878</v>
      </c>
      <c r="Q170" s="157">
        <f t="shared" si="33"/>
        <v>7581.3769198415002</v>
      </c>
    </row>
    <row r="171" spans="1:17" ht="12" customHeight="1" x14ac:dyDescent="0.25">
      <c r="A171" s="23" t="s">
        <v>149</v>
      </c>
      <c r="B171" s="156">
        <f>IF(B95=0,0,B95/0.086*1000000/B$7)</f>
        <v>10694.840368352217</v>
      </c>
      <c r="C171" s="156">
        <f t="shared" ref="C171:Q172" si="34">IF(C95=0,0,C95/0.086*1000000/C$7)</f>
        <v>10637.496031087287</v>
      </c>
      <c r="D171" s="156">
        <f t="shared" si="34"/>
        <v>11089.490974826342</v>
      </c>
      <c r="E171" s="156">
        <f t="shared" si="34"/>
        <v>10894.036882421235</v>
      </c>
      <c r="F171" s="156">
        <f t="shared" si="34"/>
        <v>11189.027352829167</v>
      </c>
      <c r="G171" s="156">
        <f t="shared" si="34"/>
        <v>10494.676934205008</v>
      </c>
      <c r="H171" s="156">
        <f t="shared" si="34"/>
        <v>10202.622058566214</v>
      </c>
      <c r="I171" s="156">
        <f t="shared" si="34"/>
        <v>9861.2578191947214</v>
      </c>
      <c r="J171" s="156">
        <f t="shared" si="34"/>
        <v>9788.6079815215253</v>
      </c>
      <c r="K171" s="156">
        <f t="shared" si="34"/>
        <v>9595.3707806891744</v>
      </c>
      <c r="L171" s="156">
        <f t="shared" si="34"/>
        <v>9822.9363283508956</v>
      </c>
      <c r="M171" s="156">
        <f t="shared" si="34"/>
        <v>8445.7408869407373</v>
      </c>
      <c r="N171" s="156">
        <f t="shared" si="34"/>
        <v>8686.9714167313596</v>
      </c>
      <c r="O171" s="156">
        <f t="shared" si="34"/>
        <v>8630.761036382899</v>
      </c>
      <c r="P171" s="156">
        <f t="shared" si="34"/>
        <v>7379.5410072356499</v>
      </c>
      <c r="Q171" s="156">
        <f t="shared" si="34"/>
        <v>7547.6678094592726</v>
      </c>
    </row>
    <row r="172" spans="1:17" ht="12" customHeight="1" x14ac:dyDescent="0.25">
      <c r="A172" s="23" t="s">
        <v>60</v>
      </c>
      <c r="B172" s="156">
        <f>IF(B96=0,0,B96/0.086*1000000/B$7)</f>
        <v>37.778949112359669</v>
      </c>
      <c r="C172" s="156">
        <f t="shared" si="34"/>
        <v>39.910400843134738</v>
      </c>
      <c r="D172" s="156">
        <f t="shared" si="34"/>
        <v>32.781562733151326</v>
      </c>
      <c r="E172" s="156">
        <f t="shared" si="34"/>
        <v>53.429691416995901</v>
      </c>
      <c r="F172" s="156">
        <f t="shared" si="34"/>
        <v>44.766425180766085</v>
      </c>
      <c r="G172" s="156">
        <f t="shared" si="34"/>
        <v>50.1045393678667</v>
      </c>
      <c r="H172" s="156">
        <f t="shared" si="34"/>
        <v>50.130496771402889</v>
      </c>
      <c r="I172" s="156">
        <f t="shared" si="34"/>
        <v>51.254994013324108</v>
      </c>
      <c r="J172" s="156">
        <f t="shared" si="34"/>
        <v>38.45295654512784</v>
      </c>
      <c r="K172" s="156">
        <f t="shared" si="34"/>
        <v>43.755583998506012</v>
      </c>
      <c r="L172" s="156">
        <f t="shared" si="34"/>
        <v>28.680604466662036</v>
      </c>
      <c r="M172" s="156">
        <f t="shared" si="34"/>
        <v>41.055553566259192</v>
      </c>
      <c r="N172" s="156">
        <f t="shared" si="34"/>
        <v>32.759394929815812</v>
      </c>
      <c r="O172" s="156">
        <f t="shared" si="34"/>
        <v>31.053915664690127</v>
      </c>
      <c r="P172" s="156">
        <f t="shared" si="34"/>
        <v>37.272306759337866</v>
      </c>
      <c r="Q172" s="156">
        <f t="shared" si="34"/>
        <v>33.709110382227692</v>
      </c>
    </row>
    <row r="173" spans="1:17" ht="12" customHeight="1" x14ac:dyDescent="0.25">
      <c r="A173" s="158" t="s">
        <v>112</v>
      </c>
      <c r="B173" s="157">
        <f>B174</f>
        <v>1.7745435733007453</v>
      </c>
      <c r="C173" s="157">
        <f t="shared" ref="C173:Q173" si="35">C174</f>
        <v>1.9854146901037844</v>
      </c>
      <c r="D173" s="157">
        <f t="shared" si="35"/>
        <v>2.3306200415072498</v>
      </c>
      <c r="E173" s="157">
        <f t="shared" si="35"/>
        <v>2.4239040213836249</v>
      </c>
      <c r="F173" s="157">
        <f t="shared" si="35"/>
        <v>2.8570559368177544</v>
      </c>
      <c r="G173" s="157">
        <f t="shared" si="35"/>
        <v>3.2241471284177261</v>
      </c>
      <c r="H173" s="157">
        <f t="shared" si="35"/>
        <v>3.9859631621374363</v>
      </c>
      <c r="I173" s="157">
        <f t="shared" si="35"/>
        <v>4.6758705013413113</v>
      </c>
      <c r="J173" s="157">
        <f t="shared" si="35"/>
        <v>5.4870475003453913</v>
      </c>
      <c r="K173" s="157">
        <f t="shared" si="35"/>
        <v>6.1829765671715924</v>
      </c>
      <c r="L173" s="157">
        <f t="shared" si="35"/>
        <v>7.5521485433804028</v>
      </c>
      <c r="M173" s="157">
        <f t="shared" si="35"/>
        <v>8.3276429192199384</v>
      </c>
      <c r="N173" s="157">
        <f t="shared" si="35"/>
        <v>8.4460393085570615</v>
      </c>
      <c r="O173" s="157">
        <f t="shared" si="35"/>
        <v>9.0519083418851025</v>
      </c>
      <c r="P173" s="157">
        <f t="shared" si="35"/>
        <v>9.0994774626130024</v>
      </c>
      <c r="Q173" s="157">
        <f t="shared" si="35"/>
        <v>9.7156588472283811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1.7745435733007453</v>
      </c>
      <c r="C174" s="156">
        <f t="shared" si="36"/>
        <v>1.9854146901037844</v>
      </c>
      <c r="D174" s="156">
        <f t="shared" si="36"/>
        <v>2.3306200415072498</v>
      </c>
      <c r="E174" s="156">
        <f t="shared" si="36"/>
        <v>2.4239040213836249</v>
      </c>
      <c r="F174" s="156">
        <f t="shared" si="36"/>
        <v>2.8570559368177544</v>
      </c>
      <c r="G174" s="156">
        <f t="shared" si="36"/>
        <v>3.2241471284177261</v>
      </c>
      <c r="H174" s="156">
        <f t="shared" si="36"/>
        <v>3.9859631621374363</v>
      </c>
      <c r="I174" s="156">
        <f t="shared" si="36"/>
        <v>4.6758705013413113</v>
      </c>
      <c r="J174" s="156">
        <f t="shared" si="36"/>
        <v>5.4870475003453913</v>
      </c>
      <c r="K174" s="156">
        <f t="shared" si="36"/>
        <v>6.1829765671715924</v>
      </c>
      <c r="L174" s="156">
        <f t="shared" si="36"/>
        <v>7.5521485433804028</v>
      </c>
      <c r="M174" s="156">
        <f t="shared" si="36"/>
        <v>8.3276429192199384</v>
      </c>
      <c r="N174" s="156">
        <f t="shared" si="36"/>
        <v>8.4460393085570615</v>
      </c>
      <c r="O174" s="156">
        <f t="shared" si="36"/>
        <v>9.0519083418851025</v>
      </c>
      <c r="P174" s="156">
        <f t="shared" si="36"/>
        <v>9.0994774626130024</v>
      </c>
      <c r="Q174" s="156">
        <f t="shared" si="36"/>
        <v>9.7156588472283811</v>
      </c>
    </row>
    <row r="175" spans="1:17" ht="12" customHeight="1" x14ac:dyDescent="0.25">
      <c r="A175" s="158" t="s">
        <v>63</v>
      </c>
      <c r="B175" s="157">
        <f t="shared" si="36"/>
        <v>3015.2826261734108</v>
      </c>
      <c r="C175" s="157">
        <f t="shared" si="36"/>
        <v>2905.1762002760829</v>
      </c>
      <c r="D175" s="157">
        <f t="shared" si="36"/>
        <v>3107.879613249107</v>
      </c>
      <c r="E175" s="157">
        <f t="shared" si="36"/>
        <v>2964.6669985810577</v>
      </c>
      <c r="F175" s="157">
        <f t="shared" si="36"/>
        <v>2937.8324182304718</v>
      </c>
      <c r="G175" s="157">
        <f t="shared" si="36"/>
        <v>2921.3381031670961</v>
      </c>
      <c r="H175" s="157">
        <f t="shared" si="36"/>
        <v>2918.2962814187117</v>
      </c>
      <c r="I175" s="157">
        <f t="shared" si="36"/>
        <v>2898.6713060777174</v>
      </c>
      <c r="J175" s="157">
        <f t="shared" si="36"/>
        <v>2864.8633650276784</v>
      </c>
      <c r="K175" s="157">
        <f t="shared" si="36"/>
        <v>2983.9768385647003</v>
      </c>
      <c r="L175" s="157">
        <f t="shared" si="36"/>
        <v>2737.1457154929572</v>
      </c>
      <c r="M175" s="157">
        <f t="shared" si="36"/>
        <v>3089.7364444257946</v>
      </c>
      <c r="N175" s="157">
        <f t="shared" si="36"/>
        <v>2659.2574345582339</v>
      </c>
      <c r="O175" s="157">
        <f t="shared" si="36"/>
        <v>2556.2151297812634</v>
      </c>
      <c r="P175" s="157">
        <f t="shared" si="36"/>
        <v>3011.5836966011816</v>
      </c>
      <c r="Q175" s="157">
        <f t="shared" si="36"/>
        <v>2701.2891033443743</v>
      </c>
    </row>
    <row r="176" spans="1:17" ht="12" customHeight="1" x14ac:dyDescent="0.25">
      <c r="A176" s="167" t="s">
        <v>148</v>
      </c>
      <c r="B176" s="132">
        <f>IF(B100=0,0,B100/0.086*1000000/B$11)</f>
        <v>3033.0692606257708</v>
      </c>
      <c r="C176" s="132">
        <f t="shared" ref="C176:Q176" si="37">IF(C100=0,0,C100/0.086*1000000/C$11)</f>
        <v>2891.2065267673152</v>
      </c>
      <c r="D176" s="132">
        <f t="shared" si="37"/>
        <v>3191.3382823898237</v>
      </c>
      <c r="E176" s="132">
        <f t="shared" si="37"/>
        <v>2978.088143772934</v>
      </c>
      <c r="F176" s="132">
        <f t="shared" si="37"/>
        <v>2964.6357211827044</v>
      </c>
      <c r="G176" s="132">
        <f t="shared" si="37"/>
        <v>2952.1914952432453</v>
      </c>
      <c r="H176" s="132">
        <f t="shared" si="37"/>
        <v>2934.5966474103925</v>
      </c>
      <c r="I176" s="132">
        <f t="shared" si="37"/>
        <v>2921.9602847158103</v>
      </c>
      <c r="J176" s="132">
        <f t="shared" si="37"/>
        <v>2889.8665706938968</v>
      </c>
      <c r="K176" s="132">
        <f t="shared" si="37"/>
        <v>3021.0543847583358</v>
      </c>
      <c r="L176" s="132">
        <f t="shared" si="37"/>
        <v>2760.4744230214105</v>
      </c>
      <c r="M176" s="132">
        <f t="shared" si="37"/>
        <v>3107.284086567543</v>
      </c>
      <c r="N176" s="132">
        <f t="shared" si="37"/>
        <v>2669.8328928588726</v>
      </c>
      <c r="O176" s="132">
        <f t="shared" si="37"/>
        <v>2565.4049734789137</v>
      </c>
      <c r="P176" s="132">
        <f t="shared" si="37"/>
        <v>3043.3324287109835</v>
      </c>
      <c r="Q176" s="132">
        <f t="shared" si="37"/>
        <v>2715.2071020464787</v>
      </c>
    </row>
    <row r="177" spans="1:17" ht="12" customHeight="1" x14ac:dyDescent="0.25">
      <c r="A177" s="167" t="s">
        <v>147</v>
      </c>
      <c r="B177" s="132">
        <f>IF(B101=0,0,B101/0.086*1000000/B$12)</f>
        <v>2749.2874308782702</v>
      </c>
      <c r="C177" s="132">
        <f t="shared" ref="C177:Q177" si="38">IF(C101=0,0,C101/0.086*1000000/C$12)</f>
        <v>2642.0642668137184</v>
      </c>
      <c r="D177" s="132">
        <f t="shared" si="38"/>
        <v>2860.8143189303901</v>
      </c>
      <c r="E177" s="132">
        <f t="shared" si="38"/>
        <v>2699.4362494922907</v>
      </c>
      <c r="F177" s="132">
        <f t="shared" si="38"/>
        <v>2687.2725717255207</v>
      </c>
      <c r="G177" s="132">
        <f t="shared" si="38"/>
        <v>2675.9910927034011</v>
      </c>
      <c r="H177" s="132">
        <f t="shared" si="38"/>
        <v>2599.6401879918321</v>
      </c>
      <c r="I177" s="132">
        <f t="shared" si="38"/>
        <v>2511.899531802384</v>
      </c>
      <c r="J177" s="132">
        <f t="shared" si="38"/>
        <v>2619.4904820955576</v>
      </c>
      <c r="K177" s="132">
        <f t="shared" si="38"/>
        <v>2713.3430671908573</v>
      </c>
      <c r="L177" s="132">
        <f t="shared" si="38"/>
        <v>2517.2209771391686</v>
      </c>
      <c r="M177" s="132">
        <f t="shared" si="38"/>
        <v>2774.0071461618522</v>
      </c>
      <c r="N177" s="132">
        <f t="shared" si="38"/>
        <v>2443.9389047327809</v>
      </c>
      <c r="O177" s="132">
        <f t="shared" si="38"/>
        <v>2362.4591981582066</v>
      </c>
      <c r="P177" s="132">
        <f t="shared" si="38"/>
        <v>2725.8365200135054</v>
      </c>
      <c r="Q177" s="132">
        <f t="shared" si="38"/>
        <v>2469.041869088026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2274.8019454692831</v>
      </c>
      <c r="C178" s="165">
        <f t="shared" si="39"/>
        <v>2168.4048950755091</v>
      </c>
      <c r="D178" s="165">
        <f t="shared" si="39"/>
        <v>2393.5037117923225</v>
      </c>
      <c r="E178" s="165">
        <f t="shared" si="39"/>
        <v>2233.5661078296512</v>
      </c>
      <c r="F178" s="165">
        <f t="shared" si="39"/>
        <v>2223.4767908870513</v>
      </c>
      <c r="G178" s="165">
        <f t="shared" si="39"/>
        <v>2214.1436214323903</v>
      </c>
      <c r="H178" s="165">
        <f t="shared" si="39"/>
        <v>2039.5446699502304</v>
      </c>
      <c r="I178" s="165">
        <f t="shared" si="39"/>
        <v>1826.2251779473818</v>
      </c>
      <c r="J178" s="165">
        <f t="shared" si="39"/>
        <v>2167.3999280204243</v>
      </c>
      <c r="K178" s="165">
        <f t="shared" si="39"/>
        <v>2265.7907885687496</v>
      </c>
      <c r="L178" s="165">
        <f t="shared" si="39"/>
        <v>2070.3558172660642</v>
      </c>
      <c r="M178" s="165">
        <f t="shared" si="39"/>
        <v>2330.4630649256596</v>
      </c>
      <c r="N178" s="165">
        <f t="shared" si="39"/>
        <v>2002.3746696441658</v>
      </c>
      <c r="O178" s="165">
        <f t="shared" si="39"/>
        <v>1924.0537301091924</v>
      </c>
      <c r="P178" s="165">
        <f t="shared" si="39"/>
        <v>2282.4993215332411</v>
      </c>
      <c r="Q178" s="165">
        <f t="shared" si="39"/>
        <v>2036.4053265348612</v>
      </c>
    </row>
    <row r="179" spans="1:17" ht="12" customHeight="1" x14ac:dyDescent="0.25">
      <c r="A179" s="147" t="s">
        <v>59</v>
      </c>
      <c r="B179" s="164">
        <f t="shared" si="39"/>
        <v>474.48548540898764</v>
      </c>
      <c r="C179" s="164">
        <f t="shared" si="39"/>
        <v>473.65937173820942</v>
      </c>
      <c r="D179" s="164">
        <f t="shared" si="39"/>
        <v>467.31060713806789</v>
      </c>
      <c r="E179" s="164">
        <f t="shared" si="39"/>
        <v>465.87014166263975</v>
      </c>
      <c r="F179" s="164">
        <f t="shared" si="39"/>
        <v>463.79578083846968</v>
      </c>
      <c r="G179" s="164">
        <f t="shared" si="39"/>
        <v>461.84747127101042</v>
      </c>
      <c r="H179" s="164">
        <f t="shared" si="39"/>
        <v>560.09551804160253</v>
      </c>
      <c r="I179" s="164">
        <f t="shared" si="39"/>
        <v>685.67435385500187</v>
      </c>
      <c r="J179" s="164">
        <f t="shared" si="39"/>
        <v>452.09055407513358</v>
      </c>
      <c r="K179" s="164">
        <f t="shared" si="39"/>
        <v>447.55227862210779</v>
      </c>
      <c r="L179" s="164">
        <f t="shared" si="39"/>
        <v>446.86515987310435</v>
      </c>
      <c r="M179" s="164">
        <f t="shared" si="39"/>
        <v>443.54408123619277</v>
      </c>
      <c r="N179" s="164">
        <f t="shared" si="39"/>
        <v>441.56423508861519</v>
      </c>
      <c r="O179" s="164">
        <f t="shared" si="39"/>
        <v>438.40546804901396</v>
      </c>
      <c r="P179" s="164">
        <f t="shared" si="39"/>
        <v>443.33719848026476</v>
      </c>
      <c r="Q179" s="164">
        <f t="shared" si="39"/>
        <v>432.63654255316493</v>
      </c>
    </row>
    <row r="180" spans="1:17" ht="12" customHeight="1" x14ac:dyDescent="0.25">
      <c r="A180" s="163" t="s">
        <v>142</v>
      </c>
      <c r="B180" s="162">
        <f>IF(B104=0,0,B104/0.086*1000000/B$13)</f>
        <v>2975.0242294699251</v>
      </c>
      <c r="C180" s="162">
        <f t="shared" ref="C180:Q180" si="40">IF(C104=0,0,C104/0.086*1000000/C$13)</f>
        <v>2965.9426046690523</v>
      </c>
      <c r="D180" s="162">
        <f t="shared" si="40"/>
        <v>2850.6689474490827</v>
      </c>
      <c r="E180" s="162">
        <f t="shared" si="40"/>
        <v>2935.8507433953509</v>
      </c>
      <c r="F180" s="162">
        <f t="shared" si="40"/>
        <v>2846.2683999496908</v>
      </c>
      <c r="G180" s="162">
        <f t="shared" si="40"/>
        <v>2804.3074441968392</v>
      </c>
      <c r="H180" s="162">
        <f t="shared" si="40"/>
        <v>2889.8344666550329</v>
      </c>
      <c r="I180" s="162">
        <f t="shared" si="40"/>
        <v>2817.6418319849586</v>
      </c>
      <c r="J180" s="162">
        <f t="shared" si="40"/>
        <v>2720.2088171978135</v>
      </c>
      <c r="K180" s="162">
        <f t="shared" si="40"/>
        <v>2713.9498500727259</v>
      </c>
      <c r="L180" s="162">
        <f t="shared" si="40"/>
        <v>2602.3742756774795</v>
      </c>
      <c r="M180" s="162">
        <f t="shared" si="40"/>
        <v>2727.1568825091808</v>
      </c>
      <c r="N180" s="162">
        <f t="shared" si="40"/>
        <v>2664.7229392727131</v>
      </c>
      <c r="O180" s="162">
        <f t="shared" si="40"/>
        <v>2652.1258665622231</v>
      </c>
      <c r="P180" s="162">
        <f t="shared" si="40"/>
        <v>2772.2555140112936</v>
      </c>
      <c r="Q180" s="162">
        <f t="shared" si="40"/>
        <v>2637.0040765866574</v>
      </c>
    </row>
    <row r="181" spans="1:17" ht="12" customHeight="1" x14ac:dyDescent="0.25">
      <c r="A181" s="161" t="s">
        <v>141</v>
      </c>
      <c r="B181" s="160">
        <f>IF(B105=0,0,B105/0.086*1000000/B$14)</f>
        <v>2705.7536575113641</v>
      </c>
      <c r="C181" s="160">
        <f t="shared" ref="C181:Q181" si="41">IF(C105=0,0,C105/0.086*1000000/C$14)</f>
        <v>2698.1163252400434</v>
      </c>
      <c r="D181" s="160">
        <f t="shared" si="41"/>
        <v>2605.3123177248654</v>
      </c>
      <c r="E181" s="160">
        <f t="shared" si="41"/>
        <v>2667.7581992090936</v>
      </c>
      <c r="F181" s="160">
        <f t="shared" si="41"/>
        <v>2598.4970808007629</v>
      </c>
      <c r="G181" s="160">
        <f t="shared" si="41"/>
        <v>2565.0780544186064</v>
      </c>
      <c r="H181" s="160">
        <f t="shared" si="41"/>
        <v>2568.5304723668664</v>
      </c>
      <c r="I181" s="160">
        <f t="shared" si="41"/>
        <v>2446.7004988456088</v>
      </c>
      <c r="J181" s="160">
        <f t="shared" si="41"/>
        <v>2492.2471669734978</v>
      </c>
      <c r="K181" s="160">
        <f t="shared" si="41"/>
        <v>2483.0146661766512</v>
      </c>
      <c r="L181" s="160">
        <f t="shared" si="41"/>
        <v>2398.6458666312283</v>
      </c>
      <c r="M181" s="160">
        <f t="shared" si="41"/>
        <v>2488.9117431180734</v>
      </c>
      <c r="N181" s="160">
        <f t="shared" si="41"/>
        <v>2440.1064395431508</v>
      </c>
      <c r="O181" s="160">
        <f t="shared" si="41"/>
        <v>2427.4998679706823</v>
      </c>
      <c r="P181" s="160">
        <f t="shared" si="41"/>
        <v>2522.5288339887456</v>
      </c>
      <c r="Q181" s="160">
        <f t="shared" si="41"/>
        <v>2410.3895999931678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2231.2681721023764</v>
      </c>
      <c r="C182" s="156">
        <f t="shared" si="42"/>
        <v>2224.4569535018341</v>
      </c>
      <c r="D182" s="156">
        <f t="shared" si="42"/>
        <v>2138.0017105867973</v>
      </c>
      <c r="E182" s="156">
        <f t="shared" si="42"/>
        <v>2201.8880575464541</v>
      </c>
      <c r="F182" s="156">
        <f t="shared" si="42"/>
        <v>2134.701299962293</v>
      </c>
      <c r="G182" s="156">
        <f t="shared" si="42"/>
        <v>2103.2305831475956</v>
      </c>
      <c r="H182" s="156">
        <f t="shared" si="42"/>
        <v>2008.434954325264</v>
      </c>
      <c r="I182" s="156">
        <f t="shared" si="42"/>
        <v>1761.0261449906072</v>
      </c>
      <c r="J182" s="156">
        <f t="shared" si="42"/>
        <v>2040.1566128983641</v>
      </c>
      <c r="K182" s="156">
        <f t="shared" si="42"/>
        <v>2035.4623875545437</v>
      </c>
      <c r="L182" s="156">
        <f t="shared" si="42"/>
        <v>1951.7807067581241</v>
      </c>
      <c r="M182" s="156">
        <f t="shared" si="42"/>
        <v>2045.3676618818808</v>
      </c>
      <c r="N182" s="156">
        <f t="shared" si="42"/>
        <v>1998.542204454536</v>
      </c>
      <c r="O182" s="156">
        <f t="shared" si="42"/>
        <v>1989.0943999216688</v>
      </c>
      <c r="P182" s="156">
        <f t="shared" si="42"/>
        <v>2079.1916355084813</v>
      </c>
      <c r="Q182" s="156">
        <f t="shared" si="42"/>
        <v>1977.7530574400025</v>
      </c>
    </row>
    <row r="183" spans="1:17" ht="12" customHeight="1" x14ac:dyDescent="0.25">
      <c r="A183" s="148" t="s">
        <v>59</v>
      </c>
      <c r="B183" s="156">
        <f t="shared" si="42"/>
        <v>474.48548540898747</v>
      </c>
      <c r="C183" s="156">
        <f t="shared" si="42"/>
        <v>473.65937173820924</v>
      </c>
      <c r="D183" s="156">
        <f t="shared" si="42"/>
        <v>467.31060713806795</v>
      </c>
      <c r="E183" s="156">
        <f t="shared" si="42"/>
        <v>465.87014166263953</v>
      </c>
      <c r="F183" s="156">
        <f t="shared" si="42"/>
        <v>463.79578083846962</v>
      </c>
      <c r="G183" s="156">
        <f t="shared" si="42"/>
        <v>461.84747127101042</v>
      </c>
      <c r="H183" s="156">
        <f t="shared" si="42"/>
        <v>560.09551804160242</v>
      </c>
      <c r="I183" s="156">
        <f t="shared" si="42"/>
        <v>685.67435385500164</v>
      </c>
      <c r="J183" s="156">
        <f t="shared" si="42"/>
        <v>452.0905540751337</v>
      </c>
      <c r="K183" s="156">
        <f t="shared" si="42"/>
        <v>447.55227862210745</v>
      </c>
      <c r="L183" s="156">
        <f t="shared" si="42"/>
        <v>446.86515987310457</v>
      </c>
      <c r="M183" s="156">
        <f t="shared" si="42"/>
        <v>443.5440812361926</v>
      </c>
      <c r="N183" s="156">
        <f t="shared" si="42"/>
        <v>441.56423508861468</v>
      </c>
      <c r="O183" s="156">
        <f t="shared" si="42"/>
        <v>438.40546804901368</v>
      </c>
      <c r="P183" s="156">
        <f t="shared" si="42"/>
        <v>443.33719848026453</v>
      </c>
      <c r="Q183" s="156">
        <f t="shared" si="42"/>
        <v>432.63654255316521</v>
      </c>
    </row>
    <row r="184" spans="1:17" ht="12" customHeight="1" x14ac:dyDescent="0.25">
      <c r="A184" s="158" t="s">
        <v>62</v>
      </c>
      <c r="B184" s="157">
        <f t="shared" si="36"/>
        <v>533.89786883597992</v>
      </c>
      <c r="C184" s="157">
        <f t="shared" si="36"/>
        <v>592.42736226302202</v>
      </c>
      <c r="D184" s="157">
        <f t="shared" si="36"/>
        <v>566.87519873412737</v>
      </c>
      <c r="E184" s="157">
        <f t="shared" si="36"/>
        <v>583.17911076879318</v>
      </c>
      <c r="F184" s="157">
        <f t="shared" si="36"/>
        <v>565.89703708325567</v>
      </c>
      <c r="G184" s="157">
        <f t="shared" si="36"/>
        <v>555.59273565407398</v>
      </c>
      <c r="H184" s="157">
        <f t="shared" si="36"/>
        <v>563.72477073499329</v>
      </c>
      <c r="I184" s="157">
        <f t="shared" si="36"/>
        <v>524.05290053177475</v>
      </c>
      <c r="J184" s="157">
        <f t="shared" si="36"/>
        <v>560.9118415823508</v>
      </c>
      <c r="K184" s="157">
        <f t="shared" si="36"/>
        <v>552.59133470984114</v>
      </c>
      <c r="L184" s="157">
        <f t="shared" si="36"/>
        <v>583.83123287787714</v>
      </c>
      <c r="M184" s="157">
        <f t="shared" si="36"/>
        <v>567.16273879021071</v>
      </c>
      <c r="N184" s="157">
        <f t="shared" si="36"/>
        <v>597.20816214516333</v>
      </c>
      <c r="O184" s="157">
        <f t="shared" si="36"/>
        <v>607.31290109132487</v>
      </c>
      <c r="P184" s="157">
        <f t="shared" si="36"/>
        <v>609.45199369221928</v>
      </c>
      <c r="Q184" s="157">
        <f t="shared" si="36"/>
        <v>616.60338807988774</v>
      </c>
    </row>
    <row r="185" spans="1:17" ht="12" customHeight="1" x14ac:dyDescent="0.25">
      <c r="A185" s="23" t="s">
        <v>57</v>
      </c>
      <c r="B185" s="156">
        <f>IF(B109=0,0,B109/0.086*1000000/B$16)</f>
        <v>863.62955395964696</v>
      </c>
      <c r="C185" s="156">
        <f t="shared" ref="C185:Q185" si="43">IF(C109=0,0,C109/0.086*1000000/C$16)</f>
        <v>837.43375800977253</v>
      </c>
      <c r="D185" s="156">
        <f t="shared" si="43"/>
        <v>856.29210439700682</v>
      </c>
      <c r="E185" s="156">
        <f t="shared" si="43"/>
        <v>827.26869585023519</v>
      </c>
      <c r="F185" s="156">
        <f t="shared" si="43"/>
        <v>821.12948700762479</v>
      </c>
      <c r="G185" s="156">
        <f t="shared" si="43"/>
        <v>831.19581478531097</v>
      </c>
      <c r="H185" s="156">
        <f t="shared" si="43"/>
        <v>828.07366129382478</v>
      </c>
      <c r="I185" s="156">
        <f t="shared" si="43"/>
        <v>856.33702889927667</v>
      </c>
      <c r="J185" s="156">
        <f t="shared" si="43"/>
        <v>840.96160682224729</v>
      </c>
      <c r="K185" s="156">
        <f t="shared" si="43"/>
        <v>849.71176178030169</v>
      </c>
      <c r="L185" s="156">
        <f t="shared" si="43"/>
        <v>823.89444600087711</v>
      </c>
      <c r="M185" s="156">
        <f t="shared" si="43"/>
        <v>836.05023739091871</v>
      </c>
      <c r="N185" s="156">
        <f t="shared" si="43"/>
        <v>871.30815077387501</v>
      </c>
      <c r="O185" s="156">
        <f t="shared" si="43"/>
        <v>867.26110183299045</v>
      </c>
      <c r="P185" s="156">
        <f t="shared" si="43"/>
        <v>887.84721025817555</v>
      </c>
      <c r="Q185" s="156">
        <f t="shared" si="43"/>
        <v>895.14363550457028</v>
      </c>
    </row>
    <row r="186" spans="1:17" ht="12" customHeight="1" x14ac:dyDescent="0.25">
      <c r="A186" s="29" t="s">
        <v>140</v>
      </c>
      <c r="B186" s="57">
        <f>IF(B110=0,0,B110/0.086*1000000/B$17)</f>
        <v>483.12220475821675</v>
      </c>
      <c r="C186" s="57">
        <f t="shared" ref="C186:Q186" si="44">IF(C110=0,0,C110/0.086*1000000/C$17)</f>
        <v>468.33819690830438</v>
      </c>
      <c r="D186" s="57">
        <f t="shared" si="44"/>
        <v>469.55767943397336</v>
      </c>
      <c r="E186" s="57">
        <f t="shared" si="44"/>
        <v>476.14835482565155</v>
      </c>
      <c r="F186" s="57">
        <f t="shared" si="44"/>
        <v>467.27269288201211</v>
      </c>
      <c r="G186" s="57">
        <f t="shared" si="44"/>
        <v>485.37926964564713</v>
      </c>
      <c r="H186" s="57">
        <f t="shared" si="44"/>
        <v>487.91873375392754</v>
      </c>
      <c r="I186" s="57">
        <f t="shared" si="44"/>
        <v>508.08425789116257</v>
      </c>
      <c r="J186" s="57">
        <f t="shared" si="44"/>
        <v>493.05727526732142</v>
      </c>
      <c r="K186" s="57">
        <f t="shared" si="44"/>
        <v>508.45991522143686</v>
      </c>
      <c r="L186" s="57">
        <f t="shared" si="44"/>
        <v>485.93963929710316</v>
      </c>
      <c r="M186" s="57">
        <f t="shared" si="44"/>
        <v>511.5380854323526</v>
      </c>
      <c r="N186" s="57">
        <f t="shared" si="44"/>
        <v>532.08778938145576</v>
      </c>
      <c r="O186" s="57">
        <f t="shared" si="44"/>
        <v>535.55464229029656</v>
      </c>
      <c r="P186" s="57">
        <f t="shared" si="44"/>
        <v>563.66064074905614</v>
      </c>
      <c r="Q186" s="57">
        <f t="shared" si="44"/>
        <v>576.25500322584162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10768.472493997322</v>
      </c>
      <c r="C188" s="168">
        <f t="shared" ref="C188:Q188" si="45">SUM(C189,C192,C194,C203)</f>
        <v>10640.934338931886</v>
      </c>
      <c r="D188" s="168">
        <f t="shared" si="45"/>
        <v>11147.616564804151</v>
      </c>
      <c r="E188" s="168">
        <f t="shared" si="45"/>
        <v>10975.871994073659</v>
      </c>
      <c r="F188" s="168">
        <f t="shared" si="45"/>
        <v>11465.439495784829</v>
      </c>
      <c r="G188" s="168">
        <f t="shared" si="45"/>
        <v>10932.89887932843</v>
      </c>
      <c r="H188" s="168">
        <f t="shared" si="45"/>
        <v>10718.626064733775</v>
      </c>
      <c r="I188" s="168">
        <f t="shared" si="45"/>
        <v>10442.168858466992</v>
      </c>
      <c r="J188" s="168">
        <f t="shared" si="45"/>
        <v>10331.157540860544</v>
      </c>
      <c r="K188" s="168">
        <f t="shared" si="45"/>
        <v>10265.287991683321</v>
      </c>
      <c r="L188" s="168">
        <f t="shared" si="45"/>
        <v>10267.633570918722</v>
      </c>
      <c r="M188" s="168">
        <f t="shared" si="45"/>
        <v>9388.9823240010301</v>
      </c>
      <c r="N188" s="168">
        <f t="shared" si="45"/>
        <v>9340.922871649007</v>
      </c>
      <c r="O188" s="168">
        <f t="shared" si="45"/>
        <v>9231.810420828293</v>
      </c>
      <c r="P188" s="168">
        <f t="shared" si="45"/>
        <v>8562.5822231500897</v>
      </c>
      <c r="Q188" s="168">
        <f t="shared" si="45"/>
        <v>8505.4964130939443</v>
      </c>
    </row>
    <row r="189" spans="1:17" ht="12" customHeight="1" x14ac:dyDescent="0.25">
      <c r="A189" s="158" t="s">
        <v>65</v>
      </c>
      <c r="B189" s="157">
        <f>SUM(B190:B191)</f>
        <v>8448.3114822960761</v>
      </c>
      <c r="C189" s="157">
        <f t="shared" ref="C189:Q189" si="46">SUM(C190:C191)</f>
        <v>8405.3467570340908</v>
      </c>
      <c r="D189" s="157">
        <f t="shared" si="46"/>
        <v>8775.5760270406809</v>
      </c>
      <c r="E189" s="157">
        <f t="shared" si="46"/>
        <v>8685.5712242524605</v>
      </c>
      <c r="F189" s="157">
        <f t="shared" si="46"/>
        <v>9186.9401948470822</v>
      </c>
      <c r="G189" s="157">
        <f t="shared" si="46"/>
        <v>8651.6136902420985</v>
      </c>
      <c r="H189" s="157">
        <f t="shared" si="46"/>
        <v>8435.7508949743697</v>
      </c>
      <c r="I189" s="157">
        <f t="shared" si="46"/>
        <v>8158.4715059352102</v>
      </c>
      <c r="J189" s="157">
        <f t="shared" si="46"/>
        <v>8086.818194710997</v>
      </c>
      <c r="K189" s="157">
        <f t="shared" si="46"/>
        <v>7933.82864557424</v>
      </c>
      <c r="L189" s="157">
        <f t="shared" si="46"/>
        <v>8106.240395736434</v>
      </c>
      <c r="M189" s="157">
        <f t="shared" si="46"/>
        <v>7002.0728713103281</v>
      </c>
      <c r="N189" s="157">
        <f t="shared" si="46"/>
        <v>7197.4067937616928</v>
      </c>
      <c r="O189" s="157">
        <f t="shared" si="46"/>
        <v>7152.25086841961</v>
      </c>
      <c r="P189" s="157">
        <f t="shared" si="46"/>
        <v>6147.1827963424348</v>
      </c>
      <c r="Q189" s="157">
        <f t="shared" si="46"/>
        <v>6283.5761957896439</v>
      </c>
    </row>
    <row r="190" spans="1:17" ht="12" customHeight="1" x14ac:dyDescent="0.25">
      <c r="A190" s="23" t="s">
        <v>149</v>
      </c>
      <c r="B190" s="156">
        <f>IF(B114=0,0,B114/0.086*1000000/B$7)</f>
        <v>8410.5325331837157</v>
      </c>
      <c r="C190" s="156">
        <f t="shared" ref="C190:Q191" si="47">IF(C114=0,0,C114/0.086*1000000/C$7)</f>
        <v>8365.4363561909558</v>
      </c>
      <c r="D190" s="156">
        <f t="shared" si="47"/>
        <v>8742.7944643075298</v>
      </c>
      <c r="E190" s="156">
        <f t="shared" si="47"/>
        <v>8632.1415328354651</v>
      </c>
      <c r="F190" s="156">
        <f t="shared" si="47"/>
        <v>9142.1737696663167</v>
      </c>
      <c r="G190" s="156">
        <f t="shared" si="47"/>
        <v>8601.5091508742316</v>
      </c>
      <c r="H190" s="156">
        <f t="shared" si="47"/>
        <v>8385.6203982029674</v>
      </c>
      <c r="I190" s="156">
        <f t="shared" si="47"/>
        <v>8107.2165119218862</v>
      </c>
      <c r="J190" s="156">
        <f t="shared" si="47"/>
        <v>8048.3652381658694</v>
      </c>
      <c r="K190" s="156">
        <f t="shared" si="47"/>
        <v>7890.0730615757338</v>
      </c>
      <c r="L190" s="156">
        <f t="shared" si="47"/>
        <v>8077.5597912697722</v>
      </c>
      <c r="M190" s="156">
        <f t="shared" si="47"/>
        <v>6961.0173177440693</v>
      </c>
      <c r="N190" s="156">
        <f t="shared" si="47"/>
        <v>7164.6473988318767</v>
      </c>
      <c r="O190" s="156">
        <f t="shared" si="47"/>
        <v>7121.1969527549199</v>
      </c>
      <c r="P190" s="156">
        <f t="shared" si="47"/>
        <v>6109.9104895830969</v>
      </c>
      <c r="Q190" s="156">
        <f t="shared" si="47"/>
        <v>6249.8670854074162</v>
      </c>
    </row>
    <row r="191" spans="1:17" ht="12" customHeight="1" x14ac:dyDescent="0.25">
      <c r="A191" s="23" t="s">
        <v>60</v>
      </c>
      <c r="B191" s="156">
        <f>IF(B115=0,0,B115/0.086*1000000/B$7)</f>
        <v>37.778949112359676</v>
      </c>
      <c r="C191" s="156">
        <f t="shared" si="47"/>
        <v>39.910400843134738</v>
      </c>
      <c r="D191" s="156">
        <f t="shared" si="47"/>
        <v>32.781562733151333</v>
      </c>
      <c r="E191" s="156">
        <f t="shared" si="47"/>
        <v>53.429691416995901</v>
      </c>
      <c r="F191" s="156">
        <f t="shared" si="47"/>
        <v>44.76642518076607</v>
      </c>
      <c r="G191" s="156">
        <f t="shared" si="47"/>
        <v>50.1045393678667</v>
      </c>
      <c r="H191" s="156">
        <f t="shared" si="47"/>
        <v>50.130496771402882</v>
      </c>
      <c r="I191" s="156">
        <f t="shared" si="47"/>
        <v>51.254994013324129</v>
      </c>
      <c r="J191" s="156">
        <f t="shared" si="47"/>
        <v>38.45295654512784</v>
      </c>
      <c r="K191" s="156">
        <f t="shared" si="47"/>
        <v>43.755583998506012</v>
      </c>
      <c r="L191" s="156">
        <f t="shared" si="47"/>
        <v>28.680604466662025</v>
      </c>
      <c r="M191" s="156">
        <f t="shared" si="47"/>
        <v>41.055553566259206</v>
      </c>
      <c r="N191" s="156">
        <f t="shared" si="47"/>
        <v>32.759394929815812</v>
      </c>
      <c r="O191" s="156">
        <f t="shared" si="47"/>
        <v>31.053915664690106</v>
      </c>
      <c r="P191" s="156">
        <f t="shared" si="47"/>
        <v>37.272306759337866</v>
      </c>
      <c r="Q191" s="156">
        <f t="shared" si="47"/>
        <v>33.70911038222772</v>
      </c>
    </row>
    <row r="192" spans="1:17" ht="12" customHeight="1" x14ac:dyDescent="0.25">
      <c r="A192" s="158" t="s">
        <v>112</v>
      </c>
      <c r="B192" s="157">
        <f>B193</f>
        <v>2.85246563085368</v>
      </c>
      <c r="C192" s="157">
        <f t="shared" ref="C192:Q192" si="48">C193</f>
        <v>3.2800112204948451</v>
      </c>
      <c r="D192" s="157">
        <f t="shared" si="48"/>
        <v>4.0441387294384992</v>
      </c>
      <c r="E192" s="157">
        <f t="shared" si="48"/>
        <v>4.7395017261189798</v>
      </c>
      <c r="F192" s="157">
        <f t="shared" si="48"/>
        <v>5.9240310424158951</v>
      </c>
      <c r="G192" s="157">
        <f t="shared" si="48"/>
        <v>6.7806279615072542</v>
      </c>
      <c r="H192" s="157">
        <f t="shared" si="48"/>
        <v>8.6188308970040293</v>
      </c>
      <c r="I192" s="157">
        <f t="shared" si="48"/>
        <v>10.420470643761883</v>
      </c>
      <c r="J192" s="157">
        <f t="shared" si="48"/>
        <v>12.584957058995675</v>
      </c>
      <c r="K192" s="157">
        <f t="shared" si="48"/>
        <v>14.822407161111299</v>
      </c>
      <c r="L192" s="157">
        <f t="shared" si="48"/>
        <v>19.565704539252788</v>
      </c>
      <c r="M192" s="157">
        <f t="shared" si="48"/>
        <v>23.097371365452833</v>
      </c>
      <c r="N192" s="157">
        <f t="shared" si="48"/>
        <v>26.420579289268325</v>
      </c>
      <c r="O192" s="157">
        <f t="shared" si="48"/>
        <v>29.783256030471996</v>
      </c>
      <c r="P192" s="157">
        <f t="shared" si="48"/>
        <v>31.749653333286581</v>
      </c>
      <c r="Q192" s="157">
        <f t="shared" si="48"/>
        <v>35.644982382663386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2.85246563085368</v>
      </c>
      <c r="C193" s="156">
        <f t="shared" si="49"/>
        <v>3.2800112204948451</v>
      </c>
      <c r="D193" s="156">
        <f t="shared" si="49"/>
        <v>4.0441387294384992</v>
      </c>
      <c r="E193" s="156">
        <f t="shared" si="49"/>
        <v>4.7395017261189798</v>
      </c>
      <c r="F193" s="156">
        <f t="shared" si="49"/>
        <v>5.9240310424158951</v>
      </c>
      <c r="G193" s="156">
        <f t="shared" si="49"/>
        <v>6.7806279615072542</v>
      </c>
      <c r="H193" s="156">
        <f t="shared" si="49"/>
        <v>8.6188308970040293</v>
      </c>
      <c r="I193" s="156">
        <f t="shared" si="49"/>
        <v>10.420470643761883</v>
      </c>
      <c r="J193" s="156">
        <f t="shared" si="49"/>
        <v>12.584957058995675</v>
      </c>
      <c r="K193" s="156">
        <f t="shared" si="49"/>
        <v>14.822407161111299</v>
      </c>
      <c r="L193" s="156">
        <f t="shared" si="49"/>
        <v>19.565704539252788</v>
      </c>
      <c r="M193" s="156">
        <f t="shared" si="49"/>
        <v>23.097371365452833</v>
      </c>
      <c r="N193" s="156">
        <f t="shared" si="49"/>
        <v>26.420579289268325</v>
      </c>
      <c r="O193" s="156">
        <f t="shared" si="49"/>
        <v>29.783256030471996</v>
      </c>
      <c r="P193" s="156">
        <f t="shared" si="49"/>
        <v>31.749653333286581</v>
      </c>
      <c r="Q193" s="156">
        <f t="shared" si="49"/>
        <v>35.644982382663386</v>
      </c>
    </row>
    <row r="194" spans="1:17" ht="12" customHeight="1" x14ac:dyDescent="0.25">
      <c r="A194" s="158" t="s">
        <v>63</v>
      </c>
      <c r="B194" s="157">
        <f t="shared" si="49"/>
        <v>1935.4430180419527</v>
      </c>
      <c r="C194" s="157">
        <f t="shared" si="49"/>
        <v>1862.6990725729763</v>
      </c>
      <c r="D194" s="157">
        <f t="shared" si="49"/>
        <v>1991.1174833054645</v>
      </c>
      <c r="E194" s="157">
        <f t="shared" si="49"/>
        <v>1902.0246096034289</v>
      </c>
      <c r="F194" s="157">
        <f t="shared" si="49"/>
        <v>1890.2390414292272</v>
      </c>
      <c r="G194" s="157">
        <f t="shared" si="49"/>
        <v>1877.6032544859286</v>
      </c>
      <c r="H194" s="157">
        <f t="shared" si="49"/>
        <v>1876.037005860007</v>
      </c>
      <c r="I194" s="157">
        <f t="shared" si="49"/>
        <v>1853.0136198099285</v>
      </c>
      <c r="J194" s="157">
        <f t="shared" si="49"/>
        <v>1826.2960967370143</v>
      </c>
      <c r="K194" s="157">
        <f t="shared" si="49"/>
        <v>1897.6764757323726</v>
      </c>
      <c r="L194" s="157">
        <f t="shared" si="49"/>
        <v>1743.3399782703755</v>
      </c>
      <c r="M194" s="157">
        <f t="shared" si="49"/>
        <v>1943.1181181954817</v>
      </c>
      <c r="N194" s="157">
        <f t="shared" si="49"/>
        <v>1677.4663130539525</v>
      </c>
      <c r="O194" s="157">
        <f t="shared" si="49"/>
        <v>1608.231878257011</v>
      </c>
      <c r="P194" s="157">
        <f t="shared" si="49"/>
        <v>1916.2596643733107</v>
      </c>
      <c r="Q194" s="157">
        <f t="shared" si="49"/>
        <v>1706.8132020505259</v>
      </c>
    </row>
    <row r="195" spans="1:17" ht="12" customHeight="1" x14ac:dyDescent="0.25">
      <c r="A195" s="167" t="s">
        <v>148</v>
      </c>
      <c r="B195" s="132">
        <f>IF(B119=0,0,B119/0.086*1000000/B$11)</f>
        <v>1897.9909689200581</v>
      </c>
      <c r="C195" s="132">
        <f t="shared" ref="C195:Q195" si="50">IF(C119=0,0,C119/0.086*1000000/C$11)</f>
        <v>1809.218123807346</v>
      </c>
      <c r="D195" s="132">
        <f t="shared" si="50"/>
        <v>1997.0303076742307</v>
      </c>
      <c r="E195" s="132">
        <f t="shared" si="50"/>
        <v>1863.5856671346669</v>
      </c>
      <c r="F195" s="132">
        <f t="shared" si="50"/>
        <v>1855.1676013430917</v>
      </c>
      <c r="G195" s="132">
        <f t="shared" si="50"/>
        <v>1847.3804305208139</v>
      </c>
      <c r="H195" s="132">
        <f t="shared" si="50"/>
        <v>1836.3701767426378</v>
      </c>
      <c r="I195" s="132">
        <f t="shared" si="50"/>
        <v>1828.4627733128286</v>
      </c>
      <c r="J195" s="132">
        <f t="shared" si="50"/>
        <v>1808.3796251422771</v>
      </c>
      <c r="K195" s="132">
        <f t="shared" si="50"/>
        <v>1890.4724706829354</v>
      </c>
      <c r="L195" s="132">
        <f t="shared" si="50"/>
        <v>1727.4104461922122</v>
      </c>
      <c r="M195" s="132">
        <f t="shared" si="50"/>
        <v>1944.4320677851706</v>
      </c>
      <c r="N195" s="132">
        <f t="shared" si="50"/>
        <v>1670.6900778541349</v>
      </c>
      <c r="O195" s="132">
        <f t="shared" si="50"/>
        <v>1605.3426588356244</v>
      </c>
      <c r="P195" s="132">
        <f t="shared" si="50"/>
        <v>1904.4133083605445</v>
      </c>
      <c r="Q195" s="132">
        <f t="shared" si="50"/>
        <v>1699.0837055163663</v>
      </c>
    </row>
    <row r="196" spans="1:17" ht="12" customHeight="1" x14ac:dyDescent="0.25">
      <c r="A196" s="167" t="s">
        <v>147</v>
      </c>
      <c r="B196" s="132">
        <f>IF(B120=0,0,B120/0.086*1000000/B$12)</f>
        <v>1897.9787120990022</v>
      </c>
      <c r="C196" s="132">
        <f t="shared" ref="C196:Q196" si="51">IF(C120=0,0,C120/0.086*1000000/C$12)</f>
        <v>1830.5729645937322</v>
      </c>
      <c r="D196" s="132">
        <f t="shared" si="51"/>
        <v>1965.0833378937136</v>
      </c>
      <c r="E196" s="132">
        <f t="shared" si="51"/>
        <v>1863.5593920136082</v>
      </c>
      <c r="F196" s="132">
        <f t="shared" si="51"/>
        <v>1855.1714818458024</v>
      </c>
      <c r="G196" s="132">
        <f t="shared" si="51"/>
        <v>1847.3827941615921</v>
      </c>
      <c r="H196" s="132">
        <f t="shared" si="51"/>
        <v>1836.3727908777391</v>
      </c>
      <c r="I196" s="132">
        <f t="shared" si="51"/>
        <v>1828.4635871755193</v>
      </c>
      <c r="J196" s="132">
        <f t="shared" si="51"/>
        <v>1808.3752729318412</v>
      </c>
      <c r="K196" s="132">
        <f t="shared" si="51"/>
        <v>1865.4066316343076</v>
      </c>
      <c r="L196" s="132">
        <f t="shared" si="51"/>
        <v>1742.4229945172672</v>
      </c>
      <c r="M196" s="132">
        <f t="shared" si="51"/>
        <v>1901.8681320750713</v>
      </c>
      <c r="N196" s="132">
        <f t="shared" si="51"/>
        <v>1694.5817934792237</v>
      </c>
      <c r="O196" s="132">
        <f t="shared" si="51"/>
        <v>1642.4124621757353</v>
      </c>
      <c r="P196" s="132">
        <f t="shared" si="51"/>
        <v>1871.6471797506742</v>
      </c>
      <c r="Q196" s="132">
        <f t="shared" si="51"/>
        <v>1706.9493216904407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1423.4932266900146</v>
      </c>
      <c r="C197" s="165">
        <f t="shared" si="52"/>
        <v>1356.9135928555229</v>
      </c>
      <c r="D197" s="165">
        <f t="shared" si="52"/>
        <v>1497.7727307556454</v>
      </c>
      <c r="E197" s="165">
        <f t="shared" si="52"/>
        <v>1397.6892503509685</v>
      </c>
      <c r="F197" s="165">
        <f t="shared" si="52"/>
        <v>1391.3757010073325</v>
      </c>
      <c r="G197" s="165">
        <f t="shared" si="52"/>
        <v>1385.5353228905819</v>
      </c>
      <c r="H197" s="165">
        <f t="shared" si="52"/>
        <v>1276.2772728361369</v>
      </c>
      <c r="I197" s="165">
        <f t="shared" si="52"/>
        <v>1142.789233320518</v>
      </c>
      <c r="J197" s="165">
        <f t="shared" si="52"/>
        <v>1356.2847188567077</v>
      </c>
      <c r="K197" s="165">
        <f t="shared" si="52"/>
        <v>1417.8543530121995</v>
      </c>
      <c r="L197" s="165">
        <f t="shared" si="52"/>
        <v>1295.5578346441628</v>
      </c>
      <c r="M197" s="165">
        <f t="shared" si="52"/>
        <v>1458.3240508388787</v>
      </c>
      <c r="N197" s="165">
        <f t="shared" si="52"/>
        <v>1253.0175583906082</v>
      </c>
      <c r="O197" s="165">
        <f t="shared" si="52"/>
        <v>1204.0069941267218</v>
      </c>
      <c r="P197" s="165">
        <f t="shared" si="52"/>
        <v>1428.3099812704093</v>
      </c>
      <c r="Q197" s="165">
        <f t="shared" si="52"/>
        <v>1274.3127791372754</v>
      </c>
    </row>
    <row r="198" spans="1:17" ht="12" customHeight="1" x14ac:dyDescent="0.25">
      <c r="A198" s="147" t="s">
        <v>59</v>
      </c>
      <c r="B198" s="164">
        <f t="shared" si="52"/>
        <v>474.48548540898753</v>
      </c>
      <c r="C198" s="164">
        <f t="shared" si="52"/>
        <v>473.65937173820942</v>
      </c>
      <c r="D198" s="164">
        <f t="shared" si="52"/>
        <v>467.31060713806806</v>
      </c>
      <c r="E198" s="164">
        <f t="shared" si="52"/>
        <v>465.87014166263975</v>
      </c>
      <c r="F198" s="164">
        <f t="shared" si="52"/>
        <v>463.79578083846974</v>
      </c>
      <c r="G198" s="164">
        <f t="shared" si="52"/>
        <v>461.84747127101031</v>
      </c>
      <c r="H198" s="164">
        <f t="shared" si="52"/>
        <v>560.0955180416023</v>
      </c>
      <c r="I198" s="164">
        <f t="shared" si="52"/>
        <v>685.67435385500164</v>
      </c>
      <c r="J198" s="164">
        <f t="shared" si="52"/>
        <v>452.09055407513358</v>
      </c>
      <c r="K198" s="164">
        <f t="shared" si="52"/>
        <v>447.55227862210791</v>
      </c>
      <c r="L198" s="164">
        <f t="shared" si="52"/>
        <v>446.86515987310446</v>
      </c>
      <c r="M198" s="164">
        <f t="shared" si="52"/>
        <v>443.54408123619282</v>
      </c>
      <c r="N198" s="164">
        <f t="shared" si="52"/>
        <v>441.56423508861519</v>
      </c>
      <c r="O198" s="164">
        <f t="shared" si="52"/>
        <v>438.40546804901373</v>
      </c>
      <c r="P198" s="164">
        <f t="shared" si="52"/>
        <v>443.33719848026476</v>
      </c>
      <c r="Q198" s="164">
        <f t="shared" si="52"/>
        <v>432.6365425531651</v>
      </c>
    </row>
    <row r="199" spans="1:17" ht="12" customHeight="1" x14ac:dyDescent="0.25">
      <c r="A199" s="163" t="s">
        <v>142</v>
      </c>
      <c r="B199" s="162">
        <f>IF(B123=0,0,B123/0.086*1000000/B$13)</f>
        <v>2046.5442255108549</v>
      </c>
      <c r="C199" s="162">
        <f t="shared" ref="C199:Q199" si="53">IF(C123=0,0,C123/0.086*1000000/C$13)</f>
        <v>2040.2968993175505</v>
      </c>
      <c r="D199" s="162">
        <f t="shared" si="53"/>
        <v>1973.2894878896996</v>
      </c>
      <c r="E199" s="162">
        <f t="shared" si="53"/>
        <v>2066.0530009691975</v>
      </c>
      <c r="F199" s="162">
        <f t="shared" si="53"/>
        <v>2061.041260562175</v>
      </c>
      <c r="G199" s="162">
        <f t="shared" si="53"/>
        <v>2041.6844739113674</v>
      </c>
      <c r="H199" s="162">
        <f t="shared" si="53"/>
        <v>2108.2497395690648</v>
      </c>
      <c r="I199" s="162">
        <f t="shared" si="53"/>
        <v>2057.1783860033024</v>
      </c>
      <c r="J199" s="162">
        <f t="shared" si="53"/>
        <v>1986.1672653486573</v>
      </c>
      <c r="K199" s="162">
        <f t="shared" si="53"/>
        <v>1981.9099414068373</v>
      </c>
      <c r="L199" s="162">
        <f t="shared" si="53"/>
        <v>1900.7131930088117</v>
      </c>
      <c r="M199" s="162">
        <f t="shared" si="53"/>
        <v>2009.5499232557065</v>
      </c>
      <c r="N199" s="162">
        <f t="shared" si="53"/>
        <v>1996.2527099333818</v>
      </c>
      <c r="O199" s="162">
        <f t="shared" si="53"/>
        <v>2014.1554305000757</v>
      </c>
      <c r="P199" s="162">
        <f t="shared" si="53"/>
        <v>2121.3408047710627</v>
      </c>
      <c r="Q199" s="162">
        <f t="shared" si="53"/>
        <v>2018.5158077028759</v>
      </c>
    </row>
    <row r="200" spans="1:17" ht="12" customHeight="1" x14ac:dyDescent="0.25">
      <c r="A200" s="161" t="s">
        <v>141</v>
      </c>
      <c r="B200" s="160">
        <f>IF(B124=0,0,B124/0.086*1000000/B$14)</f>
        <v>2009.3936545420822</v>
      </c>
      <c r="C200" s="160">
        <f t="shared" ref="C200:Q200" si="54">IF(C124=0,0,C124/0.086*1000000/C$14)</f>
        <v>2003.8820462264034</v>
      </c>
      <c r="D200" s="160">
        <f t="shared" si="54"/>
        <v>1959.6365662281869</v>
      </c>
      <c r="E200" s="160">
        <f t="shared" si="54"/>
        <v>2047.2314163191847</v>
      </c>
      <c r="F200" s="160">
        <f t="shared" si="54"/>
        <v>2020.7885003866058</v>
      </c>
      <c r="G200" s="160">
        <f t="shared" si="54"/>
        <v>1997.3875192003964</v>
      </c>
      <c r="H200" s="160">
        <f t="shared" si="54"/>
        <v>2027.1290996338705</v>
      </c>
      <c r="I200" s="160">
        <f t="shared" si="54"/>
        <v>1972.5836796061826</v>
      </c>
      <c r="J200" s="160">
        <f t="shared" si="54"/>
        <v>1943.1776744127908</v>
      </c>
      <c r="K200" s="160">
        <f t="shared" si="54"/>
        <v>1935.251132402155</v>
      </c>
      <c r="L200" s="160">
        <f t="shared" si="54"/>
        <v>1879.7739268255339</v>
      </c>
      <c r="M200" s="160">
        <f t="shared" si="54"/>
        <v>1981.8578342825467</v>
      </c>
      <c r="N200" s="160">
        <f t="shared" si="54"/>
        <v>1959.3559375629334</v>
      </c>
      <c r="O200" s="160">
        <f t="shared" si="54"/>
        <v>1949.0220409240553</v>
      </c>
      <c r="P200" s="160">
        <f t="shared" si="54"/>
        <v>2034.871023088496</v>
      </c>
      <c r="Q200" s="160">
        <f t="shared" si="54"/>
        <v>1946.5233983303299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1534.9081691330946</v>
      </c>
      <c r="C201" s="156">
        <f t="shared" si="55"/>
        <v>1530.2226744881941</v>
      </c>
      <c r="D201" s="156">
        <f t="shared" si="55"/>
        <v>1492.3259590901189</v>
      </c>
      <c r="E201" s="156">
        <f t="shared" si="55"/>
        <v>1581.3612746565452</v>
      </c>
      <c r="F201" s="156">
        <f t="shared" si="55"/>
        <v>1556.9927195481362</v>
      </c>
      <c r="G201" s="156">
        <f t="shared" si="55"/>
        <v>1535.5400479293858</v>
      </c>
      <c r="H201" s="156">
        <f t="shared" si="55"/>
        <v>1467.0335815922679</v>
      </c>
      <c r="I201" s="156">
        <f t="shared" si="55"/>
        <v>1286.9093257511804</v>
      </c>
      <c r="J201" s="156">
        <f t="shared" si="55"/>
        <v>1491.0871203376573</v>
      </c>
      <c r="K201" s="156">
        <f t="shared" si="55"/>
        <v>1487.6988537800476</v>
      </c>
      <c r="L201" s="156">
        <f t="shared" si="55"/>
        <v>1432.908766952429</v>
      </c>
      <c r="M201" s="156">
        <f t="shared" si="55"/>
        <v>1538.3137530463543</v>
      </c>
      <c r="N201" s="156">
        <f t="shared" si="55"/>
        <v>1517.791702474319</v>
      </c>
      <c r="O201" s="156">
        <f t="shared" si="55"/>
        <v>1510.6165728750414</v>
      </c>
      <c r="P201" s="156">
        <f t="shared" si="55"/>
        <v>1591.5338246082315</v>
      </c>
      <c r="Q201" s="156">
        <f t="shared" si="55"/>
        <v>1513.8868557771646</v>
      </c>
    </row>
    <row r="202" spans="1:17" ht="12" customHeight="1" x14ac:dyDescent="0.25">
      <c r="A202" s="148" t="s">
        <v>59</v>
      </c>
      <c r="B202" s="156">
        <f t="shared" si="55"/>
        <v>474.48548540898764</v>
      </c>
      <c r="C202" s="156">
        <f t="shared" si="55"/>
        <v>473.65937173820924</v>
      </c>
      <c r="D202" s="156">
        <f t="shared" si="55"/>
        <v>467.31060713806778</v>
      </c>
      <c r="E202" s="156">
        <f t="shared" si="55"/>
        <v>465.87014166263975</v>
      </c>
      <c r="F202" s="156">
        <f t="shared" si="55"/>
        <v>463.79578083846962</v>
      </c>
      <c r="G202" s="156">
        <f t="shared" si="55"/>
        <v>461.84747127101042</v>
      </c>
      <c r="H202" s="156">
        <f t="shared" si="55"/>
        <v>560.09551804160253</v>
      </c>
      <c r="I202" s="156">
        <f t="shared" si="55"/>
        <v>685.67435385500198</v>
      </c>
      <c r="J202" s="156">
        <f t="shared" si="55"/>
        <v>452.09055407513353</v>
      </c>
      <c r="K202" s="156">
        <f t="shared" si="55"/>
        <v>447.55227862210745</v>
      </c>
      <c r="L202" s="156">
        <f t="shared" si="55"/>
        <v>446.86515987310452</v>
      </c>
      <c r="M202" s="156">
        <f t="shared" si="55"/>
        <v>443.5440812361926</v>
      </c>
      <c r="N202" s="156">
        <f t="shared" si="55"/>
        <v>441.56423508861468</v>
      </c>
      <c r="O202" s="156">
        <f t="shared" si="55"/>
        <v>438.40546804901368</v>
      </c>
      <c r="P202" s="156">
        <f t="shared" si="55"/>
        <v>443.3371984802647</v>
      </c>
      <c r="Q202" s="156">
        <f t="shared" si="55"/>
        <v>432.63654255316521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381.86552802843812</v>
      </c>
      <c r="C203" s="157">
        <f t="shared" si="56"/>
        <v>369.60849810432461</v>
      </c>
      <c r="D203" s="157">
        <f t="shared" si="56"/>
        <v>376.87891572856785</v>
      </c>
      <c r="E203" s="157">
        <f t="shared" si="56"/>
        <v>383.53665849165105</v>
      </c>
      <c r="F203" s="157">
        <f t="shared" si="56"/>
        <v>382.33622846610416</v>
      </c>
      <c r="G203" s="157">
        <f t="shared" si="56"/>
        <v>396.90130663889602</v>
      </c>
      <c r="H203" s="157">
        <f t="shared" si="56"/>
        <v>398.21933300239442</v>
      </c>
      <c r="I203" s="157">
        <f t="shared" si="56"/>
        <v>420.26326207809126</v>
      </c>
      <c r="J203" s="157">
        <f t="shared" si="56"/>
        <v>405.45829235353739</v>
      </c>
      <c r="K203" s="157">
        <f t="shared" si="56"/>
        <v>418.9604632155968</v>
      </c>
      <c r="L203" s="157">
        <f t="shared" si="56"/>
        <v>398.48749237265935</v>
      </c>
      <c r="M203" s="157">
        <f t="shared" si="56"/>
        <v>420.69396312976767</v>
      </c>
      <c r="N203" s="157">
        <f t="shared" si="56"/>
        <v>439.62918554409362</v>
      </c>
      <c r="O203" s="157">
        <f t="shared" si="56"/>
        <v>441.54441812120109</v>
      </c>
      <c r="P203" s="157">
        <f t="shared" si="56"/>
        <v>467.39010910105787</v>
      </c>
      <c r="Q203" s="157">
        <f t="shared" si="56"/>
        <v>479.46203287111081</v>
      </c>
    </row>
    <row r="204" spans="1:17" ht="12" customHeight="1" x14ac:dyDescent="0.25">
      <c r="A204" s="23" t="s">
        <v>57</v>
      </c>
      <c r="B204" s="156">
        <f>IF(B128=0,0,B128/0.086*1000000/B$16)</f>
        <v>357.60534511796379</v>
      </c>
      <c r="C204" s="156">
        <f t="shared" ref="C204:Q204" si="57">IF(C128=0,0,C128/0.086*1000000/C$16)</f>
        <v>361.32948036963944</v>
      </c>
      <c r="D204" s="156">
        <f t="shared" si="57"/>
        <v>374.70815536120085</v>
      </c>
      <c r="E204" s="156">
        <f t="shared" si="57"/>
        <v>370.2245651378156</v>
      </c>
      <c r="F204" s="156">
        <f t="shared" si="57"/>
        <v>372.00201542706515</v>
      </c>
      <c r="G204" s="156">
        <f t="shared" si="57"/>
        <v>377.95688367695419</v>
      </c>
      <c r="H204" s="156">
        <f t="shared" si="57"/>
        <v>376.94578937689232</v>
      </c>
      <c r="I204" s="156">
        <f t="shared" si="57"/>
        <v>391.40272244360204</v>
      </c>
      <c r="J204" s="156">
        <f t="shared" si="57"/>
        <v>388.59745354582708</v>
      </c>
      <c r="K204" s="156">
        <f t="shared" si="57"/>
        <v>393.94200755439493</v>
      </c>
      <c r="L204" s="156">
        <f t="shared" si="57"/>
        <v>384.37575507315688</v>
      </c>
      <c r="M204" s="156">
        <f t="shared" si="57"/>
        <v>391.45519449204801</v>
      </c>
      <c r="N204" s="156">
        <f t="shared" si="57"/>
        <v>408.52941727427464</v>
      </c>
      <c r="O204" s="156">
        <f t="shared" si="57"/>
        <v>407.32690159797284</v>
      </c>
      <c r="P204" s="156">
        <f t="shared" si="57"/>
        <v>417.90823025761466</v>
      </c>
      <c r="Q204" s="156">
        <f t="shared" si="57"/>
        <v>421.52620226267231</v>
      </c>
    </row>
    <row r="205" spans="1:17" ht="12" customHeight="1" x14ac:dyDescent="0.25">
      <c r="A205" s="29" t="s">
        <v>140</v>
      </c>
      <c r="B205" s="57">
        <f>IF(B129=0,0,B129/0.086*1000000/B$17)</f>
        <v>385.6013743347018</v>
      </c>
      <c r="C205" s="57">
        <f t="shared" ref="C205:Q205" si="58">IF(C129=0,0,C129/0.086*1000000/C$17)</f>
        <v>373.8015984416557</v>
      </c>
      <c r="D205" s="57">
        <f t="shared" si="58"/>
        <v>377.60884203837827</v>
      </c>
      <c r="E205" s="57">
        <f t="shared" si="58"/>
        <v>389.37387360417324</v>
      </c>
      <c r="F205" s="57">
        <f t="shared" si="58"/>
        <v>386.3294706424544</v>
      </c>
      <c r="G205" s="57">
        <f t="shared" si="58"/>
        <v>401.72764458069452</v>
      </c>
      <c r="H205" s="57">
        <f t="shared" si="58"/>
        <v>404.31984294357096</v>
      </c>
      <c r="I205" s="57">
        <f t="shared" si="58"/>
        <v>421.65021861466289</v>
      </c>
      <c r="J205" s="57">
        <f t="shared" si="58"/>
        <v>409.54358378031185</v>
      </c>
      <c r="K205" s="57">
        <f t="shared" si="58"/>
        <v>422.67646474609637</v>
      </c>
      <c r="L205" s="57">
        <f t="shared" si="58"/>
        <v>404.24189528375308</v>
      </c>
      <c r="M205" s="57">
        <f t="shared" si="58"/>
        <v>426.74257594571304</v>
      </c>
      <c r="N205" s="57">
        <f t="shared" si="58"/>
        <v>447.01783416362639</v>
      </c>
      <c r="O205" s="57">
        <f t="shared" si="58"/>
        <v>450.99010537426426</v>
      </c>
      <c r="P205" s="57">
        <f t="shared" si="58"/>
        <v>475.52904987152243</v>
      </c>
      <c r="Q205" s="57">
        <f t="shared" si="58"/>
        <v>487.85441857422222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26.18364382172529</v>
      </c>
      <c r="C207" s="168">
        <f t="shared" ref="C207:Q207" si="59">SUM(C208,C211,C213,C222)</f>
        <v>63.966933413903362</v>
      </c>
      <c r="D207" s="168">
        <f t="shared" si="59"/>
        <v>48.956477621851917</v>
      </c>
      <c r="E207" s="168">
        <f t="shared" si="59"/>
        <v>57.294010051221463</v>
      </c>
      <c r="F207" s="168">
        <f t="shared" si="59"/>
        <v>51.996997175999375</v>
      </c>
      <c r="G207" s="168">
        <f t="shared" si="59"/>
        <v>38.343170268986917</v>
      </c>
      <c r="H207" s="168">
        <f t="shared" si="59"/>
        <v>41.928181198106856</v>
      </c>
      <c r="I207" s="168">
        <f t="shared" si="59"/>
        <v>8.9213005589840915</v>
      </c>
      <c r="J207" s="168">
        <f t="shared" si="59"/>
        <v>37.265370047712544</v>
      </c>
      <c r="K207" s="168">
        <f t="shared" si="59"/>
        <v>24.966320564750742</v>
      </c>
      <c r="L207" s="168">
        <f t="shared" si="59"/>
        <v>54.221105981327433</v>
      </c>
      <c r="M207" s="168">
        <f t="shared" si="59"/>
        <v>32.559576968495051</v>
      </c>
      <c r="N207" s="168">
        <f t="shared" si="59"/>
        <v>38.002902556686159</v>
      </c>
      <c r="O207" s="168">
        <f t="shared" si="59"/>
        <v>42.626321592692761</v>
      </c>
      <c r="P207" s="168">
        <f t="shared" si="59"/>
        <v>28.492904134607691</v>
      </c>
      <c r="Q207" s="168">
        <f t="shared" si="59"/>
        <v>25.732967466095161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26.18364382172529</v>
      </c>
      <c r="C222" s="157">
        <f t="shared" ref="C222:Q222" si="68">IF(C165=0,0,C165*1000000/C$5)</f>
        <v>63.966933413903362</v>
      </c>
      <c r="D222" s="157">
        <f t="shared" si="68"/>
        <v>48.956477621851917</v>
      </c>
      <c r="E222" s="157">
        <f t="shared" si="68"/>
        <v>57.294010051221463</v>
      </c>
      <c r="F222" s="157">
        <f t="shared" si="68"/>
        <v>51.996997175999375</v>
      </c>
      <c r="G222" s="157">
        <f t="shared" si="68"/>
        <v>38.343170268986917</v>
      </c>
      <c r="H222" s="157">
        <f t="shared" si="68"/>
        <v>41.928181198106856</v>
      </c>
      <c r="I222" s="157">
        <f t="shared" si="68"/>
        <v>8.9213005589840915</v>
      </c>
      <c r="J222" s="157">
        <f t="shared" si="68"/>
        <v>37.265370047712544</v>
      </c>
      <c r="K222" s="157">
        <f t="shared" si="68"/>
        <v>24.966320564750742</v>
      </c>
      <c r="L222" s="157">
        <f t="shared" si="68"/>
        <v>54.221105981327433</v>
      </c>
      <c r="M222" s="157">
        <f t="shared" si="68"/>
        <v>32.559576968495051</v>
      </c>
      <c r="N222" s="157">
        <f t="shared" si="68"/>
        <v>38.002902556686159</v>
      </c>
      <c r="O222" s="157">
        <f t="shared" si="68"/>
        <v>42.626321592692761</v>
      </c>
      <c r="P222" s="157">
        <f t="shared" si="68"/>
        <v>28.492904134607691</v>
      </c>
      <c r="Q222" s="157">
        <f t="shared" si="68"/>
        <v>25.732967466095161</v>
      </c>
    </row>
    <row r="223" spans="1:17" ht="12" customHeight="1" x14ac:dyDescent="0.25">
      <c r="A223" s="23" t="s">
        <v>57</v>
      </c>
      <c r="B223" s="156">
        <f>IF(B166=0,0,B166*1000000/B$16)</f>
        <v>196.21740225357939</v>
      </c>
      <c r="C223" s="156">
        <f t="shared" ref="C223:Q223" si="69">IF(C166=0,0,C166*1000000/C$16)</f>
        <v>190.26569413094447</v>
      </c>
      <c r="D223" s="156">
        <f t="shared" si="69"/>
        <v>194.55032719142241</v>
      </c>
      <c r="E223" s="156">
        <f t="shared" si="69"/>
        <v>187.95618297359039</v>
      </c>
      <c r="F223" s="156">
        <f t="shared" si="69"/>
        <v>186.56134926802045</v>
      </c>
      <c r="G223" s="156">
        <f t="shared" si="69"/>
        <v>188.84842788606286</v>
      </c>
      <c r="H223" s="156">
        <f t="shared" si="69"/>
        <v>188.1390718378272</v>
      </c>
      <c r="I223" s="156">
        <f t="shared" si="69"/>
        <v>194.56053407826698</v>
      </c>
      <c r="J223" s="156">
        <f t="shared" si="69"/>
        <v>191.06722451669074</v>
      </c>
      <c r="K223" s="156">
        <f t="shared" si="69"/>
        <v>193.0552675002985</v>
      </c>
      <c r="L223" s="156">
        <f t="shared" si="69"/>
        <v>187.18955040878294</v>
      </c>
      <c r="M223" s="156">
        <f t="shared" si="69"/>
        <v>189.95135701666774</v>
      </c>
      <c r="N223" s="156">
        <f t="shared" si="69"/>
        <v>197.96198627450892</v>
      </c>
      <c r="O223" s="156">
        <f t="shared" si="69"/>
        <v>197.0424931581228</v>
      </c>
      <c r="P223" s="156">
        <f t="shared" si="69"/>
        <v>201.71967528925799</v>
      </c>
      <c r="Q223" s="156">
        <f t="shared" si="69"/>
        <v>203.3774295903016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158.22249273990593</v>
      </c>
      <c r="C226" s="184">
        <f>C169/RES_summary!C$19</f>
        <v>156.85064355577632</v>
      </c>
      <c r="D226" s="184">
        <f>D169/RES_summary!D$19</f>
        <v>163.52138332288939</v>
      </c>
      <c r="E226" s="184">
        <f>E169/RES_summary!E$19</f>
        <v>159.9560074777819</v>
      </c>
      <c r="F226" s="184">
        <f>F169/RES_summary!F$19</f>
        <v>162.37041782881619</v>
      </c>
      <c r="G226" s="184">
        <f>G169/RES_summary!G$19</f>
        <v>154.19901863807024</v>
      </c>
      <c r="H226" s="184">
        <f>H169/RES_summary!H$19</f>
        <v>150.84127366443221</v>
      </c>
      <c r="I226" s="184">
        <f>I169/RES_summary!I$19</f>
        <v>146.22932777305539</v>
      </c>
      <c r="J226" s="184">
        <f>J169/RES_summary!J$19</f>
        <v>145.05264922455149</v>
      </c>
      <c r="K226" s="184">
        <f>K169/RES_summary!K$19</f>
        <v>143.87644143324974</v>
      </c>
      <c r="L226" s="184">
        <f>L169/RES_summary!L$19</f>
        <v>143.5138281993909</v>
      </c>
      <c r="M226" s="184">
        <f>M169/RES_summary!M$19</f>
        <v>131.98183235530789</v>
      </c>
      <c r="N226" s="184">
        <f>N169/RES_summary!N$19</f>
        <v>129.84718750019081</v>
      </c>
      <c r="O226" s="184">
        <f>O169/RES_summary!O$19</f>
        <v>127.92868111252149</v>
      </c>
      <c r="P226" s="184">
        <f>P169/RES_summary!P$19</f>
        <v>119.14480755940448</v>
      </c>
      <c r="Q226" s="184">
        <f>Q169/RES_summary!Q$19</f>
        <v>117.39776537386344</v>
      </c>
    </row>
    <row r="227" spans="1:17" ht="12" customHeight="1" x14ac:dyDescent="0.25">
      <c r="A227" s="158" t="s">
        <v>65</v>
      </c>
      <c r="B227" s="178">
        <f>B170/RES_summary!B$19</f>
        <v>118.88773353980315</v>
      </c>
      <c r="C227" s="178">
        <f>C170/RES_summary!C$19</f>
        <v>118.13208807790299</v>
      </c>
      <c r="D227" s="178">
        <f>D170/RES_summary!D$19</f>
        <v>122.89245214378755</v>
      </c>
      <c r="E227" s="178">
        <f>E170/RES_summary!E$19</f>
        <v>120.78527117760878</v>
      </c>
      <c r="F227" s="178">
        <f>F170/RES_summary!F$19</f>
        <v>123.74414728412275</v>
      </c>
      <c r="G227" s="178">
        <f>G170/RES_summary!G$19</f>
        <v>115.93599441043067</v>
      </c>
      <c r="H227" s="178">
        <f>H170/RES_summary!H$19</f>
        <v>112.56753173822591</v>
      </c>
      <c r="I227" s="178">
        <f>I170/RES_summary!I$19</f>
        <v>108.65888684094409</v>
      </c>
      <c r="J227" s="178">
        <f>J170/RES_summary!J$19</f>
        <v>107.51293376214761</v>
      </c>
      <c r="K227" s="178">
        <f>K170/RES_summary!K$19</f>
        <v>105.20832091999544</v>
      </c>
      <c r="L227" s="178">
        <f>L170/RES_summary!L$19</f>
        <v>107.27068249420316</v>
      </c>
      <c r="M227" s="178">
        <f>M170/RES_summary!M$19</f>
        <v>92.174193586293114</v>
      </c>
      <c r="N227" s="178">
        <f>N170/RES_summary!N$19</f>
        <v>94.473617097587038</v>
      </c>
      <c r="O227" s="178">
        <f>O170/RES_summary!O$19</f>
        <v>93.633394274711009</v>
      </c>
      <c r="P227" s="178">
        <f>P170/RES_summary!P$19</f>
        <v>79.992660096111393</v>
      </c>
      <c r="Q227" s="178">
        <f>Q170/RES_summary!Q$19</f>
        <v>81.587489865100466</v>
      </c>
    </row>
    <row r="228" spans="1:17" ht="12" customHeight="1" x14ac:dyDescent="0.25">
      <c r="A228" s="23" t="s">
        <v>149</v>
      </c>
      <c r="B228" s="177">
        <f>B171/RES_summary!B$19</f>
        <v>118.46924728750727</v>
      </c>
      <c r="C228" s="177">
        <f>C171/RES_summary!C$19</f>
        <v>117.69052963225589</v>
      </c>
      <c r="D228" s="177">
        <f>D171/RES_summary!D$19</f>
        <v>122.53024139811684</v>
      </c>
      <c r="E228" s="177">
        <f>E171/RES_summary!E$19</f>
        <v>120.19577225352344</v>
      </c>
      <c r="F228" s="177">
        <f>F171/RES_summary!F$19</f>
        <v>123.25102953419608</v>
      </c>
      <c r="G228" s="177">
        <f>G171/RES_summary!G$19</f>
        <v>115.38511342625395</v>
      </c>
      <c r="H228" s="177">
        <f>H171/RES_summary!H$19</f>
        <v>112.01713649012933</v>
      </c>
      <c r="I228" s="177">
        <f>I171/RES_summary!I$19</f>
        <v>108.09704034455356</v>
      </c>
      <c r="J228" s="177">
        <f>J171/RES_summary!J$19</f>
        <v>107.09223929448834</v>
      </c>
      <c r="K228" s="177">
        <f>K171/RES_summary!K$19</f>
        <v>104.73074117374156</v>
      </c>
      <c r="L228" s="177">
        <f>L171/RES_summary!L$19</f>
        <v>106.95838979784014</v>
      </c>
      <c r="M228" s="177">
        <f>M171/RES_summary!M$19</f>
        <v>91.728293585187089</v>
      </c>
      <c r="N228" s="177">
        <f>N171/RES_summary!N$19</f>
        <v>94.118686584272453</v>
      </c>
      <c r="O228" s="177">
        <f>O171/RES_summary!O$19</f>
        <v>93.297704405405014</v>
      </c>
      <c r="P228" s="177">
        <f>P171/RES_summary!P$19</f>
        <v>79.590666566090661</v>
      </c>
      <c r="Q228" s="177">
        <f>Q171/RES_summary!Q$19</f>
        <v>81.224727041044886</v>
      </c>
    </row>
    <row r="229" spans="1:17" ht="12" customHeight="1" x14ac:dyDescent="0.25">
      <c r="A229" s="23" t="s">
        <v>60</v>
      </c>
      <c r="B229" s="177">
        <f>B172/RES_summary!B$19</f>
        <v>0.41848625229586905</v>
      </c>
      <c r="C229" s="177">
        <f>C172/RES_summary!C$19</f>
        <v>0.44155844564710578</v>
      </c>
      <c r="D229" s="177">
        <f>D172/RES_summary!D$19</f>
        <v>0.36221074567071765</v>
      </c>
      <c r="E229" s="177">
        <f>E172/RES_summary!E$19</f>
        <v>0.589498924085335</v>
      </c>
      <c r="F229" s="177">
        <f>F172/RES_summary!F$19</f>
        <v>0.49311774992666074</v>
      </c>
      <c r="G229" s="177">
        <f>G172/RES_summary!G$19</f>
        <v>0.55088098417671316</v>
      </c>
      <c r="H229" s="177">
        <f>H172/RES_summary!H$19</f>
        <v>0.55039524809658336</v>
      </c>
      <c r="I229" s="177">
        <f>I172/RES_summary!I$19</f>
        <v>0.56184649639051731</v>
      </c>
      <c r="J229" s="177">
        <f>J172/RES_summary!J$19</f>
        <v>0.42069446765926111</v>
      </c>
      <c r="K229" s="177">
        <f>K172/RES_summary!K$19</f>
        <v>0.47757974625388117</v>
      </c>
      <c r="L229" s="177">
        <f>L172/RES_summary!L$19</f>
        <v>0.31229269636301471</v>
      </c>
      <c r="M229" s="177">
        <f>M172/RES_summary!M$19</f>
        <v>0.4459000011060395</v>
      </c>
      <c r="N229" s="177">
        <f>N172/RES_summary!N$19</f>
        <v>0.35493051331460218</v>
      </c>
      <c r="O229" s="177">
        <f>O172/RES_summary!O$19</f>
        <v>0.33568986930599348</v>
      </c>
      <c r="P229" s="177">
        <f>P172/RES_summary!P$19</f>
        <v>0.40199353002074556</v>
      </c>
      <c r="Q229" s="177">
        <f>Q172/RES_summary!Q$19</f>
        <v>0.36276282405558757</v>
      </c>
    </row>
    <row r="230" spans="1:17" ht="12" customHeight="1" x14ac:dyDescent="0.25">
      <c r="A230" s="158" t="s">
        <v>112</v>
      </c>
      <c r="B230" s="178">
        <f>B173/RES_summary!B$19</f>
        <v>1.9657034061950501E-2</v>
      </c>
      <c r="C230" s="178">
        <f>C173/RES_summary!C$19</f>
        <v>2.1966119257305339E-2</v>
      </c>
      <c r="D230" s="178">
        <f>D173/RES_summary!D$19</f>
        <v>2.5751536922788684E-2</v>
      </c>
      <c r="E230" s="178">
        <f>E173/RES_summary!E$19</f>
        <v>2.6743347655517932E-2</v>
      </c>
      <c r="F230" s="178">
        <f>F173/RES_summary!F$19</f>
        <v>3.147146526195034E-2</v>
      </c>
      <c r="G230" s="178">
        <f>G173/RES_summary!G$19</f>
        <v>3.544831198213453E-2</v>
      </c>
      <c r="H230" s="178">
        <f>H173/RES_summary!H$19</f>
        <v>4.3762885365619765E-2</v>
      </c>
      <c r="I230" s="178">
        <f>I173/RES_summary!I$19</f>
        <v>5.125591192287425E-2</v>
      </c>
      <c r="J230" s="178">
        <f>J173/RES_summary!J$19</f>
        <v>6.0031028419617438E-2</v>
      </c>
      <c r="K230" s="178">
        <f>K173/RES_summary!K$19</f>
        <v>6.7485429520134491E-2</v>
      </c>
      <c r="L230" s="178">
        <f>L173/RES_summary!L$19</f>
        <v>8.2232605476908541E-2</v>
      </c>
      <c r="M230" s="178">
        <f>M173/RES_summary!M$19</f>
        <v>9.0445644117257293E-2</v>
      </c>
      <c r="N230" s="178">
        <f>N173/RES_summary!N$19</f>
        <v>9.1508316123783795E-2</v>
      </c>
      <c r="O230" s="178">
        <f>O173/RES_summary!O$19</f>
        <v>9.7850266648090448E-2</v>
      </c>
      <c r="P230" s="178">
        <f>P173/RES_summary!P$19</f>
        <v>9.8140721210489404E-2</v>
      </c>
      <c r="Q230" s="178">
        <f>Q173/RES_summary!Q$19</f>
        <v>0.10455570618794552</v>
      </c>
    </row>
    <row r="231" spans="1:17" ht="12" customHeight="1" x14ac:dyDescent="0.25">
      <c r="A231" s="23" t="s">
        <v>60</v>
      </c>
      <c r="B231" s="177">
        <f>B174/RES_summary!B$19</f>
        <v>1.9657034061950501E-2</v>
      </c>
      <c r="C231" s="177">
        <f>C174/RES_summary!C$19</f>
        <v>2.1966119257305339E-2</v>
      </c>
      <c r="D231" s="177">
        <f>D174/RES_summary!D$19</f>
        <v>2.5751536922788684E-2</v>
      </c>
      <c r="E231" s="177">
        <f>E174/RES_summary!E$19</f>
        <v>2.6743347655517932E-2</v>
      </c>
      <c r="F231" s="177">
        <f>F174/RES_summary!F$19</f>
        <v>3.147146526195034E-2</v>
      </c>
      <c r="G231" s="177">
        <f>G174/RES_summary!G$19</f>
        <v>3.544831198213453E-2</v>
      </c>
      <c r="H231" s="177">
        <f>H174/RES_summary!H$19</f>
        <v>4.3762885365619765E-2</v>
      </c>
      <c r="I231" s="177">
        <f>I174/RES_summary!I$19</f>
        <v>5.125591192287425E-2</v>
      </c>
      <c r="J231" s="177">
        <f>J174/RES_summary!J$19</f>
        <v>6.0031028419617438E-2</v>
      </c>
      <c r="K231" s="177">
        <f>K174/RES_summary!K$19</f>
        <v>6.7485429520134491E-2</v>
      </c>
      <c r="L231" s="177">
        <f>L174/RES_summary!L$19</f>
        <v>8.2232605476908541E-2</v>
      </c>
      <c r="M231" s="177">
        <f>M174/RES_summary!M$19</f>
        <v>9.0445644117257293E-2</v>
      </c>
      <c r="N231" s="177">
        <f>N174/RES_summary!N$19</f>
        <v>9.1508316123783795E-2</v>
      </c>
      <c r="O231" s="177">
        <f>O174/RES_summary!O$19</f>
        <v>9.7850266648090448E-2</v>
      </c>
      <c r="P231" s="177">
        <f>P174/RES_summary!P$19</f>
        <v>9.8140721210489404E-2</v>
      </c>
      <c r="Q231" s="177">
        <f>Q174/RES_summary!Q$19</f>
        <v>0.10455570618794552</v>
      </c>
    </row>
    <row r="232" spans="1:17" ht="12" customHeight="1" x14ac:dyDescent="0.25">
      <c r="A232" s="158" t="s">
        <v>63</v>
      </c>
      <c r="B232" s="178">
        <f>B175/RES_summary!B$19</f>
        <v>33.400990643949157</v>
      </c>
      <c r="C232" s="178">
        <f>C175/RES_summary!C$19</f>
        <v>32.142124865316561</v>
      </c>
      <c r="D232" s="178">
        <f>D175/RES_summary!D$19</f>
        <v>34.339650044547014</v>
      </c>
      <c r="E232" s="178">
        <f>E175/RES_summary!E$19</f>
        <v>32.709678075716951</v>
      </c>
      <c r="F232" s="178">
        <f>F175/RES_summary!F$19</f>
        <v>32.361246311037682</v>
      </c>
      <c r="G232" s="178">
        <f>G175/RES_summary!G$19</f>
        <v>32.119038108904618</v>
      </c>
      <c r="H232" s="178">
        <f>H175/RES_summary!H$19</f>
        <v>32.040703948241344</v>
      </c>
      <c r="I232" s="178">
        <f>I175/RES_summary!I$19</f>
        <v>31.774627016522953</v>
      </c>
      <c r="J232" s="178">
        <f>J175/RES_summary!J$19</f>
        <v>31.343029939775768</v>
      </c>
      <c r="K232" s="178">
        <f>K175/RES_summary!K$19</f>
        <v>32.569257936035001</v>
      </c>
      <c r="L232" s="178">
        <f>L175/RES_summary!L$19</f>
        <v>29.803786626023392</v>
      </c>
      <c r="M232" s="178">
        <f>M175/RES_summary!M$19</f>
        <v>33.557298935535066</v>
      </c>
      <c r="N232" s="178">
        <f>N175/RES_summary!N$19</f>
        <v>28.811631237559393</v>
      </c>
      <c r="O232" s="178">
        <f>O175/RES_summary!O$19</f>
        <v>27.632441979288732</v>
      </c>
      <c r="P232" s="178">
        <f>P175/RES_summary!P$19</f>
        <v>32.480875652976131</v>
      </c>
      <c r="Q232" s="178">
        <f>Q175/RES_summary!Q$19</f>
        <v>29.070101601863513</v>
      </c>
    </row>
    <row r="233" spans="1:17" ht="12" customHeight="1" x14ac:dyDescent="0.25">
      <c r="A233" s="167" t="s">
        <v>148</v>
      </c>
      <c r="B233" s="183">
        <f>B176/RES_summary!B$19</f>
        <v>33.598017352415475</v>
      </c>
      <c r="C233" s="183">
        <f>C176/RES_summary!C$19</f>
        <v>31.98756797812884</v>
      </c>
      <c r="D233" s="183">
        <f>D176/RES_summary!D$19</f>
        <v>35.261803360672303</v>
      </c>
      <c r="E233" s="183">
        <f>E176/RES_summary!E$19</f>
        <v>32.857755866188477</v>
      </c>
      <c r="F233" s="183">
        <f>F176/RES_summary!F$19</f>
        <v>32.65649401931541</v>
      </c>
      <c r="G233" s="183">
        <f>G176/RES_summary!G$19</f>
        <v>32.45825980830616</v>
      </c>
      <c r="H233" s="183">
        <f>H176/RES_summary!H$19</f>
        <v>32.219669738765369</v>
      </c>
      <c r="I233" s="183">
        <f>I176/RES_summary!I$19</f>
        <v>32.029915916740649</v>
      </c>
      <c r="J233" s="183">
        <f>J176/RES_summary!J$19</f>
        <v>31.616577444118647</v>
      </c>
      <c r="K233" s="183">
        <f>K176/RES_summary!K$19</f>
        <v>32.97394880025653</v>
      </c>
      <c r="L233" s="183">
        <f>L176/RES_summary!L$19</f>
        <v>30.057804458359989</v>
      </c>
      <c r="M233" s="183">
        <f>M176/RES_summary!M$19</f>
        <v>33.747882010679483</v>
      </c>
      <c r="N233" s="183">
        <f>N176/RES_summary!N$19</f>
        <v>28.926210668932423</v>
      </c>
      <c r="O233" s="183">
        <f>O176/RES_summary!O$19</f>
        <v>27.731783313989222</v>
      </c>
      <c r="P233" s="183">
        <f>P176/RES_summary!P$19</f>
        <v>32.823295696278244</v>
      </c>
      <c r="Q233" s="183">
        <f>Q176/RES_summary!Q$19</f>
        <v>29.219881066735994</v>
      </c>
    </row>
    <row r="234" spans="1:17" ht="12" customHeight="1" x14ac:dyDescent="0.25">
      <c r="A234" s="167" t="s">
        <v>147</v>
      </c>
      <c r="B234" s="183">
        <f>B177/RES_summary!B$19</f>
        <v>30.454499674157901</v>
      </c>
      <c r="C234" s="183">
        <f>C177/RES_summary!C$19</f>
        <v>29.231121870696647</v>
      </c>
      <c r="D234" s="183">
        <f>D177/RES_summary!D$19</f>
        <v>31.609770898363458</v>
      </c>
      <c r="E234" s="183">
        <f>E177/RES_summary!E$19</f>
        <v>29.783341855619678</v>
      </c>
      <c r="F234" s="183">
        <f>F177/RES_summary!F$19</f>
        <v>29.601242419023166</v>
      </c>
      <c r="G234" s="183">
        <f>G177/RES_summary!G$19</f>
        <v>29.421537956338916</v>
      </c>
      <c r="H234" s="183">
        <f>H177/RES_summary!H$19</f>
        <v>28.542099089028671</v>
      </c>
      <c r="I234" s="183">
        <f>I177/RES_summary!I$19</f>
        <v>27.534915931533853</v>
      </c>
      <c r="J234" s="183">
        <f>J177/RES_summary!J$19</f>
        <v>28.658528574009498</v>
      </c>
      <c r="K234" s="183">
        <f>K177/RES_summary!K$19</f>
        <v>29.615367345410867</v>
      </c>
      <c r="L234" s="183">
        <f>L177/RES_summary!L$19</f>
        <v>27.409105941476838</v>
      </c>
      <c r="M234" s="183">
        <f>M177/RES_summary!M$19</f>
        <v>30.128196604278187</v>
      </c>
      <c r="N234" s="183">
        <f>N177/RES_summary!N$19</f>
        <v>26.478770191718237</v>
      </c>
      <c r="O234" s="183">
        <f>O177/RES_summary!O$19</f>
        <v>25.537958820832781</v>
      </c>
      <c r="P234" s="183">
        <f>P177/RES_summary!P$19</f>
        <v>29.39900264330084</v>
      </c>
      <c r="Q234" s="183">
        <f>Q177/RES_summary!Q$19</f>
        <v>26.570757607832999</v>
      </c>
    </row>
    <row r="235" spans="1:17" ht="12" customHeight="1" x14ac:dyDescent="0.25">
      <c r="A235" s="166" t="s">
        <v>61</v>
      </c>
      <c r="B235" s="182">
        <f>B178/RES_summary!B$19</f>
        <v>25.198513014311107</v>
      </c>
      <c r="C235" s="182">
        <f>C178/RES_summary!C$19</f>
        <v>23.990675983596883</v>
      </c>
      <c r="D235" s="182">
        <f>D178/RES_summary!D$19</f>
        <v>26.446352520503726</v>
      </c>
      <c r="E235" s="182">
        <f>E178/RES_summary!E$19</f>
        <v>24.643316899640812</v>
      </c>
      <c r="F235" s="182">
        <f>F178/RES_summary!F$19</f>
        <v>24.492370514486808</v>
      </c>
      <c r="G235" s="182">
        <f>G178/RES_summary!G$19</f>
        <v>24.343694856229138</v>
      </c>
      <c r="H235" s="182">
        <f>H178/RES_summary!H$19</f>
        <v>22.392670468442017</v>
      </c>
      <c r="I235" s="182">
        <f>I178/RES_summary!I$19</f>
        <v>20.018697447962907</v>
      </c>
      <c r="J235" s="182">
        <f>J178/RES_summary!J$19</f>
        <v>23.712433083089003</v>
      </c>
      <c r="K235" s="182">
        <f>K178/RES_summary!K$19</f>
        <v>24.73046160019237</v>
      </c>
      <c r="L235" s="182">
        <f>L178/RES_summary!L$19</f>
        <v>22.543353343770061</v>
      </c>
      <c r="M235" s="182">
        <f>M178/RES_summary!M$19</f>
        <v>25.310911508009635</v>
      </c>
      <c r="N235" s="182">
        <f>N178/RES_summary!N$19</f>
        <v>21.694658001699441</v>
      </c>
      <c r="O235" s="182">
        <f>O178/RES_summary!O$19</f>
        <v>20.798837485491994</v>
      </c>
      <c r="P235" s="182">
        <f>P178/RES_summary!P$19</f>
        <v>24.617471772208724</v>
      </c>
      <c r="Q235" s="182">
        <f>Q178/RES_summary!Q$19</f>
        <v>21.914910800052017</v>
      </c>
    </row>
    <row r="236" spans="1:17" ht="12" customHeight="1" x14ac:dyDescent="0.25">
      <c r="A236" s="147" t="s">
        <v>59</v>
      </c>
      <c r="B236" s="181">
        <f>B179/RES_summary!B$19</f>
        <v>5.2559866598467995</v>
      </c>
      <c r="C236" s="181">
        <f>C179/RES_summary!C$19</f>
        <v>5.2404458870997646</v>
      </c>
      <c r="D236" s="181">
        <f>D179/RES_summary!D$19</f>
        <v>5.1634183778597347</v>
      </c>
      <c r="E236" s="181">
        <f>E179/RES_summary!E$19</f>
        <v>5.1400249559788662</v>
      </c>
      <c r="F236" s="181">
        <f>F179/RES_summary!F$19</f>
        <v>5.1088719045363584</v>
      </c>
      <c r="G236" s="181">
        <f>G179/RES_summary!G$19</f>
        <v>5.0778431001097744</v>
      </c>
      <c r="H236" s="181">
        <f>H179/RES_summary!H$19</f>
        <v>6.1494286205866624</v>
      </c>
      <c r="I236" s="181">
        <f>I179/RES_summary!I$19</f>
        <v>7.5162184835709409</v>
      </c>
      <c r="J236" s="181">
        <f>J179/RES_summary!J$19</f>
        <v>4.9460954909204995</v>
      </c>
      <c r="K236" s="181">
        <f>K179/RES_summary!K$19</f>
        <v>4.8849057452184974</v>
      </c>
      <c r="L236" s="181">
        <f>L179/RES_summary!L$19</f>
        <v>4.865752597706777</v>
      </c>
      <c r="M236" s="181">
        <f>M179/RES_summary!M$19</f>
        <v>4.8172850962685523</v>
      </c>
      <c r="N236" s="181">
        <f>N179/RES_summary!N$19</f>
        <v>4.7841121900187984</v>
      </c>
      <c r="O236" s="181">
        <f>O179/RES_summary!O$19</f>
        <v>4.7391213353407844</v>
      </c>
      <c r="P236" s="181">
        <f>P179/RES_summary!P$19</f>
        <v>4.7815308710921212</v>
      </c>
      <c r="Q236" s="181">
        <f>Q179/RES_summary!Q$19</f>
        <v>4.6558468077809803</v>
      </c>
    </row>
    <row r="237" spans="1:17" ht="12" customHeight="1" x14ac:dyDescent="0.25">
      <c r="A237" s="163" t="s">
        <v>142</v>
      </c>
      <c r="B237" s="180">
        <f>B180/RES_summary!B$19</f>
        <v>32.955038970974478</v>
      </c>
      <c r="C237" s="180">
        <f>C180/RES_summary!C$19</f>
        <v>32.814428788716981</v>
      </c>
      <c r="D237" s="180">
        <f>D180/RES_summary!D$19</f>
        <v>31.497672442311679</v>
      </c>
      <c r="E237" s="180">
        <f>E180/RES_summary!E$19</f>
        <v>32.391743403484519</v>
      </c>
      <c r="F237" s="180">
        <f>F180/RES_summary!F$19</f>
        <v>31.352636789805196</v>
      </c>
      <c r="G237" s="180">
        <f>G180/RES_summary!G$19</f>
        <v>30.832329052085495</v>
      </c>
      <c r="H237" s="180">
        <f>H180/RES_summary!H$19</f>
        <v>31.728214573369034</v>
      </c>
      <c r="I237" s="180">
        <f>I180/RES_summary!I$19</f>
        <v>30.886398913100525</v>
      </c>
      <c r="J237" s="180">
        <f>J180/RES_summary!J$19</f>
        <v>29.760437248304644</v>
      </c>
      <c r="K237" s="180">
        <f>K180/RES_summary!K$19</f>
        <v>29.621990207872578</v>
      </c>
      <c r="L237" s="180">
        <f>L180/RES_summary!L$19</f>
        <v>28.336309314601174</v>
      </c>
      <c r="M237" s="180">
        <f>M180/RES_summary!M$19</f>
        <v>29.619360873179605</v>
      </c>
      <c r="N237" s="180">
        <f>N180/RES_summary!N$19</f>
        <v>28.870847056349376</v>
      </c>
      <c r="O237" s="180">
        <f>O180/RES_summary!O$19</f>
        <v>28.669227904860453</v>
      </c>
      <c r="P237" s="180">
        <f>P180/RES_summary!P$19</f>
        <v>29.899646066785962</v>
      </c>
      <c r="Q237" s="180">
        <f>Q180/RES_summary!Q$19</f>
        <v>28.378294028578715</v>
      </c>
    </row>
    <row r="238" spans="1:17" ht="12" customHeight="1" x14ac:dyDescent="0.25">
      <c r="A238" s="161" t="s">
        <v>141</v>
      </c>
      <c r="B238" s="179">
        <f>B181/RES_summary!B$19</f>
        <v>29.972265888076912</v>
      </c>
      <c r="C238" s="179">
        <f>C181/RES_summary!C$19</f>
        <v>29.851267478637997</v>
      </c>
      <c r="D238" s="179">
        <f>D181/RES_summary!D$19</f>
        <v>28.786672709593333</v>
      </c>
      <c r="E238" s="179">
        <f>E181/RES_summary!E$19</f>
        <v>29.433832508591603</v>
      </c>
      <c r="F238" s="179">
        <f>F181/RES_summary!F$19</f>
        <v>28.62334949689053</v>
      </c>
      <c r="G238" s="179">
        <f>G181/RES_summary!G$19</f>
        <v>28.202089889173525</v>
      </c>
      <c r="H238" s="179">
        <f>H181/RES_summary!H$19</f>
        <v>28.200537749078318</v>
      </c>
      <c r="I238" s="179">
        <f>I181/RES_summary!I$19</f>
        <v>26.820217804258853</v>
      </c>
      <c r="J238" s="179">
        <f>J181/RES_summary!J$19</f>
        <v>27.266423427149025</v>
      </c>
      <c r="K238" s="179">
        <f>K181/RES_summary!K$19</f>
        <v>27.101398401122921</v>
      </c>
      <c r="L238" s="179">
        <f>L181/RES_summary!L$19</f>
        <v>26.117984583657812</v>
      </c>
      <c r="M238" s="179">
        <f>M181/RES_summary!M$19</f>
        <v>27.031805751153204</v>
      </c>
      <c r="N238" s="179">
        <f>N181/RES_summary!N$19</f>
        <v>26.437247482280839</v>
      </c>
      <c r="O238" s="179">
        <f>O181/RES_summary!O$19</f>
        <v>26.241042263986134</v>
      </c>
      <c r="P238" s="179">
        <f>P181/RES_summary!P$19</f>
        <v>27.206265421181708</v>
      </c>
      <c r="Q238" s="179">
        <f>Q181/RES_summary!Q$19</f>
        <v>25.939567329215123</v>
      </c>
    </row>
    <row r="239" spans="1:17" ht="12" customHeight="1" x14ac:dyDescent="0.25">
      <c r="A239" s="148" t="s">
        <v>60</v>
      </c>
      <c r="B239" s="177">
        <f>B182/RES_summary!B$19</f>
        <v>24.71627922823011</v>
      </c>
      <c r="C239" s="177">
        <f>C182/RES_summary!C$19</f>
        <v>24.610821591538233</v>
      </c>
      <c r="D239" s="177">
        <f>D182/RES_summary!D$19</f>
        <v>23.623254331733598</v>
      </c>
      <c r="E239" s="177">
        <f>E182/RES_summary!E$19</f>
        <v>24.293807552612737</v>
      </c>
      <c r="F239" s="177">
        <f>F182/RES_summary!F$19</f>
        <v>23.514477592354169</v>
      </c>
      <c r="G239" s="177">
        <f>G182/RES_summary!G$19</f>
        <v>23.124246789063747</v>
      </c>
      <c r="H239" s="177">
        <f>H182/RES_summary!H$19</f>
        <v>22.051109128491657</v>
      </c>
      <c r="I239" s="177">
        <f>I182/RES_summary!I$19</f>
        <v>19.303999320687918</v>
      </c>
      <c r="J239" s="177">
        <f>J182/RES_summary!J$19</f>
        <v>22.320327936228527</v>
      </c>
      <c r="K239" s="177">
        <f>K182/RES_summary!K$19</f>
        <v>22.216492655904428</v>
      </c>
      <c r="L239" s="177">
        <f>L182/RES_summary!L$19</f>
        <v>21.252231985951038</v>
      </c>
      <c r="M239" s="177">
        <f>M182/RES_summary!M$19</f>
        <v>22.214520654884652</v>
      </c>
      <c r="N239" s="177">
        <f>N182/RES_summary!N$19</f>
        <v>21.653135292262043</v>
      </c>
      <c r="O239" s="177">
        <f>O182/RES_summary!O$19</f>
        <v>21.501920928645355</v>
      </c>
      <c r="P239" s="177">
        <f>P182/RES_summary!P$19</f>
        <v>22.424734550089592</v>
      </c>
      <c r="Q239" s="177">
        <f>Q182/RES_summary!Q$19</f>
        <v>21.283720521434137</v>
      </c>
    </row>
    <row r="240" spans="1:17" ht="12" customHeight="1" x14ac:dyDescent="0.25">
      <c r="A240" s="148" t="s">
        <v>59</v>
      </c>
      <c r="B240" s="177">
        <f>B183/RES_summary!B$19</f>
        <v>5.2559866598467977</v>
      </c>
      <c r="C240" s="177">
        <f>C183/RES_summary!C$19</f>
        <v>5.2404458870997628</v>
      </c>
      <c r="D240" s="177">
        <f>D183/RES_summary!D$19</f>
        <v>5.1634183778597356</v>
      </c>
      <c r="E240" s="177">
        <f>E183/RES_summary!E$19</f>
        <v>5.1400249559788636</v>
      </c>
      <c r="F240" s="177">
        <f>F183/RES_summary!F$19</f>
        <v>5.1088719045363584</v>
      </c>
      <c r="G240" s="177">
        <f>G183/RES_summary!G$19</f>
        <v>5.0778431001097744</v>
      </c>
      <c r="H240" s="177">
        <f>H183/RES_summary!H$19</f>
        <v>6.1494286205866615</v>
      </c>
      <c r="I240" s="177">
        <f>I183/RES_summary!I$19</f>
        <v>7.5162184835709391</v>
      </c>
      <c r="J240" s="177">
        <f>J183/RES_summary!J$19</f>
        <v>4.9460954909205004</v>
      </c>
      <c r="K240" s="177">
        <f>K183/RES_summary!K$19</f>
        <v>4.884905745218493</v>
      </c>
      <c r="L240" s="177">
        <f>L183/RES_summary!L$19</f>
        <v>4.8657525977067797</v>
      </c>
      <c r="M240" s="177">
        <f>M183/RES_summary!M$19</f>
        <v>4.8172850962685505</v>
      </c>
      <c r="N240" s="177">
        <f>N183/RES_summary!N$19</f>
        <v>4.7841121900187931</v>
      </c>
      <c r="O240" s="177">
        <f>O183/RES_summary!O$19</f>
        <v>4.7391213353407817</v>
      </c>
      <c r="P240" s="177">
        <f>P183/RES_summary!P$19</f>
        <v>4.7815308710921185</v>
      </c>
      <c r="Q240" s="177">
        <f>Q183/RES_summary!Q$19</f>
        <v>4.6558468077809838</v>
      </c>
    </row>
    <row r="241" spans="1:17" ht="12" customHeight="1" x14ac:dyDescent="0.25">
      <c r="A241" s="158" t="s">
        <v>62</v>
      </c>
      <c r="B241" s="178">
        <f>B184/RES_summary!B$19</f>
        <v>5.9141115220916571</v>
      </c>
      <c r="C241" s="178">
        <f>C184/RES_summary!C$19</f>
        <v>6.5544644932994451</v>
      </c>
      <c r="D241" s="178">
        <f>D184/RES_summary!D$19</f>
        <v>6.263529597632032</v>
      </c>
      <c r="E241" s="178">
        <f>E184/RES_summary!E$19</f>
        <v>6.4343148768006744</v>
      </c>
      <c r="F241" s="178">
        <f>F184/RES_summary!F$19</f>
        <v>6.2335527683938174</v>
      </c>
      <c r="G241" s="178">
        <f>G184/RES_summary!G$19</f>
        <v>6.1085378067528184</v>
      </c>
      <c r="H241" s="178">
        <f>H184/RES_summary!H$19</f>
        <v>6.1892750925993534</v>
      </c>
      <c r="I241" s="178">
        <f>I184/RES_summary!I$19</f>
        <v>5.7445580036654533</v>
      </c>
      <c r="J241" s="178">
        <f>J184/RES_summary!J$19</f>
        <v>6.1366544942084982</v>
      </c>
      <c r="K241" s="178">
        <f>K184/RES_summary!K$19</f>
        <v>6.0313771476991427</v>
      </c>
      <c r="L241" s="178">
        <f>L184/RES_summary!L$19</f>
        <v>6.3571264736874387</v>
      </c>
      <c r="M241" s="178">
        <f>M184/RES_summary!M$19</f>
        <v>6.159894189362463</v>
      </c>
      <c r="N241" s="178">
        <f>N184/RES_summary!N$19</f>
        <v>6.4704308489205893</v>
      </c>
      <c r="O241" s="178">
        <f>O184/RES_summary!O$19</f>
        <v>6.5649945918736332</v>
      </c>
      <c r="P241" s="178">
        <f>P184/RES_summary!P$19</f>
        <v>6.5731310891064547</v>
      </c>
      <c r="Q241" s="178">
        <f>Q184/RES_summary!Q$19</f>
        <v>6.6356182007115132</v>
      </c>
    </row>
    <row r="242" spans="1:17" ht="12" customHeight="1" x14ac:dyDescent="0.25">
      <c r="A242" s="23" t="s">
        <v>57</v>
      </c>
      <c r="B242" s="177">
        <f>B185/RES_summary!B$19</f>
        <v>9.5666264917433956</v>
      </c>
      <c r="C242" s="177">
        <f>C185/RES_summary!C$19</f>
        <v>9.2651524591945407</v>
      </c>
      <c r="D242" s="177">
        <f>D185/RES_summary!D$19</f>
        <v>9.4613610757467388</v>
      </c>
      <c r="E242" s="177">
        <f>E185/RES_summary!E$19</f>
        <v>9.127397018393852</v>
      </c>
      <c r="F242" s="177">
        <f>F185/RES_summary!F$19</f>
        <v>9.0450270129142325</v>
      </c>
      <c r="G242" s="177">
        <f>G185/RES_summary!G$19</f>
        <v>9.1386923075108317</v>
      </c>
      <c r="H242" s="177">
        <f>H185/RES_summary!H$19</f>
        <v>9.0916276040187807</v>
      </c>
      <c r="I242" s="177">
        <f>I185/RES_summary!I$19</f>
        <v>9.3869869400716457</v>
      </c>
      <c r="J242" s="177">
        <f>J185/RES_summary!J$19</f>
        <v>9.2005381975963729</v>
      </c>
      <c r="K242" s="177">
        <f>K185/RES_summary!K$19</f>
        <v>9.2743620469979451</v>
      </c>
      <c r="L242" s="177">
        <f>L185/RES_summary!L$19</f>
        <v>8.9710877035107099</v>
      </c>
      <c r="M242" s="177">
        <f>M185/RES_summary!M$19</f>
        <v>9.0802527160099071</v>
      </c>
      <c r="N242" s="177">
        <f>N185/RES_summary!N$19</f>
        <v>9.4401575447873203</v>
      </c>
      <c r="O242" s="177">
        <f>O185/RES_summary!O$19</f>
        <v>9.3750098722499864</v>
      </c>
      <c r="P242" s="177">
        <f>P185/RES_summary!P$19</f>
        <v>9.5757109018034789</v>
      </c>
      <c r="Q242" s="177">
        <f>Q185/RES_summary!Q$19</f>
        <v>9.6331475221080503</v>
      </c>
    </row>
    <row r="243" spans="1:17" ht="12" customHeight="1" x14ac:dyDescent="0.25">
      <c r="A243" s="29" t="s">
        <v>140</v>
      </c>
      <c r="B243" s="176">
        <f>B186/RES_summary!B$19</f>
        <v>5.3516576194026237</v>
      </c>
      <c r="C243" s="176">
        <f>C186/RES_summary!C$19</f>
        <v>5.1815737726315501</v>
      </c>
      <c r="D243" s="176">
        <f>D186/RES_summary!D$19</f>
        <v>5.1882467772408551</v>
      </c>
      <c r="E243" s="176">
        <f>E186/RES_summary!E$19</f>
        <v>5.2534262398048819</v>
      </c>
      <c r="F243" s="176">
        <f>F186/RES_summary!F$19</f>
        <v>5.1471713004939614</v>
      </c>
      <c r="G243" s="176">
        <f>G186/RES_summary!G$19</f>
        <v>5.3365665693126756</v>
      </c>
      <c r="H243" s="176">
        <f>H186/RES_summary!H$19</f>
        <v>5.3569816740507141</v>
      </c>
      <c r="I243" s="176">
        <f>I186/RES_summary!I$19</f>
        <v>5.5695130916046338</v>
      </c>
      <c r="J243" s="176">
        <f>J186/RES_summary!J$19</f>
        <v>5.3942917939399226</v>
      </c>
      <c r="K243" s="176">
        <f>K186/RES_summary!K$19</f>
        <v>5.5496952640379549</v>
      </c>
      <c r="L243" s="176">
        <f>L186/RES_summary!L$19</f>
        <v>5.2912204274551344</v>
      </c>
      <c r="M243" s="176">
        <f>M186/RES_summary!M$19</f>
        <v>5.5557607448148794</v>
      </c>
      <c r="N243" s="176">
        <f>N186/RES_summary!N$19</f>
        <v>5.764886458318168</v>
      </c>
      <c r="O243" s="176">
        <f>O186/RES_summary!O$19</f>
        <v>5.7892946518518107</v>
      </c>
      <c r="P243" s="176">
        <f>P186/RES_summary!P$19</f>
        <v>6.0792569714430424</v>
      </c>
      <c r="Q243" s="176">
        <f>Q186/RES_summary!Q$19</f>
        <v>6.2014063846841045</v>
      </c>
    </row>
    <row r="245" spans="1:17" ht="12" customHeight="1" x14ac:dyDescent="0.25">
      <c r="A245" s="152" t="s">
        <v>71</v>
      </c>
      <c r="B245" s="184">
        <f>B188/RES_summary!B$19</f>
        <v>119.28488755897574</v>
      </c>
      <c r="C245" s="184">
        <f>C188/RES_summary!C$19</f>
        <v>117.72857018898907</v>
      </c>
      <c r="D245" s="184">
        <f>D188/RES_summary!D$19</f>
        <v>123.17248391290462</v>
      </c>
      <c r="E245" s="184">
        <f>E188/RES_summary!E$19</f>
        <v>121.09867303756506</v>
      </c>
      <c r="F245" s="184">
        <f>F188/RES_summary!F$19</f>
        <v>126.2958054669696</v>
      </c>
      <c r="G245" s="184">
        <f>G188/RES_summary!G$19</f>
        <v>120.20320255476602</v>
      </c>
      <c r="H245" s="184">
        <f>H188/RES_summary!H$19</f>
        <v>117.68247338652007</v>
      </c>
      <c r="I245" s="184">
        <f>I188/RES_summary!I$19</f>
        <v>114.46486534214998</v>
      </c>
      <c r="J245" s="184">
        <f>J188/RES_summary!J$19</f>
        <v>113.02800128920069</v>
      </c>
      <c r="K245" s="184">
        <f>K188/RES_summary!K$19</f>
        <v>112.04269686946755</v>
      </c>
      <c r="L245" s="184">
        <f>L188/RES_summary!L$19</f>
        <v>111.80053673055669</v>
      </c>
      <c r="M245" s="184">
        <f>M188/RES_summary!M$19</f>
        <v>101.97273852123351</v>
      </c>
      <c r="N245" s="184">
        <f>N188/RES_summary!N$19</f>
        <v>101.20390064497234</v>
      </c>
      <c r="O245" s="184">
        <f>O188/RES_summary!O$19</f>
        <v>99.794990979166812</v>
      </c>
      <c r="P245" s="184">
        <f>P188/RES_summary!P$19</f>
        <v>92.350137494901205</v>
      </c>
      <c r="Q245" s="184">
        <f>Q188/RES_summary!Q$19</f>
        <v>91.532462999538936</v>
      </c>
    </row>
    <row r="246" spans="1:17" ht="12" customHeight="1" x14ac:dyDescent="0.25">
      <c r="A246" s="158" t="s">
        <v>65</v>
      </c>
      <c r="B246" s="178">
        <f>B189/RES_summary!B$19</f>
        <v>93.583921562751385</v>
      </c>
      <c r="C246" s="178">
        <f>C189/RES_summary!C$19</f>
        <v>92.994602177726478</v>
      </c>
      <c r="D246" s="178">
        <f>D189/RES_summary!D$19</f>
        <v>96.963282754974259</v>
      </c>
      <c r="E246" s="178">
        <f>E189/RES_summary!E$19</f>
        <v>95.829392908203559</v>
      </c>
      <c r="F246" s="178">
        <f>F189/RES_summary!F$19</f>
        <v>101.19734285909013</v>
      </c>
      <c r="G246" s="178">
        <f>G189/RES_summary!G$19</f>
        <v>95.121310853799685</v>
      </c>
      <c r="H246" s="178">
        <f>H189/RES_summary!H$19</f>
        <v>92.618216569699086</v>
      </c>
      <c r="I246" s="178">
        <f>I189/RES_summary!I$19</f>
        <v>89.431453846623626</v>
      </c>
      <c r="J246" s="178">
        <f>J189/RES_summary!J$19</f>
        <v>88.473812709005557</v>
      </c>
      <c r="K246" s="178">
        <f>K189/RES_summary!K$19</f>
        <v>86.595481653370044</v>
      </c>
      <c r="L246" s="178">
        <f>L189/RES_summary!L$19</f>
        <v>88.265910625904979</v>
      </c>
      <c r="M246" s="178">
        <f>M189/RES_summary!M$19</f>
        <v>76.048768798669698</v>
      </c>
      <c r="N246" s="178">
        <f>N189/RES_summary!N$19</f>
        <v>77.980051014886243</v>
      </c>
      <c r="O246" s="178">
        <f>O189/RES_summary!O$19</f>
        <v>77.3151503722748</v>
      </c>
      <c r="P246" s="178">
        <f>P189/RES_summary!P$19</f>
        <v>66.299296363389132</v>
      </c>
      <c r="Q246" s="178">
        <f>Q189/RES_summary!Q$19</f>
        <v>67.621121415144216</v>
      </c>
    </row>
    <row r="247" spans="1:17" ht="12" customHeight="1" x14ac:dyDescent="0.25">
      <c r="A247" s="23" t="s">
        <v>149</v>
      </c>
      <c r="B247" s="177">
        <f>B190/RES_summary!B$19</f>
        <v>93.165435310455507</v>
      </c>
      <c r="C247" s="177">
        <f>C190/RES_summary!C$19</f>
        <v>92.553043732079374</v>
      </c>
      <c r="D247" s="177">
        <f>D190/RES_summary!D$19</f>
        <v>96.60107200930355</v>
      </c>
      <c r="E247" s="177">
        <f>E190/RES_summary!E$19</f>
        <v>95.23989398411824</v>
      </c>
      <c r="F247" s="177">
        <f>F190/RES_summary!F$19</f>
        <v>100.70422510916347</v>
      </c>
      <c r="G247" s="177">
        <f>G190/RES_summary!G$19</f>
        <v>94.57042986962297</v>
      </c>
      <c r="H247" s="177">
        <f>H190/RES_summary!H$19</f>
        <v>92.067821321602509</v>
      </c>
      <c r="I247" s="177">
        <f>I190/RES_summary!I$19</f>
        <v>88.86960735023311</v>
      </c>
      <c r="J247" s="177">
        <f>J190/RES_summary!J$19</f>
        <v>88.053118241346297</v>
      </c>
      <c r="K247" s="177">
        <f>K190/RES_summary!K$19</f>
        <v>86.117901907116163</v>
      </c>
      <c r="L247" s="177">
        <f>L190/RES_summary!L$19</f>
        <v>87.953617929541963</v>
      </c>
      <c r="M247" s="177">
        <f>M190/RES_summary!M$19</f>
        <v>75.602868797563659</v>
      </c>
      <c r="N247" s="177">
        <f>N190/RES_summary!N$19</f>
        <v>77.625120501571629</v>
      </c>
      <c r="O247" s="177">
        <f>O190/RES_summary!O$19</f>
        <v>76.979460502968806</v>
      </c>
      <c r="P247" s="177">
        <f>P190/RES_summary!P$19</f>
        <v>65.897302833368386</v>
      </c>
      <c r="Q247" s="177">
        <f>Q190/RES_summary!Q$19</f>
        <v>67.258358591088623</v>
      </c>
    </row>
    <row r="248" spans="1:17" ht="12" customHeight="1" x14ac:dyDescent="0.25">
      <c r="A248" s="23" t="s">
        <v>60</v>
      </c>
      <c r="B248" s="177">
        <f>B191/RES_summary!B$19</f>
        <v>0.41848625229586911</v>
      </c>
      <c r="C248" s="177">
        <f>C191/RES_summary!C$19</f>
        <v>0.44155844564710578</v>
      </c>
      <c r="D248" s="177">
        <f>D191/RES_summary!D$19</f>
        <v>0.3622107456707177</v>
      </c>
      <c r="E248" s="177">
        <f>E191/RES_summary!E$19</f>
        <v>0.589498924085335</v>
      </c>
      <c r="F248" s="177">
        <f>F191/RES_summary!F$19</f>
        <v>0.49311774992666058</v>
      </c>
      <c r="G248" s="177">
        <f>G191/RES_summary!G$19</f>
        <v>0.55088098417671316</v>
      </c>
      <c r="H248" s="177">
        <f>H191/RES_summary!H$19</f>
        <v>0.55039524809658325</v>
      </c>
      <c r="I248" s="177">
        <f>I191/RES_summary!I$19</f>
        <v>0.56184649639051754</v>
      </c>
      <c r="J248" s="177">
        <f>J191/RES_summary!J$19</f>
        <v>0.42069446765926111</v>
      </c>
      <c r="K248" s="177">
        <f>K191/RES_summary!K$19</f>
        <v>0.47757974625388117</v>
      </c>
      <c r="L248" s="177">
        <f>L191/RES_summary!L$19</f>
        <v>0.3122926963630146</v>
      </c>
      <c r="M248" s="177">
        <f>M191/RES_summary!M$19</f>
        <v>0.44590000110603967</v>
      </c>
      <c r="N248" s="177">
        <f>N191/RES_summary!N$19</f>
        <v>0.35493051331460218</v>
      </c>
      <c r="O248" s="177">
        <f>O191/RES_summary!O$19</f>
        <v>0.3356898693059932</v>
      </c>
      <c r="P248" s="177">
        <f>P191/RES_summary!P$19</f>
        <v>0.40199353002074556</v>
      </c>
      <c r="Q248" s="177">
        <f>Q191/RES_summary!Q$19</f>
        <v>0.36276282405558791</v>
      </c>
    </row>
    <row r="249" spans="1:17" ht="12" customHeight="1" x14ac:dyDescent="0.25">
      <c r="A249" s="158" t="s">
        <v>112</v>
      </c>
      <c r="B249" s="178">
        <f>B192/RES_summary!B$19</f>
        <v>3.1597428719058643E-2</v>
      </c>
      <c r="C249" s="178">
        <f>C192/RES_summary!C$19</f>
        <v>3.6289203456494598E-2</v>
      </c>
      <c r="D249" s="178">
        <f>D192/RES_summary!D$19</f>
        <v>4.4684584341197202E-2</v>
      </c>
      <c r="E249" s="178">
        <f>E192/RES_summary!E$19</f>
        <v>5.2291733194606879E-2</v>
      </c>
      <c r="F249" s="178">
        <f>F192/RES_summary!F$19</f>
        <v>6.5255263209780062E-2</v>
      </c>
      <c r="G249" s="178">
        <f>G192/RES_summary!G$19</f>
        <v>7.4550510829899178E-2</v>
      </c>
      <c r="H249" s="178">
        <f>H192/RES_summary!H$19</f>
        <v>9.4628297650645399E-2</v>
      </c>
      <c r="I249" s="178">
        <f>I192/RES_summary!I$19</f>
        <v>0.11422701406258831</v>
      </c>
      <c r="J249" s="178">
        <f>J192/RES_summary!J$19</f>
        <v>0.13768568885556012</v>
      </c>
      <c r="K249" s="178">
        <f>K192/RES_summary!K$19</f>
        <v>0.16178235562155782</v>
      </c>
      <c r="L249" s="178">
        <f>L192/RES_summary!L$19</f>
        <v>0.21304385805075268</v>
      </c>
      <c r="M249" s="178">
        <f>M192/RES_summary!M$19</f>
        <v>0.2508580940403195</v>
      </c>
      <c r="N249" s="178">
        <f>N192/RES_summary!N$19</f>
        <v>0.2862528379812746</v>
      </c>
      <c r="O249" s="178">
        <f>O192/RES_summary!O$19</f>
        <v>0.32195415973722907</v>
      </c>
      <c r="P249" s="178">
        <f>P192/RES_summary!P$19</f>
        <v>0.34242997898661687</v>
      </c>
      <c r="Q249" s="178">
        <f>Q192/RES_summary!Q$19</f>
        <v>0.3835958388081348</v>
      </c>
    </row>
    <row r="250" spans="1:17" ht="12" customHeight="1" x14ac:dyDescent="0.25">
      <c r="A250" s="23" t="s">
        <v>60</v>
      </c>
      <c r="B250" s="177">
        <f>B193/RES_summary!B$19</f>
        <v>3.1597428719058643E-2</v>
      </c>
      <c r="C250" s="177">
        <f>C193/RES_summary!C$19</f>
        <v>3.6289203456494598E-2</v>
      </c>
      <c r="D250" s="177">
        <f>D193/RES_summary!D$19</f>
        <v>4.4684584341197202E-2</v>
      </c>
      <c r="E250" s="177">
        <f>E193/RES_summary!E$19</f>
        <v>5.2291733194606879E-2</v>
      </c>
      <c r="F250" s="177">
        <f>F193/RES_summary!F$19</f>
        <v>6.5255263209780062E-2</v>
      </c>
      <c r="G250" s="177">
        <f>G193/RES_summary!G$19</f>
        <v>7.4550510829899178E-2</v>
      </c>
      <c r="H250" s="177">
        <f>H193/RES_summary!H$19</f>
        <v>9.4628297650645399E-2</v>
      </c>
      <c r="I250" s="177">
        <f>I193/RES_summary!I$19</f>
        <v>0.11422701406258831</v>
      </c>
      <c r="J250" s="177">
        <f>J193/RES_summary!J$19</f>
        <v>0.13768568885556012</v>
      </c>
      <c r="K250" s="177">
        <f>K193/RES_summary!K$19</f>
        <v>0.16178235562155782</v>
      </c>
      <c r="L250" s="177">
        <f>L193/RES_summary!L$19</f>
        <v>0.21304385805075268</v>
      </c>
      <c r="M250" s="177">
        <f>M193/RES_summary!M$19</f>
        <v>0.2508580940403195</v>
      </c>
      <c r="N250" s="177">
        <f>N193/RES_summary!N$19</f>
        <v>0.2862528379812746</v>
      </c>
      <c r="O250" s="177">
        <f>O193/RES_summary!O$19</f>
        <v>0.32195415973722907</v>
      </c>
      <c r="P250" s="177">
        <f>P193/RES_summary!P$19</f>
        <v>0.34242997898661687</v>
      </c>
      <c r="Q250" s="177">
        <f>Q193/RES_summary!Q$19</f>
        <v>0.3835958388081348</v>
      </c>
    </row>
    <row r="251" spans="1:17" ht="12" customHeight="1" x14ac:dyDescent="0.25">
      <c r="A251" s="158" t="s">
        <v>63</v>
      </c>
      <c r="B251" s="178">
        <f>B194/RES_summary!B$19</f>
        <v>21.439354830746193</v>
      </c>
      <c r="C251" s="178">
        <f>C194/RES_summary!C$19</f>
        <v>20.608425117712422</v>
      </c>
      <c r="D251" s="178">
        <f>D194/RES_summary!D$19</f>
        <v>22.000297978983653</v>
      </c>
      <c r="E251" s="178">
        <f>E194/RES_summary!E$19</f>
        <v>20.985362842436061</v>
      </c>
      <c r="F251" s="178">
        <f>F194/RES_summary!F$19</f>
        <v>20.821640753516995</v>
      </c>
      <c r="G251" s="178">
        <f>G194/RES_summary!G$19</f>
        <v>20.643557285908379</v>
      </c>
      <c r="H251" s="178">
        <f>H194/RES_summary!H$19</f>
        <v>20.597478975467052</v>
      </c>
      <c r="I251" s="178">
        <f>I194/RES_summary!I$19</f>
        <v>20.312346730222512</v>
      </c>
      <c r="J251" s="178">
        <f>J194/RES_summary!J$19</f>
        <v>19.98058753436251</v>
      </c>
      <c r="K251" s="178">
        <f>K194/RES_summary!K$19</f>
        <v>20.712598643025089</v>
      </c>
      <c r="L251" s="178">
        <f>L194/RES_summary!L$19</f>
        <v>18.982596518296404</v>
      </c>
      <c r="M251" s="178">
        <f>M194/RES_summary!M$19</f>
        <v>21.10399923494386</v>
      </c>
      <c r="N251" s="178">
        <f>N194/RES_summary!N$19</f>
        <v>18.174449828385153</v>
      </c>
      <c r="O251" s="178">
        <f>O194/RES_summary!O$19</f>
        <v>17.384833360634282</v>
      </c>
      <c r="P251" s="178">
        <f>P194/RES_summary!P$19</f>
        <v>20.667462088989335</v>
      </c>
      <c r="Q251" s="178">
        <f>Q194/RES_summary!Q$19</f>
        <v>18.367983322326136</v>
      </c>
    </row>
    <row r="252" spans="1:17" ht="12" customHeight="1" x14ac:dyDescent="0.25">
      <c r="A252" s="167" t="s">
        <v>148</v>
      </c>
      <c r="B252" s="183">
        <f>B195/RES_summary!B$19</f>
        <v>21.024489726076173</v>
      </c>
      <c r="C252" s="183">
        <f>C195/RES_summary!C$19</f>
        <v>20.016725608065769</v>
      </c>
      <c r="D252" s="183">
        <f>D195/RES_summary!D$19</f>
        <v>22.065630084748854</v>
      </c>
      <c r="E252" s="183">
        <f>E195/RES_summary!E$19</f>
        <v>20.561259415533147</v>
      </c>
      <c r="F252" s="183">
        <f>F195/RES_summary!F$19</f>
        <v>20.435316637795705</v>
      </c>
      <c r="G252" s="183">
        <f>G195/RES_summary!G$19</f>
        <v>20.311268450993364</v>
      </c>
      <c r="H252" s="183">
        <f>H195/RES_summary!H$19</f>
        <v>20.161966948669953</v>
      </c>
      <c r="I252" s="183">
        <f>I195/RES_summary!I$19</f>
        <v>20.043225499143428</v>
      </c>
      <c r="J252" s="183">
        <f>J195/RES_summary!J$19</f>
        <v>19.784572425068262</v>
      </c>
      <c r="K252" s="183">
        <f>K195/RES_summary!K$19</f>
        <v>20.63396897821158</v>
      </c>
      <c r="L252" s="183">
        <f>L195/RES_summary!L$19</f>
        <v>18.809145622926565</v>
      </c>
      <c r="M252" s="183">
        <f>M195/RES_summary!M$19</f>
        <v>21.118269901701527</v>
      </c>
      <c r="N252" s="183">
        <f>N195/RES_summary!N$19</f>
        <v>18.101032946206335</v>
      </c>
      <c r="O252" s="183">
        <f>O195/RES_summary!O$19</f>
        <v>17.353601173993663</v>
      </c>
      <c r="P252" s="183">
        <f>P195/RES_summary!P$19</f>
        <v>20.539695420234352</v>
      </c>
      <c r="Q252" s="183">
        <f>Q195/RES_summary!Q$19</f>
        <v>18.284801833421049</v>
      </c>
    </row>
    <row r="253" spans="1:17" ht="12" customHeight="1" x14ac:dyDescent="0.25">
      <c r="A253" s="167" t="s">
        <v>147</v>
      </c>
      <c r="B253" s="183">
        <f>B196/RES_summary!B$19</f>
        <v>21.024353954403608</v>
      </c>
      <c r="C253" s="183">
        <f>C196/RES_summary!C$19</f>
        <v>20.252990093149236</v>
      </c>
      <c r="D253" s="183">
        <f>D196/RES_summary!D$19</f>
        <v>21.712640941421075</v>
      </c>
      <c r="E253" s="183">
        <f>E196/RES_summary!E$19</f>
        <v>20.560969517628376</v>
      </c>
      <c r="F253" s="183">
        <f>F196/RES_summary!F$19</f>
        <v>20.435359382883291</v>
      </c>
      <c r="G253" s="183">
        <f>G196/RES_summary!G$19</f>
        <v>20.31129443835448</v>
      </c>
      <c r="H253" s="183">
        <f>H196/RES_summary!H$19</f>
        <v>20.161995649912317</v>
      </c>
      <c r="I253" s="183">
        <f>I196/RES_summary!I$19</f>
        <v>20.043234420535576</v>
      </c>
      <c r="J253" s="183">
        <f>J196/RES_summary!J$19</f>
        <v>19.784524809721692</v>
      </c>
      <c r="K253" s="183">
        <f>K196/RES_summary!K$19</f>
        <v>20.360382478877163</v>
      </c>
      <c r="L253" s="183">
        <f>L196/RES_summary!L$19</f>
        <v>18.97261181490174</v>
      </c>
      <c r="M253" s="183">
        <f>M196/RES_summary!M$19</f>
        <v>20.655987522544702</v>
      </c>
      <c r="N253" s="183">
        <f>N196/RES_summary!N$19</f>
        <v>18.359886899673629</v>
      </c>
      <c r="O253" s="183">
        <f>O196/RES_summary!O$19</f>
        <v>17.754322215836066</v>
      </c>
      <c r="P253" s="183">
        <f>P196/RES_summary!P$19</f>
        <v>20.186302436267898</v>
      </c>
      <c r="Q253" s="183">
        <f>Q196/RES_summary!Q$19</f>
        <v>18.369448182846778</v>
      </c>
    </row>
    <row r="254" spans="1:17" ht="12" customHeight="1" x14ac:dyDescent="0.25">
      <c r="A254" s="166" t="s">
        <v>61</v>
      </c>
      <c r="B254" s="182">
        <f>B197/RES_summary!B$19</f>
        <v>15.768367294556809</v>
      </c>
      <c r="C254" s="182">
        <f>C197/RES_summary!C$19</f>
        <v>15.012544206049474</v>
      </c>
      <c r="D254" s="182">
        <f>D197/RES_summary!D$19</f>
        <v>16.549222563561337</v>
      </c>
      <c r="E254" s="182">
        <f>E197/RES_summary!E$19</f>
        <v>15.42094456164951</v>
      </c>
      <c r="F254" s="182">
        <f>F197/RES_summary!F$19</f>
        <v>15.326487478346928</v>
      </c>
      <c r="G254" s="182">
        <f>G197/RES_summary!G$19</f>
        <v>15.233451338244711</v>
      </c>
      <c r="H254" s="182">
        <f>H197/RES_summary!H$19</f>
        <v>14.012567029325657</v>
      </c>
      <c r="I254" s="182">
        <f>I197/RES_summary!I$19</f>
        <v>12.527015936964643</v>
      </c>
      <c r="J254" s="182">
        <f>J197/RES_summary!J$19</f>
        <v>14.838429318801195</v>
      </c>
      <c r="K254" s="182">
        <f>K197/RES_summary!K$19</f>
        <v>15.475476733658661</v>
      </c>
      <c r="L254" s="182">
        <f>L197/RES_summary!L$19</f>
        <v>14.106859217194962</v>
      </c>
      <c r="M254" s="182">
        <f>M197/RES_summary!M$19</f>
        <v>15.838702426276154</v>
      </c>
      <c r="N254" s="182">
        <f>N197/RES_summary!N$19</f>
        <v>13.575774709654826</v>
      </c>
      <c r="O254" s="182">
        <f>O197/RES_summary!O$19</f>
        <v>13.015200880495286</v>
      </c>
      <c r="P254" s="182">
        <f>P197/RES_summary!P$19</f>
        <v>15.404771565175775</v>
      </c>
      <c r="Q254" s="182">
        <f>Q197/RES_summary!Q$19</f>
        <v>13.713601375065792</v>
      </c>
    </row>
    <row r="255" spans="1:17" ht="12" customHeight="1" x14ac:dyDescent="0.25">
      <c r="A255" s="147" t="s">
        <v>59</v>
      </c>
      <c r="B255" s="181">
        <f>B198/RES_summary!B$19</f>
        <v>5.2559866598467977</v>
      </c>
      <c r="C255" s="181">
        <f>C198/RES_summary!C$19</f>
        <v>5.2404458870997646</v>
      </c>
      <c r="D255" s="181">
        <f>D198/RES_summary!D$19</f>
        <v>5.1634183778597373</v>
      </c>
      <c r="E255" s="181">
        <f>E198/RES_summary!E$19</f>
        <v>5.1400249559788662</v>
      </c>
      <c r="F255" s="181">
        <f>F198/RES_summary!F$19</f>
        <v>5.1088719045363593</v>
      </c>
      <c r="G255" s="181">
        <f>G198/RES_summary!G$19</f>
        <v>5.0778431001097726</v>
      </c>
      <c r="H255" s="181">
        <f>H198/RES_summary!H$19</f>
        <v>6.1494286205866597</v>
      </c>
      <c r="I255" s="181">
        <f>I198/RES_summary!I$19</f>
        <v>7.5162184835709391</v>
      </c>
      <c r="J255" s="181">
        <f>J198/RES_summary!J$19</f>
        <v>4.9460954909204995</v>
      </c>
      <c r="K255" s="181">
        <f>K198/RES_summary!K$19</f>
        <v>4.8849057452184983</v>
      </c>
      <c r="L255" s="181">
        <f>L198/RES_summary!L$19</f>
        <v>4.8657525977067788</v>
      </c>
      <c r="M255" s="181">
        <f>M198/RES_summary!M$19</f>
        <v>4.8172850962685532</v>
      </c>
      <c r="N255" s="181">
        <f>N198/RES_summary!N$19</f>
        <v>4.7841121900187984</v>
      </c>
      <c r="O255" s="181">
        <f>O198/RES_summary!O$19</f>
        <v>4.7391213353407826</v>
      </c>
      <c r="P255" s="181">
        <f>P198/RES_summary!P$19</f>
        <v>4.7815308710921212</v>
      </c>
      <c r="Q255" s="181">
        <f>Q198/RES_summary!Q$19</f>
        <v>4.655846807780982</v>
      </c>
    </row>
    <row r="256" spans="1:17" ht="12" customHeight="1" x14ac:dyDescent="0.25">
      <c r="A256" s="163" t="s">
        <v>142</v>
      </c>
      <c r="B256" s="180">
        <f>B199/RES_summary!B$19</f>
        <v>22.67004888210602</v>
      </c>
      <c r="C256" s="180">
        <f>C199/RES_summary!C$19</f>
        <v>22.573321953398494</v>
      </c>
      <c r="D256" s="180">
        <f>D199/RES_summary!D$19</f>
        <v>21.803312509867258</v>
      </c>
      <c r="E256" s="180">
        <f>E199/RES_summary!E$19</f>
        <v>22.795116139996946</v>
      </c>
      <c r="F256" s="180">
        <f>F199/RES_summary!F$19</f>
        <v>22.703086628214788</v>
      </c>
      <c r="G256" s="180">
        <f>G199/RES_summary!G$19</f>
        <v>22.447569951873927</v>
      </c>
      <c r="H256" s="180">
        <f>H199/RES_summary!H$19</f>
        <v>23.147000592294351</v>
      </c>
      <c r="I256" s="180">
        <f>I199/RES_summary!I$19</f>
        <v>22.550358084634471</v>
      </c>
      <c r="J256" s="180">
        <f>J199/RES_summary!J$19</f>
        <v>21.729657624570201</v>
      </c>
      <c r="K256" s="180">
        <f>K199/RES_summary!K$19</f>
        <v>21.631982947535104</v>
      </c>
      <c r="L256" s="180">
        <f>L199/RES_summary!L$19</f>
        <v>20.696176356654039</v>
      </c>
      <c r="M256" s="180">
        <f>M199/RES_summary!M$19</f>
        <v>21.825508004811592</v>
      </c>
      <c r="N256" s="180">
        <f>N199/RES_summary!N$19</f>
        <v>21.628329844317562</v>
      </c>
      <c r="O256" s="180">
        <f>O199/RES_summary!O$19</f>
        <v>21.772828281211673</v>
      </c>
      <c r="P256" s="180">
        <f>P199/RES_summary!P$19</f>
        <v>22.879326573296261</v>
      </c>
      <c r="Q256" s="180">
        <f>Q199/RES_summary!Q$19</f>
        <v>21.722391558253573</v>
      </c>
    </row>
    <row r="257" spans="1:17" ht="12" customHeight="1" x14ac:dyDescent="0.25">
      <c r="A257" s="161" t="s">
        <v>141</v>
      </c>
      <c r="B257" s="179">
        <f>B200/RES_summary!B$19</f>
        <v>22.258523321425798</v>
      </c>
      <c r="C257" s="179">
        <f>C200/RES_summary!C$19</f>
        <v>22.17043735214898</v>
      </c>
      <c r="D257" s="179">
        <f>D200/RES_summary!D$19</f>
        <v>21.652458355175014</v>
      </c>
      <c r="E257" s="179">
        <f>E200/RES_summary!E$19</f>
        <v>22.587454377285844</v>
      </c>
      <c r="F257" s="179">
        <f>F200/RES_summary!F$19</f>
        <v>22.259688468858464</v>
      </c>
      <c r="G257" s="179">
        <f>G200/RES_summary!G$19</f>
        <v>21.960541225234024</v>
      </c>
      <c r="H257" s="179">
        <f>H200/RES_summary!H$19</f>
        <v>22.256356820171295</v>
      </c>
      <c r="I257" s="179">
        <f>I200/RES_summary!I$19</f>
        <v>21.623048652307727</v>
      </c>
      <c r="J257" s="179">
        <f>J200/RES_summary!J$19</f>
        <v>21.259330120560751</v>
      </c>
      <c r="K257" s="179">
        <f>K200/RES_summary!K$19</f>
        <v>21.122715326613271</v>
      </c>
      <c r="L257" s="179">
        <f>L200/RES_summary!L$19</f>
        <v>20.468176284206478</v>
      </c>
      <c r="M257" s="179">
        <f>M200/RES_summary!M$19</f>
        <v>21.52474717147312</v>
      </c>
      <c r="N257" s="179">
        <f>N200/RES_summary!N$19</f>
        <v>21.228573060495645</v>
      </c>
      <c r="O257" s="179">
        <f>O200/RES_summary!O$19</f>
        <v>21.068742546249375</v>
      </c>
      <c r="P257" s="179">
        <f>P200/RES_summary!P$19</f>
        <v>21.946722830706875</v>
      </c>
      <c r="Q257" s="179">
        <f>Q200/RES_summary!Q$19</f>
        <v>20.947640476471246</v>
      </c>
    </row>
    <row r="258" spans="1:17" ht="12" customHeight="1" x14ac:dyDescent="0.25">
      <c r="A258" s="148" t="s">
        <v>60</v>
      </c>
      <c r="B258" s="177">
        <f>B201/RES_summary!B$19</f>
        <v>17.002536661579001</v>
      </c>
      <c r="C258" s="177">
        <f>C201/RES_summary!C$19</f>
        <v>16.929991465049216</v>
      </c>
      <c r="D258" s="177">
        <f>D201/RES_summary!D$19</f>
        <v>16.489039977315276</v>
      </c>
      <c r="E258" s="177">
        <f>E201/RES_summary!E$19</f>
        <v>17.447429421306982</v>
      </c>
      <c r="F258" s="177">
        <f>F201/RES_summary!F$19</f>
        <v>17.150816564322106</v>
      </c>
      <c r="G258" s="177">
        <f>G201/RES_summary!G$19</f>
        <v>16.88269812512425</v>
      </c>
      <c r="H258" s="177">
        <f>H201/RES_summary!H$19</f>
        <v>16.106928199584633</v>
      </c>
      <c r="I258" s="177">
        <f>I201/RES_summary!I$19</f>
        <v>14.106830168736781</v>
      </c>
      <c r="J258" s="177">
        <f>J201/RES_summary!J$19</f>
        <v>16.313234629640252</v>
      </c>
      <c r="K258" s="177">
        <f>K201/RES_summary!K$19</f>
        <v>16.237809581394778</v>
      </c>
      <c r="L258" s="177">
        <f>L201/RES_summary!L$19</f>
        <v>15.602423686499696</v>
      </c>
      <c r="M258" s="177">
        <f>M201/RES_summary!M$19</f>
        <v>16.707462075204571</v>
      </c>
      <c r="N258" s="177">
        <f>N201/RES_summary!N$19</f>
        <v>16.444460870476853</v>
      </c>
      <c r="O258" s="177">
        <f>O201/RES_summary!O$19</f>
        <v>16.329621210908588</v>
      </c>
      <c r="P258" s="177">
        <f>P201/RES_summary!P$19</f>
        <v>17.165191959614756</v>
      </c>
      <c r="Q258" s="177">
        <f>Q201/RES_summary!Q$19</f>
        <v>16.291793668690261</v>
      </c>
    </row>
    <row r="259" spans="1:17" ht="12" customHeight="1" x14ac:dyDescent="0.25">
      <c r="A259" s="148" t="s">
        <v>59</v>
      </c>
      <c r="B259" s="177">
        <f>B202/RES_summary!B$19</f>
        <v>5.2559866598467995</v>
      </c>
      <c r="C259" s="177">
        <f>C202/RES_summary!C$19</f>
        <v>5.2404458870997628</v>
      </c>
      <c r="D259" s="177">
        <f>D202/RES_summary!D$19</f>
        <v>5.1634183778597338</v>
      </c>
      <c r="E259" s="177">
        <f>E202/RES_summary!E$19</f>
        <v>5.1400249559788662</v>
      </c>
      <c r="F259" s="177">
        <f>F202/RES_summary!F$19</f>
        <v>5.1088719045363584</v>
      </c>
      <c r="G259" s="177">
        <f>G202/RES_summary!G$19</f>
        <v>5.0778431001097744</v>
      </c>
      <c r="H259" s="177">
        <f>H202/RES_summary!H$19</f>
        <v>6.1494286205866624</v>
      </c>
      <c r="I259" s="177">
        <f>I202/RES_summary!I$19</f>
        <v>7.5162184835709427</v>
      </c>
      <c r="J259" s="177">
        <f>J202/RES_summary!J$19</f>
        <v>4.9460954909204986</v>
      </c>
      <c r="K259" s="177">
        <f>K202/RES_summary!K$19</f>
        <v>4.884905745218493</v>
      </c>
      <c r="L259" s="177">
        <f>L202/RES_summary!L$19</f>
        <v>4.8657525977067797</v>
      </c>
      <c r="M259" s="177">
        <f>M202/RES_summary!M$19</f>
        <v>4.8172850962685505</v>
      </c>
      <c r="N259" s="177">
        <f>N202/RES_summary!N$19</f>
        <v>4.7841121900187931</v>
      </c>
      <c r="O259" s="177">
        <f>O202/RES_summary!O$19</f>
        <v>4.7391213353407817</v>
      </c>
      <c r="P259" s="177">
        <f>P202/RES_summary!P$19</f>
        <v>4.7815308710921203</v>
      </c>
      <c r="Q259" s="177">
        <f>Q202/RES_summary!Q$19</f>
        <v>4.6558468077809838</v>
      </c>
    </row>
    <row r="260" spans="1:17" ht="12" customHeight="1" x14ac:dyDescent="0.25">
      <c r="A260" s="158" t="s">
        <v>62</v>
      </c>
      <c r="B260" s="178">
        <f>B203/RES_summary!B$19</f>
        <v>4.2300137367590951</v>
      </c>
      <c r="C260" s="178">
        <f>C203/RES_summary!C$19</f>
        <v>4.0892536900936847</v>
      </c>
      <c r="D260" s="178">
        <f>D203/RES_summary!D$19</f>
        <v>4.1642185946055204</v>
      </c>
      <c r="E260" s="178">
        <f>E203/RES_summary!E$19</f>
        <v>4.2316255537308338</v>
      </c>
      <c r="F260" s="178">
        <f>F203/RES_summary!F$19</f>
        <v>4.2115665911526898</v>
      </c>
      <c r="G260" s="178">
        <f>G203/RES_summary!G$19</f>
        <v>4.3637839042280708</v>
      </c>
      <c r="H260" s="178">
        <f>H203/RES_summary!H$19</f>
        <v>4.3721495437032987</v>
      </c>
      <c r="I260" s="178">
        <f>I203/RES_summary!I$19</f>
        <v>4.6068377512412413</v>
      </c>
      <c r="J260" s="178">
        <f>J203/RES_summary!J$19</f>
        <v>4.4359153569770688</v>
      </c>
      <c r="K260" s="178">
        <f>K203/RES_summary!K$19</f>
        <v>4.5728342174508514</v>
      </c>
      <c r="L260" s="178">
        <f>L203/RES_summary!L$19</f>
        <v>4.3389857283045412</v>
      </c>
      <c r="M260" s="178">
        <f>M203/RES_summary!M$19</f>
        <v>4.5691123935796369</v>
      </c>
      <c r="N260" s="178">
        <f>N203/RES_summary!N$19</f>
        <v>4.7631469637196666</v>
      </c>
      <c r="O260" s="178">
        <f>O203/RES_summary!O$19</f>
        <v>4.7730530865205134</v>
      </c>
      <c r="P260" s="178">
        <f>P203/RES_summary!P$19</f>
        <v>5.0409490635361314</v>
      </c>
      <c r="Q260" s="178">
        <f>Q203/RES_summary!Q$19</f>
        <v>5.1597624232604495</v>
      </c>
    </row>
    <row r="261" spans="1:17" ht="12" customHeight="1" x14ac:dyDescent="0.25">
      <c r="A261" s="23" t="s">
        <v>57</v>
      </c>
      <c r="B261" s="177">
        <f>B204/RES_summary!B$19</f>
        <v>3.9612780184620711</v>
      </c>
      <c r="C261" s="177">
        <f>C204/RES_summary!C$19</f>
        <v>3.9976567598403205</v>
      </c>
      <c r="D261" s="177">
        <f>D204/RES_summary!D$19</f>
        <v>4.1402333826210622</v>
      </c>
      <c r="E261" s="177">
        <f>E204/RES_summary!E$19</f>
        <v>4.0847509508407773</v>
      </c>
      <c r="F261" s="177">
        <f>F204/RES_summary!F$19</f>
        <v>4.0977316387191154</v>
      </c>
      <c r="G261" s="177">
        <f>G204/RES_summary!G$19</f>
        <v>4.1554969406595088</v>
      </c>
      <c r="H261" s="177">
        <f>H204/RES_summary!H$19</f>
        <v>4.138581993494399</v>
      </c>
      <c r="I261" s="177">
        <f>I204/RES_summary!I$19</f>
        <v>4.2904745677168776</v>
      </c>
      <c r="J261" s="177">
        <f>J204/RES_summary!J$19</f>
        <v>4.2514493953500674</v>
      </c>
      <c r="K261" s="177">
        <f>K204/RES_summary!K$19</f>
        <v>4.2997648943046052</v>
      </c>
      <c r="L261" s="177">
        <f>L204/RES_summary!L$19</f>
        <v>4.1853281407613361</v>
      </c>
      <c r="M261" s="177">
        <f>M204/RES_summary!M$19</f>
        <v>4.2515532368907083</v>
      </c>
      <c r="N261" s="177">
        <f>N204/RES_summary!N$19</f>
        <v>4.4261976171392261</v>
      </c>
      <c r="O261" s="177">
        <f>O204/RES_summary!O$19</f>
        <v>4.403164993383232</v>
      </c>
      <c r="P261" s="177">
        <f>P204/RES_summary!P$19</f>
        <v>4.5072714653995156</v>
      </c>
      <c r="Q261" s="177">
        <f>Q204/RES_summary!Q$19</f>
        <v>4.5362821448665116</v>
      </c>
    </row>
    <row r="262" spans="1:17" ht="12" customHeight="1" x14ac:dyDescent="0.25">
      <c r="A262" s="29" t="s">
        <v>140</v>
      </c>
      <c r="B262" s="176">
        <f>B205/RES_summary!B$19</f>
        <v>4.2713965797601503</v>
      </c>
      <c r="C262" s="176">
        <f>C205/RES_summary!C$19</f>
        <v>4.1356450775084959</v>
      </c>
      <c r="D262" s="176">
        <f>D205/RES_summary!D$19</f>
        <v>4.1722837120348899</v>
      </c>
      <c r="E262" s="176">
        <f>E205/RES_summary!E$19</f>
        <v>4.2960285464719057</v>
      </c>
      <c r="F262" s="176">
        <f>F205/RES_summary!F$19</f>
        <v>4.2555535431811968</v>
      </c>
      <c r="G262" s="176">
        <f>G205/RES_summary!G$19</f>
        <v>4.4168477149903449</v>
      </c>
      <c r="H262" s="176">
        <f>H205/RES_summary!H$19</f>
        <v>4.4391285664307363</v>
      </c>
      <c r="I262" s="176">
        <f>I205/RES_summary!I$19</f>
        <v>4.6220412779554607</v>
      </c>
      <c r="J262" s="176">
        <f>J205/RES_summary!J$19</f>
        <v>4.4806104768439328</v>
      </c>
      <c r="K262" s="176">
        <f>K205/RES_summary!K$19</f>
        <v>4.6133933165609351</v>
      </c>
      <c r="L262" s="176">
        <f>L205/RES_summary!L$19</f>
        <v>4.4016433338356071</v>
      </c>
      <c r="M262" s="176">
        <f>M205/RES_summary!M$19</f>
        <v>4.6348057341155835</v>
      </c>
      <c r="N262" s="176">
        <f>N205/RES_summary!N$19</f>
        <v>4.8431990175762891</v>
      </c>
      <c r="O262" s="176">
        <f>O205/RES_summary!O$19</f>
        <v>4.8751600656764928</v>
      </c>
      <c r="P262" s="176">
        <f>P205/RES_summary!P$19</f>
        <v>5.1287300949618055</v>
      </c>
      <c r="Q262" s="176">
        <f>Q205/RES_summary!Q$19</f>
        <v>5.2500776378627769</v>
      </c>
    </row>
    <row r="264" spans="1:17" ht="12" customHeight="1" x14ac:dyDescent="0.25">
      <c r="A264" s="152" t="s">
        <v>195</v>
      </c>
      <c r="B264" s="184">
        <f>B207/RES_summary!B$19</f>
        <v>0.2900423445293473</v>
      </c>
      <c r="C264" s="184">
        <f>C207/RES_summary!C$19</f>
        <v>0.70771375617275278</v>
      </c>
      <c r="D264" s="184">
        <f>D207/RES_summary!D$19</f>
        <v>0.54093096199133317</v>
      </c>
      <c r="E264" s="184">
        <f>E207/RES_summary!E$19</f>
        <v>0.63213461253466507</v>
      </c>
      <c r="F264" s="184">
        <f>F207/RES_summary!F$19</f>
        <v>0.57276501634506782</v>
      </c>
      <c r="G264" s="184">
        <f>G207/RES_summary!G$19</f>
        <v>0.42156905623168356</v>
      </c>
      <c r="H264" s="184">
        <f>H207/RES_summary!H$19</f>
        <v>0.46033997624246403</v>
      </c>
      <c r="I264" s="184">
        <f>I207/RES_summary!I$19</f>
        <v>9.7793425963701511E-2</v>
      </c>
      <c r="J264" s="184">
        <f>J207/RES_summary!J$19</f>
        <v>0.40770168077841051</v>
      </c>
      <c r="K264" s="184">
        <f>K207/RES_summary!K$19</f>
        <v>0.27250028340642934</v>
      </c>
      <c r="L264" s="184">
        <f>L207/RES_summary!L$19</f>
        <v>0.59039395094953673</v>
      </c>
      <c r="M264" s="184">
        <f>M207/RES_summary!M$19</f>
        <v>0.35362610280806817</v>
      </c>
      <c r="N264" s="184">
        <f>N207/RES_summary!N$19</f>
        <v>0.41174111245910194</v>
      </c>
      <c r="O264" s="184">
        <f>O207/RES_summary!O$19</f>
        <v>0.46078647468977935</v>
      </c>
      <c r="P264" s="184">
        <f>P207/RES_summary!P$19</f>
        <v>0.30730491642415103</v>
      </c>
      <c r="Q264" s="184">
        <f>Q207/RES_summary!Q$19</f>
        <v>0.27692703377461042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0.2900423445293473</v>
      </c>
      <c r="C279" s="178">
        <f>C222/RES_summary!C$19</f>
        <v>0.70771375617275278</v>
      </c>
      <c r="D279" s="178">
        <f>D222/RES_summary!D$19</f>
        <v>0.54093096199133317</v>
      </c>
      <c r="E279" s="178">
        <f>E222/RES_summary!E$19</f>
        <v>0.63213461253466507</v>
      </c>
      <c r="F279" s="178">
        <f>F222/RES_summary!F$19</f>
        <v>0.57276501634506782</v>
      </c>
      <c r="G279" s="178">
        <f>G222/RES_summary!G$19</f>
        <v>0.42156905623168356</v>
      </c>
      <c r="H279" s="178">
        <f>H222/RES_summary!H$19</f>
        <v>0.46033997624246403</v>
      </c>
      <c r="I279" s="178">
        <f>I222/RES_summary!I$19</f>
        <v>9.7793425963701511E-2</v>
      </c>
      <c r="J279" s="178">
        <f>J222/RES_summary!J$19</f>
        <v>0.40770168077841051</v>
      </c>
      <c r="K279" s="178">
        <f>K222/RES_summary!K$19</f>
        <v>0.27250028340642934</v>
      </c>
      <c r="L279" s="178">
        <f>L222/RES_summary!L$19</f>
        <v>0.59039395094953673</v>
      </c>
      <c r="M279" s="178">
        <f>M222/RES_summary!M$19</f>
        <v>0.35362610280806817</v>
      </c>
      <c r="N279" s="178">
        <f>N222/RES_summary!N$19</f>
        <v>0.41174111245910194</v>
      </c>
      <c r="O279" s="178">
        <f>O222/RES_summary!O$19</f>
        <v>0.46078647468977935</v>
      </c>
      <c r="P279" s="178">
        <f>P222/RES_summary!P$19</f>
        <v>0.30730491642415103</v>
      </c>
      <c r="Q279" s="178">
        <f>Q222/RES_summary!Q$19</f>
        <v>0.27692703377461042</v>
      </c>
    </row>
    <row r="280" spans="1:17" ht="12" customHeight="1" x14ac:dyDescent="0.25">
      <c r="A280" s="23" t="s">
        <v>57</v>
      </c>
      <c r="B280" s="177">
        <f>B223/RES_summary!B$19</f>
        <v>2.1735460417417261</v>
      </c>
      <c r="C280" s="177">
        <f>C223/RES_summary!C$19</f>
        <v>2.1050508735965057</v>
      </c>
      <c r="D280" s="177">
        <f>D223/RES_summary!D$19</f>
        <v>2.149629645667384</v>
      </c>
      <c r="E280" s="177">
        <f>E223/RES_summary!E$19</f>
        <v>2.0737527150095536</v>
      </c>
      <c r="F280" s="177">
        <f>F223/RES_summary!F$19</f>
        <v>2.055038176554123</v>
      </c>
      <c r="G280" s="177">
        <f>G223/RES_summary!G$19</f>
        <v>2.0763190147361845</v>
      </c>
      <c r="H280" s="177">
        <f>H223/RES_summary!H$19</f>
        <v>2.0656258722716818</v>
      </c>
      <c r="I280" s="177">
        <f>I223/RES_summary!I$19</f>
        <v>2.1327317759382707</v>
      </c>
      <c r="J280" s="177">
        <f>J223/RES_summary!J$19</f>
        <v>2.0903704559322462</v>
      </c>
      <c r="K280" s="177">
        <f>K223/RES_summary!K$19</f>
        <v>2.1071433001309217</v>
      </c>
      <c r="L280" s="177">
        <f>L223/RES_summary!L$19</f>
        <v>2.0382390997403848</v>
      </c>
      <c r="M280" s="177">
        <f>M223/RES_summary!M$19</f>
        <v>2.063041487606065</v>
      </c>
      <c r="N280" s="177">
        <f>N223/RES_summary!N$19</f>
        <v>2.1448121845877064</v>
      </c>
      <c r="O280" s="177">
        <f>O223/RES_summary!O$19</f>
        <v>2.130010575483972</v>
      </c>
      <c r="P280" s="177">
        <f>P223/RES_summary!P$19</f>
        <v>2.1756100277816</v>
      </c>
      <c r="Q280" s="177">
        <f>Q223/RES_summary!Q$19</f>
        <v>2.1886596789644668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1.0595723889307809</v>
      </c>
      <c r="E285" s="168">
        <f t="shared" si="71"/>
        <v>0</v>
      </c>
      <c r="F285" s="168">
        <f t="shared" si="71"/>
        <v>19.482624394013246</v>
      </c>
      <c r="G285" s="168">
        <f t="shared" si="71"/>
        <v>2.4497484240923195</v>
      </c>
      <c r="H285" s="168">
        <f t="shared" si="71"/>
        <v>1.5381215888371511</v>
      </c>
      <c r="I285" s="168">
        <f t="shared" si="71"/>
        <v>0.39290485806598591</v>
      </c>
      <c r="J285" s="168">
        <f t="shared" si="71"/>
        <v>0.13484064696248421</v>
      </c>
      <c r="K285" s="168">
        <f t="shared" si="71"/>
        <v>7.7322746929006439E-2</v>
      </c>
      <c r="L285" s="168">
        <f t="shared" si="71"/>
        <v>3.8962315734433851E-2</v>
      </c>
      <c r="M285" s="168">
        <f t="shared" si="71"/>
        <v>1.6947364363371222</v>
      </c>
      <c r="N285" s="168">
        <f t="shared" si="71"/>
        <v>0.4766186559526211</v>
      </c>
      <c r="O285" s="168">
        <f t="shared" si="71"/>
        <v>0.27049649626900996</v>
      </c>
      <c r="P285" s="168">
        <f t="shared" si="71"/>
        <v>2.2330673822741121</v>
      </c>
      <c r="Q285" s="168">
        <f t="shared" si="71"/>
        <v>7.6337672327254608E-2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0.8111343213503438</v>
      </c>
      <c r="E286" s="157">
        <f t="shared" si="72"/>
        <v>0</v>
      </c>
      <c r="F286" s="157">
        <f t="shared" si="72"/>
        <v>15.07481517214736</v>
      </c>
      <c r="G286" s="157">
        <f t="shared" si="72"/>
        <v>1.8693834329643535</v>
      </c>
      <c r="H286" s="157">
        <f t="shared" si="72"/>
        <v>1.1655820848118639</v>
      </c>
      <c r="I286" s="157">
        <f t="shared" si="72"/>
        <v>0.29657814071957739</v>
      </c>
      <c r="J286" s="157">
        <f t="shared" si="72"/>
        <v>0.10037809848586861</v>
      </c>
      <c r="K286" s="157">
        <f t="shared" si="72"/>
        <v>5.6460473039890921E-2</v>
      </c>
      <c r="L286" s="157">
        <f t="shared" si="72"/>
        <v>2.8930143837388893E-2</v>
      </c>
      <c r="M286" s="157">
        <f t="shared" si="72"/>
        <v>1.2035019549214223</v>
      </c>
      <c r="N286" s="157">
        <f t="shared" si="72"/>
        <v>0.34921267650554527</v>
      </c>
      <c r="O286" s="157">
        <f t="shared" si="72"/>
        <v>0.19886029559569354</v>
      </c>
      <c r="P286" s="157">
        <f t="shared" si="72"/>
        <v>1.5365575970495149</v>
      </c>
      <c r="Q286" s="157">
        <f t="shared" si="72"/>
        <v>5.3049766449944864E-2</v>
      </c>
    </row>
    <row r="287" spans="1:17" ht="12" customHeight="1" x14ac:dyDescent="0.25">
      <c r="A287" s="23" t="s">
        <v>149</v>
      </c>
      <c r="B287" s="156"/>
      <c r="C287" s="156">
        <f>RES_hhdet_in_fec!C$126</f>
        <v>0</v>
      </c>
      <c r="D287" s="156">
        <f>RES_hhdet_in_fec!D$126</f>
        <v>0.80874360033981618</v>
      </c>
      <c r="E287" s="156">
        <f>RES_hhdet_in_fec!E$126</f>
        <v>0</v>
      </c>
      <c r="F287" s="156">
        <f>RES_hhdet_in_fec!F$126</f>
        <v>15.014742359805121</v>
      </c>
      <c r="G287" s="156">
        <f>RES_hhdet_in_fec!G$126</f>
        <v>1.8605008784946055</v>
      </c>
      <c r="H287" s="156">
        <f>RES_hhdet_in_fec!H$126</f>
        <v>1.1598830095026635</v>
      </c>
      <c r="I287" s="156">
        <f>RES_hhdet_in_fec!I$126</f>
        <v>0.29504461323633319</v>
      </c>
      <c r="J287" s="156">
        <f>RES_hhdet_in_fec!J$126</f>
        <v>9.998532238694284E-2</v>
      </c>
      <c r="K287" s="156">
        <f>RES_hhdet_in_fec!K$126</f>
        <v>5.6204177927945638E-2</v>
      </c>
      <c r="L287" s="156">
        <f>RES_hhdet_in_fec!L$126</f>
        <v>2.8845920707498428E-2</v>
      </c>
      <c r="M287" s="156">
        <f>RES_hhdet_in_fec!M$126</f>
        <v>1.1976799183822235</v>
      </c>
      <c r="N287" s="156">
        <f>RES_hhdet_in_fec!N$126</f>
        <v>0.34790070985987265</v>
      </c>
      <c r="O287" s="156">
        <f>RES_hhdet_in_fec!O$126</f>
        <v>0.19814735138219194</v>
      </c>
      <c r="P287" s="156">
        <f>RES_hhdet_in_fec!P$126</f>
        <v>1.5288358109284386</v>
      </c>
      <c r="Q287" s="156">
        <f>RES_hhdet_in_fec!Q$126</f>
        <v>5.2813891034183318E-2</v>
      </c>
    </row>
    <row r="288" spans="1:17" ht="12" customHeight="1" x14ac:dyDescent="0.25">
      <c r="A288" s="23" t="s">
        <v>60</v>
      </c>
      <c r="B288" s="156"/>
      <c r="C288" s="156">
        <f>RES_hhdet_in_fec!C$127</f>
        <v>0</v>
      </c>
      <c r="D288" s="156">
        <f>RES_hhdet_in_fec!D$127</f>
        <v>2.3907210105276735E-3</v>
      </c>
      <c r="E288" s="156">
        <f>RES_hhdet_in_fec!E$127</f>
        <v>0</v>
      </c>
      <c r="F288" s="156">
        <f>RES_hhdet_in_fec!F$127</f>
        <v>6.0072812342239844E-2</v>
      </c>
      <c r="G288" s="156">
        <f>RES_hhdet_in_fec!G$127</f>
        <v>8.8825544697479619E-3</v>
      </c>
      <c r="H288" s="156">
        <f>RES_hhdet_in_fec!H$127</f>
        <v>5.6990753092004244E-3</v>
      </c>
      <c r="I288" s="156">
        <f>RES_hhdet_in_fec!I$127</f>
        <v>1.5335274832441919E-3</v>
      </c>
      <c r="J288" s="156">
        <f>RES_hhdet_in_fec!J$127</f>
        <v>3.9277609892577313E-4</v>
      </c>
      <c r="K288" s="156">
        <f>RES_hhdet_in_fec!K$127</f>
        <v>2.5629511194528033E-4</v>
      </c>
      <c r="L288" s="156">
        <f>RES_hhdet_in_fec!L$127</f>
        <v>8.422312989046432E-5</v>
      </c>
      <c r="M288" s="156">
        <f>RES_hhdet_in_fec!M$127</f>
        <v>5.8220365391988098E-3</v>
      </c>
      <c r="N288" s="156">
        <f>RES_hhdet_in_fec!N$127</f>
        <v>1.3119666456726041E-3</v>
      </c>
      <c r="O288" s="156">
        <f>RES_hhdet_in_fec!O$127</f>
        <v>7.1294421350160558E-4</v>
      </c>
      <c r="P288" s="156">
        <f>RES_hhdet_in_fec!P$127</f>
        <v>7.721786121076323E-3</v>
      </c>
      <c r="Q288" s="156">
        <f>RES_hhdet_in_fec!Q$127</f>
        <v>2.3587541576154444E-4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5.7716102855109863E-4</v>
      </c>
      <c r="E289" s="157">
        <f t="shared" si="73"/>
        <v>0</v>
      </c>
      <c r="F289" s="157">
        <f t="shared" si="73"/>
        <v>3.7532719554417638E-3</v>
      </c>
      <c r="G289" s="157">
        <f t="shared" si="73"/>
        <v>1.0982679490576027E-3</v>
      </c>
      <c r="H289" s="157">
        <f t="shared" si="73"/>
        <v>1.5493198532749587E-3</v>
      </c>
      <c r="I289" s="157">
        <f t="shared" si="73"/>
        <v>1.4581552591081241E-3</v>
      </c>
      <c r="J289" s="157">
        <f t="shared" si="73"/>
        <v>1.4180733728431888E-3</v>
      </c>
      <c r="K289" s="157">
        <f t="shared" si="73"/>
        <v>1.823005789437102E-3</v>
      </c>
      <c r="L289" s="157">
        <f t="shared" si="73"/>
        <v>1.2320931796970665E-3</v>
      </c>
      <c r="M289" s="157">
        <f t="shared" si="73"/>
        <v>3.6659536125492431E-3</v>
      </c>
      <c r="N289" s="157">
        <f t="shared" si="73"/>
        <v>4.7751264025280042E-3</v>
      </c>
      <c r="O289" s="157">
        <f t="shared" si="73"/>
        <v>2.9180828985155582E-3</v>
      </c>
      <c r="P289" s="157">
        <f t="shared" si="73"/>
        <v>3.4767151234883983E-3</v>
      </c>
      <c r="Q289" s="157">
        <f t="shared" si="73"/>
        <v>1.9488913776510525E-3</v>
      </c>
    </row>
    <row r="290" spans="1:17" ht="12" customHeight="1" x14ac:dyDescent="0.25">
      <c r="A290" s="23" t="s">
        <v>60</v>
      </c>
      <c r="B290" s="156"/>
      <c r="C290" s="156">
        <f>RES_hhdet_in_fec!C$129</f>
        <v>0</v>
      </c>
      <c r="D290" s="156">
        <f>RES_hhdet_in_fec!D$129</f>
        <v>5.7716102855109863E-4</v>
      </c>
      <c r="E290" s="156">
        <f>RES_hhdet_in_fec!E$129</f>
        <v>0</v>
      </c>
      <c r="F290" s="156">
        <f>RES_hhdet_in_fec!F$129</f>
        <v>3.7532719554417638E-3</v>
      </c>
      <c r="G290" s="156">
        <f>RES_hhdet_in_fec!G$129</f>
        <v>1.0982679490576027E-3</v>
      </c>
      <c r="H290" s="156">
        <f>RES_hhdet_in_fec!H$129</f>
        <v>1.5493198532749587E-3</v>
      </c>
      <c r="I290" s="156">
        <f>RES_hhdet_in_fec!I$129</f>
        <v>1.4581552591081241E-3</v>
      </c>
      <c r="J290" s="156">
        <f>RES_hhdet_in_fec!J$129</f>
        <v>1.4180733728431888E-3</v>
      </c>
      <c r="K290" s="156">
        <f>RES_hhdet_in_fec!K$129</f>
        <v>1.823005789437102E-3</v>
      </c>
      <c r="L290" s="156">
        <f>RES_hhdet_in_fec!L$129</f>
        <v>1.2320931796970665E-3</v>
      </c>
      <c r="M290" s="156">
        <f>RES_hhdet_in_fec!M$129</f>
        <v>3.6659536125492431E-3</v>
      </c>
      <c r="N290" s="156">
        <f>RES_hhdet_in_fec!N$129</f>
        <v>4.7751264025280042E-3</v>
      </c>
      <c r="O290" s="156">
        <f>RES_hhdet_in_fec!O$129</f>
        <v>2.9180828985155582E-3</v>
      </c>
      <c r="P290" s="156">
        <f>RES_hhdet_in_fec!P$129</f>
        <v>3.4767151234883983E-3</v>
      </c>
      <c r="Q290" s="156">
        <f>RES_hhdet_in_fec!Q$129</f>
        <v>1.9488913776510525E-3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0.21495858996488046</v>
      </c>
      <c r="E291" s="157">
        <f t="shared" si="74"/>
        <v>0</v>
      </c>
      <c r="F291" s="157">
        <f t="shared" si="74"/>
        <v>3.7954590042562777</v>
      </c>
      <c r="G291" s="157">
        <f t="shared" si="74"/>
        <v>0.49582660926375821</v>
      </c>
      <c r="H291" s="157">
        <f t="shared" si="74"/>
        <v>0.31755305851105492</v>
      </c>
      <c r="I291" s="157">
        <f t="shared" si="74"/>
        <v>8.0221136915154811E-2</v>
      </c>
      <c r="J291" s="157">
        <f t="shared" si="74"/>
        <v>2.8228898024845076E-2</v>
      </c>
      <c r="K291" s="157">
        <f t="shared" si="74"/>
        <v>1.6080939381112394E-2</v>
      </c>
      <c r="L291" s="157">
        <f t="shared" si="74"/>
        <v>7.3937285708284388E-3</v>
      </c>
      <c r="M291" s="157">
        <f t="shared" si="74"/>
        <v>0.41717337040374974</v>
      </c>
      <c r="N291" s="157">
        <f t="shared" si="74"/>
        <v>0.10174936339626084</v>
      </c>
      <c r="O291" s="157">
        <f t="shared" si="74"/>
        <v>5.6677059007347652E-2</v>
      </c>
      <c r="P291" s="157">
        <f t="shared" si="74"/>
        <v>0.58084594914936094</v>
      </c>
      <c r="Q291" s="157">
        <f t="shared" si="74"/>
        <v>1.7307315054435786E-2</v>
      </c>
    </row>
    <row r="292" spans="1:17" ht="12" customHeight="1" x14ac:dyDescent="0.25">
      <c r="A292" s="167" t="s">
        <v>148</v>
      </c>
      <c r="B292" s="132"/>
      <c r="C292" s="132">
        <f>RES_hhdet_in_fec!C$131</f>
        <v>0</v>
      </c>
      <c r="D292" s="132">
        <f>RES_hhdet_in_fec!D$131</f>
        <v>0.12776257627759099</v>
      </c>
      <c r="E292" s="132">
        <f>RES_hhdet_in_fec!E$131</f>
        <v>0</v>
      </c>
      <c r="F292" s="132">
        <f>RES_hhdet_in_fec!F$131</f>
        <v>2.5187690831492917</v>
      </c>
      <c r="G292" s="132">
        <f>RES_hhdet_in_fec!G$131</f>
        <v>0.33768726786087067</v>
      </c>
      <c r="H292" s="132">
        <f>RES_hhdet_in_fec!H$131</f>
        <v>0.21832730087638272</v>
      </c>
      <c r="I292" s="132">
        <f>RES_hhdet_in_fec!I$131</f>
        <v>5.9769108788549609E-2</v>
      </c>
      <c r="J292" s="132">
        <f>RES_hhdet_in_fec!J$131</f>
        <v>2.5930039233280956E-2</v>
      </c>
      <c r="K292" s="132">
        <f>RES_hhdet_in_fec!K$131</f>
        <v>0</v>
      </c>
      <c r="L292" s="132">
        <f>RES_hhdet_in_fec!L$131</f>
        <v>0</v>
      </c>
      <c r="M292" s="132">
        <f>RES_hhdet_in_fec!M$131</f>
        <v>0.27417551479792812</v>
      </c>
      <c r="N292" s="132">
        <f>RES_hhdet_in_fec!N$131</f>
        <v>6.1910512201905132E-2</v>
      </c>
      <c r="O292" s="132">
        <f>RES_hhdet_in_fec!O$131</f>
        <v>4.1101628585541061E-2</v>
      </c>
      <c r="P292" s="132">
        <f>RES_hhdet_in_fec!P$131</f>
        <v>0.33151919387850015</v>
      </c>
      <c r="Q292" s="132">
        <f>RES_hhdet_in_fec!Q$131</f>
        <v>0</v>
      </c>
    </row>
    <row r="293" spans="1:17" ht="12" customHeight="1" x14ac:dyDescent="0.25">
      <c r="A293" s="167" t="s">
        <v>147</v>
      </c>
      <c r="B293" s="132"/>
      <c r="C293" s="132">
        <f>SUM(C294:C295)</f>
        <v>0</v>
      </c>
      <c r="D293" s="132">
        <f t="shared" ref="D293:Q293" si="75">SUM(D294:D295)</f>
        <v>1.7172908143833102E-2</v>
      </c>
      <c r="E293" s="132">
        <f t="shared" si="75"/>
        <v>0</v>
      </c>
      <c r="F293" s="132">
        <f t="shared" si="75"/>
        <v>0.20383499911052416</v>
      </c>
      <c r="G293" s="132">
        <f t="shared" si="75"/>
        <v>6.3277803437859312E-2</v>
      </c>
      <c r="H293" s="132">
        <f t="shared" si="75"/>
        <v>2.0140199731147036E-2</v>
      </c>
      <c r="I293" s="132">
        <f t="shared" si="75"/>
        <v>2.0452028126605196E-2</v>
      </c>
      <c r="J293" s="132">
        <f t="shared" si="75"/>
        <v>2.2988587915641194E-3</v>
      </c>
      <c r="K293" s="132">
        <f t="shared" si="75"/>
        <v>1.6080939381112394E-2</v>
      </c>
      <c r="L293" s="132">
        <f t="shared" si="75"/>
        <v>7.3937285708284388E-3</v>
      </c>
      <c r="M293" s="132">
        <f t="shared" si="75"/>
        <v>0.14299785560582162</v>
      </c>
      <c r="N293" s="132">
        <f t="shared" si="75"/>
        <v>3.9838851194355707E-2</v>
      </c>
      <c r="O293" s="132">
        <f t="shared" si="75"/>
        <v>1.5575430421806594E-2</v>
      </c>
      <c r="P293" s="132">
        <f t="shared" si="75"/>
        <v>4.1960895277527055E-2</v>
      </c>
      <c r="Q293" s="132">
        <f t="shared" si="75"/>
        <v>1.7307315054435786E-2</v>
      </c>
    </row>
    <row r="294" spans="1:17" ht="12" customHeight="1" x14ac:dyDescent="0.25">
      <c r="A294" s="166" t="s">
        <v>61</v>
      </c>
      <c r="B294" s="165"/>
      <c r="C294" s="165">
        <f>RES_hhdet_in_fec!C$133</f>
        <v>0</v>
      </c>
      <c r="D294" s="165">
        <f>RES_hhdet_in_fec!D$133</f>
        <v>1.4367734079260692E-2</v>
      </c>
      <c r="E294" s="165">
        <f>RES_hhdet_in_fec!E$133</f>
        <v>0</v>
      </c>
      <c r="F294" s="165">
        <f>RES_hhdet_in_fec!F$133</f>
        <v>0.16865516154236457</v>
      </c>
      <c r="G294" s="165">
        <f>RES_hhdet_in_fec!G$133</f>
        <v>5.2356730649147094E-2</v>
      </c>
      <c r="H294" s="165">
        <f>RES_hhdet_in_fec!H$133</f>
        <v>1.5800970150844217E-2</v>
      </c>
      <c r="I294" s="165">
        <f>RES_hhdet_in_fec!I$133</f>
        <v>1.486922873786054E-2</v>
      </c>
      <c r="J294" s="165">
        <f>RES_hhdet_in_fec!J$133</f>
        <v>1.9021051664135922E-3</v>
      </c>
      <c r="K294" s="165">
        <f>RES_hhdet_in_fec!K$133</f>
        <v>1.3428469389600409E-2</v>
      </c>
      <c r="L294" s="165">
        <f>RES_hhdet_in_fec!L$133</f>
        <v>6.0811701066062806E-3</v>
      </c>
      <c r="M294" s="165">
        <f>RES_hhdet_in_fec!M$133</f>
        <v>0.1201335120257459</v>
      </c>
      <c r="N294" s="165">
        <f>RES_hhdet_in_fec!N$133</f>
        <v>3.2640875901119693E-2</v>
      </c>
      <c r="O294" s="165">
        <f>RES_hhdet_in_fec!O$133</f>
        <v>1.2685071989601537E-2</v>
      </c>
      <c r="P294" s="165">
        <f>RES_hhdet_in_fec!P$133</f>
        <v>3.5136265252403445E-2</v>
      </c>
      <c r="Q294" s="165">
        <f>RES_hhdet_in_fec!Q$133</f>
        <v>1.4274650019559259E-2</v>
      </c>
    </row>
    <row r="295" spans="1:17" ht="12" customHeight="1" x14ac:dyDescent="0.25">
      <c r="A295" s="147" t="s">
        <v>59</v>
      </c>
      <c r="B295" s="164"/>
      <c r="C295" s="164">
        <f>RES_hhdet_in_fec!C$134</f>
        <v>0</v>
      </c>
      <c r="D295" s="164">
        <f>RES_hhdet_in_fec!D$134</f>
        <v>2.80517406457241E-3</v>
      </c>
      <c r="E295" s="164">
        <f>RES_hhdet_in_fec!E$134</f>
        <v>0</v>
      </c>
      <c r="F295" s="164">
        <f>RES_hhdet_in_fec!F$134</f>
        <v>3.5179837568159594E-2</v>
      </c>
      <c r="G295" s="164">
        <f>RES_hhdet_in_fec!G$134</f>
        <v>1.0921072788712212E-2</v>
      </c>
      <c r="H295" s="164">
        <f>RES_hhdet_in_fec!H$134</f>
        <v>4.339229580302818E-3</v>
      </c>
      <c r="I295" s="164">
        <f>RES_hhdet_in_fec!I$134</f>
        <v>5.5827993887446574E-3</v>
      </c>
      <c r="J295" s="164">
        <f>RES_hhdet_in_fec!J$134</f>
        <v>3.9675362515052723E-4</v>
      </c>
      <c r="K295" s="164">
        <f>RES_hhdet_in_fec!K$134</f>
        <v>2.6524699915119864E-3</v>
      </c>
      <c r="L295" s="164">
        <f>RES_hhdet_in_fec!L$134</f>
        <v>1.3125584642221587E-3</v>
      </c>
      <c r="M295" s="164">
        <f>RES_hhdet_in_fec!M$134</f>
        <v>2.2864343580075712E-2</v>
      </c>
      <c r="N295" s="164">
        <f>RES_hhdet_in_fec!N$134</f>
        <v>7.1979752932360124E-3</v>
      </c>
      <c r="O295" s="164">
        <f>RES_hhdet_in_fec!O$134</f>
        <v>2.8903584322050578E-3</v>
      </c>
      <c r="P295" s="164">
        <f>RES_hhdet_in_fec!P$134</f>
        <v>6.8246300251236063E-3</v>
      </c>
      <c r="Q295" s="164">
        <f>RES_hhdet_in_fec!Q$134</f>
        <v>3.0326650348765261E-3</v>
      </c>
    </row>
    <row r="296" spans="1:17" ht="12" customHeight="1" x14ac:dyDescent="0.25">
      <c r="A296" s="163" t="s">
        <v>142</v>
      </c>
      <c r="B296" s="162"/>
      <c r="C296" s="162">
        <f>RES_hhdet_in_fec!C$135</f>
        <v>0</v>
      </c>
      <c r="D296" s="162">
        <f>RES_hhdet_in_fec!D$135</f>
        <v>6.512843760790947E-2</v>
      </c>
      <c r="E296" s="162">
        <f>RES_hhdet_in_fec!E$135</f>
        <v>0</v>
      </c>
      <c r="F296" s="162">
        <f>RES_hhdet_in_fec!F$135</f>
        <v>1.032183245687768</v>
      </c>
      <c r="G296" s="162">
        <f>RES_hhdet_in_fec!G$135</f>
        <v>8.6814341505945677E-2</v>
      </c>
      <c r="H296" s="162">
        <f>RES_hhdet_in_fec!H$135</f>
        <v>7.7051723549571446E-2</v>
      </c>
      <c r="I296" s="162">
        <f>RES_hhdet_in_fec!I$135</f>
        <v>0</v>
      </c>
      <c r="J296" s="162">
        <f>RES_hhdet_in_fec!J$135</f>
        <v>0</v>
      </c>
      <c r="K296" s="162">
        <f>RES_hhdet_in_fec!K$135</f>
        <v>0</v>
      </c>
      <c r="L296" s="162">
        <f>RES_hhdet_in_fec!L$135</f>
        <v>0</v>
      </c>
      <c r="M296" s="162">
        <f>RES_hhdet_in_fec!M$135</f>
        <v>0</v>
      </c>
      <c r="N296" s="162">
        <f>RES_hhdet_in_fec!N$135</f>
        <v>0</v>
      </c>
      <c r="O296" s="162">
        <f>RES_hhdet_in_fec!O$135</f>
        <v>0</v>
      </c>
      <c r="P296" s="162">
        <f>RES_hhdet_in_fec!P$135</f>
        <v>0.16940180104180314</v>
      </c>
      <c r="Q296" s="162">
        <f>RES_hhdet_in_fec!Q$135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4.8946679355468979E-3</v>
      </c>
      <c r="E297" s="160">
        <f t="shared" si="76"/>
        <v>0</v>
      </c>
      <c r="F297" s="160">
        <f t="shared" si="76"/>
        <v>4.0671676308693533E-2</v>
      </c>
      <c r="G297" s="160">
        <f t="shared" si="76"/>
        <v>8.0471964590825076E-3</v>
      </c>
      <c r="H297" s="160">
        <f t="shared" si="76"/>
        <v>2.0338343539537365E-3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3.7964058951530627E-2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4.0167193575057413E-3</v>
      </c>
      <c r="E298" s="156">
        <f>RES_hhdet_in_fec!E$137</f>
        <v>0</v>
      </c>
      <c r="F298" s="156">
        <f>RES_hhdet_in_fec!F$137</f>
        <v>3.3412344747009805E-2</v>
      </c>
      <c r="G298" s="156">
        <f>RES_hhdet_in_fec!G$137</f>
        <v>6.5982825248472104E-3</v>
      </c>
      <c r="H298" s="156">
        <f>RES_hhdet_in_fec!H$137</f>
        <v>1.5903350385499282E-3</v>
      </c>
      <c r="I298" s="156">
        <f>RES_hhdet_in_fec!I$137</f>
        <v>0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0</v>
      </c>
      <c r="P298" s="156">
        <f>RES_hhdet_in_fec!P$137</f>
        <v>3.1291834114402645E-2</v>
      </c>
      <c r="Q298" s="156">
        <f>RES_hhdet_in_fec!Q$137</f>
        <v>0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8.779485780411562E-4</v>
      </c>
      <c r="E299" s="156">
        <f>RES_hhdet_in_fec!E$138</f>
        <v>0</v>
      </c>
      <c r="F299" s="156">
        <f>RES_hhdet_in_fec!F$138</f>
        <v>7.2593315616837246E-3</v>
      </c>
      <c r="G299" s="156">
        <f>RES_hhdet_in_fec!G$138</f>
        <v>1.4489139342352981E-3</v>
      </c>
      <c r="H299" s="156">
        <f>RES_hhdet_in_fec!H$138</f>
        <v>4.4349931540380846E-4</v>
      </c>
      <c r="I299" s="156">
        <f>RES_hhdet_in_fec!I$138</f>
        <v>0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0</v>
      </c>
      <c r="P299" s="156">
        <f>RES_hhdet_in_fec!P$138</f>
        <v>6.6722248371279833E-3</v>
      </c>
      <c r="Q299" s="156">
        <f>RES_hhdet_in_fec!Q$138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3.2902316587005452E-2</v>
      </c>
      <c r="E300" s="157">
        <f t="shared" si="77"/>
        <v>0</v>
      </c>
      <c r="F300" s="157">
        <f t="shared" si="77"/>
        <v>0.60859694565416611</v>
      </c>
      <c r="G300" s="157">
        <f t="shared" si="77"/>
        <v>8.3440113915150355E-2</v>
      </c>
      <c r="H300" s="157">
        <f t="shared" si="77"/>
        <v>5.343712566095727E-2</v>
      </c>
      <c r="I300" s="157">
        <f t="shared" si="77"/>
        <v>1.4647425172145553E-2</v>
      </c>
      <c r="J300" s="157">
        <f t="shared" si="77"/>
        <v>4.8155770789273305E-3</v>
      </c>
      <c r="K300" s="157">
        <f t="shared" si="77"/>
        <v>2.9583287185660288E-3</v>
      </c>
      <c r="L300" s="157">
        <f t="shared" si="77"/>
        <v>1.4063501465194546E-3</v>
      </c>
      <c r="M300" s="157">
        <f t="shared" si="77"/>
        <v>7.0395157399401165E-2</v>
      </c>
      <c r="N300" s="157">
        <f t="shared" si="77"/>
        <v>2.0881489648286962E-2</v>
      </c>
      <c r="O300" s="157">
        <f t="shared" si="77"/>
        <v>1.20410587674532E-2</v>
      </c>
      <c r="P300" s="157">
        <f t="shared" si="77"/>
        <v>0.11218712095174799</v>
      </c>
      <c r="Q300" s="157">
        <f t="shared" si="77"/>
        <v>4.0316994452229181E-3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0</v>
      </c>
      <c r="D302" s="57">
        <f>RES_hhdet_in_fec!D$141</f>
        <v>3.2902316587005452E-2</v>
      </c>
      <c r="E302" s="57">
        <f>RES_hhdet_in_fec!E$141</f>
        <v>0</v>
      </c>
      <c r="F302" s="57">
        <f>RES_hhdet_in_fec!F$141</f>
        <v>0.60859694565416611</v>
      </c>
      <c r="G302" s="57">
        <f>RES_hhdet_in_fec!G$141</f>
        <v>8.3440113915150355E-2</v>
      </c>
      <c r="H302" s="57">
        <f>RES_hhdet_in_fec!H$141</f>
        <v>5.343712566095727E-2</v>
      </c>
      <c r="I302" s="57">
        <f>RES_hhdet_in_fec!I$141</f>
        <v>1.4647425172145553E-2</v>
      </c>
      <c r="J302" s="57">
        <f>RES_hhdet_in_fec!J$141</f>
        <v>4.8155770789273305E-3</v>
      </c>
      <c r="K302" s="57">
        <f>RES_hhdet_in_fec!K$141</f>
        <v>2.9583287185660288E-3</v>
      </c>
      <c r="L302" s="57">
        <f>RES_hhdet_in_fec!L$141</f>
        <v>1.4063501465194546E-3</v>
      </c>
      <c r="M302" s="57">
        <f>RES_hhdet_in_fec!M$141</f>
        <v>7.0395157399401165E-2</v>
      </c>
      <c r="N302" s="57">
        <f>RES_hhdet_in_fec!N$141</f>
        <v>2.0881489648286962E-2</v>
      </c>
      <c r="O302" s="57">
        <f>RES_hhdet_in_fec!O$141</f>
        <v>1.20410587674532E-2</v>
      </c>
      <c r="P302" s="57">
        <f>RES_hhdet_in_fec!P$141</f>
        <v>0.11218712095174799</v>
      </c>
      <c r="Q302" s="57">
        <f>RES_hhdet_in_fec!Q$141</f>
        <v>4.0316994452229181E-3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0.8293952267517134</v>
      </c>
      <c r="E304" s="168">
        <f t="shared" si="78"/>
        <v>0</v>
      </c>
      <c r="F304" s="168">
        <f t="shared" si="78"/>
        <v>15.39467551515785</v>
      </c>
      <c r="G304" s="168">
        <f t="shared" si="78"/>
        <v>1.941108015600689</v>
      </c>
      <c r="H304" s="168">
        <f t="shared" si="78"/>
        <v>1.2254056936844473</v>
      </c>
      <c r="I304" s="168">
        <f t="shared" si="78"/>
        <v>0.31607422084649056</v>
      </c>
      <c r="J304" s="168">
        <f t="shared" si="78"/>
        <v>0.10967745243868651</v>
      </c>
      <c r="K304" s="168">
        <f t="shared" si="78"/>
        <v>6.608399176770649E-2</v>
      </c>
      <c r="L304" s="168">
        <f t="shared" si="78"/>
        <v>3.4650080490292674E-2</v>
      </c>
      <c r="M304" s="168">
        <f t="shared" si="78"/>
        <v>1.3621774771372346</v>
      </c>
      <c r="N304" s="168">
        <f t="shared" si="78"/>
        <v>0.39928684580923801</v>
      </c>
      <c r="O304" s="168">
        <f t="shared" si="78"/>
        <v>0.2283261837742914</v>
      </c>
      <c r="P304" s="168">
        <f t="shared" si="78"/>
        <v>1.8095194496106903</v>
      </c>
      <c r="Q304" s="168">
        <f t="shared" si="78"/>
        <v>6.9552812680976253E-2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0.65865448144918592</v>
      </c>
      <c r="E305" s="157">
        <f t="shared" si="79"/>
        <v>0</v>
      </c>
      <c r="F305" s="157">
        <f t="shared" si="79"/>
        <v>12.384663691154616</v>
      </c>
      <c r="G305" s="157">
        <f t="shared" si="79"/>
        <v>1.5446129132823561</v>
      </c>
      <c r="H305" s="157">
        <f t="shared" si="79"/>
        <v>0.96780575724801798</v>
      </c>
      <c r="I305" s="157">
        <f t="shared" si="79"/>
        <v>0.24726404061968388</v>
      </c>
      <c r="J305" s="157">
        <f t="shared" si="79"/>
        <v>8.4113862595637634E-2</v>
      </c>
      <c r="K305" s="157">
        <f t="shared" si="79"/>
        <v>4.7426332758609809E-2</v>
      </c>
      <c r="L305" s="157">
        <f t="shared" si="79"/>
        <v>2.4345291598758496E-2</v>
      </c>
      <c r="M305" s="157">
        <f t="shared" si="79"/>
        <v>1.0210506201793685</v>
      </c>
      <c r="N305" s="157">
        <f t="shared" si="79"/>
        <v>0.29698864447596446</v>
      </c>
      <c r="O305" s="157">
        <f t="shared" si="79"/>
        <v>0.16987730349024199</v>
      </c>
      <c r="P305" s="157">
        <f t="shared" si="79"/>
        <v>1.3031580220556522</v>
      </c>
      <c r="Q305" s="157">
        <f t="shared" si="79"/>
        <v>4.5085786438069306E-2</v>
      </c>
    </row>
    <row r="306" spans="1:17" ht="12" customHeight="1" x14ac:dyDescent="0.25">
      <c r="A306" s="23" t="s">
        <v>149</v>
      </c>
      <c r="B306" s="156"/>
      <c r="C306" s="156">
        <f>RES_hhdet_in_tes!C$126</f>
        <v>0</v>
      </c>
      <c r="D306" s="156">
        <f>RES_hhdet_in_tes!D$126</f>
        <v>0.65619404772534085</v>
      </c>
      <c r="E306" s="156">
        <f>RES_hhdet_in_tes!E$126</f>
        <v>0</v>
      </c>
      <c r="F306" s="156">
        <f>RES_hhdet_in_tes!F$126</f>
        <v>12.324315293455239</v>
      </c>
      <c r="G306" s="156">
        <f>RES_hhdet_in_tes!G$126</f>
        <v>1.5356675163549645</v>
      </c>
      <c r="H306" s="156">
        <f>RES_hhdet_in_tes!H$126</f>
        <v>0.96205445140777901</v>
      </c>
      <c r="I306" s="156">
        <f>RES_hhdet_in_tes!I$126</f>
        <v>0.24571062256674928</v>
      </c>
      <c r="J306" s="156">
        <f>RES_hhdet_in_tes!J$126</f>
        <v>8.3713899764106647E-2</v>
      </c>
      <c r="K306" s="156">
        <f>RES_hhdet_in_tes!K$126</f>
        <v>4.7164773430892537E-2</v>
      </c>
      <c r="L306" s="156">
        <f>RES_hhdet_in_tes!L$126</f>
        <v>2.425915577686296E-2</v>
      </c>
      <c r="M306" s="156">
        <f>RES_hhdet_in_tes!M$126</f>
        <v>1.015063850375473</v>
      </c>
      <c r="N306" s="156">
        <f>RES_hhdet_in_tes!N$126</f>
        <v>0.2956368842416407</v>
      </c>
      <c r="O306" s="156">
        <f>RES_hhdet_in_tes!O$126</f>
        <v>0.16913972373346584</v>
      </c>
      <c r="P306" s="156">
        <f>RES_hhdet_in_tes!P$126</f>
        <v>1.2952565642394229</v>
      </c>
      <c r="Q306" s="156">
        <f>RES_hhdet_in_tes!Q$126</f>
        <v>4.4843917523878563E-2</v>
      </c>
    </row>
    <row r="307" spans="1:17" ht="12" customHeight="1" x14ac:dyDescent="0.25">
      <c r="A307" s="23" t="s">
        <v>60</v>
      </c>
      <c r="B307" s="156"/>
      <c r="C307" s="156">
        <f>RES_hhdet_in_tes!C$127</f>
        <v>0</v>
      </c>
      <c r="D307" s="156">
        <f>RES_hhdet_in_tes!D$127</f>
        <v>2.4604337238451303E-3</v>
      </c>
      <c r="E307" s="156">
        <f>RES_hhdet_in_tes!E$127</f>
        <v>0</v>
      </c>
      <c r="F307" s="156">
        <f>RES_hhdet_in_tes!F$127</f>
        <v>6.0348397699376957E-2</v>
      </c>
      <c r="G307" s="156">
        <f>RES_hhdet_in_tes!G$127</f>
        <v>8.9453969273916353E-3</v>
      </c>
      <c r="H307" s="156">
        <f>RES_hhdet_in_tes!H$127</f>
        <v>5.7513058402389322E-3</v>
      </c>
      <c r="I307" s="156">
        <f>RES_hhdet_in_tes!I$127</f>
        <v>1.5534180529345931E-3</v>
      </c>
      <c r="J307" s="156">
        <f>RES_hhdet_in_tes!J$127</f>
        <v>3.9996283153098612E-4</v>
      </c>
      <c r="K307" s="156">
        <f>RES_hhdet_in_tes!K$127</f>
        <v>2.6155932771727413E-4</v>
      </c>
      <c r="L307" s="156">
        <f>RES_hhdet_in_tes!L$127</f>
        <v>8.6135821895534678E-5</v>
      </c>
      <c r="M307" s="156">
        <f>RES_hhdet_in_tes!M$127</f>
        <v>5.9867698038954566E-3</v>
      </c>
      <c r="N307" s="156">
        <f>RES_hhdet_in_tes!N$127</f>
        <v>1.3517602343237674E-3</v>
      </c>
      <c r="O307" s="156">
        <f>RES_hhdet_in_tes!O$127</f>
        <v>7.3757975677614981E-4</v>
      </c>
      <c r="P307" s="156">
        <f>RES_hhdet_in_tes!P$127</f>
        <v>7.9014578162293035E-3</v>
      </c>
      <c r="Q307" s="156">
        <f>RES_hhdet_in_tes!Q$127</f>
        <v>2.4186891419074021E-4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1.1311746951033492E-3</v>
      </c>
      <c r="E308" s="157">
        <f t="shared" si="80"/>
        <v>0</v>
      </c>
      <c r="F308" s="157">
        <f t="shared" si="80"/>
        <v>7.8628795403695283E-3</v>
      </c>
      <c r="G308" s="157">
        <f t="shared" si="80"/>
        <v>2.4112785949977926E-3</v>
      </c>
      <c r="H308" s="157">
        <f t="shared" si="80"/>
        <v>3.5979335839996258E-3</v>
      </c>
      <c r="I308" s="157">
        <f t="shared" si="80"/>
        <v>3.5788465677774176E-3</v>
      </c>
      <c r="J308" s="157">
        <f t="shared" si="80"/>
        <v>3.7285544855872824E-3</v>
      </c>
      <c r="K308" s="157">
        <f t="shared" si="80"/>
        <v>5.2131164411835396E-3</v>
      </c>
      <c r="L308" s="157">
        <f t="shared" si="80"/>
        <v>4.0089345349011915E-3</v>
      </c>
      <c r="M308" s="157">
        <f t="shared" si="80"/>
        <v>1.2823192167295419E-2</v>
      </c>
      <c r="N308" s="157">
        <f t="shared" si="80"/>
        <v>1.8174230891775937E-2</v>
      </c>
      <c r="O308" s="157">
        <f t="shared" si="80"/>
        <v>1.1625651867306474E-2</v>
      </c>
      <c r="P308" s="157">
        <f t="shared" si="80"/>
        <v>1.4720196120458518E-2</v>
      </c>
      <c r="Q308" s="157">
        <f t="shared" si="80"/>
        <v>9.0244458759268266E-3</v>
      </c>
    </row>
    <row r="309" spans="1:17" ht="12" customHeight="1" x14ac:dyDescent="0.25">
      <c r="A309" s="23" t="s">
        <v>60</v>
      </c>
      <c r="B309" s="156"/>
      <c r="C309" s="156">
        <f>RES_hhdet_in_tes!C$129</f>
        <v>0</v>
      </c>
      <c r="D309" s="156">
        <f>RES_hhdet_in_tes!D$129</f>
        <v>1.1311746951033492E-3</v>
      </c>
      <c r="E309" s="156">
        <f>RES_hhdet_in_tes!E$129</f>
        <v>0</v>
      </c>
      <c r="F309" s="156">
        <f>RES_hhdet_in_tes!F$129</f>
        <v>7.8628795403695283E-3</v>
      </c>
      <c r="G309" s="156">
        <f>RES_hhdet_in_tes!G$129</f>
        <v>2.4112785949977926E-3</v>
      </c>
      <c r="H309" s="156">
        <f>RES_hhdet_in_tes!H$129</f>
        <v>3.5979335839996258E-3</v>
      </c>
      <c r="I309" s="156">
        <f>RES_hhdet_in_tes!I$129</f>
        <v>3.5788465677774176E-3</v>
      </c>
      <c r="J309" s="156">
        <f>RES_hhdet_in_tes!J$129</f>
        <v>3.7285544855872824E-3</v>
      </c>
      <c r="K309" s="156">
        <f>RES_hhdet_in_tes!K$129</f>
        <v>5.2131164411835396E-3</v>
      </c>
      <c r="L309" s="156">
        <f>RES_hhdet_in_tes!L$129</f>
        <v>4.0089345349011915E-3</v>
      </c>
      <c r="M309" s="156">
        <f>RES_hhdet_in_tes!M$129</f>
        <v>1.2823192167295419E-2</v>
      </c>
      <c r="N309" s="156">
        <f>RES_hhdet_in_tes!N$129</f>
        <v>1.8174230891775937E-2</v>
      </c>
      <c r="O309" s="156">
        <f>RES_hhdet_in_tes!O$129</f>
        <v>1.1625651867306474E-2</v>
      </c>
      <c r="P309" s="156">
        <f>RES_hhdet_in_tes!P$129</f>
        <v>1.4720196120458518E-2</v>
      </c>
      <c r="Q309" s="156">
        <f>RES_hhdet_in_tes!Q$129</f>
        <v>9.0244458759268266E-3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0.14250351631364963</v>
      </c>
      <c r="E310" s="157">
        <f t="shared" si="81"/>
        <v>0</v>
      </c>
      <c r="F310" s="157">
        <f t="shared" si="81"/>
        <v>2.498054006946115</v>
      </c>
      <c r="G310" s="157">
        <f t="shared" si="81"/>
        <v>0.32485477766431953</v>
      </c>
      <c r="H310" s="157">
        <f t="shared" si="81"/>
        <v>0.20952247506550492</v>
      </c>
      <c r="I310" s="157">
        <f t="shared" si="81"/>
        <v>5.3010300695886997E-2</v>
      </c>
      <c r="J310" s="157">
        <f t="shared" si="81"/>
        <v>1.7804234281451448E-2</v>
      </c>
      <c r="K310" s="157">
        <f t="shared" si="81"/>
        <v>1.0961418034736138E-2</v>
      </c>
      <c r="L310" s="157">
        <f t="shared" si="81"/>
        <v>5.1103919206024195E-3</v>
      </c>
      <c r="M310" s="157">
        <f t="shared" si="81"/>
        <v>0.26883075092314146</v>
      </c>
      <c r="N310" s="157">
        <f t="shared" si="81"/>
        <v>6.6449610164727793E-2</v>
      </c>
      <c r="O310" s="157">
        <f t="shared" si="81"/>
        <v>3.6608246880357867E-2</v>
      </c>
      <c r="P310" s="157">
        <f t="shared" si="81"/>
        <v>0.39635060702494285</v>
      </c>
      <c r="Q310" s="157">
        <f t="shared" si="81"/>
        <v>1.2010185168377764E-2</v>
      </c>
    </row>
    <row r="311" spans="1:17" ht="12" customHeight="1" x14ac:dyDescent="0.25">
      <c r="A311" s="167" t="s">
        <v>148</v>
      </c>
      <c r="B311" s="132"/>
      <c r="C311" s="132">
        <f>RES_hhdet_in_tes!C$131</f>
        <v>0</v>
      </c>
      <c r="D311" s="132">
        <f>RES_hhdet_in_tes!D$131</f>
        <v>7.9949448925804523E-2</v>
      </c>
      <c r="E311" s="132">
        <f>RES_hhdet_in_tes!E$131</f>
        <v>0</v>
      </c>
      <c r="F311" s="132">
        <f>RES_hhdet_in_tes!F$131</f>
        <v>1.5761595142822735</v>
      </c>
      <c r="G311" s="132">
        <f>RES_hhdet_in_tes!G$131</f>
        <v>0.21131313848961947</v>
      </c>
      <c r="H311" s="132">
        <f>RES_hhdet_in_tes!H$131</f>
        <v>0.13662175496993861</v>
      </c>
      <c r="I311" s="132">
        <f>RES_hhdet_in_tes!I$131</f>
        <v>3.7401463320907768E-2</v>
      </c>
      <c r="J311" s="132">
        <f>RES_hhdet_in_tes!J$131</f>
        <v>1.6226131373721482E-2</v>
      </c>
      <c r="K311" s="132">
        <f>RES_hhdet_in_tes!K$131</f>
        <v>0</v>
      </c>
      <c r="L311" s="132">
        <f>RES_hhdet_in_tes!L$131</f>
        <v>0</v>
      </c>
      <c r="M311" s="132">
        <f>RES_hhdet_in_tes!M$131</f>
        <v>0.17156965643379732</v>
      </c>
      <c r="N311" s="132">
        <f>RES_hhdet_in_tes!N$131</f>
        <v>3.8741480310340068E-2</v>
      </c>
      <c r="O311" s="132">
        <f>RES_hhdet_in_tes!O$131</f>
        <v>2.5719992904866477E-2</v>
      </c>
      <c r="P311" s="132">
        <f>RES_hhdet_in_tes!P$131</f>
        <v>0.20745336882786275</v>
      </c>
      <c r="Q311" s="132">
        <f>RES_hhdet_in_tes!Q$131</f>
        <v>0</v>
      </c>
    </row>
    <row r="312" spans="1:17" ht="12" customHeight="1" x14ac:dyDescent="0.25">
      <c r="A312" s="167" t="s">
        <v>147</v>
      </c>
      <c r="B312" s="132"/>
      <c r="C312" s="132">
        <f>SUM(C313:C314)</f>
        <v>0</v>
      </c>
      <c r="D312" s="132">
        <f t="shared" ref="D312:Q312" si="82">SUM(D313:D314)</f>
        <v>1.1750940217829095E-2</v>
      </c>
      <c r="E312" s="132">
        <f t="shared" si="82"/>
        <v>0</v>
      </c>
      <c r="F312" s="132">
        <f t="shared" si="82"/>
        <v>0.14071846724096779</v>
      </c>
      <c r="G312" s="132">
        <f t="shared" si="82"/>
        <v>4.3684115194356492E-2</v>
      </c>
      <c r="H312" s="132">
        <f t="shared" si="82"/>
        <v>1.4531806171465982E-2</v>
      </c>
      <c r="I312" s="132">
        <f t="shared" si="82"/>
        <v>1.5608837374979232E-2</v>
      </c>
      <c r="J312" s="132">
        <f t="shared" si="82"/>
        <v>1.5781029077299661E-3</v>
      </c>
      <c r="K312" s="132">
        <f t="shared" si="82"/>
        <v>1.0961418034736138E-2</v>
      </c>
      <c r="L312" s="132">
        <f t="shared" si="82"/>
        <v>5.1103919206024195E-3</v>
      </c>
      <c r="M312" s="132">
        <f t="shared" si="82"/>
        <v>9.7261094489344113E-2</v>
      </c>
      <c r="N312" s="132">
        <f t="shared" si="82"/>
        <v>2.7708129854387725E-2</v>
      </c>
      <c r="O312" s="132">
        <f t="shared" si="82"/>
        <v>1.0888253975491388E-2</v>
      </c>
      <c r="P312" s="132">
        <f t="shared" si="82"/>
        <v>2.862802079950514E-2</v>
      </c>
      <c r="Q312" s="132">
        <f t="shared" si="82"/>
        <v>1.2010185168377764E-2</v>
      </c>
    </row>
    <row r="313" spans="1:17" ht="12" customHeight="1" x14ac:dyDescent="0.25">
      <c r="A313" s="166" t="s">
        <v>61</v>
      </c>
      <c r="B313" s="165"/>
      <c r="C313" s="165">
        <f>RES_hhdet_in_tes!C$133</f>
        <v>0</v>
      </c>
      <c r="D313" s="165">
        <f>RES_hhdet_in_tes!D$133</f>
        <v>8.9564841753068565E-3</v>
      </c>
      <c r="E313" s="165">
        <f>RES_hhdet_in_tes!E$133</f>
        <v>0</v>
      </c>
      <c r="F313" s="165">
        <f>RES_hhdet_in_tes!F$133</f>
        <v>0.10553862967280818</v>
      </c>
      <c r="G313" s="165">
        <f>RES_hhdet_in_tes!G$133</f>
        <v>3.2763044476914104E-2</v>
      </c>
      <c r="H313" s="165">
        <f>RES_hhdet_in_tes!H$133</f>
        <v>1.0099590912059385E-2</v>
      </c>
      <c r="I313" s="165">
        <f>RES_hhdet_in_tes!I$133</f>
        <v>9.7555190171062876E-3</v>
      </c>
      <c r="J313" s="165">
        <f>RES_hhdet_in_tes!J$133</f>
        <v>1.1835800293085303E-3</v>
      </c>
      <c r="K313" s="165">
        <f>RES_hhdet_in_tes!K$133</f>
        <v>8.3315315878987623E-3</v>
      </c>
      <c r="L313" s="165">
        <f>RES_hhdet_in_tes!L$133</f>
        <v>3.7997709578396423E-3</v>
      </c>
      <c r="M313" s="165">
        <f>RES_hhdet_in_tes!M$133</f>
        <v>7.4578353205786069E-2</v>
      </c>
      <c r="N313" s="165">
        <f>RES_hhdet_in_tes!N$133</f>
        <v>2.0488107066482832E-2</v>
      </c>
      <c r="O313" s="165">
        <f>RES_hhdet_in_tes!O$133</f>
        <v>7.9818768075792974E-3</v>
      </c>
      <c r="P313" s="165">
        <f>RES_hhdet_in_tes!P$133</f>
        <v>2.1846899508804363E-2</v>
      </c>
      <c r="Q313" s="165">
        <f>RES_hhdet_in_tes!Q$133</f>
        <v>8.966131709588215E-3</v>
      </c>
    </row>
    <row r="314" spans="1:17" ht="12" customHeight="1" x14ac:dyDescent="0.25">
      <c r="A314" s="147" t="s">
        <v>59</v>
      </c>
      <c r="B314" s="164"/>
      <c r="C314" s="164">
        <f>RES_hhdet_in_tes!C$134</f>
        <v>0</v>
      </c>
      <c r="D314" s="164">
        <f>RES_hhdet_in_tes!D$134</f>
        <v>2.7944560425222378E-3</v>
      </c>
      <c r="E314" s="164">
        <f>RES_hhdet_in_tes!E$134</f>
        <v>0</v>
      </c>
      <c r="F314" s="164">
        <f>RES_hhdet_in_tes!F$134</f>
        <v>3.5179837568159601E-2</v>
      </c>
      <c r="G314" s="164">
        <f>RES_hhdet_in_tes!G$134</f>
        <v>1.0921070717442388E-2</v>
      </c>
      <c r="H314" s="164">
        <f>RES_hhdet_in_tes!H$134</f>
        <v>4.4322152594065967E-3</v>
      </c>
      <c r="I314" s="164">
        <f>RES_hhdet_in_tes!I$134</f>
        <v>5.8533183578729454E-3</v>
      </c>
      <c r="J314" s="164">
        <f>RES_hhdet_in_tes!J$134</f>
        <v>3.9452287842143587E-4</v>
      </c>
      <c r="K314" s="164">
        <f>RES_hhdet_in_tes!K$134</f>
        <v>2.6298864468373767E-3</v>
      </c>
      <c r="L314" s="164">
        <f>RES_hhdet_in_tes!L$134</f>
        <v>1.3106209627627768E-3</v>
      </c>
      <c r="M314" s="164">
        <f>RES_hhdet_in_tes!M$134</f>
        <v>2.2682741283558051E-2</v>
      </c>
      <c r="N314" s="164">
        <f>RES_hhdet_in_tes!N$134</f>
        <v>7.2200227879048954E-3</v>
      </c>
      <c r="O314" s="164">
        <f>RES_hhdet_in_tes!O$134</f>
        <v>2.90637716791209E-3</v>
      </c>
      <c r="P314" s="164">
        <f>RES_hhdet_in_tes!P$134</f>
        <v>6.781121290700777E-3</v>
      </c>
      <c r="Q314" s="164">
        <f>RES_hhdet_in_tes!Q$134</f>
        <v>3.044053458789549E-3</v>
      </c>
    </row>
    <row r="315" spans="1:17" ht="12" customHeight="1" x14ac:dyDescent="0.25">
      <c r="A315" s="163" t="s">
        <v>142</v>
      </c>
      <c r="B315" s="162"/>
      <c r="C315" s="162">
        <f>RES_hhdet_in_tes!C$135</f>
        <v>0</v>
      </c>
      <c r="D315" s="162">
        <f>RES_hhdet_in_tes!D$135</f>
        <v>4.7012058058736733E-2</v>
      </c>
      <c r="E315" s="162">
        <f>RES_hhdet_in_tes!E$135</f>
        <v>0</v>
      </c>
      <c r="F315" s="162">
        <f>RES_hhdet_in_tes!F$135</f>
        <v>0.74954664381482261</v>
      </c>
      <c r="G315" s="162">
        <f>RES_hhdet_in_tes!G$135</f>
        <v>6.3565226907188896E-2</v>
      </c>
      <c r="H315" s="162">
        <f>RES_hhdet_in_tes!H$135</f>
        <v>5.6732177674069496E-2</v>
      </c>
      <c r="I315" s="162">
        <f>RES_hhdet_in_tes!I$135</f>
        <v>0</v>
      </c>
      <c r="J315" s="162">
        <f>RES_hhdet_in_tes!J$135</f>
        <v>0</v>
      </c>
      <c r="K315" s="162">
        <f>RES_hhdet_in_tes!K$135</f>
        <v>0</v>
      </c>
      <c r="L315" s="162">
        <f>RES_hhdet_in_tes!L$135</f>
        <v>0</v>
      </c>
      <c r="M315" s="162">
        <f>RES_hhdet_in_tes!M$135</f>
        <v>0</v>
      </c>
      <c r="N315" s="162">
        <f>RES_hhdet_in_tes!N$135</f>
        <v>0</v>
      </c>
      <c r="O315" s="162">
        <f>RES_hhdet_in_tes!O$135</f>
        <v>0</v>
      </c>
      <c r="P315" s="162">
        <f>RES_hhdet_in_tes!P$135</f>
        <v>0.12964440850009312</v>
      </c>
      <c r="Q315" s="162">
        <f>RES_hhdet_in_tes!Q$135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3.791069111279282E-3</v>
      </c>
      <c r="E316" s="160">
        <f t="shared" si="83"/>
        <v>0</v>
      </c>
      <c r="F316" s="160">
        <f t="shared" si="83"/>
        <v>3.1629381608051149E-2</v>
      </c>
      <c r="G316" s="160">
        <f t="shared" si="83"/>
        <v>6.2922970731546608E-3</v>
      </c>
      <c r="H316" s="160">
        <f t="shared" si="83"/>
        <v>1.6367362500308217E-3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3.062480889748187E-2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2.8870204531629461E-3</v>
      </c>
      <c r="E317" s="156">
        <f>RES_hhdet_in_tes!E$137</f>
        <v>0</v>
      </c>
      <c r="F317" s="156">
        <f>RES_hhdet_in_tes!F$137</f>
        <v>2.4370050046367425E-2</v>
      </c>
      <c r="G317" s="156">
        <f>RES_hhdet_in_tes!G$137</f>
        <v>4.8373558242547797E-3</v>
      </c>
      <c r="H317" s="156">
        <f>RES_hhdet_in_tes!H$137</f>
        <v>1.1845062277672878E-3</v>
      </c>
      <c r="I317" s="156">
        <f>RES_hhdet_in_tes!I$137</f>
        <v>0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0</v>
      </c>
      <c r="P317" s="156">
        <f>RES_hhdet_in_tes!P$137</f>
        <v>2.3952584060353888E-2</v>
      </c>
      <c r="Q317" s="156">
        <f>RES_hhdet_in_tes!Q$137</f>
        <v>0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9.040486581163358E-4</v>
      </c>
      <c r="E318" s="156">
        <f>RES_hhdet_in_tes!E$138</f>
        <v>0</v>
      </c>
      <c r="F318" s="156">
        <f>RES_hhdet_in_tes!F$138</f>
        <v>7.2593315616837246E-3</v>
      </c>
      <c r="G318" s="156">
        <f>RES_hhdet_in_tes!G$138</f>
        <v>1.4549412488998814E-3</v>
      </c>
      <c r="H318" s="156">
        <f>RES_hhdet_in_tes!H$138</f>
        <v>4.5223002226353403E-4</v>
      </c>
      <c r="I318" s="156">
        <f>RES_hhdet_in_tes!I$138</f>
        <v>0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0</v>
      </c>
      <c r="P318" s="156">
        <f>RES_hhdet_in_tes!P$138</f>
        <v>6.6722248371279842E-3</v>
      </c>
      <c r="Q318" s="156">
        <f>RES_hhdet_in_tes!Q$138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2.7106054293774464E-2</v>
      </c>
      <c r="E319" s="157">
        <f t="shared" si="84"/>
        <v>0</v>
      </c>
      <c r="F319" s="157">
        <f t="shared" si="84"/>
        <v>0.50409493751675083</v>
      </c>
      <c r="G319" s="157">
        <f t="shared" si="84"/>
        <v>6.9229046059015545E-2</v>
      </c>
      <c r="H319" s="157">
        <f t="shared" si="84"/>
        <v>4.4479527786924808E-2</v>
      </c>
      <c r="I319" s="157">
        <f t="shared" si="84"/>
        <v>1.2221032963142291E-2</v>
      </c>
      <c r="J319" s="157">
        <f t="shared" si="84"/>
        <v>4.0308010760101362E-3</v>
      </c>
      <c r="K319" s="157">
        <f t="shared" si="84"/>
        <v>2.4831245331770105E-3</v>
      </c>
      <c r="L319" s="157">
        <f t="shared" si="84"/>
        <v>1.1854624360305654E-3</v>
      </c>
      <c r="M319" s="157">
        <f t="shared" si="84"/>
        <v>5.9472913867429228E-2</v>
      </c>
      <c r="N319" s="157">
        <f t="shared" si="84"/>
        <v>1.7674360276769857E-2</v>
      </c>
      <c r="O319" s="157">
        <f t="shared" si="84"/>
        <v>1.0214981536385092E-2</v>
      </c>
      <c r="P319" s="157">
        <f t="shared" si="84"/>
        <v>9.5290624409636676E-2</v>
      </c>
      <c r="Q319" s="157">
        <f t="shared" si="84"/>
        <v>3.4323951986023581E-3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0</v>
      </c>
      <c r="D321" s="57">
        <f>RES_hhdet_in_tes!D$141</f>
        <v>2.7106054293774464E-2</v>
      </c>
      <c r="E321" s="57">
        <f>RES_hhdet_in_tes!E$141</f>
        <v>0</v>
      </c>
      <c r="F321" s="57">
        <f>RES_hhdet_in_tes!F$141</f>
        <v>0.50409493751675083</v>
      </c>
      <c r="G321" s="57">
        <f>RES_hhdet_in_tes!G$141</f>
        <v>6.9229046059015545E-2</v>
      </c>
      <c r="H321" s="57">
        <f>RES_hhdet_in_tes!H$141</f>
        <v>4.4479527786924808E-2</v>
      </c>
      <c r="I321" s="57">
        <f>RES_hhdet_in_tes!I$141</f>
        <v>1.2221032963142291E-2</v>
      </c>
      <c r="J321" s="57">
        <f>RES_hhdet_in_tes!J$141</f>
        <v>4.0308010760101362E-3</v>
      </c>
      <c r="K321" s="57">
        <f>RES_hhdet_in_tes!K$141</f>
        <v>2.4831245331770105E-3</v>
      </c>
      <c r="L321" s="57">
        <f>RES_hhdet_in_tes!L$141</f>
        <v>1.1854624360305654E-3</v>
      </c>
      <c r="M321" s="57">
        <f>RES_hhdet_in_tes!M$141</f>
        <v>5.9472913867429228E-2</v>
      </c>
      <c r="N321" s="57">
        <f>RES_hhdet_in_tes!N$141</f>
        <v>1.7674360276769857E-2</v>
      </c>
      <c r="O321" s="57">
        <f>RES_hhdet_in_tes!O$141</f>
        <v>1.0214981536385092E-2</v>
      </c>
      <c r="P321" s="57">
        <f>RES_hhdet_in_tes!P$141</f>
        <v>9.5290624409636676E-2</v>
      </c>
      <c r="Q321" s="57">
        <f>RES_hhdet_in_tes!Q$141</f>
        <v>3.4323951986023581E-3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>
        <f t="shared" si="85"/>
        <v>0.78276409938226099</v>
      </c>
      <c r="E323" s="175" t="str">
        <f t="shared" si="85"/>
        <v/>
      </c>
      <c r="F323" s="175">
        <f t="shared" si="85"/>
        <v>0.79017462965042995</v>
      </c>
      <c r="G323" s="175">
        <f t="shared" si="85"/>
        <v>0.7923703497512844</v>
      </c>
      <c r="H323" s="175">
        <f t="shared" si="85"/>
        <v>0.79668974324121999</v>
      </c>
      <c r="I323" s="175">
        <f t="shared" si="85"/>
        <v>0.80445485556558805</v>
      </c>
      <c r="J323" s="175">
        <f t="shared" si="85"/>
        <v>0.81338568828731084</v>
      </c>
      <c r="K323" s="175">
        <f t="shared" si="85"/>
        <v>0.85465137223307952</v>
      </c>
      <c r="L323" s="175">
        <f t="shared" si="85"/>
        <v>0.88932292234544619</v>
      </c>
      <c r="M323" s="175">
        <f t="shared" si="85"/>
        <v>0.80376951125293794</v>
      </c>
      <c r="N323" s="175">
        <f t="shared" si="85"/>
        <v>0.83774909106564566</v>
      </c>
      <c r="O323" s="175">
        <f t="shared" si="85"/>
        <v>0.84410033742995327</v>
      </c>
      <c r="P323" s="175">
        <f t="shared" si="85"/>
        <v>0.810329085442962</v>
      </c>
      <c r="Q323" s="175">
        <f t="shared" si="85"/>
        <v>0.91112042796914083</v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>
        <f t="shared" si="85"/>
        <v>0.81201653550140063</v>
      </c>
      <c r="E324" s="169" t="str">
        <f t="shared" si="85"/>
        <v/>
      </c>
      <c r="F324" s="169">
        <f t="shared" si="85"/>
        <v>0.82154663587762311</v>
      </c>
      <c r="G324" s="169">
        <f t="shared" si="85"/>
        <v>0.82626864347086015</v>
      </c>
      <c r="H324" s="169">
        <f t="shared" si="85"/>
        <v>0.83031969164508146</v>
      </c>
      <c r="I324" s="169">
        <f t="shared" si="85"/>
        <v>0.83372307891524167</v>
      </c>
      <c r="J324" s="169">
        <f t="shared" si="85"/>
        <v>0.83797027304197558</v>
      </c>
      <c r="K324" s="169">
        <f t="shared" si="85"/>
        <v>0.83999177132472413</v>
      </c>
      <c r="L324" s="169">
        <f t="shared" si="85"/>
        <v>0.84151989480588063</v>
      </c>
      <c r="M324" s="169">
        <f t="shared" si="85"/>
        <v>0.84839963574968502</v>
      </c>
      <c r="N324" s="169">
        <f t="shared" si="85"/>
        <v>0.85045207249585186</v>
      </c>
      <c r="O324" s="169">
        <f t="shared" si="85"/>
        <v>0.85425450556315474</v>
      </c>
      <c r="P324" s="169">
        <f t="shared" si="85"/>
        <v>0.84810229343694332</v>
      </c>
      <c r="Q324" s="169">
        <f t="shared" si="85"/>
        <v>0.8498771899516282</v>
      </c>
    </row>
    <row r="325" spans="1:17" ht="12" customHeight="1" x14ac:dyDescent="0.25">
      <c r="A325" s="23" t="s">
        <v>149</v>
      </c>
      <c r="B325" s="73"/>
      <c r="C325" s="73" t="str">
        <f t="shared" si="85"/>
        <v/>
      </c>
      <c r="D325" s="73">
        <f t="shared" si="85"/>
        <v>0.81137464018215733</v>
      </c>
      <c r="E325" s="73" t="str">
        <f t="shared" si="85"/>
        <v/>
      </c>
      <c r="F325" s="73">
        <f t="shared" si="85"/>
        <v>0.82081430357724761</v>
      </c>
      <c r="G325" s="73">
        <f t="shared" si="85"/>
        <v>0.82540542394020544</v>
      </c>
      <c r="H325" s="73">
        <f t="shared" si="85"/>
        <v>0.82944093803071595</v>
      </c>
      <c r="I325" s="73">
        <f t="shared" si="85"/>
        <v>0.83279142049589983</v>
      </c>
      <c r="J325" s="73">
        <f t="shared" si="85"/>
        <v>0.83726188770121834</v>
      </c>
      <c r="K325" s="73">
        <f t="shared" si="85"/>
        <v>0.83916845988492683</v>
      </c>
      <c r="L325" s="73">
        <f t="shared" si="85"/>
        <v>0.84099086393719613</v>
      </c>
      <c r="M325" s="73">
        <f t="shared" si="85"/>
        <v>0.84752514824376379</v>
      </c>
      <c r="N325" s="73">
        <f t="shared" si="85"/>
        <v>0.84977373101859222</v>
      </c>
      <c r="O325" s="73">
        <f t="shared" si="85"/>
        <v>0.85360577647704505</v>
      </c>
      <c r="P325" s="73">
        <f t="shared" si="85"/>
        <v>0.8472175723388069</v>
      </c>
      <c r="Q325" s="73">
        <f t="shared" si="85"/>
        <v>0.84909323372621304</v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>
        <f t="shared" si="85"/>
        <v>1.0291597024539765</v>
      </c>
      <c r="E326" s="73" t="str">
        <f t="shared" si="85"/>
        <v/>
      </c>
      <c r="F326" s="73">
        <f t="shared" si="85"/>
        <v>1.0045875221484069</v>
      </c>
      <c r="G326" s="73">
        <f t="shared" si="85"/>
        <v>1.007074818157063</v>
      </c>
      <c r="H326" s="73">
        <f t="shared" si="85"/>
        <v>1.009164737822325</v>
      </c>
      <c r="I326" s="73">
        <f t="shared" si="85"/>
        <v>1.0129704683533434</v>
      </c>
      <c r="J326" s="73">
        <f t="shared" si="85"/>
        <v>1.0182972757885942</v>
      </c>
      <c r="K326" s="73">
        <f t="shared" si="85"/>
        <v>1.0205396651229062</v>
      </c>
      <c r="L326" s="73">
        <f t="shared" si="85"/>
        <v>1.0227098186395815</v>
      </c>
      <c r="M326" s="73">
        <f t="shared" si="85"/>
        <v>1.0282947837217311</v>
      </c>
      <c r="N326" s="73">
        <f t="shared" si="85"/>
        <v>1.0303312502512307</v>
      </c>
      <c r="O326" s="73">
        <f t="shared" si="85"/>
        <v>1.0345546577249676</v>
      </c>
      <c r="P326" s="73">
        <f t="shared" si="85"/>
        <v>1.0232681522559364</v>
      </c>
      <c r="Q326" s="73">
        <f t="shared" si="85"/>
        <v>1.0254095934917389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>
        <f t="shared" si="85"/>
        <v>1.9598944473833291</v>
      </c>
      <c r="E327" s="169" t="str">
        <f t="shared" si="85"/>
        <v/>
      </c>
      <c r="F327" s="169">
        <f t="shared" si="85"/>
        <v>2.0949399973453455</v>
      </c>
      <c r="G327" s="169">
        <f t="shared" si="85"/>
        <v>2.1955285111132059</v>
      </c>
      <c r="H327" s="169">
        <f t="shared" si="85"/>
        <v>2.3222664941614859</v>
      </c>
      <c r="I327" s="169">
        <f t="shared" si="85"/>
        <v>2.454365915716278</v>
      </c>
      <c r="J327" s="169">
        <f t="shared" si="85"/>
        <v>2.6293099898714392</v>
      </c>
      <c r="K327" s="169">
        <f t="shared" si="85"/>
        <v>2.8596269257012166</v>
      </c>
      <c r="L327" s="169">
        <f t="shared" si="85"/>
        <v>3.253759213152096</v>
      </c>
      <c r="M327" s="169">
        <f t="shared" si="85"/>
        <v>3.4979144644381863</v>
      </c>
      <c r="N327" s="169">
        <f t="shared" si="85"/>
        <v>3.8060209007565331</v>
      </c>
      <c r="O327" s="169">
        <f t="shared" si="85"/>
        <v>3.9840032897010893</v>
      </c>
      <c r="P327" s="169">
        <f t="shared" si="85"/>
        <v>4.2339379551146132</v>
      </c>
      <c r="Q327" s="169">
        <f t="shared" si="85"/>
        <v>4.6305535441404402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>
        <f t="shared" si="85"/>
        <v>1.9598944473833291</v>
      </c>
      <c r="E328" s="73" t="str">
        <f t="shared" si="85"/>
        <v/>
      </c>
      <c r="F328" s="73">
        <f t="shared" si="85"/>
        <v>2.0949399973453455</v>
      </c>
      <c r="G328" s="73">
        <f t="shared" si="85"/>
        <v>2.1955285111132059</v>
      </c>
      <c r="H328" s="73">
        <f t="shared" si="85"/>
        <v>2.3222664941614859</v>
      </c>
      <c r="I328" s="73">
        <f t="shared" si="85"/>
        <v>2.454365915716278</v>
      </c>
      <c r="J328" s="73">
        <f t="shared" si="85"/>
        <v>2.6293099898714392</v>
      </c>
      <c r="K328" s="73">
        <f t="shared" si="85"/>
        <v>2.8596269257012166</v>
      </c>
      <c r="L328" s="73">
        <f t="shared" si="85"/>
        <v>3.253759213152096</v>
      </c>
      <c r="M328" s="73">
        <f t="shared" si="85"/>
        <v>3.4979144644381863</v>
      </c>
      <c r="N328" s="73">
        <f t="shared" si="85"/>
        <v>3.8060209007565331</v>
      </c>
      <c r="O328" s="73">
        <f t="shared" si="85"/>
        <v>3.9840032897010893</v>
      </c>
      <c r="P328" s="73">
        <f t="shared" si="85"/>
        <v>4.2339379551146132</v>
      </c>
      <c r="Q328" s="73">
        <f t="shared" si="85"/>
        <v>4.6305535441404402</v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>
        <f t="shared" si="85"/>
        <v>0.66293473704368644</v>
      </c>
      <c r="E329" s="169" t="str">
        <f t="shared" si="85"/>
        <v/>
      </c>
      <c r="F329" s="169">
        <f t="shared" si="85"/>
        <v>0.65816914479770805</v>
      </c>
      <c r="G329" s="169">
        <f t="shared" si="85"/>
        <v>0.65517818445986409</v>
      </c>
      <c r="H329" s="169">
        <f t="shared" si="85"/>
        <v>0.65980304534906831</v>
      </c>
      <c r="I329" s="169">
        <f t="shared" si="85"/>
        <v>0.66080216180372608</v>
      </c>
      <c r="J329" s="169">
        <f t="shared" si="85"/>
        <v>0.6307095043448534</v>
      </c>
      <c r="K329" s="169">
        <f t="shared" si="85"/>
        <v>0.68164040513769319</v>
      </c>
      <c r="L329" s="169">
        <f t="shared" si="85"/>
        <v>0.69117927060038398</v>
      </c>
      <c r="M329" s="169">
        <f t="shared" si="85"/>
        <v>0.64441014215015935</v>
      </c>
      <c r="N329" s="169">
        <f t="shared" si="85"/>
        <v>0.65307150773947475</v>
      </c>
      <c r="O329" s="169">
        <f t="shared" si="85"/>
        <v>0.64590943005020685</v>
      </c>
      <c r="P329" s="169">
        <f t="shared" si="85"/>
        <v>0.68236785950800138</v>
      </c>
      <c r="Q329" s="169">
        <f t="shared" si="85"/>
        <v>0.69393693537112844</v>
      </c>
    </row>
    <row r="330" spans="1:17" ht="12" customHeight="1" x14ac:dyDescent="0.25">
      <c r="A330" s="167" t="s">
        <v>148</v>
      </c>
      <c r="B330" s="174"/>
      <c r="C330" s="174" t="str">
        <f t="shared" si="85"/>
        <v/>
      </c>
      <c r="D330" s="174">
        <f t="shared" si="85"/>
        <v>0.62576578568748942</v>
      </c>
      <c r="E330" s="174" t="str">
        <f t="shared" si="85"/>
        <v/>
      </c>
      <c r="F330" s="174">
        <f t="shared" si="85"/>
        <v>0.62576578568748931</v>
      </c>
      <c r="G330" s="174">
        <f t="shared" si="85"/>
        <v>0.62576578568748953</v>
      </c>
      <c r="H330" s="174">
        <f t="shared" si="85"/>
        <v>0.62576578568748986</v>
      </c>
      <c r="I330" s="174">
        <f t="shared" si="85"/>
        <v>0.62576578568748931</v>
      </c>
      <c r="J330" s="174">
        <f t="shared" si="85"/>
        <v>0.62576578568748942</v>
      </c>
      <c r="K330" s="174" t="str">
        <f t="shared" si="85"/>
        <v/>
      </c>
      <c r="L330" s="174" t="str">
        <f t="shared" si="85"/>
        <v/>
      </c>
      <c r="M330" s="174">
        <f t="shared" si="85"/>
        <v>0.6257657856874892</v>
      </c>
      <c r="N330" s="174">
        <f t="shared" si="85"/>
        <v>0.62576578568748942</v>
      </c>
      <c r="O330" s="174">
        <f t="shared" si="85"/>
        <v>0.62576578568748942</v>
      </c>
      <c r="P330" s="174">
        <f t="shared" si="85"/>
        <v>0.62576578568748931</v>
      </c>
      <c r="Q330" s="174" t="str">
        <f t="shared" si="85"/>
        <v/>
      </c>
    </row>
    <row r="331" spans="1:17" ht="12" customHeight="1" x14ac:dyDescent="0.25">
      <c r="A331" s="167" t="s">
        <v>147</v>
      </c>
      <c r="B331" s="174"/>
      <c r="C331" s="174" t="str">
        <f t="shared" si="85"/>
        <v/>
      </c>
      <c r="D331" s="174">
        <f t="shared" si="85"/>
        <v>0.68427200095686358</v>
      </c>
      <c r="E331" s="174" t="str">
        <f t="shared" si="85"/>
        <v/>
      </c>
      <c r="F331" s="174">
        <f t="shared" si="85"/>
        <v>0.69035478624878799</v>
      </c>
      <c r="G331" s="174">
        <f t="shared" si="85"/>
        <v>0.69035448168259494</v>
      </c>
      <c r="H331" s="174">
        <f t="shared" si="85"/>
        <v>0.7215323763146394</v>
      </c>
      <c r="I331" s="174">
        <f t="shared" si="85"/>
        <v>0.76319264174462687</v>
      </c>
      <c r="J331" s="174">
        <f t="shared" si="85"/>
        <v>0.68647231118369023</v>
      </c>
      <c r="K331" s="174">
        <f t="shared" si="85"/>
        <v>0.68164040513769319</v>
      </c>
      <c r="L331" s="174">
        <f t="shared" si="85"/>
        <v>0.69117927060038398</v>
      </c>
      <c r="M331" s="174">
        <f t="shared" si="85"/>
        <v>0.68015771339569997</v>
      </c>
      <c r="N331" s="174">
        <f t="shared" si="85"/>
        <v>0.69550524233774491</v>
      </c>
      <c r="O331" s="174">
        <f t="shared" si="85"/>
        <v>0.69906600849034251</v>
      </c>
      <c r="P331" s="174">
        <f t="shared" si="85"/>
        <v>0.68225476625703485</v>
      </c>
      <c r="Q331" s="174">
        <f t="shared" si="85"/>
        <v>0.69393693537112844</v>
      </c>
    </row>
    <row r="332" spans="1:17" ht="12" customHeight="1" x14ac:dyDescent="0.25">
      <c r="A332" s="166" t="s">
        <v>61</v>
      </c>
      <c r="B332" s="173"/>
      <c r="C332" s="173" t="str">
        <f t="shared" si="85"/>
        <v/>
      </c>
      <c r="D332" s="173">
        <f t="shared" si="85"/>
        <v>0.62337485687706451</v>
      </c>
      <c r="E332" s="173" t="str">
        <f t="shared" si="85"/>
        <v/>
      </c>
      <c r="F332" s="173">
        <f t="shared" si="85"/>
        <v>0.6257657856874892</v>
      </c>
      <c r="G332" s="173">
        <f t="shared" si="85"/>
        <v>0.62576566700594438</v>
      </c>
      <c r="H332" s="173">
        <f t="shared" si="85"/>
        <v>0.6391753680719271</v>
      </c>
      <c r="I332" s="173">
        <f t="shared" si="85"/>
        <v>0.65608776279474745</v>
      </c>
      <c r="J332" s="173">
        <f t="shared" si="85"/>
        <v>0.62224741839073139</v>
      </c>
      <c r="K332" s="173">
        <f t="shared" si="85"/>
        <v>0.62043791784274849</v>
      </c>
      <c r="L332" s="173">
        <f t="shared" si="85"/>
        <v>0.62484207664438796</v>
      </c>
      <c r="M332" s="173">
        <f t="shared" si="85"/>
        <v>0.62079557942002994</v>
      </c>
      <c r="N332" s="173">
        <f t="shared" si="85"/>
        <v>0.6276825146649947</v>
      </c>
      <c r="O332" s="173">
        <f t="shared" si="85"/>
        <v>0.62923385962037603</v>
      </c>
      <c r="P332" s="173">
        <f t="shared" si="85"/>
        <v>0.62177637127525831</v>
      </c>
      <c r="Q332" s="173">
        <f t="shared" si="85"/>
        <v>0.62811569441651727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>
        <f t="shared" si="85"/>
        <v>0.99617919537131971</v>
      </c>
      <c r="E333" s="172" t="str">
        <f t="shared" si="85"/>
        <v/>
      </c>
      <c r="F333" s="172">
        <f t="shared" si="85"/>
        <v>1.0000000000000002</v>
      </c>
      <c r="G333" s="172">
        <f t="shared" si="85"/>
        <v>0.99999981034190832</v>
      </c>
      <c r="H333" s="172">
        <f t="shared" si="85"/>
        <v>1.021429075687968</v>
      </c>
      <c r="I333" s="172">
        <f t="shared" si="85"/>
        <v>1.0484557925677349</v>
      </c>
      <c r="J333" s="172">
        <f t="shared" si="85"/>
        <v>0.99437750133160085</v>
      </c>
      <c r="K333" s="172">
        <f t="shared" si="85"/>
        <v>0.99148584347914281</v>
      </c>
      <c r="L333" s="172">
        <f t="shared" si="85"/>
        <v>0.99852387416469857</v>
      </c>
      <c r="M333" s="172">
        <f t="shared" si="85"/>
        <v>0.99205740169702872</v>
      </c>
      <c r="N333" s="172">
        <f t="shared" si="85"/>
        <v>1.0030630133851113</v>
      </c>
      <c r="O333" s="172">
        <f t="shared" si="85"/>
        <v>1.0055421277612311</v>
      </c>
      <c r="P333" s="172">
        <f t="shared" si="85"/>
        <v>0.99362474826288605</v>
      </c>
      <c r="Q333" s="172">
        <f t="shared" si="85"/>
        <v>1.0037552528162699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>
        <f t="shared" si="85"/>
        <v>0.72183611008392123</v>
      </c>
      <c r="E334" s="171" t="str">
        <f t="shared" si="85"/>
        <v/>
      </c>
      <c r="F334" s="171">
        <f t="shared" si="85"/>
        <v>0.72617594496545235</v>
      </c>
      <c r="G334" s="171">
        <f t="shared" si="85"/>
        <v>0.73219730524403603</v>
      </c>
      <c r="H334" s="171">
        <f t="shared" si="85"/>
        <v>0.7362869389621205</v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>
        <f t="shared" si="85"/>
        <v>0.76530714374223729</v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>
        <f t="shared" si="85"/>
        <v>0.77453039944694291</v>
      </c>
      <c r="E335" s="170" t="str">
        <f t="shared" si="85"/>
        <v/>
      </c>
      <c r="F335" s="170">
        <f t="shared" si="85"/>
        <v>0.77767587861359921</v>
      </c>
      <c r="G335" s="170">
        <f t="shared" si="85"/>
        <v>0.78192412788093779</v>
      </c>
      <c r="H335" s="170">
        <f t="shared" si="85"/>
        <v>0.80475395985372977</v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>
        <f t="shared" si="85"/>
        <v>0.80667899437678925</v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>
        <f t="shared" si="85"/>
        <v>0.71875085018528573</v>
      </c>
      <c r="E336" s="73" t="str">
        <f t="shared" si="85"/>
        <v/>
      </c>
      <c r="F336" s="73">
        <f t="shared" si="85"/>
        <v>0.72937263849309442</v>
      </c>
      <c r="G336" s="73">
        <f t="shared" si="85"/>
        <v>0.7331234766075424</v>
      </c>
      <c r="H336" s="73">
        <f t="shared" si="85"/>
        <v>0.74481552569408505</v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>
        <f t="shared" si="85"/>
        <v>0.76545797771979329</v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>
        <f t="shared" si="85"/>
        <v>1.0297284837950453</v>
      </c>
      <c r="E337" s="73" t="str">
        <f t="shared" si="85"/>
        <v/>
      </c>
      <c r="F337" s="73">
        <f t="shared" si="85"/>
        <v>1</v>
      </c>
      <c r="G337" s="73">
        <f t="shared" si="85"/>
        <v>1.0041598845329376</v>
      </c>
      <c r="H337" s="73">
        <f t="shared" si="85"/>
        <v>1.0196859534084652</v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>
        <f t="shared" si="85"/>
        <v>1.0000000000000002</v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>
        <f t="shared" si="85"/>
        <v>0.82383421915281851</v>
      </c>
      <c r="E338" s="169" t="str">
        <f t="shared" si="85"/>
        <v/>
      </c>
      <c r="F338" s="169">
        <f t="shared" si="85"/>
        <v>0.82829028491904666</v>
      </c>
      <c r="G338" s="169">
        <f t="shared" si="85"/>
        <v>0.8296854212041711</v>
      </c>
      <c r="H338" s="169">
        <f t="shared" si="85"/>
        <v>0.83237126317635857</v>
      </c>
      <c r="I338" s="169">
        <f t="shared" si="85"/>
        <v>0.8343468438659486</v>
      </c>
      <c r="J338" s="169">
        <f t="shared" si="85"/>
        <v>0.83703386114380229</v>
      </c>
      <c r="K338" s="169">
        <f t="shared" si="85"/>
        <v>0.83936734873081964</v>
      </c>
      <c r="L338" s="169">
        <f t="shared" si="85"/>
        <v>0.84293548016078401</v>
      </c>
      <c r="M338" s="169">
        <f t="shared" si="85"/>
        <v>0.8448438225657714</v>
      </c>
      <c r="N338" s="169">
        <f t="shared" si="85"/>
        <v>0.84641280744162783</v>
      </c>
      <c r="O338" s="169">
        <f t="shared" si="85"/>
        <v>0.84834579198268123</v>
      </c>
      <c r="P338" s="169">
        <f t="shared" si="85"/>
        <v>0.84939005120401878</v>
      </c>
      <c r="Q338" s="169">
        <f t="shared" si="85"/>
        <v>0.85135195349676573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>
        <f t="shared" si="86"/>
        <v>0.82383421915281851</v>
      </c>
      <c r="E340" s="65" t="str">
        <f t="shared" si="86"/>
        <v/>
      </c>
      <c r="F340" s="65">
        <f t="shared" si="86"/>
        <v>0.82829028491904666</v>
      </c>
      <c r="G340" s="65">
        <f t="shared" si="86"/>
        <v>0.8296854212041711</v>
      </c>
      <c r="H340" s="65">
        <f t="shared" si="86"/>
        <v>0.83237126317635857</v>
      </c>
      <c r="I340" s="65">
        <f t="shared" si="86"/>
        <v>0.8343468438659486</v>
      </c>
      <c r="J340" s="65">
        <f t="shared" si="86"/>
        <v>0.83703386114380229</v>
      </c>
      <c r="K340" s="65">
        <f t="shared" si="86"/>
        <v>0.83936734873081964</v>
      </c>
      <c r="L340" s="65">
        <f t="shared" si="86"/>
        <v>0.84293548016078401</v>
      </c>
      <c r="M340" s="65">
        <f t="shared" si="86"/>
        <v>0.8448438225657714</v>
      </c>
      <c r="N340" s="65">
        <f t="shared" si="86"/>
        <v>0.84641280744162783</v>
      </c>
      <c r="O340" s="65">
        <f t="shared" si="86"/>
        <v>0.84834579198268123</v>
      </c>
      <c r="P340" s="65">
        <f t="shared" si="86"/>
        <v>0.84939005120401878</v>
      </c>
      <c r="Q340" s="65">
        <f t="shared" si="86"/>
        <v>0.85135195349676573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0</v>
      </c>
      <c r="D361" s="168">
        <f t="shared" ref="D361:Q361" si="94">SUM(D362,D365,D367,D376)</f>
        <v>14759.947439575741</v>
      </c>
      <c r="E361" s="168">
        <f t="shared" si="94"/>
        <v>0</v>
      </c>
      <c r="F361" s="168">
        <f t="shared" si="94"/>
        <v>14930.97100828884</v>
      </c>
      <c r="G361" s="168">
        <f t="shared" si="94"/>
        <v>14215.189205131424</v>
      </c>
      <c r="H361" s="168">
        <f t="shared" si="94"/>
        <v>13982.288101183625</v>
      </c>
      <c r="I361" s="168">
        <f t="shared" si="94"/>
        <v>13557.263490081565</v>
      </c>
      <c r="J361" s="168">
        <f t="shared" si="94"/>
        <v>13701.840872564533</v>
      </c>
      <c r="K361" s="168">
        <f t="shared" si="94"/>
        <v>13162.983181042116</v>
      </c>
      <c r="L361" s="168">
        <f t="shared" si="94"/>
        <v>13286.903706244893</v>
      </c>
      <c r="M361" s="168">
        <f t="shared" si="94"/>
        <v>12160.835419214942</v>
      </c>
      <c r="N361" s="168">
        <f t="shared" si="94"/>
        <v>12054.818694124551</v>
      </c>
      <c r="O361" s="168">
        <f t="shared" si="94"/>
        <v>11942.563694954666</v>
      </c>
      <c r="P361" s="168">
        <f t="shared" si="94"/>
        <v>11143.850356150495</v>
      </c>
      <c r="Q361" s="168">
        <f t="shared" si="94"/>
        <v>10850.409037369935</v>
      </c>
    </row>
    <row r="362" spans="1:17" ht="12" customHeight="1" x14ac:dyDescent="0.25">
      <c r="A362" s="158" t="s">
        <v>65</v>
      </c>
      <c r="B362" s="157"/>
      <c r="C362" s="157">
        <f>SUM(C363:C364)</f>
        <v>0</v>
      </c>
      <c r="D362" s="157">
        <f t="shared" ref="D362:Q362" si="95">SUM(D363:D364)</f>
        <v>11299.180758804328</v>
      </c>
      <c r="E362" s="157">
        <f t="shared" si="95"/>
        <v>0</v>
      </c>
      <c r="F362" s="157">
        <f t="shared" si="95"/>
        <v>11552.941931160443</v>
      </c>
      <c r="G362" s="157">
        <f t="shared" si="95"/>
        <v>10847.497210401294</v>
      </c>
      <c r="H362" s="157">
        <f t="shared" si="95"/>
        <v>10595.719242026209</v>
      </c>
      <c r="I362" s="157">
        <f t="shared" si="95"/>
        <v>10233.490160761854</v>
      </c>
      <c r="J362" s="157">
        <f t="shared" si="95"/>
        <v>10199.926828641224</v>
      </c>
      <c r="K362" s="157">
        <f t="shared" si="95"/>
        <v>9611.5087284744459</v>
      </c>
      <c r="L362" s="157">
        <f t="shared" si="95"/>
        <v>9865.7389359299541</v>
      </c>
      <c r="M362" s="157">
        <f t="shared" si="95"/>
        <v>8635.9087387860345</v>
      </c>
      <c r="N362" s="157">
        <f t="shared" si="95"/>
        <v>8832.4186399090231</v>
      </c>
      <c r="O362" s="157">
        <f t="shared" si="95"/>
        <v>8779.787462338265</v>
      </c>
      <c r="P362" s="157">
        <f t="shared" si="95"/>
        <v>7668.0032412134769</v>
      </c>
      <c r="Q362" s="157">
        <f t="shared" si="95"/>
        <v>7540.3355613364311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0</v>
      </c>
      <c r="D363" s="156">
        <f t="shared" si="96"/>
        <v>11265.877780332337</v>
      </c>
      <c r="E363" s="156">
        <f t="shared" si="96"/>
        <v>0</v>
      </c>
      <c r="F363" s="156">
        <f t="shared" si="96"/>
        <v>11506.903707493617</v>
      </c>
      <c r="G363" s="156">
        <f t="shared" si="96"/>
        <v>10795.954288209545</v>
      </c>
      <c r="H363" s="156">
        <f t="shared" si="96"/>
        <v>10543.911820908203</v>
      </c>
      <c r="I363" s="156">
        <f t="shared" si="96"/>
        <v>10180.575477390514</v>
      </c>
      <c r="J363" s="156">
        <f t="shared" si="96"/>
        <v>10160.014860497635</v>
      </c>
      <c r="K363" s="156">
        <f t="shared" si="96"/>
        <v>9567.8785112109999</v>
      </c>
      <c r="L363" s="156">
        <f t="shared" si="96"/>
        <v>9837.0172186603577</v>
      </c>
      <c r="M363" s="156">
        <f t="shared" si="96"/>
        <v>8594.1318426033595</v>
      </c>
      <c r="N363" s="156">
        <f t="shared" si="96"/>
        <v>8799.2358849983666</v>
      </c>
      <c r="O363" s="156">
        <f t="shared" si="96"/>
        <v>8748.3105973949769</v>
      </c>
      <c r="P363" s="156">
        <f t="shared" si="96"/>
        <v>7629.4686095679945</v>
      </c>
      <c r="Q363" s="156">
        <f t="shared" si="96"/>
        <v>7506.8089333315747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33.30297847199099</v>
      </c>
      <c r="E364" s="156">
        <f t="shared" si="96"/>
        <v>0</v>
      </c>
      <c r="F364" s="156">
        <f t="shared" si="96"/>
        <v>46.038223666826866</v>
      </c>
      <c r="G364" s="156">
        <f t="shared" si="96"/>
        <v>51.542922191750215</v>
      </c>
      <c r="H364" s="156">
        <f t="shared" si="96"/>
        <v>51.807421118005806</v>
      </c>
      <c r="I364" s="156">
        <f t="shared" si="96"/>
        <v>52.91468337134058</v>
      </c>
      <c r="J364" s="156">
        <f t="shared" si="96"/>
        <v>39.911968143589057</v>
      </c>
      <c r="K364" s="156">
        <f t="shared" si="96"/>
        <v>43.630217263446376</v>
      </c>
      <c r="L364" s="156">
        <f t="shared" si="96"/>
        <v>28.721717269596375</v>
      </c>
      <c r="M364" s="156">
        <f t="shared" si="96"/>
        <v>41.776896182674946</v>
      </c>
      <c r="N364" s="156">
        <f t="shared" si="96"/>
        <v>33.18275491065576</v>
      </c>
      <c r="O364" s="156">
        <f t="shared" si="96"/>
        <v>31.476864943288181</v>
      </c>
      <c r="P364" s="156">
        <f t="shared" si="96"/>
        <v>38.5346316454823</v>
      </c>
      <c r="Q364" s="156">
        <f t="shared" si="96"/>
        <v>33.526628004855958</v>
      </c>
    </row>
    <row r="365" spans="1:17" ht="12" customHeight="1" x14ac:dyDescent="0.25">
      <c r="A365" s="158" t="s">
        <v>112</v>
      </c>
      <c r="B365" s="157"/>
      <c r="C365" s="157">
        <f>C366</f>
        <v>0</v>
      </c>
      <c r="D365" s="157">
        <f t="shared" ref="D365:Q365" si="97">D366</f>
        <v>8.0399098113363578</v>
      </c>
      <c r="E365" s="157">
        <f t="shared" si="97"/>
        <v>0</v>
      </c>
      <c r="F365" s="157">
        <f t="shared" si="97"/>
        <v>2.8764089282625029</v>
      </c>
      <c r="G365" s="157">
        <f t="shared" si="97"/>
        <v>6.3729346818827128</v>
      </c>
      <c r="H365" s="157">
        <f t="shared" si="97"/>
        <v>14.08408587890095</v>
      </c>
      <c r="I365" s="157">
        <f t="shared" si="97"/>
        <v>50.313949169488225</v>
      </c>
      <c r="J365" s="157">
        <f t="shared" si="97"/>
        <v>144.09761550405631</v>
      </c>
      <c r="K365" s="157">
        <f t="shared" si="97"/>
        <v>310.33810228360079</v>
      </c>
      <c r="L365" s="157">
        <f t="shared" si="97"/>
        <v>420.16761907424353</v>
      </c>
      <c r="M365" s="157">
        <f t="shared" si="97"/>
        <v>26.305599844800643</v>
      </c>
      <c r="N365" s="157">
        <f t="shared" si="97"/>
        <v>120.77429682006498</v>
      </c>
      <c r="O365" s="157">
        <f t="shared" si="97"/>
        <v>128.83490678571343</v>
      </c>
      <c r="P365" s="157">
        <f t="shared" si="97"/>
        <v>17.350122694311118</v>
      </c>
      <c r="Q365" s="157">
        <f t="shared" si="97"/>
        <v>277.00960708186972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8.0399098113363578</v>
      </c>
      <c r="E366" s="156">
        <f t="shared" si="96"/>
        <v>0</v>
      </c>
      <c r="F366" s="156">
        <f t="shared" si="96"/>
        <v>2.8764089282625029</v>
      </c>
      <c r="G366" s="156">
        <f t="shared" si="96"/>
        <v>6.3729346818827128</v>
      </c>
      <c r="H366" s="156">
        <f t="shared" si="96"/>
        <v>14.08408587890095</v>
      </c>
      <c r="I366" s="156">
        <f t="shared" si="96"/>
        <v>50.313949169488225</v>
      </c>
      <c r="J366" s="156">
        <f t="shared" si="96"/>
        <v>144.09761550405631</v>
      </c>
      <c r="K366" s="156">
        <f t="shared" si="96"/>
        <v>310.33810228360079</v>
      </c>
      <c r="L366" s="156">
        <f t="shared" si="96"/>
        <v>420.16761907424353</v>
      </c>
      <c r="M366" s="156">
        <f t="shared" si="96"/>
        <v>26.305599844800643</v>
      </c>
      <c r="N366" s="156">
        <f t="shared" si="96"/>
        <v>120.77429682006498</v>
      </c>
      <c r="O366" s="156">
        <f t="shared" si="96"/>
        <v>128.83490678571343</v>
      </c>
      <c r="P366" s="156">
        <f t="shared" si="96"/>
        <v>17.350122694311118</v>
      </c>
      <c r="Q366" s="156">
        <f t="shared" si="96"/>
        <v>277.00960708186972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0</v>
      </c>
      <c r="D367" s="157">
        <f t="shared" ref="D367:Q367" si="98">IF(D291=0,0,D291/0.086*1000000/SUM(D$53:D$56))</f>
        <v>2994.3942695303831</v>
      </c>
      <c r="E367" s="157">
        <f t="shared" si="98"/>
        <v>0</v>
      </c>
      <c r="F367" s="157">
        <f t="shared" si="98"/>
        <v>2908.7399730969109</v>
      </c>
      <c r="G367" s="157">
        <f t="shared" si="98"/>
        <v>2877.1399521298263</v>
      </c>
      <c r="H367" s="157">
        <f t="shared" si="98"/>
        <v>2886.7147979311594</v>
      </c>
      <c r="I367" s="157">
        <f t="shared" si="98"/>
        <v>2768.0469414048598</v>
      </c>
      <c r="J367" s="157">
        <f t="shared" si="98"/>
        <v>2868.4812588587756</v>
      </c>
      <c r="K367" s="157">
        <f t="shared" si="98"/>
        <v>2737.5273514698988</v>
      </c>
      <c r="L367" s="157">
        <f t="shared" si="98"/>
        <v>2521.404534071045</v>
      </c>
      <c r="M367" s="157">
        <f t="shared" si="98"/>
        <v>2993.4900731372613</v>
      </c>
      <c r="N367" s="157">
        <f t="shared" si="98"/>
        <v>2573.4832505306849</v>
      </c>
      <c r="O367" s="157">
        <f t="shared" si="98"/>
        <v>2502.3221985278647</v>
      </c>
      <c r="P367" s="157">
        <f t="shared" si="98"/>
        <v>2898.6408510005836</v>
      </c>
      <c r="Q367" s="157">
        <f t="shared" si="98"/>
        <v>2460.0101359419118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0</v>
      </c>
      <c r="D368" s="132">
        <f t="shared" ref="D368:Q368" si="99">IF(D292=0,0,D292/0.086*1000000/D$53)</f>
        <v>3190.6899978939896</v>
      </c>
      <c r="E368" s="132">
        <f t="shared" si="99"/>
        <v>0</v>
      </c>
      <c r="F368" s="132">
        <f t="shared" si="99"/>
        <v>2964.4612776984104</v>
      </c>
      <c r="G368" s="132">
        <f t="shared" si="99"/>
        <v>2951.862519024176</v>
      </c>
      <c r="H368" s="132">
        <f t="shared" si="99"/>
        <v>2935.1982553591088</v>
      </c>
      <c r="I368" s="132">
        <f t="shared" si="99"/>
        <v>2923.0310242177693</v>
      </c>
      <c r="J368" s="132">
        <f t="shared" si="99"/>
        <v>2891.1446515031862</v>
      </c>
      <c r="K368" s="132">
        <f t="shared" si="99"/>
        <v>0</v>
      </c>
      <c r="L368" s="132">
        <f t="shared" si="99"/>
        <v>0</v>
      </c>
      <c r="M368" s="132">
        <f t="shared" si="99"/>
        <v>3107.7084940636778</v>
      </c>
      <c r="N368" s="132">
        <f t="shared" si="99"/>
        <v>2670.0575274652824</v>
      </c>
      <c r="O368" s="132">
        <f t="shared" si="99"/>
        <v>2565.5782748212619</v>
      </c>
      <c r="P368" s="132">
        <f t="shared" si="99"/>
        <v>3043.5596536293119</v>
      </c>
      <c r="Q368" s="132">
        <f t="shared" si="99"/>
        <v>0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0</v>
      </c>
      <c r="D369" s="132">
        <f t="shared" ref="D369:Q369" si="100">IF(D293=0,0,D293/0.086*1000000/D$54)</f>
        <v>2871.3090834717927</v>
      </c>
      <c r="E369" s="132">
        <f t="shared" si="100"/>
        <v>0</v>
      </c>
      <c r="F369" s="132">
        <f t="shared" si="100"/>
        <v>2687.2725717255207</v>
      </c>
      <c r="G369" s="132">
        <f t="shared" si="100"/>
        <v>2675.8162353967168</v>
      </c>
      <c r="H369" s="132">
        <f t="shared" si="100"/>
        <v>2545.6758115634848</v>
      </c>
      <c r="I369" s="132">
        <f t="shared" si="100"/>
        <v>2396.6793466471509</v>
      </c>
      <c r="J369" s="132">
        <f t="shared" si="100"/>
        <v>2635.4566155992638</v>
      </c>
      <c r="K369" s="132">
        <f t="shared" si="100"/>
        <v>2737.5273514698988</v>
      </c>
      <c r="L369" s="132">
        <f t="shared" si="100"/>
        <v>2521.404534071045</v>
      </c>
      <c r="M369" s="132">
        <f t="shared" si="100"/>
        <v>2796.4298590169792</v>
      </c>
      <c r="N369" s="132">
        <f t="shared" si="100"/>
        <v>2436.5306401834109</v>
      </c>
      <c r="O369" s="132">
        <f t="shared" si="100"/>
        <v>2349.4587086340307</v>
      </c>
      <c r="P369" s="132">
        <f t="shared" si="100"/>
        <v>2743.3758060698474</v>
      </c>
      <c r="Q369" s="132">
        <f t="shared" si="100"/>
        <v>2460.0101359419118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0</v>
      </c>
      <c r="D370" s="165">
        <f t="shared" si="101"/>
        <v>2402.284169062134</v>
      </c>
      <c r="E370" s="165">
        <f t="shared" si="101"/>
        <v>0</v>
      </c>
      <c r="F370" s="165">
        <f t="shared" si="101"/>
        <v>2223.4767908870513</v>
      </c>
      <c r="G370" s="165">
        <f t="shared" si="101"/>
        <v>2213.9989426285965</v>
      </c>
      <c r="H370" s="165">
        <f t="shared" si="101"/>
        <v>1997.2069815193381</v>
      </c>
      <c r="I370" s="165">
        <f t="shared" si="101"/>
        <v>1742.4566989639641</v>
      </c>
      <c r="J370" s="165">
        <f t="shared" si="101"/>
        <v>2180.6105110873314</v>
      </c>
      <c r="K370" s="165">
        <f t="shared" si="101"/>
        <v>2285.9859969116123</v>
      </c>
      <c r="L370" s="165">
        <f t="shared" si="101"/>
        <v>2073.7966957226781</v>
      </c>
      <c r="M370" s="165">
        <f t="shared" si="101"/>
        <v>2349.3005449215589</v>
      </c>
      <c r="N370" s="165">
        <f t="shared" si="101"/>
        <v>1996.3049101870231</v>
      </c>
      <c r="O370" s="165">
        <f t="shared" si="101"/>
        <v>1913.4657629681149</v>
      </c>
      <c r="P370" s="165">
        <f t="shared" si="101"/>
        <v>2297.1859721191599</v>
      </c>
      <c r="Q370" s="165">
        <f t="shared" si="101"/>
        <v>2028.9561740045385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469.02491440965866</v>
      </c>
      <c r="E371" s="164">
        <f t="shared" si="101"/>
        <v>0</v>
      </c>
      <c r="F371" s="164">
        <f t="shared" si="101"/>
        <v>463.79578083846968</v>
      </c>
      <c r="G371" s="164">
        <f t="shared" si="101"/>
        <v>461.81729276812018</v>
      </c>
      <c r="H371" s="164">
        <f t="shared" si="101"/>
        <v>548.4688300441469</v>
      </c>
      <c r="I371" s="164">
        <f t="shared" si="101"/>
        <v>654.22264768318678</v>
      </c>
      <c r="J371" s="164">
        <f t="shared" si="101"/>
        <v>454.84610451193214</v>
      </c>
      <c r="K371" s="164">
        <f t="shared" si="101"/>
        <v>451.54135455828714</v>
      </c>
      <c r="L371" s="164">
        <f t="shared" si="101"/>
        <v>447.60783834836695</v>
      </c>
      <c r="M371" s="164">
        <f t="shared" si="101"/>
        <v>447.12931409541972</v>
      </c>
      <c r="N371" s="164">
        <f t="shared" si="101"/>
        <v>440.225729996388</v>
      </c>
      <c r="O371" s="164">
        <f t="shared" si="101"/>
        <v>435.99294566591595</v>
      </c>
      <c r="P371" s="164">
        <f t="shared" si="101"/>
        <v>446.18983395068676</v>
      </c>
      <c r="Q371" s="164">
        <f t="shared" si="101"/>
        <v>431.053961937373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0</v>
      </c>
      <c r="D372" s="162">
        <f t="shared" ref="D372:Q372" si="102">IF(D296=0,0,D296/0.086*1000000/D$55)</f>
        <v>2733.1652275559532</v>
      </c>
      <c r="E372" s="162">
        <f t="shared" si="102"/>
        <v>0</v>
      </c>
      <c r="F372" s="162">
        <f t="shared" si="102"/>
        <v>2838.1045763754796</v>
      </c>
      <c r="G372" s="162">
        <f t="shared" si="102"/>
        <v>2788.1770406033916</v>
      </c>
      <c r="H372" s="162">
        <f t="shared" si="102"/>
        <v>2863.9757846106354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2771.8327237297626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2529.6836422625597</v>
      </c>
      <c r="E373" s="160">
        <f t="shared" si="103"/>
        <v>0</v>
      </c>
      <c r="F373" s="160">
        <f t="shared" si="103"/>
        <v>2598.4970808007629</v>
      </c>
      <c r="G373" s="160">
        <f t="shared" si="103"/>
        <v>2554.2689280955897</v>
      </c>
      <c r="H373" s="160">
        <f t="shared" si="103"/>
        <v>2519.5178318338913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2522.5288339887456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2075.9384268845861</v>
      </c>
      <c r="E374" s="156">
        <f t="shared" si="104"/>
        <v>0</v>
      </c>
      <c r="F374" s="156">
        <f t="shared" si="104"/>
        <v>2134.701299962293</v>
      </c>
      <c r="G374" s="156">
        <f t="shared" si="104"/>
        <v>2094.3676617949641</v>
      </c>
      <c r="H374" s="156">
        <f t="shared" si="104"/>
        <v>1970.1100438329636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2079.1916355084813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453.7452153779733</v>
      </c>
      <c r="E375" s="156">
        <f t="shared" si="104"/>
        <v>0</v>
      </c>
      <c r="F375" s="156">
        <f t="shared" si="104"/>
        <v>463.79578083846962</v>
      </c>
      <c r="G375" s="156">
        <f t="shared" si="104"/>
        <v>459.90126630062593</v>
      </c>
      <c r="H375" s="156">
        <f t="shared" si="104"/>
        <v>549.40778800092778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443.33719848026465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0</v>
      </c>
      <c r="D376" s="157">
        <f t="shared" ref="D376:Q376" si="105">IF(D300=0,0,D300/0.086*1000000/SUM(D$58:D$59))</f>
        <v>458.3325014296941</v>
      </c>
      <c r="E376" s="157">
        <f t="shared" si="105"/>
        <v>0</v>
      </c>
      <c r="F376" s="157">
        <f t="shared" si="105"/>
        <v>466.41269510322184</v>
      </c>
      <c r="G376" s="157">
        <f t="shared" si="105"/>
        <v>484.17910791842291</v>
      </c>
      <c r="H376" s="157">
        <f t="shared" si="105"/>
        <v>485.7699753473546</v>
      </c>
      <c r="I376" s="157">
        <f t="shared" si="105"/>
        <v>505.41243874536298</v>
      </c>
      <c r="J376" s="157">
        <f t="shared" si="105"/>
        <v>489.33516956047544</v>
      </c>
      <c r="K376" s="157">
        <f t="shared" si="105"/>
        <v>503.60899881417197</v>
      </c>
      <c r="L376" s="157">
        <f t="shared" si="105"/>
        <v>479.59261716965057</v>
      </c>
      <c r="M376" s="157">
        <f t="shared" si="105"/>
        <v>505.13100744684613</v>
      </c>
      <c r="N376" s="157">
        <f t="shared" si="105"/>
        <v>528.14250686477692</v>
      </c>
      <c r="O376" s="157">
        <f t="shared" si="105"/>
        <v>531.61912730282199</v>
      </c>
      <c r="P376" s="157">
        <f t="shared" si="105"/>
        <v>559.85614124212395</v>
      </c>
      <c r="Q376" s="157">
        <f t="shared" si="105"/>
        <v>573.05373300972053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0</v>
      </c>
      <c r="D378" s="57">
        <f t="shared" ref="D378:Q378" si="107">IF(D302=0,0,D302/0.086*1000000/D$59)</f>
        <v>458.3325014296941</v>
      </c>
      <c r="E378" s="57">
        <f t="shared" si="107"/>
        <v>0</v>
      </c>
      <c r="F378" s="57">
        <f t="shared" si="107"/>
        <v>466.41269510322184</v>
      </c>
      <c r="G378" s="57">
        <f t="shared" si="107"/>
        <v>484.17910791842291</v>
      </c>
      <c r="H378" s="57">
        <f t="shared" si="107"/>
        <v>485.7699753473546</v>
      </c>
      <c r="I378" s="57">
        <f t="shared" si="107"/>
        <v>505.41243874536298</v>
      </c>
      <c r="J378" s="57">
        <f t="shared" si="107"/>
        <v>489.33516956047544</v>
      </c>
      <c r="K378" s="57">
        <f t="shared" si="107"/>
        <v>503.60899881417197</v>
      </c>
      <c r="L378" s="57">
        <f t="shared" si="107"/>
        <v>479.59261716965057</v>
      </c>
      <c r="M378" s="57">
        <f t="shared" si="107"/>
        <v>505.13100744684613</v>
      </c>
      <c r="N378" s="57">
        <f t="shared" si="107"/>
        <v>528.14250686477692</v>
      </c>
      <c r="O378" s="57">
        <f t="shared" si="107"/>
        <v>531.61912730282199</v>
      </c>
      <c r="P378" s="57">
        <f t="shared" si="107"/>
        <v>559.85614124212395</v>
      </c>
      <c r="Q378" s="57">
        <f t="shared" si="107"/>
        <v>573.05373300972053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11553.556964469013</v>
      </c>
      <c r="E380" s="168">
        <f t="shared" si="108"/>
        <v>0</v>
      </c>
      <c r="F380" s="168">
        <f t="shared" si="108"/>
        <v>11798.07448679594</v>
      </c>
      <c r="G380" s="168">
        <f t="shared" si="108"/>
        <v>11263.694442250671</v>
      </c>
      <c r="H380" s="168">
        <f t="shared" si="108"/>
        <v>11139.545517256747</v>
      </c>
      <c r="I380" s="168">
        <f t="shared" si="108"/>
        <v>10906.206442778186</v>
      </c>
      <c r="J380" s="168">
        <f t="shared" si="108"/>
        <v>11144.881268934107</v>
      </c>
      <c r="K380" s="168">
        <f t="shared" si="108"/>
        <v>11249.761638358594</v>
      </c>
      <c r="L380" s="168">
        <f t="shared" si="108"/>
        <v>11816.348032960246</v>
      </c>
      <c r="M380" s="168">
        <f t="shared" si="108"/>
        <v>9774.5087413298097</v>
      </c>
      <c r="N380" s="168">
        <f t="shared" si="108"/>
        <v>10098.913403963996</v>
      </c>
      <c r="O380" s="168">
        <f t="shared" si="108"/>
        <v>10080.722044689941</v>
      </c>
      <c r="P380" s="168">
        <f t="shared" si="108"/>
        <v>9030.1860674126547</v>
      </c>
      <c r="Q380" s="168">
        <f t="shared" si="108"/>
        <v>9886.0293257687244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9175.1216137683768</v>
      </c>
      <c r="E381" s="157">
        <f t="shared" si="109"/>
        <v>0</v>
      </c>
      <c r="F381" s="157">
        <f t="shared" si="109"/>
        <v>9491.2805780343915</v>
      </c>
      <c r="G381" s="157">
        <f t="shared" si="109"/>
        <v>8962.9468050922205</v>
      </c>
      <c r="H381" s="157">
        <f t="shared" si="109"/>
        <v>8797.8343337970582</v>
      </c>
      <c r="I381" s="157">
        <f t="shared" si="109"/>
        <v>8531.8969248792037</v>
      </c>
      <c r="J381" s="157">
        <f t="shared" si="109"/>
        <v>8547.2354696046568</v>
      </c>
      <c r="K381" s="157">
        <f t="shared" si="109"/>
        <v>8073.5882419342979</v>
      </c>
      <c r="L381" s="157">
        <f t="shared" si="109"/>
        <v>8302.2155915460535</v>
      </c>
      <c r="M381" s="157">
        <f t="shared" si="109"/>
        <v>7326.7018283535917</v>
      </c>
      <c r="N381" s="157">
        <f t="shared" si="109"/>
        <v>7511.5487374616214</v>
      </c>
      <c r="O381" s="157">
        <f t="shared" si="109"/>
        <v>7500.1729975893577</v>
      </c>
      <c r="P381" s="157">
        <f t="shared" si="109"/>
        <v>6503.2511349550641</v>
      </c>
      <c r="Q381" s="157">
        <f t="shared" si="109"/>
        <v>6408.3591981609397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0</v>
      </c>
      <c r="D382" s="156">
        <f t="shared" si="110"/>
        <v>9140.8475303533105</v>
      </c>
      <c r="E382" s="156">
        <f t="shared" si="110"/>
        <v>0</v>
      </c>
      <c r="F382" s="156">
        <f t="shared" si="110"/>
        <v>9445.0311529968203</v>
      </c>
      <c r="G382" s="156">
        <f t="shared" si="110"/>
        <v>8911.0392260986791</v>
      </c>
      <c r="H382" s="156">
        <f t="shared" si="110"/>
        <v>8745.5521112472543</v>
      </c>
      <c r="I382" s="156">
        <f t="shared" si="110"/>
        <v>8478.2959132817687</v>
      </c>
      <c r="J382" s="156">
        <f t="shared" si="110"/>
        <v>8506.5932211726795</v>
      </c>
      <c r="K382" s="156">
        <f t="shared" si="110"/>
        <v>8029.0618746190203</v>
      </c>
      <c r="L382" s="156">
        <f t="shared" si="110"/>
        <v>8272.8416092862481</v>
      </c>
      <c r="M382" s="156">
        <f t="shared" si="110"/>
        <v>7283.7428639288628</v>
      </c>
      <c r="N382" s="156">
        <f t="shared" si="110"/>
        <v>7477.3595081077456</v>
      </c>
      <c r="O382" s="156">
        <f t="shared" si="110"/>
        <v>7467.6084603516993</v>
      </c>
      <c r="P382" s="156">
        <f t="shared" si="110"/>
        <v>6463.8198736333279</v>
      </c>
      <c r="Q382" s="156">
        <f t="shared" si="110"/>
        <v>6373.9806721673312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34.274083415065434</v>
      </c>
      <c r="E383" s="156">
        <f t="shared" si="110"/>
        <v>0</v>
      </c>
      <c r="F383" s="156">
        <f t="shared" si="110"/>
        <v>46.24942503757174</v>
      </c>
      <c r="G383" s="156">
        <f t="shared" si="110"/>
        <v>51.90757899354049</v>
      </c>
      <c r="H383" s="156">
        <f t="shared" si="110"/>
        <v>52.282222549803123</v>
      </c>
      <c r="I383" s="156">
        <f t="shared" si="110"/>
        <v>53.60101159743575</v>
      </c>
      <c r="J383" s="156">
        <f t="shared" si="110"/>
        <v>40.64224843197789</v>
      </c>
      <c r="K383" s="156">
        <f t="shared" si="110"/>
        <v>44.526367315277199</v>
      </c>
      <c r="L383" s="156">
        <f t="shared" si="110"/>
        <v>29.373982259806244</v>
      </c>
      <c r="M383" s="156">
        <f t="shared" si="110"/>
        <v>42.958964424728954</v>
      </c>
      <c r="N383" s="156">
        <f t="shared" si="110"/>
        <v>34.189229353876115</v>
      </c>
      <c r="O383" s="156">
        <f t="shared" si="110"/>
        <v>32.564537237658534</v>
      </c>
      <c r="P383" s="156">
        <f t="shared" si="110"/>
        <v>39.431261321735811</v>
      </c>
      <c r="Q383" s="156">
        <f t="shared" si="110"/>
        <v>34.3785259936081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15.757374596700879</v>
      </c>
      <c r="E384" s="157">
        <f t="shared" si="111"/>
        <v>0</v>
      </c>
      <c r="F384" s="157">
        <f t="shared" si="111"/>
        <v>6.0259041125383757</v>
      </c>
      <c r="G384" s="157">
        <f t="shared" si="111"/>
        <v>13.991959793535667</v>
      </c>
      <c r="H384" s="157">
        <f t="shared" si="111"/>
        <v>32.707000737464597</v>
      </c>
      <c r="I384" s="157">
        <f t="shared" si="111"/>
        <v>123.48884192667322</v>
      </c>
      <c r="J384" s="157">
        <f t="shared" si="111"/>
        <v>378.87729996146879</v>
      </c>
      <c r="K384" s="157">
        <f t="shared" si="111"/>
        <v>887.4511933612032</v>
      </c>
      <c r="L384" s="157">
        <f t="shared" si="111"/>
        <v>1367.1242616310003</v>
      </c>
      <c r="M384" s="157">
        <f t="shared" si="111"/>
        <v>92.014738192851084</v>
      </c>
      <c r="N384" s="157">
        <f t="shared" si="111"/>
        <v>459.66949797134055</v>
      </c>
      <c r="O384" s="157">
        <f t="shared" si="111"/>
        <v>513.2786924626156</v>
      </c>
      <c r="P384" s="157">
        <f t="shared" si="111"/>
        <v>73.459343001339263</v>
      </c>
      <c r="Q384" s="157">
        <f t="shared" si="111"/>
        <v>1282.7078178339027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15.757374596700879</v>
      </c>
      <c r="E385" s="156">
        <f t="shared" si="112"/>
        <v>0</v>
      </c>
      <c r="F385" s="156">
        <f t="shared" si="112"/>
        <v>6.0259041125383757</v>
      </c>
      <c r="G385" s="156">
        <f t="shared" si="112"/>
        <v>13.991959793535667</v>
      </c>
      <c r="H385" s="156">
        <f t="shared" si="112"/>
        <v>32.707000737464597</v>
      </c>
      <c r="I385" s="156">
        <f t="shared" si="112"/>
        <v>123.48884192667322</v>
      </c>
      <c r="J385" s="156">
        <f t="shared" si="112"/>
        <v>378.87729996146879</v>
      </c>
      <c r="K385" s="156">
        <f t="shared" si="112"/>
        <v>887.4511933612032</v>
      </c>
      <c r="L385" s="156">
        <f t="shared" si="112"/>
        <v>1367.1242616310003</v>
      </c>
      <c r="M385" s="156">
        <f t="shared" si="112"/>
        <v>92.014738192851084</v>
      </c>
      <c r="N385" s="156">
        <f t="shared" si="112"/>
        <v>459.66949797134055</v>
      </c>
      <c r="O385" s="156">
        <f t="shared" si="112"/>
        <v>513.2786924626156</v>
      </c>
      <c r="P385" s="156">
        <f t="shared" si="112"/>
        <v>73.459343001339263</v>
      </c>
      <c r="Q385" s="156">
        <f t="shared" si="112"/>
        <v>1282.7078178339027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1985.0879776762463</v>
      </c>
      <c r="E386" s="157">
        <f t="shared" si="113"/>
        <v>0</v>
      </c>
      <c r="F386" s="157">
        <f t="shared" si="113"/>
        <v>1914.4429005321022</v>
      </c>
      <c r="G386" s="157">
        <f t="shared" si="113"/>
        <v>1885.0393302733598</v>
      </c>
      <c r="H386" s="157">
        <f t="shared" si="113"/>
        <v>1904.6632147291991</v>
      </c>
      <c r="I386" s="157">
        <f t="shared" si="113"/>
        <v>1829.1314028545235</v>
      </c>
      <c r="J386" s="157">
        <f t="shared" si="113"/>
        <v>1809.1783929973192</v>
      </c>
      <c r="K386" s="157">
        <f t="shared" si="113"/>
        <v>1866.0092529314586</v>
      </c>
      <c r="L386" s="157">
        <f t="shared" si="113"/>
        <v>1742.7425467477258</v>
      </c>
      <c r="M386" s="157">
        <f t="shared" si="113"/>
        <v>1929.0353635554734</v>
      </c>
      <c r="N386" s="157">
        <f t="shared" si="113"/>
        <v>1680.6685865663585</v>
      </c>
      <c r="O386" s="157">
        <f t="shared" si="113"/>
        <v>1616.2735050531135</v>
      </c>
      <c r="P386" s="157">
        <f t="shared" si="113"/>
        <v>1977.9393529797198</v>
      </c>
      <c r="Q386" s="157">
        <f t="shared" si="113"/>
        <v>1707.0918947174434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0</v>
      </c>
      <c r="D387" s="132">
        <f t="shared" si="114"/>
        <v>1996.6246334173463</v>
      </c>
      <c r="E387" s="132">
        <f t="shared" si="114"/>
        <v>0</v>
      </c>
      <c r="F387" s="132">
        <f t="shared" si="114"/>
        <v>1855.0584405790839</v>
      </c>
      <c r="G387" s="132">
        <f t="shared" si="114"/>
        <v>1847.1745684586153</v>
      </c>
      <c r="H387" s="132">
        <f t="shared" si="114"/>
        <v>1836.7466424133422</v>
      </c>
      <c r="I387" s="132">
        <f t="shared" si="114"/>
        <v>1829.1328054585388</v>
      </c>
      <c r="J387" s="132">
        <f t="shared" si="114"/>
        <v>1809.1794043840737</v>
      </c>
      <c r="K387" s="132">
        <f t="shared" si="114"/>
        <v>0</v>
      </c>
      <c r="L387" s="132">
        <f t="shared" si="114"/>
        <v>0</v>
      </c>
      <c r="M387" s="132">
        <f t="shared" si="114"/>
        <v>1944.6976474754415</v>
      </c>
      <c r="N387" s="132">
        <f t="shared" si="114"/>
        <v>1670.8306465051076</v>
      </c>
      <c r="O387" s="132">
        <f t="shared" si="114"/>
        <v>1605.4511048862803</v>
      </c>
      <c r="P387" s="132">
        <f t="shared" si="114"/>
        <v>1904.5554979400893</v>
      </c>
      <c r="Q387" s="132">
        <f t="shared" si="114"/>
        <v>0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0</v>
      </c>
      <c r="D388" s="132">
        <f t="shared" si="115"/>
        <v>1964.7564119128617</v>
      </c>
      <c r="E388" s="132">
        <f t="shared" si="115"/>
        <v>0</v>
      </c>
      <c r="F388" s="132">
        <f t="shared" si="115"/>
        <v>1855.1714818458024</v>
      </c>
      <c r="G388" s="132">
        <f t="shared" si="115"/>
        <v>1847.2617302651729</v>
      </c>
      <c r="H388" s="132">
        <f t="shared" si="115"/>
        <v>1836.7875176440994</v>
      </c>
      <c r="I388" s="132">
        <f t="shared" si="115"/>
        <v>1829.1280419824257</v>
      </c>
      <c r="J388" s="132">
        <f t="shared" si="115"/>
        <v>1809.1679939347728</v>
      </c>
      <c r="K388" s="132">
        <f t="shared" si="115"/>
        <v>1866.0092529314586</v>
      </c>
      <c r="L388" s="132">
        <f t="shared" si="115"/>
        <v>1742.7425467477258</v>
      </c>
      <c r="M388" s="132">
        <f t="shared" si="115"/>
        <v>1902.0133385804481</v>
      </c>
      <c r="N388" s="132">
        <f t="shared" si="115"/>
        <v>1694.6198333641041</v>
      </c>
      <c r="O388" s="132">
        <f t="shared" si="115"/>
        <v>1642.4267215576663</v>
      </c>
      <c r="P388" s="132">
        <f t="shared" si="115"/>
        <v>1871.6812193253882</v>
      </c>
      <c r="Q388" s="132">
        <f t="shared" si="115"/>
        <v>1707.0918947174434</v>
      </c>
    </row>
    <row r="389" spans="1:17" ht="12" customHeight="1" x14ac:dyDescent="0.25">
      <c r="A389" s="166" t="s">
        <v>61</v>
      </c>
      <c r="B389" s="165"/>
      <c r="C389" s="165">
        <f t="shared" si="115"/>
        <v>0</v>
      </c>
      <c r="D389" s="165">
        <f t="shared" si="115"/>
        <v>1497.5235500671456</v>
      </c>
      <c r="E389" s="165">
        <f t="shared" si="115"/>
        <v>0</v>
      </c>
      <c r="F389" s="165">
        <f t="shared" si="115"/>
        <v>1391.3757010073325</v>
      </c>
      <c r="G389" s="165">
        <f t="shared" si="115"/>
        <v>1385.4445250844392</v>
      </c>
      <c r="H389" s="165">
        <f t="shared" si="115"/>
        <v>1276.5655075284453</v>
      </c>
      <c r="I389" s="165">
        <f t="shared" si="115"/>
        <v>1143.204517389988</v>
      </c>
      <c r="J389" s="165">
        <f t="shared" si="115"/>
        <v>1356.8792610397852</v>
      </c>
      <c r="K389" s="165">
        <f t="shared" si="115"/>
        <v>1418.3123921415208</v>
      </c>
      <c r="L389" s="165">
        <f t="shared" si="115"/>
        <v>1295.7954338936281</v>
      </c>
      <c r="M389" s="165">
        <f t="shared" si="115"/>
        <v>1458.4353930163716</v>
      </c>
      <c r="N389" s="165">
        <f t="shared" si="115"/>
        <v>1253.0456860642666</v>
      </c>
      <c r="O389" s="165">
        <f t="shared" si="115"/>
        <v>1204.0174472838744</v>
      </c>
      <c r="P389" s="165">
        <f t="shared" si="115"/>
        <v>1428.3359578886782</v>
      </c>
      <c r="Q389" s="165">
        <f t="shared" si="115"/>
        <v>1274.4192161755409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467.23286184571583</v>
      </c>
      <c r="E390" s="164">
        <f t="shared" si="115"/>
        <v>0</v>
      </c>
      <c r="F390" s="164">
        <f t="shared" si="115"/>
        <v>463.79578083846974</v>
      </c>
      <c r="G390" s="164">
        <f t="shared" si="115"/>
        <v>461.81720518073377</v>
      </c>
      <c r="H390" s="164">
        <f t="shared" si="115"/>
        <v>560.22201011565414</v>
      </c>
      <c r="I390" s="164">
        <f t="shared" si="115"/>
        <v>685.92352459243762</v>
      </c>
      <c r="J390" s="164">
        <f t="shared" si="115"/>
        <v>452.28873289498716</v>
      </c>
      <c r="K390" s="164">
        <f t="shared" si="115"/>
        <v>447.69686078993806</v>
      </c>
      <c r="L390" s="164">
        <f t="shared" si="115"/>
        <v>446.94711285409755</v>
      </c>
      <c r="M390" s="164">
        <f t="shared" si="115"/>
        <v>443.57794556407674</v>
      </c>
      <c r="N390" s="164">
        <f t="shared" si="115"/>
        <v>441.57414729983742</v>
      </c>
      <c r="O390" s="164">
        <f t="shared" si="115"/>
        <v>438.40927427379194</v>
      </c>
      <c r="P390" s="164">
        <f t="shared" si="115"/>
        <v>443.34526143671013</v>
      </c>
      <c r="Q390" s="164">
        <f t="shared" si="115"/>
        <v>432.6726785419026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1972.8973560756247</v>
      </c>
      <c r="E391" s="162">
        <f t="shared" si="116"/>
        <v>0</v>
      </c>
      <c r="F391" s="162">
        <f t="shared" si="116"/>
        <v>2060.9632726602385</v>
      </c>
      <c r="G391" s="162">
        <f t="shared" si="116"/>
        <v>2041.4957156730948</v>
      </c>
      <c r="H391" s="162">
        <f t="shared" si="116"/>
        <v>2108.7079637126021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2121.3033847288907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1959.3168819160173</v>
      </c>
      <c r="E392" s="160">
        <f t="shared" si="117"/>
        <v>0</v>
      </c>
      <c r="F392" s="160">
        <f t="shared" si="117"/>
        <v>2020.7885003866058</v>
      </c>
      <c r="G392" s="160">
        <f t="shared" si="117"/>
        <v>1997.2445039745214</v>
      </c>
      <c r="H392" s="160">
        <f t="shared" si="117"/>
        <v>2027.5919520904076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2034.871023088496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1492.0825092556008</v>
      </c>
      <c r="E393" s="156">
        <f t="shared" si="117"/>
        <v>0</v>
      </c>
      <c r="F393" s="156">
        <f t="shared" si="117"/>
        <v>1556.9927195481362</v>
      </c>
      <c r="G393" s="156">
        <f t="shared" si="117"/>
        <v>1535.4301015095334</v>
      </c>
      <c r="H393" s="156">
        <f t="shared" si="117"/>
        <v>1467.3685479726455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1591.5338246082315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467.2343726604168</v>
      </c>
      <c r="E394" s="156">
        <f t="shared" si="117"/>
        <v>0</v>
      </c>
      <c r="F394" s="156">
        <f t="shared" si="117"/>
        <v>463.79578083846962</v>
      </c>
      <c r="G394" s="156">
        <f t="shared" si="117"/>
        <v>461.8144024649884</v>
      </c>
      <c r="H394" s="156">
        <f t="shared" si="117"/>
        <v>560.22340411776202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443.3371984802647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377.58999842769015</v>
      </c>
      <c r="E395" s="157">
        <f t="shared" si="118"/>
        <v>0</v>
      </c>
      <c r="F395" s="157">
        <f t="shared" si="118"/>
        <v>386.32510411690805</v>
      </c>
      <c r="G395" s="157">
        <f t="shared" si="118"/>
        <v>401.7163470915566</v>
      </c>
      <c r="H395" s="157">
        <f t="shared" si="118"/>
        <v>404.3409679930262</v>
      </c>
      <c r="I395" s="157">
        <f t="shared" si="118"/>
        <v>421.68927311778566</v>
      </c>
      <c r="J395" s="157">
        <f t="shared" si="118"/>
        <v>409.59010637066194</v>
      </c>
      <c r="K395" s="157">
        <f t="shared" si="118"/>
        <v>422.71295013163399</v>
      </c>
      <c r="L395" s="157">
        <f t="shared" si="118"/>
        <v>404.26563303546646</v>
      </c>
      <c r="M395" s="157">
        <f t="shared" si="118"/>
        <v>426.75681122789263</v>
      </c>
      <c r="N395" s="157">
        <f t="shared" si="118"/>
        <v>447.02658196467507</v>
      </c>
      <c r="O395" s="157">
        <f t="shared" si="118"/>
        <v>450.99684958485437</v>
      </c>
      <c r="P395" s="157">
        <f t="shared" si="118"/>
        <v>475.536236476532</v>
      </c>
      <c r="Q395" s="157">
        <f t="shared" si="118"/>
        <v>487.8704150564397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377.58999842769015</v>
      </c>
      <c r="E397" s="57">
        <f t="shared" si="120"/>
        <v>0</v>
      </c>
      <c r="F397" s="57">
        <f t="shared" si="120"/>
        <v>386.32510411690805</v>
      </c>
      <c r="G397" s="57">
        <f t="shared" si="120"/>
        <v>401.7163470915566</v>
      </c>
      <c r="H397" s="57">
        <f t="shared" si="120"/>
        <v>404.3409679930262</v>
      </c>
      <c r="I397" s="57">
        <f t="shared" si="120"/>
        <v>421.68927311778566</v>
      </c>
      <c r="J397" s="57">
        <f t="shared" si="120"/>
        <v>409.59010637066194</v>
      </c>
      <c r="K397" s="57">
        <f t="shared" si="120"/>
        <v>422.71295013163399</v>
      </c>
      <c r="L397" s="57">
        <f t="shared" si="120"/>
        <v>404.26563303546646</v>
      </c>
      <c r="M397" s="57">
        <f t="shared" si="120"/>
        <v>426.75681122789263</v>
      </c>
      <c r="N397" s="57">
        <f t="shared" si="120"/>
        <v>447.02658196467507</v>
      </c>
      <c r="O397" s="57">
        <f t="shared" si="120"/>
        <v>450.99684958485437</v>
      </c>
      <c r="P397" s="57">
        <f t="shared" si="120"/>
        <v>475.536236476532</v>
      </c>
      <c r="Q397" s="57">
        <f t="shared" si="120"/>
        <v>487.8704150564397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156.12828822476428</v>
      </c>
      <c r="E418" s="184">
        <f>E361/RES_summary!E$21</f>
        <v>0</v>
      </c>
      <c r="F418" s="184">
        <f>F361/RES_summary!F$21</f>
        <v>156.16006985288752</v>
      </c>
      <c r="G418" s="184">
        <f>G361/RES_summary!G$21</f>
        <v>147.61389652616995</v>
      </c>
      <c r="H418" s="184">
        <f>H361/RES_summary!H$21</f>
        <v>144.09456922073255</v>
      </c>
      <c r="I418" s="184">
        <f>I361/RES_summary!I$21</f>
        <v>138.73597687152738</v>
      </c>
      <c r="J418" s="184">
        <f>J361/RES_summary!J$21</f>
        <v>139.68610993899503</v>
      </c>
      <c r="K418" s="184">
        <f>K361/RES_summary!K$21</f>
        <v>133.98170825554482</v>
      </c>
      <c r="L418" s="184">
        <f>L361/RES_summary!L$21</f>
        <v>135.01159811185022</v>
      </c>
      <c r="M418" s="184">
        <f>M361/RES_summary!M$21</f>
        <v>122.65864200994616</v>
      </c>
      <c r="N418" s="184">
        <f>N361/RES_summary!N$21</f>
        <v>121.26718767428298</v>
      </c>
      <c r="O418" s="184">
        <f>O361/RES_summary!O$21</f>
        <v>119.7975489515692</v>
      </c>
      <c r="P418" s="184">
        <f>P361/RES_summary!P$21</f>
        <v>111.40412681606215</v>
      </c>
      <c r="Q418" s="184">
        <f>Q361/RES_summary!Q$21</f>
        <v>108.07597547389729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119.52086939579378</v>
      </c>
      <c r="E419" s="178">
        <f>E362/RES_summary!E$21</f>
        <v>0</v>
      </c>
      <c r="F419" s="178">
        <f>F362/RES_summary!F$21</f>
        <v>120.82993249232273</v>
      </c>
      <c r="G419" s="178">
        <f>G362/RES_summary!G$21</f>
        <v>112.64298404175126</v>
      </c>
      <c r="H419" s="178">
        <f>H362/RES_summary!H$21</f>
        <v>109.19425981748641</v>
      </c>
      <c r="I419" s="178">
        <f>I362/RES_summary!I$21</f>
        <v>104.72270125140999</v>
      </c>
      <c r="J419" s="178">
        <f>J362/RES_summary!J$21</f>
        <v>103.98515889993763</v>
      </c>
      <c r="K419" s="178">
        <f>K362/RES_summary!K$21</f>
        <v>97.832409313473946</v>
      </c>
      <c r="L419" s="178">
        <f>L362/RES_summary!L$21</f>
        <v>100.24827527486092</v>
      </c>
      <c r="M419" s="178">
        <f>M362/RES_summary!M$21</f>
        <v>87.104939907961054</v>
      </c>
      <c r="N419" s="178">
        <f>N362/RES_summary!N$21</f>
        <v>88.850989467450248</v>
      </c>
      <c r="O419" s="178">
        <f>O362/RES_summary!O$21</f>
        <v>88.071292326302682</v>
      </c>
      <c r="P419" s="178">
        <f>P362/RES_summary!P$21</f>
        <v>76.656378020963558</v>
      </c>
      <c r="Q419" s="178">
        <f>Q362/RES_summary!Q$21</f>
        <v>75.105843326758574</v>
      </c>
    </row>
    <row r="420" spans="1:17" ht="12" customHeight="1" x14ac:dyDescent="0.25">
      <c r="A420" s="23" t="s">
        <v>149</v>
      </c>
      <c r="B420" s="156"/>
      <c r="C420" s="177">
        <f>C363/RES_summary!C$21</f>
        <v>0</v>
      </c>
      <c r="D420" s="177">
        <f>D363/RES_summary!D$21</f>
        <v>119.16859598541043</v>
      </c>
      <c r="E420" s="177">
        <f>E363/RES_summary!E$21</f>
        <v>0</v>
      </c>
      <c r="F420" s="177">
        <f>F363/RES_summary!F$21</f>
        <v>120.34842782529715</v>
      </c>
      <c r="G420" s="177">
        <f>G363/RES_summary!G$21</f>
        <v>112.10775011181364</v>
      </c>
      <c r="H420" s="177">
        <f>H363/RES_summary!H$21</f>
        <v>108.66035807161948</v>
      </c>
      <c r="I420" s="177">
        <f>I363/RES_summary!I$21</f>
        <v>104.18120773439298</v>
      </c>
      <c r="J420" s="177">
        <f>J363/RES_summary!J$21</f>
        <v>103.57826849580586</v>
      </c>
      <c r="K420" s="177">
        <f>K363/RES_summary!K$21</f>
        <v>97.388311576652697</v>
      </c>
      <c r="L420" s="177">
        <f>L363/RES_summary!L$21</f>
        <v>99.956426621870193</v>
      </c>
      <c r="M420" s="177">
        <f>M363/RES_summary!M$21</f>
        <v>86.683562825177688</v>
      </c>
      <c r="N420" s="177">
        <f>N363/RES_summary!N$21</f>
        <v>88.517182757502667</v>
      </c>
      <c r="O420" s="177">
        <f>O363/RES_summary!O$21</f>
        <v>87.755543433083162</v>
      </c>
      <c r="P420" s="177">
        <f>P363/RES_summary!P$21</f>
        <v>76.271150576817718</v>
      </c>
      <c r="Q420" s="177">
        <f>Q363/RES_summary!Q$21</f>
        <v>74.7718998769314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0.35227341038333565</v>
      </c>
      <c r="E421" s="177">
        <f>E364/RES_summary!E$21</f>
        <v>0</v>
      </c>
      <c r="F421" s="177">
        <f>F364/RES_summary!F$21</f>
        <v>0.4815046670255691</v>
      </c>
      <c r="G421" s="177">
        <f>G364/RES_summary!G$21</f>
        <v>0.53523392993762853</v>
      </c>
      <c r="H421" s="177">
        <f>H364/RES_summary!H$21</f>
        <v>0.53390174586691497</v>
      </c>
      <c r="I421" s="177">
        <f>I364/RES_summary!I$21</f>
        <v>0.54149351701700488</v>
      </c>
      <c r="J421" s="177">
        <f>J364/RES_summary!J$21</f>
        <v>0.40689040413177452</v>
      </c>
      <c r="K421" s="177">
        <f>K364/RES_summary!K$21</f>
        <v>0.44409773682125953</v>
      </c>
      <c r="L421" s="177">
        <f>L364/RES_summary!L$21</f>
        <v>0.29184865299071672</v>
      </c>
      <c r="M421" s="177">
        <f>M364/RES_summary!M$21</f>
        <v>0.42137708278336505</v>
      </c>
      <c r="N421" s="177">
        <f>N364/RES_summary!N$21</f>
        <v>0.33380670994757405</v>
      </c>
      <c r="O421" s="177">
        <f>O364/RES_summary!O$21</f>
        <v>0.3157488932195151</v>
      </c>
      <c r="P421" s="177">
        <f>P364/RES_summary!P$21</f>
        <v>0.38522744414583887</v>
      </c>
      <c r="Q421" s="177">
        <f>Q364/RES_summary!Q$21</f>
        <v>0.33394344982717661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8.5044839181454029E-2</v>
      </c>
      <c r="E422" s="178">
        <f>E365/RES_summary!E$21</f>
        <v>0</v>
      </c>
      <c r="F422" s="178">
        <f>F365/RES_summary!F$21</f>
        <v>3.0083791530609905E-2</v>
      </c>
      <c r="G422" s="178">
        <f>G365/RES_summary!G$21</f>
        <v>6.6178065386557558E-2</v>
      </c>
      <c r="H422" s="178">
        <f>H365/RES_summary!H$21</f>
        <v>0.14514364694117834</v>
      </c>
      <c r="I422" s="178">
        <f>I365/RES_summary!I$21</f>
        <v>0.51487934076077524</v>
      </c>
      <c r="J422" s="178">
        <f>J365/RES_summary!J$21</f>
        <v>1.4690314643450728</v>
      </c>
      <c r="K422" s="178">
        <f>K365/RES_summary!K$21</f>
        <v>3.1588302217559288</v>
      </c>
      <c r="L422" s="178">
        <f>L365/RES_summary!L$21</f>
        <v>4.2694297317291916</v>
      </c>
      <c r="M422" s="178">
        <f>M365/RES_summary!M$21</f>
        <v>0.26532791892915819</v>
      </c>
      <c r="N422" s="178">
        <f>N365/RES_summary!N$21</f>
        <v>1.2149464616872865</v>
      </c>
      <c r="O422" s="178">
        <f>O365/RES_summary!O$21</f>
        <v>1.292361208745552</v>
      </c>
      <c r="P422" s="178">
        <f>P365/RES_summary!P$21</f>
        <v>0.17344770497967826</v>
      </c>
      <c r="Q422" s="178">
        <f>Q365/RES_summary!Q$21</f>
        <v>2.7591663501259918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8.5044839181454029E-2</v>
      </c>
      <c r="E423" s="177">
        <f>E366/RES_summary!E$21</f>
        <v>0</v>
      </c>
      <c r="F423" s="177">
        <f>F366/RES_summary!F$21</f>
        <v>3.0083791530609905E-2</v>
      </c>
      <c r="G423" s="177">
        <f>G366/RES_summary!G$21</f>
        <v>6.6178065386557558E-2</v>
      </c>
      <c r="H423" s="177">
        <f>H366/RES_summary!H$21</f>
        <v>0.14514364694117834</v>
      </c>
      <c r="I423" s="177">
        <f>I366/RES_summary!I$21</f>
        <v>0.51487934076077524</v>
      </c>
      <c r="J423" s="177">
        <f>J366/RES_summary!J$21</f>
        <v>1.4690314643450728</v>
      </c>
      <c r="K423" s="177">
        <f>K366/RES_summary!K$21</f>
        <v>3.1588302217559288</v>
      </c>
      <c r="L423" s="177">
        <f>L366/RES_summary!L$21</f>
        <v>4.2694297317291916</v>
      </c>
      <c r="M423" s="177">
        <f>M366/RES_summary!M$21</f>
        <v>0.26532791892915819</v>
      </c>
      <c r="N423" s="177">
        <f>N366/RES_summary!N$21</f>
        <v>1.2149464616872865</v>
      </c>
      <c r="O423" s="177">
        <f>O366/RES_summary!O$21</f>
        <v>1.292361208745552</v>
      </c>
      <c r="P423" s="177">
        <f>P366/RES_summary!P$21</f>
        <v>0.17344770497967826</v>
      </c>
      <c r="Q423" s="177">
        <f>Q366/RES_summary!Q$21</f>
        <v>2.7591663501259918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31.674208426941405</v>
      </c>
      <c r="E424" s="178">
        <f>E367/RES_summary!E$21</f>
        <v>0</v>
      </c>
      <c r="F424" s="178">
        <f>F367/RES_summary!F$21</f>
        <v>30.421935527872719</v>
      </c>
      <c r="G424" s="178">
        <f>G367/RES_summary!G$21</f>
        <v>29.876903715899235</v>
      </c>
      <c r="H424" s="178">
        <f>H367/RES_summary!H$21</f>
        <v>29.749059829184375</v>
      </c>
      <c r="I424" s="178">
        <f>I367/RES_summary!I$21</f>
        <v>28.326343050203292</v>
      </c>
      <c r="J424" s="178">
        <f>J367/RES_summary!J$21</f>
        <v>29.243296007414397</v>
      </c>
      <c r="K424" s="178">
        <f>K367/RES_summary!K$21</f>
        <v>27.864397143229983</v>
      </c>
      <c r="L424" s="178">
        <f>L367/RES_summary!L$21</f>
        <v>25.620630897731182</v>
      </c>
      <c r="M424" s="178">
        <f>M367/RES_summary!M$21</f>
        <v>30.193437751908537</v>
      </c>
      <c r="N424" s="178">
        <f>N367/RES_summary!N$21</f>
        <v>25.888326007825729</v>
      </c>
      <c r="O424" s="178">
        <f>O367/RES_summary!O$21</f>
        <v>25.101148608266062</v>
      </c>
      <c r="P424" s="178">
        <f>P367/RES_summary!P$21</f>
        <v>28.977466731762199</v>
      </c>
      <c r="Q424" s="178">
        <f>Q367/RES_summary!Q$21</f>
        <v>24.503038936312894</v>
      </c>
    </row>
    <row r="425" spans="1:17" ht="12" customHeight="1" x14ac:dyDescent="0.25">
      <c r="A425" s="167" t="s">
        <v>148</v>
      </c>
      <c r="B425" s="132"/>
      <c r="C425" s="183">
        <f>C368/RES_summary!C$21</f>
        <v>0</v>
      </c>
      <c r="D425" s="183">
        <f>D368/RES_summary!D$21</f>
        <v>33.750592247460219</v>
      </c>
      <c r="E425" s="183">
        <f>E368/RES_summary!E$21</f>
        <v>0</v>
      </c>
      <c r="F425" s="183">
        <f>F368/RES_summary!F$21</f>
        <v>31.004713621409543</v>
      </c>
      <c r="G425" s="183">
        <f>G368/RES_summary!G$21</f>
        <v>30.652840574603214</v>
      </c>
      <c r="H425" s="183">
        <f>H368/RES_summary!H$21</f>
        <v>30.24870644366235</v>
      </c>
      <c r="I425" s="183">
        <f>I368/RES_summary!I$21</f>
        <v>29.912346607950575</v>
      </c>
      <c r="J425" s="183">
        <f>J368/RES_summary!J$21</f>
        <v>29.474342418328174</v>
      </c>
      <c r="K425" s="183">
        <f>K368/RES_summary!K$21</f>
        <v>0</v>
      </c>
      <c r="L425" s="183">
        <f>L368/RES_summary!L$21</f>
        <v>0</v>
      </c>
      <c r="M425" s="183">
        <f>M368/RES_summary!M$21</f>
        <v>31.345486597271421</v>
      </c>
      <c r="N425" s="183">
        <f>N368/RES_summary!N$21</f>
        <v>26.859828878395156</v>
      </c>
      <c r="O425" s="183">
        <f>O368/RES_summary!O$21</f>
        <v>25.735679274361139</v>
      </c>
      <c r="P425" s="183">
        <f>P368/RES_summary!P$21</f>
        <v>30.426207709980041</v>
      </c>
      <c r="Q425" s="183">
        <f>Q368/RES_summary!Q$21</f>
        <v>0</v>
      </c>
    </row>
    <row r="426" spans="1:17" ht="12" customHeight="1" x14ac:dyDescent="0.25">
      <c r="A426" s="167" t="s">
        <v>147</v>
      </c>
      <c r="B426" s="132"/>
      <c r="C426" s="183">
        <f>C369/RES_summary!C$21</f>
        <v>0</v>
      </c>
      <c r="D426" s="183">
        <f>D369/RES_summary!D$21</f>
        <v>30.372233641202822</v>
      </c>
      <c r="E426" s="183">
        <f>E369/RES_summary!E$21</f>
        <v>0</v>
      </c>
      <c r="F426" s="183">
        <f>F369/RES_summary!F$21</f>
        <v>28.105651821401487</v>
      </c>
      <c r="G426" s="183">
        <f>G369/RES_summary!G$21</f>
        <v>27.786310487679845</v>
      </c>
      <c r="H426" s="183">
        <f>H369/RES_summary!H$21</f>
        <v>26.234480135753124</v>
      </c>
      <c r="I426" s="183">
        <f>I369/RES_summary!I$21</f>
        <v>24.526015198285862</v>
      </c>
      <c r="J426" s="183">
        <f>J369/RES_summary!J$21</f>
        <v>26.867680479575405</v>
      </c>
      <c r="K426" s="183">
        <f>K369/RES_summary!K$21</f>
        <v>27.864397143229983</v>
      </c>
      <c r="L426" s="183">
        <f>L369/RES_summary!L$21</f>
        <v>25.620630897731182</v>
      </c>
      <c r="M426" s="183">
        <f>M369/RES_summary!M$21</f>
        <v>28.205816225513153</v>
      </c>
      <c r="N426" s="183">
        <f>N369/RES_summary!N$21</f>
        <v>24.510631467337912</v>
      </c>
      <c r="O426" s="183">
        <f>O369/RES_summary!O$21</f>
        <v>23.567753276977122</v>
      </c>
      <c r="P426" s="183">
        <f>P369/RES_summary!P$21</f>
        <v>27.425295246794374</v>
      </c>
      <c r="Q426" s="183">
        <f>Q369/RES_summary!Q$21</f>
        <v>24.503038936312894</v>
      </c>
    </row>
    <row r="427" spans="1:17" ht="12" customHeight="1" x14ac:dyDescent="0.25">
      <c r="A427" s="166" t="s">
        <v>61</v>
      </c>
      <c r="B427" s="165"/>
      <c r="C427" s="182">
        <f>C370/RES_summary!C$21</f>
        <v>0</v>
      </c>
      <c r="D427" s="182">
        <f>D370/RES_summary!D$21</f>
        <v>25.410965498390826</v>
      </c>
      <c r="E427" s="182">
        <f>E370/RES_summary!E$21</f>
        <v>0</v>
      </c>
      <c r="F427" s="182">
        <f>F370/RES_summary!F$21</f>
        <v>23.254903568457802</v>
      </c>
      <c r="G427" s="182">
        <f>G370/RES_summary!G$21</f>
        <v>22.990690177254368</v>
      </c>
      <c r="H427" s="182">
        <f>H370/RES_summary!H$21</f>
        <v>20.582230716752786</v>
      </c>
      <c r="I427" s="182">
        <f>I370/RES_summary!I$21</f>
        <v>17.831137711822112</v>
      </c>
      <c r="J427" s="182">
        <f>J370/RES_summary!J$21</f>
        <v>22.230662464908765</v>
      </c>
      <c r="K427" s="182">
        <f>K370/RES_summary!K$21</f>
        <v>23.268305117611199</v>
      </c>
      <c r="L427" s="182">
        <f>L370/RES_summary!L$21</f>
        <v>21.072374139130581</v>
      </c>
      <c r="M427" s="182">
        <f>M370/RES_summary!M$21</f>
        <v>23.695906126481201</v>
      </c>
      <c r="N427" s="182">
        <f>N370/RES_summary!N$21</f>
        <v>20.082117229745961</v>
      </c>
      <c r="O427" s="182">
        <f>O370/RES_summary!O$21</f>
        <v>19.194246249083506</v>
      </c>
      <c r="P427" s="182">
        <f>P370/RES_summary!P$21</f>
        <v>22.964773321529499</v>
      </c>
      <c r="Q427" s="182">
        <f>Q370/RES_summary!Q$21</f>
        <v>20.209507028177374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4.9612681428119938</v>
      </c>
      <c r="E428" s="181">
        <f>E371/RES_summary!E$21</f>
        <v>0</v>
      </c>
      <c r="F428" s="181">
        <f>F371/RES_summary!F$21</f>
        <v>4.8507482529436876</v>
      </c>
      <c r="G428" s="181">
        <f>G371/RES_summary!G$21</f>
        <v>4.795620310425476</v>
      </c>
      <c r="H428" s="181">
        <f>H371/RES_summary!H$21</f>
        <v>5.6522494190003414</v>
      </c>
      <c r="I428" s="181">
        <f>I371/RES_summary!I$21</f>
        <v>6.6948774864637484</v>
      </c>
      <c r="J428" s="181">
        <f>J371/RES_summary!J$21</f>
        <v>4.6370180146666371</v>
      </c>
      <c r="K428" s="181">
        <f>K371/RES_summary!K$21</f>
        <v>4.596092025618792</v>
      </c>
      <c r="L428" s="181">
        <f>L371/RES_summary!L$21</f>
        <v>4.5482567586006031</v>
      </c>
      <c r="M428" s="181">
        <f>M371/RES_summary!M$21</f>
        <v>4.5099100990319467</v>
      </c>
      <c r="N428" s="181">
        <f>N371/RES_summary!N$21</f>
        <v>4.4285142375919531</v>
      </c>
      <c r="O428" s="181">
        <f>O371/RES_summary!O$21</f>
        <v>4.373507027893619</v>
      </c>
      <c r="P428" s="181">
        <f>P371/RES_summary!P$21</f>
        <v>4.46052192526487</v>
      </c>
      <c r="Q428" s="181">
        <f>Q371/RES_summary!Q$21</f>
        <v>4.2935319081355159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28.910970730802617</v>
      </c>
      <c r="E429" s="180">
        <f>E372/RES_summary!E$21</f>
        <v>0</v>
      </c>
      <c r="F429" s="180">
        <f>F372/RES_summary!F$21</f>
        <v>29.683173897434774</v>
      </c>
      <c r="G429" s="180">
        <f>G372/RES_summary!G$21</f>
        <v>28.953091740748778</v>
      </c>
      <c r="H429" s="180">
        <f>H372/RES_summary!H$21</f>
        <v>29.514722766093247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27.709776638993773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26.758576101541522</v>
      </c>
      <c r="E430" s="179">
        <f>E373/RES_summary!E$21</f>
        <v>0</v>
      </c>
      <c r="F430" s="179">
        <f>F373/RES_summary!F$21</f>
        <v>27.177166536932145</v>
      </c>
      <c r="G430" s="179">
        <f>G373/RES_summary!G$21</f>
        <v>26.52413441783855</v>
      </c>
      <c r="H430" s="179">
        <f>H373/RES_summary!H$21</f>
        <v>25.964908890078295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25.217506798604436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21.958934093522537</v>
      </c>
      <c r="E431" s="177">
        <f>E374/RES_summary!E$21</f>
        <v>0</v>
      </c>
      <c r="F431" s="177">
        <f>F374/RES_summary!F$21</f>
        <v>22.326418283988456</v>
      </c>
      <c r="G431" s="177">
        <f>G374/RES_summary!G$21</f>
        <v>21.748410580729942</v>
      </c>
      <c r="H431" s="177">
        <f>H374/RES_summary!H$21</f>
        <v>20.302983033193136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20.785502428183754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4.7996420080189832</v>
      </c>
      <c r="E432" s="177">
        <f>E375/RES_summary!E$21</f>
        <v>0</v>
      </c>
      <c r="F432" s="177">
        <f>F375/RES_summary!F$21</f>
        <v>4.8507482529436867</v>
      </c>
      <c r="G432" s="177">
        <f>G375/RES_summary!G$21</f>
        <v>4.7757238371086093</v>
      </c>
      <c r="H432" s="177">
        <f>H375/RES_summary!H$21</f>
        <v>5.6619258568851585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4.4320043704206862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4.848165562847651</v>
      </c>
      <c r="E433" s="178">
        <f>E376/RES_summary!E$21</f>
        <v>0</v>
      </c>
      <c r="F433" s="178">
        <f>F376/RES_summary!F$21</f>
        <v>4.8781180411614704</v>
      </c>
      <c r="G433" s="178">
        <f>G376/RES_summary!G$21</f>
        <v>5.0278307031329152</v>
      </c>
      <c r="H433" s="178">
        <f>H376/RES_summary!H$21</f>
        <v>5.0061059271205819</v>
      </c>
      <c r="I433" s="178">
        <f>I376/RES_summary!I$21</f>
        <v>5.1720532291533319</v>
      </c>
      <c r="J433" s="178">
        <f>J376/RES_summary!J$21</f>
        <v>4.988623567297922</v>
      </c>
      <c r="K433" s="178">
        <f>K376/RES_summary!K$21</f>
        <v>5.1260715770849625</v>
      </c>
      <c r="L433" s="178">
        <f>L376/RES_summary!L$21</f>
        <v>4.8732622075289287</v>
      </c>
      <c r="M433" s="178">
        <f>M376/RES_summary!M$21</f>
        <v>5.0949364311474223</v>
      </c>
      <c r="N433" s="178">
        <f>N376/RES_summary!N$21</f>
        <v>5.3129257373197172</v>
      </c>
      <c r="O433" s="178">
        <f>O376/RES_summary!O$21</f>
        <v>5.3327468082548979</v>
      </c>
      <c r="P433" s="178">
        <f>P376/RES_summary!P$21</f>
        <v>5.5968343583567126</v>
      </c>
      <c r="Q433" s="178">
        <f>Q376/RES_summary!Q$21</f>
        <v>5.7079268606998124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4.848165562847651</v>
      </c>
      <c r="E435" s="176">
        <f>E378/RES_summary!E$21</f>
        <v>0</v>
      </c>
      <c r="F435" s="176">
        <f>F378/RES_summary!F$21</f>
        <v>4.8781180411614704</v>
      </c>
      <c r="G435" s="176">
        <f>G378/RES_summary!G$21</f>
        <v>5.0278307031329152</v>
      </c>
      <c r="H435" s="176">
        <f>H378/RES_summary!H$21</f>
        <v>5.0061059271205819</v>
      </c>
      <c r="I435" s="176">
        <f>I378/RES_summary!I$21</f>
        <v>5.1720532291533319</v>
      </c>
      <c r="J435" s="176">
        <f>J378/RES_summary!J$21</f>
        <v>4.988623567297922</v>
      </c>
      <c r="K435" s="176">
        <f>K378/RES_summary!K$21</f>
        <v>5.1260715770849625</v>
      </c>
      <c r="L435" s="176">
        <f>L378/RES_summary!L$21</f>
        <v>4.8732622075289287</v>
      </c>
      <c r="M435" s="176">
        <f>M378/RES_summary!M$21</f>
        <v>5.0949364311474223</v>
      </c>
      <c r="N435" s="176">
        <f>N378/RES_summary!N$21</f>
        <v>5.3129257373197172</v>
      </c>
      <c r="O435" s="176">
        <f>O378/RES_summary!O$21</f>
        <v>5.3327468082548979</v>
      </c>
      <c r="P435" s="176">
        <f>P378/RES_summary!P$21</f>
        <v>5.5968343583567126</v>
      </c>
      <c r="Q435" s="176">
        <f>Q378/RES_summary!Q$21</f>
        <v>5.7079268606998124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122.21161892035165</v>
      </c>
      <c r="E437" s="184">
        <f>E380/RES_summary!E$21</f>
        <v>0</v>
      </c>
      <c r="F437" s="184">
        <f>F380/RES_summary!F$21</f>
        <v>123.39372536219066</v>
      </c>
      <c r="G437" s="184">
        <f>G380/RES_summary!G$21</f>
        <v>116.96487481859121</v>
      </c>
      <c r="H437" s="184">
        <f>H380/RES_summary!H$21</f>
        <v>114.79866535491962</v>
      </c>
      <c r="I437" s="184">
        <f>I380/RES_summary!I$21</f>
        <v>111.60683023593533</v>
      </c>
      <c r="J437" s="184">
        <f>J380/RES_summary!J$21</f>
        <v>113.61868267690642</v>
      </c>
      <c r="K437" s="184">
        <f>K380/RES_summary!K$21</f>
        <v>114.50765081473352</v>
      </c>
      <c r="L437" s="184">
        <f>L380/RES_summary!L$21</f>
        <v>120.06890898335953</v>
      </c>
      <c r="M437" s="184">
        <f>M380/RES_summary!M$21</f>
        <v>98.589276739283505</v>
      </c>
      <c r="N437" s="184">
        <f>N380/RES_summary!N$21</f>
        <v>101.59147625021764</v>
      </c>
      <c r="O437" s="184">
        <f>O380/RES_summary!O$21</f>
        <v>101.12115149330089</v>
      </c>
      <c r="P437" s="184">
        <f>P380/RES_summary!P$21</f>
        <v>90.274004197431367</v>
      </c>
      <c r="Q437" s="184">
        <f>Q380/RES_summary!Q$21</f>
        <v>98.470229026959629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97.052922286887835</v>
      </c>
      <c r="E438" s="178">
        <f>E381/RES_summary!E$21</f>
        <v>0</v>
      </c>
      <c r="F438" s="178">
        <f>F381/RES_summary!F$21</f>
        <v>99.267424552388022</v>
      </c>
      <c r="G438" s="178">
        <f>G381/RES_summary!G$21</f>
        <v>93.073365620687611</v>
      </c>
      <c r="H438" s="178">
        <f>H381/RES_summary!H$21</f>
        <v>90.66614414106823</v>
      </c>
      <c r="I438" s="178">
        <f>I381/RES_summary!I$21</f>
        <v>87.309732919646564</v>
      </c>
      <c r="J438" s="178">
        <f>J381/RES_summary!J$21</f>
        <v>87.136471995693938</v>
      </c>
      <c r="K438" s="178">
        <f>K381/RES_summary!K$21</f>
        <v>82.178418792190428</v>
      </c>
      <c r="L438" s="178">
        <f>L381/RES_summary!L$21</f>
        <v>84.360918063771891</v>
      </c>
      <c r="M438" s="178">
        <f>M381/RES_summary!M$21</f>
        <v>73.899799289912337</v>
      </c>
      <c r="N438" s="178">
        <f>N381/RES_summary!N$21</f>
        <v>75.563508135900165</v>
      </c>
      <c r="O438" s="178">
        <f>O381/RES_summary!O$21</f>
        <v>75.235298280513746</v>
      </c>
      <c r="P438" s="178">
        <f>P381/RES_summary!P$21</f>
        <v>65.012450006148484</v>
      </c>
      <c r="Q438" s="178">
        <f>Q381/RES_summary!Q$21</f>
        <v>63.830743075492833</v>
      </c>
    </row>
    <row r="439" spans="1:17" ht="12" customHeight="1" x14ac:dyDescent="0.25">
      <c r="A439" s="23" t="s">
        <v>149</v>
      </c>
      <c r="B439" s="156"/>
      <c r="C439" s="177">
        <f>C382/RES_summary!C$21</f>
        <v>0</v>
      </c>
      <c r="D439" s="177">
        <f>D382/RES_summary!D$21</f>
        <v>96.690376688675258</v>
      </c>
      <c r="E439" s="177">
        <f>E382/RES_summary!E$21</f>
        <v>0</v>
      </c>
      <c r="F439" s="177">
        <f>F382/RES_summary!F$21</f>
        <v>98.783710972037923</v>
      </c>
      <c r="G439" s="177">
        <f>G382/RES_summary!G$21</f>
        <v>92.534345008024175</v>
      </c>
      <c r="H439" s="177">
        <f>H382/RES_summary!H$21</f>
        <v>90.127349325677557</v>
      </c>
      <c r="I439" s="177">
        <f>I382/RES_summary!I$21</f>
        <v>86.76121597810355</v>
      </c>
      <c r="J439" s="177">
        <f>J382/RES_summary!J$21</f>
        <v>86.722136605622026</v>
      </c>
      <c r="K439" s="177">
        <f>K382/RES_summary!K$21</f>
        <v>81.725199436573021</v>
      </c>
      <c r="L439" s="177">
        <f>L382/RES_summary!L$21</f>
        <v>84.062441580801561</v>
      </c>
      <c r="M439" s="177">
        <f>M382/RES_summary!M$21</f>
        <v>73.466499433706332</v>
      </c>
      <c r="N439" s="177">
        <f>N382/RES_summary!N$21</f>
        <v>75.219576651097626</v>
      </c>
      <c r="O439" s="177">
        <f>O382/RES_summary!O$21</f>
        <v>74.908638792361984</v>
      </c>
      <c r="P439" s="177">
        <f>P382/RES_summary!P$21</f>
        <v>64.618259031179093</v>
      </c>
      <c r="Q439" s="177">
        <f>Q382/RES_summary!Q$21</f>
        <v>63.488314258356318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0.36254559821256127</v>
      </c>
      <c r="E440" s="177">
        <f>E383/RES_summary!E$21</f>
        <v>0</v>
      </c>
      <c r="F440" s="177">
        <f>F383/RES_summary!F$21</f>
        <v>0.48371358035011014</v>
      </c>
      <c r="G440" s="177">
        <f>G383/RES_summary!G$21</f>
        <v>0.53902061266342738</v>
      </c>
      <c r="H440" s="177">
        <f>H383/RES_summary!H$21</f>
        <v>0.53879481539066698</v>
      </c>
      <c r="I440" s="177">
        <f>I383/RES_summary!I$21</f>
        <v>0.54851694154301467</v>
      </c>
      <c r="J440" s="177">
        <f>J383/RES_summary!J$21</f>
        <v>0.41433539007190612</v>
      </c>
      <c r="K440" s="177">
        <f>K383/RES_summary!K$21</f>
        <v>0.45321935561740867</v>
      </c>
      <c r="L440" s="177">
        <f>L383/RES_summary!L$21</f>
        <v>0.29847648297034202</v>
      </c>
      <c r="M440" s="177">
        <f>M383/RES_summary!M$21</f>
        <v>0.43329985620601441</v>
      </c>
      <c r="N440" s="177">
        <f>N383/RES_summary!N$21</f>
        <v>0.34393148480253388</v>
      </c>
      <c r="O440" s="177">
        <f>O383/RES_summary!O$21</f>
        <v>0.32665948815175277</v>
      </c>
      <c r="P440" s="177">
        <f>P383/RES_summary!P$21</f>
        <v>0.39419097496938954</v>
      </c>
      <c r="Q440" s="177">
        <f>Q383/RES_summary!Q$21</f>
        <v>0.34242881713651413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0.16667890809033997</v>
      </c>
      <c r="E441" s="178">
        <f>E384/RES_summary!E$21</f>
        <v>0</v>
      </c>
      <c r="F441" s="178">
        <f>F384/RES_summary!F$21</f>
        <v>6.3023738149273839E-2</v>
      </c>
      <c r="G441" s="178">
        <f>G384/RES_summary!G$21</f>
        <v>0.14529582936650112</v>
      </c>
      <c r="H441" s="178">
        <f>H384/RES_summary!H$21</f>
        <v>0.33706222813190267</v>
      </c>
      <c r="I441" s="178">
        <f>I384/RES_summary!I$21</f>
        <v>1.2637023046697136</v>
      </c>
      <c r="J441" s="178">
        <f>J384/RES_summary!J$21</f>
        <v>3.8625391046379685</v>
      </c>
      <c r="K441" s="178">
        <f>K384/RES_summary!K$21</f>
        <v>9.0330759558520004</v>
      </c>
      <c r="L441" s="178">
        <f>L384/RES_summary!L$21</f>
        <v>13.891696324519341</v>
      </c>
      <c r="M441" s="178">
        <f>M384/RES_summary!M$21</f>
        <v>0.92809436544158486</v>
      </c>
      <c r="N441" s="178">
        <f>N384/RES_summary!N$21</f>
        <v>4.6241116264820086</v>
      </c>
      <c r="O441" s="178">
        <f>O384/RES_summary!O$21</f>
        <v>5.148771307124357</v>
      </c>
      <c r="P441" s="178">
        <f>P384/RES_summary!P$21</f>
        <v>0.73436682134098175</v>
      </c>
      <c r="Q441" s="178">
        <f>Q384/RES_summary!Q$21</f>
        <v>12.776467521448954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0.16667890809033997</v>
      </c>
      <c r="E442" s="177">
        <f>E385/RES_summary!E$21</f>
        <v>0</v>
      </c>
      <c r="F442" s="177">
        <f>F385/RES_summary!F$21</f>
        <v>6.3023738149273839E-2</v>
      </c>
      <c r="G442" s="177">
        <f>G385/RES_summary!G$21</f>
        <v>0.14529582936650112</v>
      </c>
      <c r="H442" s="177">
        <f>H385/RES_summary!H$21</f>
        <v>0.33706222813190267</v>
      </c>
      <c r="I442" s="177">
        <f>I385/RES_summary!I$21</f>
        <v>1.2637023046697136</v>
      </c>
      <c r="J442" s="177">
        <f>J385/RES_summary!J$21</f>
        <v>3.8625391046379685</v>
      </c>
      <c r="K442" s="177">
        <f>K385/RES_summary!K$21</f>
        <v>9.0330759558520004</v>
      </c>
      <c r="L442" s="177">
        <f>L385/RES_summary!L$21</f>
        <v>13.891696324519341</v>
      </c>
      <c r="M442" s="177">
        <f>M385/RES_summary!M$21</f>
        <v>0.92809436544158486</v>
      </c>
      <c r="N442" s="177">
        <f>N385/RES_summary!N$21</f>
        <v>4.6241116264820086</v>
      </c>
      <c r="O442" s="177">
        <f>O385/RES_summary!O$21</f>
        <v>5.148771307124357</v>
      </c>
      <c r="P442" s="177">
        <f>P385/RES_summary!P$21</f>
        <v>0.73436682134098175</v>
      </c>
      <c r="Q442" s="177">
        <f>Q385/RES_summary!Q$21</f>
        <v>12.776467521448954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20.997933034581319</v>
      </c>
      <c r="E443" s="178">
        <f>E386/RES_summary!E$21</f>
        <v>0</v>
      </c>
      <c r="F443" s="178">
        <f>F386/RES_summary!F$21</f>
        <v>20.022779289470996</v>
      </c>
      <c r="G443" s="178">
        <f>G386/RES_summary!G$21</f>
        <v>19.574695533865029</v>
      </c>
      <c r="H443" s="178">
        <f>H386/RES_summary!H$21</f>
        <v>19.628520271567481</v>
      </c>
      <c r="I443" s="178">
        <f>I386/RES_summary!I$21</f>
        <v>18.718108723568289</v>
      </c>
      <c r="J443" s="178">
        <f>J386/RES_summary!J$21</f>
        <v>18.444024730246163</v>
      </c>
      <c r="K443" s="178">
        <f>K386/RES_summary!K$21</f>
        <v>18.993498957628873</v>
      </c>
      <c r="L443" s="178">
        <f>L386/RES_summary!L$21</f>
        <v>17.708448976215497</v>
      </c>
      <c r="M443" s="178">
        <f>M386/RES_summary!M$21</f>
        <v>19.456957513709366</v>
      </c>
      <c r="N443" s="178">
        <f>N386/RES_summary!N$21</f>
        <v>16.906928098781801</v>
      </c>
      <c r="O443" s="178">
        <f>O386/RES_summary!O$21</f>
        <v>16.213068591170675</v>
      </c>
      <c r="P443" s="178">
        <f>P386/RES_summary!P$21</f>
        <v>19.773291947716892</v>
      </c>
      <c r="Q443" s="178">
        <f>Q386/RES_summary!Q$21</f>
        <v>17.003563746744405</v>
      </c>
    </row>
    <row r="444" spans="1:17" ht="12" customHeight="1" x14ac:dyDescent="0.25">
      <c r="A444" s="167" t="s">
        <v>148</v>
      </c>
      <c r="B444" s="132"/>
      <c r="C444" s="183">
        <f>C387/RES_summary!C$21</f>
        <v>0</v>
      </c>
      <c r="D444" s="183">
        <f>D387/RES_summary!D$21</f>
        <v>21.119965875150033</v>
      </c>
      <c r="E444" s="183">
        <f>E387/RES_summary!E$21</f>
        <v>0</v>
      </c>
      <c r="F444" s="183">
        <f>F387/RES_summary!F$21</f>
        <v>19.401688979316944</v>
      </c>
      <c r="G444" s="183">
        <f>G387/RES_summary!G$21</f>
        <v>19.181498865719934</v>
      </c>
      <c r="H444" s="183">
        <f>H387/RES_summary!H$21</f>
        <v>18.928605553748607</v>
      </c>
      <c r="I444" s="183">
        <f>I387/RES_summary!I$21</f>
        <v>18.718123076880694</v>
      </c>
      <c r="J444" s="183">
        <f>J387/RES_summary!J$21</f>
        <v>18.444035041027224</v>
      </c>
      <c r="K444" s="183">
        <f>K387/RES_summary!K$21</f>
        <v>0</v>
      </c>
      <c r="L444" s="183">
        <f>L387/RES_summary!L$21</f>
        <v>0</v>
      </c>
      <c r="M444" s="183">
        <f>M387/RES_summary!M$21</f>
        <v>19.614933048298216</v>
      </c>
      <c r="N444" s="183">
        <f>N387/RES_summary!N$21</f>
        <v>16.807961921520459</v>
      </c>
      <c r="O444" s="183">
        <f>O387/RES_summary!O$21</f>
        <v>16.104507561321832</v>
      </c>
      <c r="P444" s="183">
        <f>P387/RES_summary!P$21</f>
        <v>19.039679773126405</v>
      </c>
      <c r="Q444" s="183">
        <f>Q387/RES_summary!Q$21</f>
        <v>0</v>
      </c>
    </row>
    <row r="445" spans="1:17" ht="12" customHeight="1" x14ac:dyDescent="0.25">
      <c r="A445" s="167" t="s">
        <v>147</v>
      </c>
      <c r="B445" s="132"/>
      <c r="C445" s="183">
        <f>C388/RES_summary!C$21</f>
        <v>0</v>
      </c>
      <c r="D445" s="183">
        <f>D388/RES_summary!D$21</f>
        <v>20.782869087195223</v>
      </c>
      <c r="E445" s="183">
        <f>E388/RES_summary!E$21</f>
        <v>0</v>
      </c>
      <c r="F445" s="183">
        <f>F388/RES_summary!F$21</f>
        <v>19.402871255546479</v>
      </c>
      <c r="G445" s="183">
        <f>G388/RES_summary!G$21</f>
        <v>19.182403974593871</v>
      </c>
      <c r="H445" s="183">
        <f>H388/RES_summary!H$21</f>
        <v>18.929026793729157</v>
      </c>
      <c r="I445" s="183">
        <f>I388/RES_summary!I$21</f>
        <v>18.718074330648658</v>
      </c>
      <c r="J445" s="183">
        <f>J388/RES_summary!J$21</f>
        <v>18.443918714959047</v>
      </c>
      <c r="K445" s="183">
        <f>K388/RES_summary!K$21</f>
        <v>18.993498957628873</v>
      </c>
      <c r="L445" s="183">
        <f>L388/RES_summary!L$21</f>
        <v>17.708448976215497</v>
      </c>
      <c r="M445" s="183">
        <f>M388/RES_summary!M$21</f>
        <v>19.184403468404359</v>
      </c>
      <c r="N445" s="183">
        <f>N388/RES_summary!N$21</f>
        <v>17.047272678542015</v>
      </c>
      <c r="O445" s="183">
        <f>O388/RES_summary!O$21</f>
        <v>16.475415212421584</v>
      </c>
      <c r="P445" s="183">
        <f>P388/RES_summary!P$21</f>
        <v>18.711038398131866</v>
      </c>
      <c r="Q445" s="183">
        <f>Q388/RES_summary!Q$21</f>
        <v>17.003563746744405</v>
      </c>
    </row>
    <row r="446" spans="1:17" ht="12" customHeight="1" x14ac:dyDescent="0.25">
      <c r="A446" s="166" t="s">
        <v>61</v>
      </c>
      <c r="B446" s="165"/>
      <c r="C446" s="182">
        <f>C389/RES_summary!C$21</f>
        <v>0</v>
      </c>
      <c r="D446" s="182">
        <f>D389/RES_summary!D$21</f>
        <v>15.840556980667406</v>
      </c>
      <c r="E446" s="182">
        <f>E389/RES_summary!E$21</f>
        <v>0</v>
      </c>
      <c r="F446" s="182">
        <f>F389/RES_summary!F$21</f>
        <v>14.552123002602791</v>
      </c>
      <c r="G446" s="182">
        <f>G389/RES_summary!G$21</f>
        <v>14.386784573696591</v>
      </c>
      <c r="H446" s="182">
        <f>H389/RES_summary!H$21</f>
        <v>13.155654894121785</v>
      </c>
      <c r="I446" s="182">
        <f>I389/RES_summary!I$21</f>
        <v>11.698791249434423</v>
      </c>
      <c r="J446" s="182">
        <f>J389/RES_summary!J$21</f>
        <v>13.832972327905212</v>
      </c>
      <c r="K446" s="182">
        <f>K389/RES_summary!K$21</f>
        <v>14.436538778900465</v>
      </c>
      <c r="L446" s="182">
        <f>L389/RES_summary!L$21</f>
        <v>13.166906016921848</v>
      </c>
      <c r="M446" s="182">
        <f>M389/RES_summary!M$21</f>
        <v>14.710313773671539</v>
      </c>
      <c r="N446" s="182">
        <f>N389/RES_summary!N$21</f>
        <v>12.605193842564159</v>
      </c>
      <c r="O446" s="182">
        <f>O389/RES_summary!O$21</f>
        <v>12.077669649814739</v>
      </c>
      <c r="P446" s="182">
        <f>P389/RES_summary!P$21</f>
        <v>14.278953423019475</v>
      </c>
      <c r="Q446" s="182">
        <f>Q389/RES_summary!Q$21</f>
        <v>12.69390854081912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4.9423121065278135</v>
      </c>
      <c r="E447" s="181">
        <f>E390/RES_summary!E$21</f>
        <v>0</v>
      </c>
      <c r="F447" s="181">
        <f>F390/RES_summary!F$21</f>
        <v>4.8507482529436885</v>
      </c>
      <c r="G447" s="181">
        <f>G390/RES_summary!G$21</f>
        <v>4.7956194008972792</v>
      </c>
      <c r="H447" s="181">
        <f>H390/RES_summary!H$21</f>
        <v>5.7733718996073717</v>
      </c>
      <c r="I447" s="181">
        <f>I390/RES_summary!I$21</f>
        <v>7.0192830812142342</v>
      </c>
      <c r="J447" s="181">
        <f>J390/RES_summary!J$21</f>
        <v>4.6109463870538301</v>
      </c>
      <c r="K447" s="181">
        <f>K390/RES_summary!K$21</f>
        <v>4.55696017872841</v>
      </c>
      <c r="L447" s="181">
        <f>L390/RES_summary!L$21</f>
        <v>4.5415429592936487</v>
      </c>
      <c r="M447" s="181">
        <f>M390/RES_summary!M$21</f>
        <v>4.4740896947328226</v>
      </c>
      <c r="N447" s="181">
        <f>N390/RES_summary!N$21</f>
        <v>4.4420788359778545</v>
      </c>
      <c r="O447" s="181">
        <f>O390/RES_summary!O$21</f>
        <v>4.3977455626068478</v>
      </c>
      <c r="P447" s="181">
        <f>P390/RES_summary!P$21</f>
        <v>4.4320849751123914</v>
      </c>
      <c r="Q447" s="181">
        <f>Q390/RES_summary!Q$21</f>
        <v>4.3096552059252859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20.868982651072663</v>
      </c>
      <c r="E448" s="180">
        <f>E391/RES_summary!E$21</f>
        <v>0</v>
      </c>
      <c r="F448" s="180">
        <f>F391/RES_summary!F$21</f>
        <v>21.555206854543545</v>
      </c>
      <c r="G448" s="180">
        <f>G391/RES_summary!G$21</f>
        <v>21.199375751059613</v>
      </c>
      <c r="H448" s="180">
        <f>H391/RES_summary!H$21</f>
        <v>21.731304879762405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21.206490013323698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20.725330636558372</v>
      </c>
      <c r="E449" s="179">
        <f>E392/RES_summary!E$21</f>
        <v>0</v>
      </c>
      <c r="F449" s="179">
        <f>F392/RES_summary!F$21</f>
        <v>21.135026864836814</v>
      </c>
      <c r="G449" s="179">
        <f>G392/RES_summary!G$21</f>
        <v>20.73986067246517</v>
      </c>
      <c r="H449" s="179">
        <f>H392/RES_summary!H$21</f>
        <v>20.895363246531819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20.342433024988072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15.783002548881978</v>
      </c>
      <c r="E450" s="177">
        <f>E393/RES_summary!E$21</f>
        <v>0</v>
      </c>
      <c r="F450" s="177">
        <f>F393/RES_summary!F$21</f>
        <v>16.284278611893125</v>
      </c>
      <c r="G450" s="177">
        <f>G393/RES_summary!G$21</f>
        <v>15.944270375632994</v>
      </c>
      <c r="H450" s="177">
        <f>H393/RES_summary!H$21</f>
        <v>15.121976981025833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15.910428654567388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4.9423280876763949</v>
      </c>
      <c r="E451" s="177">
        <f>E394/RES_summary!E$21</f>
        <v>0</v>
      </c>
      <c r="F451" s="177">
        <f>F394/RES_summary!F$21</f>
        <v>4.8507482529436867</v>
      </c>
      <c r="G451" s="177">
        <f>G394/RES_summary!G$21</f>
        <v>4.79559029683218</v>
      </c>
      <c r="H451" s="177">
        <f>H394/RES_summary!H$21</f>
        <v>5.7733862655059838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4.4320043704206871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3.9940846907921794</v>
      </c>
      <c r="E452" s="178">
        <f>E395/RES_summary!E$21</f>
        <v>0</v>
      </c>
      <c r="F452" s="178">
        <f>F395/RES_summary!F$21</f>
        <v>4.040497782182376</v>
      </c>
      <c r="G452" s="178">
        <f>G395/RES_summary!G$21</f>
        <v>4.1715178346720974</v>
      </c>
      <c r="H452" s="178">
        <f>H395/RES_summary!H$21</f>
        <v>4.1669387141520158</v>
      </c>
      <c r="I452" s="178">
        <f>I395/RES_summary!I$21</f>
        <v>4.3152862880507703</v>
      </c>
      <c r="J452" s="178">
        <f>J395/RES_summary!J$21</f>
        <v>4.1756468463283483</v>
      </c>
      <c r="K452" s="178">
        <f>K395/RES_summary!K$21</f>
        <v>4.3026571090622161</v>
      </c>
      <c r="L452" s="178">
        <f>L395/RES_summary!L$21</f>
        <v>4.1078456188528003</v>
      </c>
      <c r="M452" s="178">
        <f>M395/RES_summary!M$21</f>
        <v>4.3044255702201975</v>
      </c>
      <c r="N452" s="178">
        <f>N395/RES_summary!N$21</f>
        <v>4.4969283890536627</v>
      </c>
      <c r="O452" s="178">
        <f>O395/RES_summary!O$21</f>
        <v>4.5240133144921169</v>
      </c>
      <c r="P452" s="178">
        <f>P395/RES_summary!P$21</f>
        <v>4.7538954222250194</v>
      </c>
      <c r="Q452" s="178">
        <f>Q395/RES_summary!Q$21</f>
        <v>4.8594546832734471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3.9940846907921794</v>
      </c>
      <c r="E454" s="176">
        <f>E397/RES_summary!E$21</f>
        <v>0</v>
      </c>
      <c r="F454" s="176">
        <f>F397/RES_summary!F$21</f>
        <v>4.040497782182376</v>
      </c>
      <c r="G454" s="176">
        <f>G397/RES_summary!G$21</f>
        <v>4.1715178346720974</v>
      </c>
      <c r="H454" s="176">
        <f>H397/RES_summary!H$21</f>
        <v>4.1669387141520158</v>
      </c>
      <c r="I454" s="176">
        <f>I397/RES_summary!I$21</f>
        <v>4.3152862880507703</v>
      </c>
      <c r="J454" s="176">
        <f>J397/RES_summary!J$21</f>
        <v>4.1756468463283483</v>
      </c>
      <c r="K454" s="176">
        <f>K397/RES_summary!K$21</f>
        <v>4.3026571090622161</v>
      </c>
      <c r="L454" s="176">
        <f>L397/RES_summary!L$21</f>
        <v>4.1078456188528003</v>
      </c>
      <c r="M454" s="176">
        <f>M397/RES_summary!M$21</f>
        <v>4.3044255702201975</v>
      </c>
      <c r="N454" s="176">
        <f>N397/RES_summary!N$21</f>
        <v>4.4969283890536627</v>
      </c>
      <c r="O454" s="176">
        <f>O397/RES_summary!O$21</f>
        <v>4.5240133144921169</v>
      </c>
      <c r="P454" s="176">
        <f>P397/RES_summary!P$21</f>
        <v>4.7538954222250194</v>
      </c>
      <c r="Q454" s="176">
        <f>Q397/RES_summary!Q$21</f>
        <v>4.8594546832734471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39595</v>
      </c>
      <c r="C5" s="151">
        <f>RES_hhdet_num!C$143</f>
        <v>52135</v>
      </c>
      <c r="D5" s="151">
        <f>RES_hhdet_num!D$143</f>
        <v>62835.999999999993</v>
      </c>
      <c r="E5" s="151">
        <f>RES_hhdet_num!E$143</f>
        <v>87654.999999999971</v>
      </c>
      <c r="F5" s="151">
        <f>RES_hhdet_num!F$143</f>
        <v>100390.99999999996</v>
      </c>
      <c r="G5" s="151">
        <f>RES_hhdet_num!G$143</f>
        <v>121112.99999999996</v>
      </c>
      <c r="H5" s="151">
        <f>RES_hhdet_num!H$143</f>
        <v>136811.99999999997</v>
      </c>
      <c r="I5" s="151">
        <f>RES_hhdet_num!I$143</f>
        <v>151606.99999999997</v>
      </c>
      <c r="J5" s="151">
        <f>RES_hhdet_num!J$143</f>
        <v>160382.99999999994</v>
      </c>
      <c r="K5" s="151">
        <f>RES_hhdet_num!K$143</f>
        <v>173525.99999999994</v>
      </c>
      <c r="L5" s="151">
        <f>RES_hhdet_num!L$143</f>
        <v>183288.99999999997</v>
      </c>
      <c r="M5" s="151">
        <f>RES_hhdet_num!M$143</f>
        <v>225910.99999999997</v>
      </c>
      <c r="N5" s="151">
        <f>RES_hhdet_num!N$143</f>
        <v>262278.00000000006</v>
      </c>
      <c r="O5" s="151">
        <f>RES_hhdet_num!O$143</f>
        <v>321554.00000000006</v>
      </c>
      <c r="P5" s="151">
        <f>RES_hhdet_num!P$143</f>
        <v>472279.00000000006</v>
      </c>
      <c r="Q5" s="151">
        <f>RES_hhdet_num!Q$143</f>
        <v>618001.00000000023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39595</v>
      </c>
      <c r="C7" s="67">
        <f>RES_hhdet_num!C$145</f>
        <v>52135</v>
      </c>
      <c r="D7" s="67">
        <f>RES_hhdet_num!D$145</f>
        <v>62835.999999999993</v>
      </c>
      <c r="E7" s="67">
        <f>RES_hhdet_num!E$145</f>
        <v>87654.999999999971</v>
      </c>
      <c r="F7" s="67">
        <f>RES_hhdet_num!F$145</f>
        <v>100390.99999999996</v>
      </c>
      <c r="G7" s="67">
        <f>RES_hhdet_num!G$145</f>
        <v>121112.99999999996</v>
      </c>
      <c r="H7" s="67">
        <f>RES_hhdet_num!H$145</f>
        <v>136811.99999999997</v>
      </c>
      <c r="I7" s="67">
        <f>RES_hhdet_num!I$145</f>
        <v>151606.99999999997</v>
      </c>
      <c r="J7" s="67">
        <f>RES_hhdet_num!J$145</f>
        <v>160382.99999999994</v>
      </c>
      <c r="K7" s="67">
        <f>RES_hhdet_num!K$145</f>
        <v>173525.99999999994</v>
      </c>
      <c r="L7" s="67">
        <f>RES_hhdet_num!L$145</f>
        <v>183288.99999999997</v>
      </c>
      <c r="M7" s="67">
        <f>RES_hhdet_num!M$145</f>
        <v>225910.99999999997</v>
      </c>
      <c r="N7" s="67">
        <f>RES_hhdet_num!N$145</f>
        <v>262278.00000000006</v>
      </c>
      <c r="O7" s="67">
        <f>RES_hhdet_num!O$145</f>
        <v>321554.00000000006</v>
      </c>
      <c r="P7" s="67">
        <f>RES_hhdet_num!P$145</f>
        <v>472279.00000000006</v>
      </c>
      <c r="Q7" s="67">
        <f>RES_hhdet_num!Q$145</f>
        <v>618001.00000000023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23757</v>
      </c>
      <c r="C9" s="67">
        <f>RES_hhdet_num!C$147</f>
        <v>31281</v>
      </c>
      <c r="D9" s="67">
        <f>RES_hhdet_num!D$147</f>
        <v>37701.599999999999</v>
      </c>
      <c r="E9" s="67">
        <f>RES_hhdet_num!E$147</f>
        <v>52592.999999999993</v>
      </c>
      <c r="F9" s="67">
        <f>RES_hhdet_num!F$147</f>
        <v>60234.599999999991</v>
      </c>
      <c r="G9" s="67">
        <f>RES_hhdet_num!G$147</f>
        <v>72667.799999999988</v>
      </c>
      <c r="H9" s="67">
        <f>RES_hhdet_num!H$147</f>
        <v>82087.199999999983</v>
      </c>
      <c r="I9" s="67">
        <f>RES_hhdet_num!I$147</f>
        <v>90964.199999999983</v>
      </c>
      <c r="J9" s="67">
        <f>RES_hhdet_num!J$147</f>
        <v>96229.799999999988</v>
      </c>
      <c r="K9" s="67">
        <f>RES_hhdet_num!K$147</f>
        <v>104115.59999999998</v>
      </c>
      <c r="L9" s="67">
        <f>RES_hhdet_num!L$147</f>
        <v>109973.39999999998</v>
      </c>
      <c r="M9" s="67">
        <f>RES_hhdet_num!M$147</f>
        <v>135546.59999999998</v>
      </c>
      <c r="N9" s="67">
        <f>RES_hhdet_num!N$147</f>
        <v>157366.79999999999</v>
      </c>
      <c r="O9" s="67">
        <f>RES_hhdet_num!O$147</f>
        <v>192932.40000000002</v>
      </c>
      <c r="P9" s="67">
        <f>RES_hhdet_num!P$147</f>
        <v>283367.40000000002</v>
      </c>
      <c r="Q9" s="67">
        <f>RES_hhdet_num!Q$147</f>
        <v>370800.60000000009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7270</v>
      </c>
      <c r="C11" s="67">
        <f>RES_hhdet_num!C$149</f>
        <v>7519</v>
      </c>
      <c r="D11" s="67">
        <f>RES_hhdet_num!D$149</f>
        <v>7649.0000000000009</v>
      </c>
      <c r="E11" s="67">
        <f>RES_hhdet_num!E$149</f>
        <v>8453.9999999999982</v>
      </c>
      <c r="F11" s="67">
        <f>RES_hhdet_num!F$149</f>
        <v>8806</v>
      </c>
      <c r="G11" s="67">
        <f>RES_hhdet_num!G$149</f>
        <v>9125.9999999999982</v>
      </c>
      <c r="H11" s="67">
        <f>RES_hhdet_num!H$149</f>
        <v>9957</v>
      </c>
      <c r="I11" s="67">
        <f>RES_hhdet_num!I$149</f>
        <v>9997.9999999999982</v>
      </c>
      <c r="J11" s="67">
        <f>RES_hhdet_num!J$149</f>
        <v>10706.999999999996</v>
      </c>
      <c r="K11" s="67">
        <f>RES_hhdet_num!K$149</f>
        <v>12178.999999999996</v>
      </c>
      <c r="L11" s="67">
        <f>RES_hhdet_num!L$149</f>
        <v>13099</v>
      </c>
      <c r="M11" s="67">
        <f>RES_hhdet_num!M$149</f>
        <v>9989</v>
      </c>
      <c r="N11" s="67">
        <f>RES_hhdet_num!N$149</f>
        <v>10034</v>
      </c>
      <c r="O11" s="67">
        <f>RES_hhdet_num!O$149</f>
        <v>9368</v>
      </c>
      <c r="P11" s="67">
        <f>RES_hhdet_num!P$149</f>
        <v>7209.0000000000027</v>
      </c>
      <c r="Q11" s="67">
        <f>RES_hhdet_num!Q$149</f>
        <v>6091.0000000000027</v>
      </c>
    </row>
    <row r="12" spans="1:17" ht="12" customHeight="1" x14ac:dyDescent="0.25">
      <c r="A12" s="23" t="s">
        <v>143</v>
      </c>
      <c r="B12" s="67">
        <f>RES_hhdet_num!B$150</f>
        <v>82</v>
      </c>
      <c r="C12" s="67">
        <f>RES_hhdet_num!C$150</f>
        <v>99</v>
      </c>
      <c r="D12" s="67">
        <f>RES_hhdet_num!D$150</f>
        <v>123.99999999999997</v>
      </c>
      <c r="E12" s="67">
        <f>RES_hhdet_num!E$150</f>
        <v>167.99999999999991</v>
      </c>
      <c r="F12" s="67">
        <f>RES_hhdet_num!F$150</f>
        <v>217.00000000000006</v>
      </c>
      <c r="G12" s="67">
        <f>RES_hhdet_num!G$150</f>
        <v>266.99999999999994</v>
      </c>
      <c r="H12" s="67">
        <f>RES_hhdet_num!H$150</f>
        <v>298.99999999999994</v>
      </c>
      <c r="I12" s="67">
        <f>RES_hhdet_num!I$150</f>
        <v>303.99999999999994</v>
      </c>
      <c r="J12" s="67">
        <f>RES_hhdet_num!J$150</f>
        <v>322.99999999999989</v>
      </c>
      <c r="K12" s="67">
        <f>RES_hhdet_num!K$150</f>
        <v>414</v>
      </c>
      <c r="L12" s="67">
        <f>RES_hhdet_num!L$150</f>
        <v>523.00000000000011</v>
      </c>
      <c r="M12" s="67">
        <f>RES_hhdet_num!M$150</f>
        <v>453.99999999999994</v>
      </c>
      <c r="N12" s="67">
        <f>RES_hhdet_num!N$150</f>
        <v>488.00000000000006</v>
      </c>
      <c r="O12" s="67">
        <f>RES_hhdet_num!O$150</f>
        <v>457.00000000000011</v>
      </c>
      <c r="P12" s="67">
        <f>RES_hhdet_num!P$150</f>
        <v>358.00000000000006</v>
      </c>
      <c r="Q12" s="67">
        <f>RES_hhdet_num!Q$150</f>
        <v>315.00000000000011</v>
      </c>
    </row>
    <row r="13" spans="1:17" ht="12" customHeight="1" x14ac:dyDescent="0.25">
      <c r="A13" s="23" t="s">
        <v>142</v>
      </c>
      <c r="B13" s="67">
        <f>RES_hhdet_num!B$153</f>
        <v>31885</v>
      </c>
      <c r="C13" s="67">
        <f>RES_hhdet_num!C$153</f>
        <v>43939</v>
      </c>
      <c r="D13" s="67">
        <f>RES_hhdet_num!D$153</f>
        <v>54185.999999999993</v>
      </c>
      <c r="E13" s="67">
        <f>RES_hhdet_num!E$153</f>
        <v>77495.999999999971</v>
      </c>
      <c r="F13" s="67">
        <f>RES_hhdet_num!F$153</f>
        <v>89171.999999999956</v>
      </c>
      <c r="G13" s="67">
        <f>RES_hhdet_num!G$153</f>
        <v>108539.99999999996</v>
      </c>
      <c r="H13" s="67">
        <f>RES_hhdet_num!H$153</f>
        <v>122861.99999999997</v>
      </c>
      <c r="I13" s="67">
        <f>RES_hhdet_num!I$153</f>
        <v>137137.99999999997</v>
      </c>
      <c r="J13" s="67">
        <f>RES_hhdet_num!J$153</f>
        <v>144982.99999999994</v>
      </c>
      <c r="K13" s="67">
        <f>RES_hhdet_num!K$153</f>
        <v>155637.99999999994</v>
      </c>
      <c r="L13" s="67">
        <f>RES_hhdet_num!L$153</f>
        <v>163147.99999999997</v>
      </c>
      <c r="M13" s="67">
        <f>RES_hhdet_num!M$153</f>
        <v>206102.99999999997</v>
      </c>
      <c r="N13" s="67">
        <f>RES_hhdet_num!N$153</f>
        <v>240071.00000000006</v>
      </c>
      <c r="O13" s="67">
        <f>RES_hhdet_num!O$153</f>
        <v>297229.00000000006</v>
      </c>
      <c r="P13" s="67">
        <f>RES_hhdet_num!P$153</f>
        <v>442743.00000000006</v>
      </c>
      <c r="Q13" s="67">
        <f>RES_hhdet_num!Q$153</f>
        <v>581477.00000000023</v>
      </c>
    </row>
    <row r="14" spans="1:17" ht="12" customHeight="1" x14ac:dyDescent="0.25">
      <c r="A14" s="23" t="s">
        <v>141</v>
      </c>
      <c r="B14" s="67">
        <f>RES_hhdet_num!B$154</f>
        <v>358</v>
      </c>
      <c r="C14" s="67">
        <f>RES_hhdet_num!C$154</f>
        <v>578</v>
      </c>
      <c r="D14" s="67">
        <f>RES_hhdet_num!D$154</f>
        <v>877</v>
      </c>
      <c r="E14" s="67">
        <f>RES_hhdet_num!E$154</f>
        <v>1536.9999999999998</v>
      </c>
      <c r="F14" s="67">
        <f>RES_hhdet_num!F$154</f>
        <v>2195.9999999999995</v>
      </c>
      <c r="G14" s="67">
        <f>RES_hhdet_num!G$154</f>
        <v>3179.9999999999995</v>
      </c>
      <c r="H14" s="67">
        <f>RES_hhdet_num!H$154</f>
        <v>3693.9999999999995</v>
      </c>
      <c r="I14" s="67">
        <f>RES_hhdet_num!I$154</f>
        <v>4166.9999999999991</v>
      </c>
      <c r="J14" s="67">
        <f>RES_hhdet_num!J$154</f>
        <v>4369.9999999999991</v>
      </c>
      <c r="K14" s="67">
        <f>RES_hhdet_num!K$154</f>
        <v>5294.9999999999982</v>
      </c>
      <c r="L14" s="67">
        <f>RES_hhdet_num!L$154</f>
        <v>6518.9999999999991</v>
      </c>
      <c r="M14" s="67">
        <f>RES_hhdet_num!M$154</f>
        <v>9364.9999999999982</v>
      </c>
      <c r="N14" s="67">
        <f>RES_hhdet_num!N$154</f>
        <v>11685</v>
      </c>
      <c r="O14" s="67">
        <f>RES_hhdet_num!O$154</f>
        <v>14500.000000000005</v>
      </c>
      <c r="P14" s="67">
        <f>RES_hhdet_num!P$154</f>
        <v>21969.000000000004</v>
      </c>
      <c r="Q14" s="67">
        <f>RES_hhdet_num!Q$154</f>
        <v>30118.000000000015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5283</v>
      </c>
      <c r="C16" s="67">
        <f>RES_hhdet_num!C$158</f>
        <v>17528.000000000004</v>
      </c>
      <c r="D16" s="67">
        <f>RES_hhdet_num!D$158</f>
        <v>15812</v>
      </c>
      <c r="E16" s="67">
        <f>RES_hhdet_num!E$158</f>
        <v>26718.999999999993</v>
      </c>
      <c r="F16" s="67">
        <f>RES_hhdet_num!F$158</f>
        <v>27980</v>
      </c>
      <c r="G16" s="67">
        <f>RES_hhdet_num!G$158</f>
        <v>24590</v>
      </c>
      <c r="H16" s="67">
        <f>RES_hhdet_num!H$158</f>
        <v>30488.999999999971</v>
      </c>
      <c r="I16" s="67">
        <f>RES_hhdet_num!I$158</f>
        <v>6952.9999999999991</v>
      </c>
      <c r="J16" s="67">
        <f>RES_hhdet_num!J$158</f>
        <v>31279.999999999971</v>
      </c>
      <c r="K16" s="67">
        <f>RES_hhdet_num!K$158</f>
        <v>22438.999999999993</v>
      </c>
      <c r="L16" s="67">
        <f>RES_hhdet_num!L$158</f>
        <v>53090.999999999971</v>
      </c>
      <c r="M16" s="67">
        <f>RES_hhdet_num!M$158</f>
        <v>38724.999999999985</v>
      </c>
      <c r="N16" s="67">
        <f>RES_hhdet_num!N$158</f>
        <v>50352.000000000007</v>
      </c>
      <c r="O16" s="67">
        <f>RES_hhdet_num!O$158</f>
        <v>69562</v>
      </c>
      <c r="P16" s="67">
        <f>RES_hhdet_num!P$158</f>
        <v>66711</v>
      </c>
      <c r="Q16" s="67">
        <f>RES_hhdet_num!Q$158</f>
        <v>78194.000000000015</v>
      </c>
    </row>
    <row r="17" spans="1:17" ht="12" customHeight="1" x14ac:dyDescent="0.25">
      <c r="A17" s="29" t="s">
        <v>140</v>
      </c>
      <c r="B17" s="83">
        <f>RES_hhdet_num!B$159</f>
        <v>34312</v>
      </c>
      <c r="C17" s="83">
        <f>RES_hhdet_num!C$159</f>
        <v>34607</v>
      </c>
      <c r="D17" s="83">
        <f>RES_hhdet_num!D$159</f>
        <v>47023.999999999993</v>
      </c>
      <c r="E17" s="83">
        <f>RES_hhdet_num!E$159</f>
        <v>60936</v>
      </c>
      <c r="F17" s="83">
        <f>RES_hhdet_num!F$159</f>
        <v>72410.999999999971</v>
      </c>
      <c r="G17" s="83">
        <f>RES_hhdet_num!G$159</f>
        <v>96522.999999999971</v>
      </c>
      <c r="H17" s="83">
        <f>RES_hhdet_num!H$159</f>
        <v>106323</v>
      </c>
      <c r="I17" s="83">
        <f>RES_hhdet_num!I$159</f>
        <v>144653.99999999997</v>
      </c>
      <c r="J17" s="83">
        <f>RES_hhdet_num!J$159</f>
        <v>129102.99999999997</v>
      </c>
      <c r="K17" s="83">
        <f>RES_hhdet_num!K$159</f>
        <v>151086.99999999994</v>
      </c>
      <c r="L17" s="83">
        <f>RES_hhdet_num!L$159</f>
        <v>130198</v>
      </c>
      <c r="M17" s="83">
        <f>RES_hhdet_num!M$159</f>
        <v>187185.99999999997</v>
      </c>
      <c r="N17" s="83">
        <f>RES_hhdet_num!N$159</f>
        <v>211926.00000000003</v>
      </c>
      <c r="O17" s="83">
        <f>RES_hhdet_num!O$159</f>
        <v>251992.00000000006</v>
      </c>
      <c r="P17" s="83">
        <f>RES_hhdet_num!P$159</f>
        <v>405568.00000000012</v>
      </c>
      <c r="Q17" s="83">
        <f>RES_hhdet_num!Q$159</f>
        <v>539807.00000000023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2474.6875</v>
      </c>
      <c r="D21" s="67">
        <f t="shared" ref="D21:Q21" si="0">C7+D35-D7</f>
        <v>2474.6875000000073</v>
      </c>
      <c r="E21" s="67">
        <f t="shared" si="0"/>
        <v>2474.6875000000146</v>
      </c>
      <c r="F21" s="67">
        <f t="shared" si="0"/>
        <v>2474.6875000000146</v>
      </c>
      <c r="G21" s="67">
        <f t="shared" si="0"/>
        <v>2474.6875</v>
      </c>
      <c r="H21" s="67">
        <f t="shared" si="0"/>
        <v>2474.6874999999709</v>
      </c>
      <c r="I21" s="67">
        <f t="shared" si="0"/>
        <v>2474.6875</v>
      </c>
      <c r="J21" s="67">
        <f t="shared" si="0"/>
        <v>2474.6875000000291</v>
      </c>
      <c r="K21" s="67">
        <f t="shared" si="0"/>
        <v>2474.6875</v>
      </c>
      <c r="L21" s="67">
        <f t="shared" si="0"/>
        <v>2474.6874999999709</v>
      </c>
      <c r="M21" s="67">
        <f t="shared" si="0"/>
        <v>2474.6875</v>
      </c>
      <c r="N21" s="67">
        <f t="shared" si="0"/>
        <v>2474.6874999999418</v>
      </c>
      <c r="O21" s="67">
        <f t="shared" si="0"/>
        <v>2474.6875</v>
      </c>
      <c r="P21" s="67">
        <f t="shared" si="0"/>
        <v>2474.6875</v>
      </c>
      <c r="Q21" s="67">
        <f t="shared" si="0"/>
        <v>2474.6874999997672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2986</v>
      </c>
      <c r="D23" s="67">
        <f t="shared" si="1"/>
        <v>2801.4000000000015</v>
      </c>
      <c r="E23" s="67">
        <f t="shared" si="1"/>
        <v>4213.6000000000058</v>
      </c>
      <c r="F23" s="67">
        <f t="shared" si="1"/>
        <v>3005.4000000000015</v>
      </c>
      <c r="G23" s="67">
        <f t="shared" si="1"/>
        <v>3803.8000000000029</v>
      </c>
      <c r="H23" s="67">
        <f t="shared" si="1"/>
        <v>3301.6000000000058</v>
      </c>
      <c r="I23" s="67">
        <f t="shared" si="1"/>
        <v>3211</v>
      </c>
      <c r="J23" s="67">
        <f t="shared" si="1"/>
        <v>2609.3999999999942</v>
      </c>
      <c r="K23" s="67">
        <f t="shared" si="1"/>
        <v>3046.2000000000116</v>
      </c>
      <c r="L23" s="67">
        <f t="shared" si="1"/>
        <v>2708.1999999999971</v>
      </c>
      <c r="M23" s="67">
        <f t="shared" si="1"/>
        <v>5993.7999999999884</v>
      </c>
      <c r="N23" s="67">
        <f t="shared" si="1"/>
        <v>5368.7999999999884</v>
      </c>
      <c r="O23" s="67">
        <f t="shared" si="1"/>
        <v>7659.3999999999651</v>
      </c>
      <c r="P23" s="67">
        <f t="shared" si="1"/>
        <v>16804</v>
      </c>
      <c r="Q23" s="67">
        <f t="shared" si="1"/>
        <v>16303.79999999993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1222.5044199013028</v>
      </c>
      <c r="D25" s="67">
        <f t="shared" si="2"/>
        <v>1037.377596754005</v>
      </c>
      <c r="E25" s="67">
        <f t="shared" si="2"/>
        <v>1180.9945067051758</v>
      </c>
      <c r="F25" s="67">
        <f t="shared" si="2"/>
        <v>617.5702488383231</v>
      </c>
      <c r="G25" s="67">
        <f t="shared" si="2"/>
        <v>838.32536075137068</v>
      </c>
      <c r="H25" s="67">
        <f t="shared" si="2"/>
        <v>340.5</v>
      </c>
      <c r="I25" s="67">
        <f t="shared" si="2"/>
        <v>702.25767440789969</v>
      </c>
      <c r="J25" s="67">
        <f t="shared" si="2"/>
        <v>340.50000000000182</v>
      </c>
      <c r="K25" s="67">
        <f t="shared" si="2"/>
        <v>340.5</v>
      </c>
      <c r="L25" s="67">
        <f t="shared" si="2"/>
        <v>441.28597877989159</v>
      </c>
      <c r="M25" s="67">
        <f t="shared" si="2"/>
        <v>3110</v>
      </c>
      <c r="N25" s="67">
        <f t="shared" si="2"/>
        <v>0</v>
      </c>
      <c r="O25" s="67">
        <f t="shared" si="2"/>
        <v>1143.6964885496182</v>
      </c>
      <c r="P25" s="67">
        <f t="shared" si="2"/>
        <v>2158.9999999999973</v>
      </c>
      <c r="Q25" s="67">
        <f t="shared" si="2"/>
        <v>1118</v>
      </c>
    </row>
    <row r="26" spans="1:17" ht="12" customHeight="1" x14ac:dyDescent="0.25">
      <c r="A26" s="23" t="s">
        <v>143</v>
      </c>
      <c r="B26" s="67"/>
      <c r="C26" s="67">
        <f t="shared" si="2"/>
        <v>3.75</v>
      </c>
      <c r="D26" s="67">
        <f t="shared" si="2"/>
        <v>3.75</v>
      </c>
      <c r="E26" s="67">
        <f t="shared" si="2"/>
        <v>3.7500000000000568</v>
      </c>
      <c r="F26" s="67">
        <f t="shared" si="2"/>
        <v>3.75</v>
      </c>
      <c r="G26" s="67">
        <f t="shared" si="2"/>
        <v>3.75</v>
      </c>
      <c r="H26" s="67">
        <f t="shared" si="2"/>
        <v>10.318488485586784</v>
      </c>
      <c r="I26" s="67">
        <f t="shared" si="2"/>
        <v>26.594368209939148</v>
      </c>
      <c r="J26" s="67">
        <f t="shared" si="2"/>
        <v>26.650988556640812</v>
      </c>
      <c r="K26" s="67">
        <f t="shared" si="2"/>
        <v>37.080767964385473</v>
      </c>
      <c r="L26" s="67">
        <f t="shared" si="2"/>
        <v>36.586318053687705</v>
      </c>
      <c r="M26" s="67">
        <f t="shared" si="2"/>
        <v>98.25499704332293</v>
      </c>
      <c r="N26" s="67">
        <f t="shared" si="2"/>
        <v>0</v>
      </c>
      <c r="O26" s="67">
        <f t="shared" si="2"/>
        <v>54.30351145038162</v>
      </c>
      <c r="P26" s="67">
        <f t="shared" si="2"/>
        <v>99.000000000000057</v>
      </c>
      <c r="Q26" s="67">
        <f t="shared" si="2"/>
        <v>42.999999999999943</v>
      </c>
    </row>
    <row r="27" spans="1:17" ht="12" customHeight="1" x14ac:dyDescent="0.25">
      <c r="A27" s="23" t="s">
        <v>142</v>
      </c>
      <c r="B27" s="67"/>
      <c r="C27" s="67">
        <f t="shared" si="2"/>
        <v>2989.5</v>
      </c>
      <c r="D27" s="67">
        <f t="shared" si="2"/>
        <v>2989.5000000000073</v>
      </c>
      <c r="E27" s="67">
        <f t="shared" si="2"/>
        <v>2989.5000000000291</v>
      </c>
      <c r="F27" s="67">
        <f t="shared" si="2"/>
        <v>2989.5000000000146</v>
      </c>
      <c r="G27" s="67">
        <f t="shared" si="2"/>
        <v>2989.5</v>
      </c>
      <c r="H27" s="67">
        <f t="shared" si="2"/>
        <v>2989.4999999999854</v>
      </c>
      <c r="I27" s="67">
        <f t="shared" si="2"/>
        <v>2989.5</v>
      </c>
      <c r="J27" s="67">
        <f t="shared" si="2"/>
        <v>2989.5000000000291</v>
      </c>
      <c r="K27" s="67">
        <f t="shared" si="2"/>
        <v>16163.070304261812</v>
      </c>
      <c r="L27" s="67">
        <f t="shared" si="2"/>
        <v>14573.941085089173</v>
      </c>
      <c r="M27" s="67">
        <f t="shared" si="2"/>
        <v>27470.383311580197</v>
      </c>
      <c r="N27" s="67">
        <f t="shared" si="2"/>
        <v>16538.306913639855</v>
      </c>
      <c r="O27" s="67">
        <f t="shared" si="2"/>
        <v>23993.217826492444</v>
      </c>
      <c r="P27" s="67">
        <f t="shared" si="2"/>
        <v>19589.561182962265</v>
      </c>
      <c r="Q27" s="67">
        <f t="shared" si="2"/>
        <v>19011.335457382025</v>
      </c>
    </row>
    <row r="28" spans="1:17" ht="12" customHeight="1" x14ac:dyDescent="0.25">
      <c r="A28" s="23" t="s">
        <v>141</v>
      </c>
      <c r="B28" s="67"/>
      <c r="C28" s="67">
        <f t="shared" si="2"/>
        <v>130.238000259003</v>
      </c>
      <c r="D28" s="67">
        <f t="shared" si="2"/>
        <v>105.09751416117979</v>
      </c>
      <c r="E28" s="67">
        <f t="shared" si="2"/>
        <v>192.75872302172479</v>
      </c>
      <c r="F28" s="67">
        <f t="shared" si="2"/>
        <v>132.79435314363491</v>
      </c>
      <c r="G28" s="67">
        <f t="shared" si="2"/>
        <v>248.77964065254446</v>
      </c>
      <c r="H28" s="67">
        <f t="shared" si="2"/>
        <v>188.91770902643066</v>
      </c>
      <c r="I28" s="67">
        <f t="shared" si="2"/>
        <v>168.23812393839216</v>
      </c>
      <c r="J28" s="67">
        <f t="shared" si="2"/>
        <v>125.31297188472854</v>
      </c>
      <c r="K28" s="67">
        <f t="shared" si="2"/>
        <v>200.4788099070729</v>
      </c>
      <c r="L28" s="67">
        <f t="shared" si="2"/>
        <v>169.6285958022936</v>
      </c>
      <c r="M28" s="67">
        <f t="shared" si="2"/>
        <v>785.87192441066145</v>
      </c>
      <c r="N28" s="67">
        <f t="shared" si="2"/>
        <v>721.13698629133069</v>
      </c>
      <c r="O28" s="67">
        <f t="shared" si="2"/>
        <v>1177.8521922600248</v>
      </c>
      <c r="P28" s="67">
        <f t="shared" si="2"/>
        <v>2960.344143728933</v>
      </c>
      <c r="Q28" s="67">
        <f t="shared" si="2"/>
        <v>2808.5329913480091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494.99999999999636</v>
      </c>
      <c r="D30" s="67">
        <f t="shared" si="3"/>
        <v>4055.7998251843565</v>
      </c>
      <c r="E30" s="67">
        <f t="shared" si="3"/>
        <v>495.00000000000364</v>
      </c>
      <c r="F30" s="67">
        <f t="shared" si="3"/>
        <v>2246.1247305364777</v>
      </c>
      <c r="G30" s="67">
        <f t="shared" si="3"/>
        <v>6087.5425724588858</v>
      </c>
      <c r="H30" s="67">
        <f t="shared" si="3"/>
        <v>495.00000000000364</v>
      </c>
      <c r="I30" s="67">
        <f t="shared" si="3"/>
        <v>23535.999999999971</v>
      </c>
      <c r="J30" s="67">
        <f t="shared" si="3"/>
        <v>0</v>
      </c>
      <c r="K30" s="67">
        <f t="shared" si="3"/>
        <v>12594.849525298312</v>
      </c>
      <c r="L30" s="67">
        <f t="shared" si="3"/>
        <v>495</v>
      </c>
      <c r="M30" s="67">
        <f t="shared" si="3"/>
        <v>22075.414525900618</v>
      </c>
      <c r="N30" s="67">
        <f t="shared" si="3"/>
        <v>722.04331523489236</v>
      </c>
      <c r="O30" s="67">
        <f t="shared" si="3"/>
        <v>3157.3789809270093</v>
      </c>
      <c r="P30" s="67">
        <f t="shared" si="3"/>
        <v>4575.4467670325976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11289.373698692638</v>
      </c>
      <c r="D31" s="83">
        <f t="shared" si="3"/>
        <v>3216.7500000000073</v>
      </c>
      <c r="E31" s="83">
        <f t="shared" si="3"/>
        <v>6216.9113832827134</v>
      </c>
      <c r="F31" s="83">
        <f t="shared" si="3"/>
        <v>3216.7500000000146</v>
      </c>
      <c r="G31" s="83">
        <f t="shared" si="3"/>
        <v>3216.75</v>
      </c>
      <c r="H31" s="83">
        <f t="shared" si="3"/>
        <v>4840.2733876937709</v>
      </c>
      <c r="I31" s="83">
        <f t="shared" si="3"/>
        <v>3216.75</v>
      </c>
      <c r="J31" s="83">
        <f t="shared" si="3"/>
        <v>22909.537855542847</v>
      </c>
      <c r="K31" s="83">
        <f t="shared" si="3"/>
        <v>10947.023343149805</v>
      </c>
      <c r="L31" s="83">
        <f t="shared" si="3"/>
        <v>26527.845062737761</v>
      </c>
      <c r="M31" s="83">
        <f t="shared" si="3"/>
        <v>20128.911383282713</v>
      </c>
      <c r="N31" s="83">
        <f t="shared" si="3"/>
        <v>14920.312769463431</v>
      </c>
      <c r="O31" s="83">
        <f t="shared" si="3"/>
        <v>23715.894927541085</v>
      </c>
      <c r="P31" s="83">
        <f t="shared" si="3"/>
        <v>17857.023387693684</v>
      </c>
      <c r="Q31" s="83">
        <f t="shared" si="3"/>
        <v>32776.094857203076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15014.6875</v>
      </c>
      <c r="D35" s="67">
        <f>RES_hhdet_in!D$145</f>
        <v>13175.6875</v>
      </c>
      <c r="E35" s="67">
        <f>RES_hhdet_in!E$145</f>
        <v>27293.687499999996</v>
      </c>
      <c r="F35" s="67">
        <f>RES_hhdet_in!F$145</f>
        <v>15210.687499999998</v>
      </c>
      <c r="G35" s="67">
        <f>RES_hhdet_in!G$145</f>
        <v>23196.6875</v>
      </c>
      <c r="H35" s="67">
        <f>RES_hhdet_in!H$145</f>
        <v>18173.6875</v>
      </c>
      <c r="I35" s="67">
        <f>RES_hhdet_in!I$145</f>
        <v>17269.6875</v>
      </c>
      <c r="J35" s="67">
        <f>RES_hhdet_in!J$145</f>
        <v>11250.687499999998</v>
      </c>
      <c r="K35" s="67">
        <f>RES_hhdet_in!K$145</f>
        <v>15617.687500000002</v>
      </c>
      <c r="L35" s="67">
        <f>RES_hhdet_in!L$145</f>
        <v>12237.687500000002</v>
      </c>
      <c r="M35" s="67">
        <f>RES_hhdet_in!M$145</f>
        <v>45096.687500000007</v>
      </c>
      <c r="N35" s="67">
        <f>RES_hhdet_in!N$145</f>
        <v>38841.687500000007</v>
      </c>
      <c r="O35" s="67">
        <f>RES_hhdet_in!O$145</f>
        <v>61750.6875</v>
      </c>
      <c r="P35" s="67">
        <f>RES_hhdet_in!P$145</f>
        <v>153199.6875</v>
      </c>
      <c r="Q35" s="67">
        <f>RES_hhdet_in!Q$145</f>
        <v>148196.6875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10510</v>
      </c>
      <c r="D37" s="67">
        <f>RES_hhdet_in!D$147</f>
        <v>9222</v>
      </c>
      <c r="E37" s="67">
        <f>RES_hhdet_in!E$147</f>
        <v>19105</v>
      </c>
      <c r="F37" s="67">
        <f>RES_hhdet_in!F$147</f>
        <v>10647</v>
      </c>
      <c r="G37" s="67">
        <f>RES_hhdet_in!G$147</f>
        <v>16237</v>
      </c>
      <c r="H37" s="67">
        <f>RES_hhdet_in!H$147</f>
        <v>12721</v>
      </c>
      <c r="I37" s="67">
        <f>RES_hhdet_in!I$147</f>
        <v>12088</v>
      </c>
      <c r="J37" s="67">
        <f>RES_hhdet_in!J$147</f>
        <v>7875</v>
      </c>
      <c r="K37" s="67">
        <f>RES_hhdet_in!K$147</f>
        <v>10932</v>
      </c>
      <c r="L37" s="67">
        <f>RES_hhdet_in!L$147</f>
        <v>8566</v>
      </c>
      <c r="M37" s="67">
        <f>RES_hhdet_in!M$147</f>
        <v>31567</v>
      </c>
      <c r="N37" s="67">
        <f>RES_hhdet_in!N$147</f>
        <v>27189</v>
      </c>
      <c r="O37" s="67">
        <f>RES_hhdet_in!O$147</f>
        <v>43225</v>
      </c>
      <c r="P37" s="67">
        <f>RES_hhdet_in!P$147</f>
        <v>107239</v>
      </c>
      <c r="Q37" s="67">
        <f>RES_hhdet_in!Q$147</f>
        <v>103737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1471.5044199013032</v>
      </c>
      <c r="D39" s="67">
        <f>RES_hhdet_in!D$149</f>
        <v>1167.3775967540059</v>
      </c>
      <c r="E39" s="67">
        <f>RES_hhdet_in!E$149</f>
        <v>1985.9945067051738</v>
      </c>
      <c r="F39" s="67">
        <f>RES_hhdet_in!F$149</f>
        <v>969.57024883832526</v>
      </c>
      <c r="G39" s="67">
        <f>RES_hhdet_in!G$149</f>
        <v>1158.3253607513695</v>
      </c>
      <c r="H39" s="67">
        <f>RES_hhdet_in!H$149</f>
        <v>1171.5000000000014</v>
      </c>
      <c r="I39" s="67">
        <f>RES_hhdet_in!I$149</f>
        <v>743.25767440789843</v>
      </c>
      <c r="J39" s="67">
        <f>RES_hhdet_in!J$149</f>
        <v>1049.5000000000002</v>
      </c>
      <c r="K39" s="67">
        <f>RES_hhdet_in!K$149</f>
        <v>1812.5000000000007</v>
      </c>
      <c r="L39" s="67">
        <f>RES_hhdet_in!L$149</f>
        <v>1361.2859787798943</v>
      </c>
      <c r="M39" s="67">
        <f>RES_hhdet_in!M$149</f>
        <v>0</v>
      </c>
      <c r="N39" s="67">
        <f>RES_hhdet_in!N$149</f>
        <v>45.000000000001052</v>
      </c>
      <c r="O39" s="67">
        <f>RES_hhdet_in!O$149</f>
        <v>477.69648854961832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20.750000000000004</v>
      </c>
      <c r="D40" s="67">
        <f>RES_hhdet_in!D$150</f>
        <v>28.749999999999972</v>
      </c>
      <c r="E40" s="67">
        <f>RES_hhdet_in!E$150</f>
        <v>47.749999999999993</v>
      </c>
      <c r="F40" s="67">
        <f>RES_hhdet_in!F$150</f>
        <v>52.750000000000128</v>
      </c>
      <c r="G40" s="67">
        <f>RES_hhdet_in!G$150</f>
        <v>53.749999999999893</v>
      </c>
      <c r="H40" s="67">
        <f>RES_hhdet_in!H$150</f>
        <v>42.318488485586776</v>
      </c>
      <c r="I40" s="67">
        <f>RES_hhdet_in!I$150</f>
        <v>31.594368209939173</v>
      </c>
      <c r="J40" s="67">
        <f>RES_hhdet_in!J$150</f>
        <v>45.650988556640769</v>
      </c>
      <c r="K40" s="67">
        <f>RES_hhdet_in!K$150</f>
        <v>128.08076796438561</v>
      </c>
      <c r="L40" s="67">
        <f>RES_hhdet_in!L$150</f>
        <v>145.58631805368788</v>
      </c>
      <c r="M40" s="67">
        <f>RES_hhdet_in!M$150</f>
        <v>29.254997043322764</v>
      </c>
      <c r="N40" s="67">
        <f>RES_hhdet_in!N$150</f>
        <v>34.000000000000114</v>
      </c>
      <c r="O40" s="67">
        <f>RES_hhdet_in!O$150</f>
        <v>23.303511450381681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15043.5</v>
      </c>
      <c r="D41" s="67">
        <f>RES_hhdet_in!D$153</f>
        <v>13236.499999999996</v>
      </c>
      <c r="E41" s="67">
        <f>RES_hhdet_in!E$153</f>
        <v>26299.5</v>
      </c>
      <c r="F41" s="67">
        <f>RES_hhdet_in!F$153</f>
        <v>14665.499999999998</v>
      </c>
      <c r="G41" s="67">
        <f>RES_hhdet_in!G$153</f>
        <v>22357.5</v>
      </c>
      <c r="H41" s="67">
        <f>RES_hhdet_in!H$153</f>
        <v>17311.5</v>
      </c>
      <c r="I41" s="67">
        <f>RES_hhdet_in!I$153</f>
        <v>17265.500000000004</v>
      </c>
      <c r="J41" s="67">
        <f>RES_hhdet_in!J$153</f>
        <v>10834.499999999995</v>
      </c>
      <c r="K41" s="67">
        <f>RES_hhdet_in!K$153</f>
        <v>26818.070304261797</v>
      </c>
      <c r="L41" s="67">
        <f>RES_hhdet_in!L$153</f>
        <v>22083.941085089198</v>
      </c>
      <c r="M41" s="67">
        <f>RES_hhdet_in!M$153</f>
        <v>70425.383311580197</v>
      </c>
      <c r="N41" s="67">
        <f>RES_hhdet_in!N$153</f>
        <v>50506.306913639943</v>
      </c>
      <c r="O41" s="67">
        <f>RES_hhdet_in!O$153</f>
        <v>81151.217826492473</v>
      </c>
      <c r="P41" s="67">
        <f>RES_hhdet_in!P$153</f>
        <v>165103.56118296226</v>
      </c>
      <c r="Q41" s="67">
        <f>RES_hhdet_in!Q$153</f>
        <v>157745.3354573822</v>
      </c>
    </row>
    <row r="42" spans="1:17" ht="12" customHeight="1" x14ac:dyDescent="0.25">
      <c r="A42" s="23" t="s">
        <v>141</v>
      </c>
      <c r="B42" s="67"/>
      <c r="C42" s="67">
        <f>RES_hhdet_in!C$154</f>
        <v>350.238000259003</v>
      </c>
      <c r="D42" s="67">
        <f>RES_hhdet_in!D$154</f>
        <v>404.09751416117984</v>
      </c>
      <c r="E42" s="67">
        <f>RES_hhdet_in!E$154</f>
        <v>852.75872302172445</v>
      </c>
      <c r="F42" s="67">
        <f>RES_hhdet_in!F$154</f>
        <v>791.79435314363468</v>
      </c>
      <c r="G42" s="67">
        <f>RES_hhdet_in!G$154</f>
        <v>1232.7796406525447</v>
      </c>
      <c r="H42" s="67">
        <f>RES_hhdet_in!H$154</f>
        <v>702.91770902643088</v>
      </c>
      <c r="I42" s="67">
        <f>RES_hhdet_in!I$154</f>
        <v>641.2381239383916</v>
      </c>
      <c r="J42" s="67">
        <f>RES_hhdet_in!J$154</f>
        <v>328.3129718847286</v>
      </c>
      <c r="K42" s="67">
        <f>RES_hhdet_in!K$154</f>
        <v>1125.478809907072</v>
      </c>
      <c r="L42" s="67">
        <f>RES_hhdet_in!L$154</f>
        <v>1393.6285958022941</v>
      </c>
      <c r="M42" s="67">
        <f>RES_hhdet_in!M$154</f>
        <v>3631.871924410661</v>
      </c>
      <c r="N42" s="67">
        <f>RES_hhdet_in!N$154</f>
        <v>3041.1369862913334</v>
      </c>
      <c r="O42" s="67">
        <f>RES_hhdet_in!O$154</f>
        <v>3992.8521922600298</v>
      </c>
      <c r="P42" s="67">
        <f>RES_hhdet_in!P$154</f>
        <v>10429.344143728931</v>
      </c>
      <c r="Q42" s="67">
        <f>RES_hhdet_in!Q$154</f>
        <v>10957.53299134802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12740.000000000002</v>
      </c>
      <c r="D44" s="67">
        <f>RES_hhdet_in!D$158</f>
        <v>2339.7998251843528</v>
      </c>
      <c r="E44" s="67">
        <f>RES_hhdet_in!E$158</f>
        <v>11401.999999999996</v>
      </c>
      <c r="F44" s="67">
        <f>RES_hhdet_in!F$158</f>
        <v>3507.1247305364859</v>
      </c>
      <c r="G44" s="67">
        <f>RES_hhdet_in!G$158</f>
        <v>2697.5425724588854</v>
      </c>
      <c r="H44" s="67">
        <f>RES_hhdet_in!H$158</f>
        <v>6393.9999999999745</v>
      </c>
      <c r="I44" s="67">
        <f>RES_hhdet_in!I$158</f>
        <v>0</v>
      </c>
      <c r="J44" s="67">
        <f>RES_hhdet_in!J$158</f>
        <v>24326.999999999982</v>
      </c>
      <c r="K44" s="67">
        <f>RES_hhdet_in!K$158</f>
        <v>3753.8495252983371</v>
      </c>
      <c r="L44" s="67">
        <f>RES_hhdet_in!L$158</f>
        <v>31146.999999999978</v>
      </c>
      <c r="M44" s="67">
        <f>RES_hhdet_in!M$158</f>
        <v>7709.4145259006327</v>
      </c>
      <c r="N44" s="67">
        <f>RES_hhdet_in!N$158</f>
        <v>12349.043315234918</v>
      </c>
      <c r="O44" s="67">
        <f>RES_hhdet_in!O$158</f>
        <v>22367.378980926998</v>
      </c>
      <c r="P44" s="67">
        <f>RES_hhdet_in!P$158</f>
        <v>1724.4467670325914</v>
      </c>
      <c r="Q44" s="67">
        <f>RES_hhdet_in!Q$158</f>
        <v>11483.000000000015</v>
      </c>
    </row>
    <row r="45" spans="1:17" ht="12" customHeight="1" x14ac:dyDescent="0.25">
      <c r="A45" s="29" t="s">
        <v>140</v>
      </c>
      <c r="B45" s="83"/>
      <c r="C45" s="83">
        <f>RES_hhdet_in!C$159</f>
        <v>11584.373698692641</v>
      </c>
      <c r="D45" s="83">
        <f>RES_hhdet_in!D$159</f>
        <v>15633.75</v>
      </c>
      <c r="E45" s="83">
        <f>RES_hhdet_in!E$159</f>
        <v>20128.911383282728</v>
      </c>
      <c r="F45" s="83">
        <f>RES_hhdet_in!F$159</f>
        <v>14691.749999999989</v>
      </c>
      <c r="G45" s="83">
        <f>RES_hhdet_in!G$159</f>
        <v>27328.75</v>
      </c>
      <c r="H45" s="83">
        <f>RES_hhdet_in!H$159</f>
        <v>14640.273387693805</v>
      </c>
      <c r="I45" s="83">
        <f>RES_hhdet_in!I$159</f>
        <v>41547.749999999978</v>
      </c>
      <c r="J45" s="83">
        <f>RES_hhdet_in!J$159</f>
        <v>7358.5378555428506</v>
      </c>
      <c r="K45" s="83">
        <f>RES_hhdet_in!K$159</f>
        <v>32931.023343149791</v>
      </c>
      <c r="L45" s="83">
        <f>RES_hhdet_in!L$159</f>
        <v>5638.8450627378197</v>
      </c>
      <c r="M45" s="83">
        <f>RES_hhdet_in!M$159</f>
        <v>77116.911383282699</v>
      </c>
      <c r="N45" s="83">
        <f>RES_hhdet_in!N$159</f>
        <v>39660.312769463504</v>
      </c>
      <c r="O45" s="83">
        <f>RES_hhdet_in!O$159</f>
        <v>63781.894927541129</v>
      </c>
      <c r="P45" s="83">
        <f>RES_hhdet_in!P$159</f>
        <v>171433.02338769377</v>
      </c>
      <c r="Q45" s="83">
        <f>RES_hhdet_in!Q$159</f>
        <v>167015.09485720322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5982.402451025042</v>
      </c>
      <c r="D49" s="67">
        <f>RES_hhdet_in_new!D$145</f>
        <v>5103.117834975822</v>
      </c>
      <c r="E49" s="67">
        <f>RES_hhdet_in_new!E$145</f>
        <v>10571.711227440432</v>
      </c>
      <c r="F49" s="67">
        <f>RES_hhdet_in_new!F$145</f>
        <v>6184.1158734187684</v>
      </c>
      <c r="G49" s="67">
        <f>RES_hhdet_in_new!G$145</f>
        <v>9724.1451112271352</v>
      </c>
      <c r="H49" s="67">
        <f>RES_hhdet_in_new!H$145</f>
        <v>6986.2982088654517</v>
      </c>
      <c r="I49" s="67">
        <f>RES_hhdet_in_new!I$145</f>
        <v>6178.0367418081159</v>
      </c>
      <c r="J49" s="67">
        <f>RES_hhdet_in_new!J$145</f>
        <v>4485.8073889931038</v>
      </c>
      <c r="K49" s="67">
        <f>RES_hhdet_in_new!K$145</f>
        <v>7018.2306543484046</v>
      </c>
      <c r="L49" s="67">
        <f>RES_hhdet_in_new!L$145</f>
        <v>5638.8450627378188</v>
      </c>
      <c r="M49" s="67">
        <f>RES_hhdet_in_new!M$145</f>
        <v>20927.180118410703</v>
      </c>
      <c r="N49" s="67">
        <f>RES_hhdet_in_new!N$145</f>
        <v>17857.061456633375</v>
      </c>
      <c r="O49" s="67">
        <f>RES_hhdet_in_new!O$145</f>
        <v>28137.116278691472</v>
      </c>
      <c r="P49" s="67">
        <f>RES_hhdet_in_new!P$145</f>
        <v>70089.394543245435</v>
      </c>
      <c r="Q49" s="67">
        <f>RES_hhdet_in_new!Q$145</f>
        <v>65180.832619811728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4188</v>
      </c>
      <c r="D51" s="67">
        <f>RES_hhdet_in_new!D$147</f>
        <v>3572</v>
      </c>
      <c r="E51" s="67">
        <f>RES_hhdet_in_new!E$147</f>
        <v>7399.9999999999991</v>
      </c>
      <c r="F51" s="67">
        <f>RES_hhdet_in_new!F$147</f>
        <v>4328.9999999999991</v>
      </c>
      <c r="G51" s="67">
        <f>RES_hhdet_in_new!G$147</f>
        <v>6806.9999999999991</v>
      </c>
      <c r="H51" s="67">
        <f>RES_hhdet_in_new!H$147</f>
        <v>4889.9999999999991</v>
      </c>
      <c r="I51" s="67">
        <f>RES_hhdet_in_new!I$147</f>
        <v>4323.9999999999991</v>
      </c>
      <c r="J51" s="67">
        <f>RES_hhdet_in_new!J$147</f>
        <v>3139.9999999999991</v>
      </c>
      <c r="K51" s="67">
        <f>RES_hhdet_in_new!K$147</f>
        <v>4912.9999999999982</v>
      </c>
      <c r="L51" s="67">
        <f>RES_hhdet_in_new!L$147</f>
        <v>3946.9999999999995</v>
      </c>
      <c r="M51" s="67">
        <f>RES_hhdet_in_new!M$147</f>
        <v>14648.999999999998</v>
      </c>
      <c r="N51" s="67">
        <f>RES_hhdet_in_new!N$147</f>
        <v>12500</v>
      </c>
      <c r="O51" s="67">
        <f>RES_hhdet_in_new!O$147</f>
        <v>19696.000000000004</v>
      </c>
      <c r="P51" s="67">
        <f>RES_hhdet_in_new!P$147</f>
        <v>49062.000000000007</v>
      </c>
      <c r="Q51" s="67">
        <f>RES_hhdet_in_new!Q$147</f>
        <v>45626.000000000022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5687.584547377166</v>
      </c>
      <c r="D55" s="67">
        <f>RES_hhdet_in_new!D$153</f>
        <v>4727.6016382325679</v>
      </c>
      <c r="E55" s="67">
        <f>RES_hhdet_in_new!E$153</f>
        <v>9718.9525044187067</v>
      </c>
      <c r="F55" s="67">
        <f>RES_hhdet_in_new!F$153</f>
        <v>5392.3215202751335</v>
      </c>
      <c r="G55" s="67">
        <f>RES_hhdet_in_new!G$153</f>
        <v>8491.3654705745903</v>
      </c>
      <c r="H55" s="67">
        <f>RES_hhdet_in_new!H$153</f>
        <v>6283.3804998390206</v>
      </c>
      <c r="I55" s="67">
        <f>RES_hhdet_in_new!I$153</f>
        <v>5536.7986178697247</v>
      </c>
      <c r="J55" s="67">
        <f>RES_hhdet_in_new!J$153</f>
        <v>4157.4944171083753</v>
      </c>
      <c r="K55" s="67">
        <f>RES_hhdet_in_new!K$153</f>
        <v>5892.7518444413327</v>
      </c>
      <c r="L55" s="67">
        <f>RES_hhdet_in_new!L$153</f>
        <v>4245.2164669355252</v>
      </c>
      <c r="M55" s="67">
        <f>RES_hhdet_in_new!M$153</f>
        <v>17295.308194000041</v>
      </c>
      <c r="N55" s="67">
        <f>RES_hhdet_in_new!N$153</f>
        <v>14815.924470342041</v>
      </c>
      <c r="O55" s="67">
        <f>RES_hhdet_in_new!O$153</f>
        <v>24144.264086431442</v>
      </c>
      <c r="P55" s="67">
        <f>RES_hhdet_in_new!P$153</f>
        <v>59660.050399516505</v>
      </c>
      <c r="Q55" s="67">
        <f>RES_hhdet_in_new!Q$153</f>
        <v>54223.299628463705</v>
      </c>
    </row>
    <row r="56" spans="1:17" ht="12" customHeight="1" x14ac:dyDescent="0.25">
      <c r="A56" s="148" t="s">
        <v>141</v>
      </c>
      <c r="B56" s="67"/>
      <c r="C56" s="67">
        <f>RES_hhdet_in_new!C$154</f>
        <v>294.81790364787548</v>
      </c>
      <c r="D56" s="67">
        <f>RES_hhdet_in_new!D$154</f>
        <v>375.516196743254</v>
      </c>
      <c r="E56" s="67">
        <f>RES_hhdet_in_new!E$154</f>
        <v>852.75872302172434</v>
      </c>
      <c r="F56" s="67">
        <f>RES_hhdet_in_new!F$154</f>
        <v>791.79435314363457</v>
      </c>
      <c r="G56" s="67">
        <f>RES_hhdet_in_new!G$154</f>
        <v>1232.7796406525445</v>
      </c>
      <c r="H56" s="67">
        <f>RES_hhdet_in_new!H$154</f>
        <v>702.91770902643077</v>
      </c>
      <c r="I56" s="67">
        <f>RES_hhdet_in_new!I$154</f>
        <v>641.23812393839148</v>
      </c>
      <c r="J56" s="67">
        <f>RES_hhdet_in_new!J$154</f>
        <v>328.31297188472848</v>
      </c>
      <c r="K56" s="67">
        <f>RES_hhdet_in_new!K$154</f>
        <v>1125.4788099070715</v>
      </c>
      <c r="L56" s="67">
        <f>RES_hhdet_in_new!L$154</f>
        <v>1393.6285958022938</v>
      </c>
      <c r="M56" s="67">
        <f>RES_hhdet_in_new!M$154</f>
        <v>3631.8719244106605</v>
      </c>
      <c r="N56" s="67">
        <f>RES_hhdet_in_new!N$154</f>
        <v>3041.1369862913334</v>
      </c>
      <c r="O56" s="67">
        <f>RES_hhdet_in_new!O$154</f>
        <v>3992.8521922600289</v>
      </c>
      <c r="P56" s="67">
        <f>RES_hhdet_in_new!P$154</f>
        <v>10429.344143728931</v>
      </c>
      <c r="Q56" s="67">
        <f>RES_hhdet_in_new!Q$154</f>
        <v>10957.53299134802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5982.402451025042</v>
      </c>
      <c r="D59" s="83">
        <f>RES_hhdet_in_new!D$159</f>
        <v>5103.117834975822</v>
      </c>
      <c r="E59" s="83">
        <f>RES_hhdet_in_new!E$159</f>
        <v>10571.711227440432</v>
      </c>
      <c r="F59" s="83">
        <f>RES_hhdet_in_new!F$159</f>
        <v>6184.1158734187684</v>
      </c>
      <c r="G59" s="83">
        <f>RES_hhdet_in_new!G$159</f>
        <v>9724.1451112271352</v>
      </c>
      <c r="H59" s="83">
        <f>RES_hhdet_in_new!H$159</f>
        <v>6986.2982088654517</v>
      </c>
      <c r="I59" s="83">
        <f>RES_hhdet_in_new!I$159</f>
        <v>6178.0367418081159</v>
      </c>
      <c r="J59" s="83">
        <f>RES_hhdet_in_new!J$159</f>
        <v>4485.8073889931038</v>
      </c>
      <c r="K59" s="83">
        <f>RES_hhdet_in_new!K$159</f>
        <v>7018.2306543484037</v>
      </c>
      <c r="L59" s="83">
        <f>RES_hhdet_in_new!L$159</f>
        <v>5638.8450627378188</v>
      </c>
      <c r="M59" s="83">
        <f>RES_hhdet_in_new!M$159</f>
        <v>20927.180118410703</v>
      </c>
      <c r="N59" s="83">
        <f>RES_hhdet_in_new!N$159</f>
        <v>17857.061456633375</v>
      </c>
      <c r="O59" s="83">
        <f>RES_hhdet_in_new!O$159</f>
        <v>28137.116278691472</v>
      </c>
      <c r="P59" s="83">
        <f>RES_hhdet_in_new!P$159</f>
        <v>70089.394543245435</v>
      </c>
      <c r="Q59" s="83">
        <f>RES_hhdet_in_new!Q$159</f>
        <v>65180.832619811728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9032.285048974958</v>
      </c>
      <c r="D63" s="67">
        <f t="shared" si="4"/>
        <v>8072.569665024178</v>
      </c>
      <c r="E63" s="67">
        <f t="shared" si="4"/>
        <v>16721.976272559565</v>
      </c>
      <c r="F63" s="67">
        <f t="shared" si="4"/>
        <v>9026.5716265812298</v>
      </c>
      <c r="G63" s="67">
        <f t="shared" si="4"/>
        <v>13472.542388772865</v>
      </c>
      <c r="H63" s="67">
        <f t="shared" si="4"/>
        <v>11187.389291134548</v>
      </c>
      <c r="I63" s="67">
        <f t="shared" si="4"/>
        <v>11091.650758191885</v>
      </c>
      <c r="J63" s="67">
        <f t="shared" si="4"/>
        <v>6764.8801110068944</v>
      </c>
      <c r="K63" s="67">
        <f t="shared" si="4"/>
        <v>8599.4568456515972</v>
      </c>
      <c r="L63" s="67">
        <f t="shared" si="4"/>
        <v>6598.842437262183</v>
      </c>
      <c r="M63" s="67">
        <f t="shared" si="4"/>
        <v>24169.507381589305</v>
      </c>
      <c r="N63" s="67">
        <f t="shared" si="4"/>
        <v>20984.626043366632</v>
      </c>
      <c r="O63" s="67">
        <f t="shared" si="4"/>
        <v>33613.571221308528</v>
      </c>
      <c r="P63" s="67">
        <f t="shared" si="4"/>
        <v>83110.292956754565</v>
      </c>
      <c r="Q63" s="67">
        <f t="shared" si="4"/>
        <v>83015.854880188272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6322</v>
      </c>
      <c r="D65" s="67">
        <f t="shared" si="5"/>
        <v>5650</v>
      </c>
      <c r="E65" s="67">
        <f t="shared" si="5"/>
        <v>11705</v>
      </c>
      <c r="F65" s="67">
        <f t="shared" si="5"/>
        <v>6318.0000000000009</v>
      </c>
      <c r="G65" s="67">
        <f t="shared" si="5"/>
        <v>9430</v>
      </c>
      <c r="H65" s="67">
        <f t="shared" si="5"/>
        <v>7831.0000000000009</v>
      </c>
      <c r="I65" s="67">
        <f t="shared" si="5"/>
        <v>7764.0000000000009</v>
      </c>
      <c r="J65" s="67">
        <f t="shared" si="5"/>
        <v>4735.0000000000009</v>
      </c>
      <c r="K65" s="67">
        <f t="shared" si="5"/>
        <v>6019.0000000000018</v>
      </c>
      <c r="L65" s="67">
        <f t="shared" si="5"/>
        <v>4619</v>
      </c>
      <c r="M65" s="67">
        <f t="shared" si="5"/>
        <v>16918</v>
      </c>
      <c r="N65" s="67">
        <f t="shared" si="5"/>
        <v>14689</v>
      </c>
      <c r="O65" s="67">
        <f t="shared" si="5"/>
        <v>23528.999999999996</v>
      </c>
      <c r="P65" s="67">
        <f t="shared" si="5"/>
        <v>58176.999999999993</v>
      </c>
      <c r="Q65" s="67">
        <f t="shared" si="5"/>
        <v>58110.999999999978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1471.5044199013032</v>
      </c>
      <c r="D67" s="67">
        <f t="shared" si="6"/>
        <v>1167.3775967540059</v>
      </c>
      <c r="E67" s="67">
        <f t="shared" si="6"/>
        <v>1985.9945067051738</v>
      </c>
      <c r="F67" s="67">
        <f t="shared" si="6"/>
        <v>969.57024883832526</v>
      </c>
      <c r="G67" s="67">
        <f t="shared" si="6"/>
        <v>1158.3253607513695</v>
      </c>
      <c r="H67" s="67">
        <f t="shared" si="6"/>
        <v>1171.5000000000014</v>
      </c>
      <c r="I67" s="67">
        <f t="shared" si="6"/>
        <v>743.25767440789843</v>
      </c>
      <c r="J67" s="67">
        <f t="shared" si="6"/>
        <v>1049.5000000000002</v>
      </c>
      <c r="K67" s="67">
        <f t="shared" si="6"/>
        <v>1812.5000000000007</v>
      </c>
      <c r="L67" s="67">
        <f t="shared" si="6"/>
        <v>1361.2859787798943</v>
      </c>
      <c r="M67" s="67">
        <f t="shared" si="6"/>
        <v>0</v>
      </c>
      <c r="N67" s="67">
        <f t="shared" si="6"/>
        <v>45.000000000001052</v>
      </c>
      <c r="O67" s="67">
        <f t="shared" si="6"/>
        <v>477.69648854961832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20.750000000000004</v>
      </c>
      <c r="D68" s="67">
        <f t="shared" si="6"/>
        <v>28.749999999999972</v>
      </c>
      <c r="E68" s="67">
        <f t="shared" si="6"/>
        <v>47.749999999999993</v>
      </c>
      <c r="F68" s="67">
        <f t="shared" si="6"/>
        <v>52.750000000000128</v>
      </c>
      <c r="G68" s="67">
        <f t="shared" si="6"/>
        <v>53.749999999999893</v>
      </c>
      <c r="H68" s="67">
        <f t="shared" si="6"/>
        <v>42.318488485586776</v>
      </c>
      <c r="I68" s="67">
        <f t="shared" si="6"/>
        <v>31.594368209939173</v>
      </c>
      <c r="J68" s="67">
        <f t="shared" si="6"/>
        <v>45.650988556640769</v>
      </c>
      <c r="K68" s="67">
        <f t="shared" si="6"/>
        <v>128.08076796438561</v>
      </c>
      <c r="L68" s="67">
        <f t="shared" si="6"/>
        <v>145.58631805368788</v>
      </c>
      <c r="M68" s="67">
        <f t="shared" si="6"/>
        <v>29.254997043322764</v>
      </c>
      <c r="N68" s="67">
        <f t="shared" si="6"/>
        <v>34.000000000000114</v>
      </c>
      <c r="O68" s="67">
        <f t="shared" si="6"/>
        <v>23.303511450381681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9355.915452622834</v>
      </c>
      <c r="D69" s="67">
        <f t="shared" si="6"/>
        <v>8508.8983617674276</v>
      </c>
      <c r="E69" s="67">
        <f t="shared" si="6"/>
        <v>16580.547495581293</v>
      </c>
      <c r="F69" s="67">
        <f t="shared" si="6"/>
        <v>9273.1784797248656</v>
      </c>
      <c r="G69" s="67">
        <f t="shared" si="6"/>
        <v>13866.13452942541</v>
      </c>
      <c r="H69" s="67">
        <f t="shared" si="6"/>
        <v>11028.119500160979</v>
      </c>
      <c r="I69" s="67">
        <f t="shared" si="6"/>
        <v>11728.701382130279</v>
      </c>
      <c r="J69" s="67">
        <f t="shared" si="6"/>
        <v>6677.0055828916193</v>
      </c>
      <c r="K69" s="67">
        <f t="shared" si="6"/>
        <v>20925.318459820464</v>
      </c>
      <c r="L69" s="67">
        <f t="shared" si="6"/>
        <v>17838.724618153672</v>
      </c>
      <c r="M69" s="67">
        <f t="shared" si="6"/>
        <v>53130.075117580156</v>
      </c>
      <c r="N69" s="67">
        <f t="shared" si="6"/>
        <v>35690.382443297902</v>
      </c>
      <c r="O69" s="67">
        <f t="shared" si="6"/>
        <v>57006.953740061028</v>
      </c>
      <c r="P69" s="67">
        <f t="shared" si="6"/>
        <v>105443.51078344576</v>
      </c>
      <c r="Q69" s="67">
        <f t="shared" si="6"/>
        <v>103522.0358289185</v>
      </c>
    </row>
    <row r="70" spans="1:17" ht="12" customHeight="1" x14ac:dyDescent="0.25">
      <c r="A70" s="148" t="s">
        <v>141</v>
      </c>
      <c r="B70" s="67"/>
      <c r="C70" s="67">
        <f t="shared" si="6"/>
        <v>55.420096611127519</v>
      </c>
      <c r="D70" s="67">
        <f t="shared" si="6"/>
        <v>28.581317417925845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12740.000000000002</v>
      </c>
      <c r="D72" s="67">
        <f t="shared" si="7"/>
        <v>2339.7998251843528</v>
      </c>
      <c r="E72" s="67">
        <f t="shared" si="7"/>
        <v>11401.999999999996</v>
      </c>
      <c r="F72" s="67">
        <f t="shared" si="7"/>
        <v>3507.1247305364859</v>
      </c>
      <c r="G72" s="67">
        <f t="shared" si="7"/>
        <v>2697.5425724588854</v>
      </c>
      <c r="H72" s="67">
        <f t="shared" si="7"/>
        <v>6393.9999999999745</v>
      </c>
      <c r="I72" s="67">
        <f t="shared" si="7"/>
        <v>0</v>
      </c>
      <c r="J72" s="67">
        <f t="shared" si="7"/>
        <v>24326.999999999982</v>
      </c>
      <c r="K72" s="67">
        <f t="shared" si="7"/>
        <v>3753.8495252983371</v>
      </c>
      <c r="L72" s="67">
        <f t="shared" si="7"/>
        <v>31146.999999999978</v>
      </c>
      <c r="M72" s="67">
        <f t="shared" si="7"/>
        <v>7709.4145259006327</v>
      </c>
      <c r="N72" s="67">
        <f t="shared" si="7"/>
        <v>12349.043315234918</v>
      </c>
      <c r="O72" s="67">
        <f t="shared" si="7"/>
        <v>22367.378980926998</v>
      </c>
      <c r="P72" s="67">
        <f t="shared" si="7"/>
        <v>1724.4467670325914</v>
      </c>
      <c r="Q72" s="67">
        <f t="shared" si="7"/>
        <v>11483.000000000015</v>
      </c>
    </row>
    <row r="73" spans="1:17" ht="12" customHeight="1" x14ac:dyDescent="0.25">
      <c r="A73" s="159" t="s">
        <v>140</v>
      </c>
      <c r="B73" s="83"/>
      <c r="C73" s="83">
        <f t="shared" si="7"/>
        <v>5601.9712476675995</v>
      </c>
      <c r="D73" s="83">
        <f t="shared" si="7"/>
        <v>10530.632165024177</v>
      </c>
      <c r="E73" s="83">
        <f t="shared" si="7"/>
        <v>9557.2001558422962</v>
      </c>
      <c r="F73" s="83">
        <f t="shared" si="7"/>
        <v>8507.6341265812207</v>
      </c>
      <c r="G73" s="83">
        <f t="shared" si="7"/>
        <v>17604.604888772865</v>
      </c>
      <c r="H73" s="83">
        <f t="shared" si="7"/>
        <v>7653.9751788283538</v>
      </c>
      <c r="I73" s="83">
        <f t="shared" si="7"/>
        <v>35369.713258191863</v>
      </c>
      <c r="J73" s="83">
        <f t="shared" si="7"/>
        <v>2872.7304665497468</v>
      </c>
      <c r="K73" s="83">
        <f t="shared" si="7"/>
        <v>25912.792688801386</v>
      </c>
      <c r="L73" s="83">
        <f t="shared" si="7"/>
        <v>0</v>
      </c>
      <c r="M73" s="83">
        <f t="shared" si="7"/>
        <v>56189.731264871996</v>
      </c>
      <c r="N73" s="83">
        <f t="shared" si="7"/>
        <v>21803.251312830129</v>
      </c>
      <c r="O73" s="83">
        <f t="shared" si="7"/>
        <v>35644.778648849657</v>
      </c>
      <c r="P73" s="83">
        <f t="shared" si="7"/>
        <v>101343.62884444834</v>
      </c>
      <c r="Q73" s="83">
        <f t="shared" si="7"/>
        <v>101834.26223739149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2474.6875000000009</v>
      </c>
      <c r="C79" s="80">
        <f>RES_hhdet_numvin!C145</f>
        <v>15014.687500000007</v>
      </c>
      <c r="D79" s="80">
        <f>RES_hhdet_numvin!D145</f>
        <v>13175.687500000005</v>
      </c>
      <c r="E79" s="80">
        <f>RES_hhdet_numvin!E145</f>
        <v>27293.687500000018</v>
      </c>
      <c r="F79" s="80">
        <f>RES_hhdet_numvin!F145</f>
        <v>15210.687500000005</v>
      </c>
      <c r="G79" s="80">
        <f>RES_hhdet_numvin!G145</f>
        <v>23196.687500000011</v>
      </c>
      <c r="H79" s="80">
        <f>RES_hhdet_numvin!H145</f>
        <v>18173.687500000007</v>
      </c>
      <c r="I79" s="80">
        <f>RES_hhdet_numvin!I145</f>
        <v>17269.687500000007</v>
      </c>
      <c r="J79" s="80">
        <f>RES_hhdet_numvin!J145</f>
        <v>11250.687500000005</v>
      </c>
      <c r="K79" s="80">
        <f>RES_hhdet_numvin!K145</f>
        <v>15617.687500000005</v>
      </c>
      <c r="L79" s="80">
        <f>RES_hhdet_numvin!L145</f>
        <v>12237.687500000005</v>
      </c>
      <c r="M79" s="80">
        <f>RES_hhdet_numvin!M145</f>
        <v>45096.687500000015</v>
      </c>
      <c r="N79" s="80">
        <f>RES_hhdet_numvin!N145</f>
        <v>38841.687500000022</v>
      </c>
      <c r="O79" s="80">
        <f>RES_hhdet_numvin!O145</f>
        <v>61750.687500000022</v>
      </c>
      <c r="P79" s="80">
        <f>RES_hhdet_numvin!P145</f>
        <v>153199.68750000009</v>
      </c>
      <c r="Q79" s="80">
        <f>RES_hhdet_numvin!Q145</f>
        <v>148196.68750000006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5661.5999999999794</v>
      </c>
      <c r="H81" s="80">
        <f>RES_hhdet_numvin!H147</f>
        <v>12721.000000000005</v>
      </c>
      <c r="I81" s="80">
        <f>RES_hhdet_numvin!I147</f>
        <v>12088.000000000005</v>
      </c>
      <c r="J81" s="80">
        <f>RES_hhdet_numvin!J147</f>
        <v>7875.0000000000036</v>
      </c>
      <c r="K81" s="80">
        <f>RES_hhdet_numvin!K147</f>
        <v>10932.000000000004</v>
      </c>
      <c r="L81" s="80">
        <f>RES_hhdet_numvin!L147</f>
        <v>8566.0000000000036</v>
      </c>
      <c r="M81" s="80">
        <f>RES_hhdet_numvin!M147</f>
        <v>31567.000000000015</v>
      </c>
      <c r="N81" s="80">
        <f>RES_hhdet_numvin!N147</f>
        <v>27189.000000000015</v>
      </c>
      <c r="O81" s="80">
        <f>RES_hhdet_numvin!O147</f>
        <v>43225.000000000015</v>
      </c>
      <c r="P81" s="80">
        <f>RES_hhdet_numvin!P147</f>
        <v>107239.00000000006</v>
      </c>
      <c r="Q81" s="80">
        <f>RES_hhdet_numvin!Q147</f>
        <v>103737.00000000004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62.703296233210523</v>
      </c>
      <c r="F83" s="80">
        <f>RES_hhdet_numvin!F149</f>
        <v>996.49722970065568</v>
      </c>
      <c r="G83" s="80">
        <f>RES_hhdet_numvin!G149</f>
        <v>1159.1342550464472</v>
      </c>
      <c r="H83" s="80">
        <f>RES_hhdet_numvin!H149</f>
        <v>985.56533409415283</v>
      </c>
      <c r="I83" s="80">
        <f>RES_hhdet_numvin!I149</f>
        <v>743.25767440789696</v>
      </c>
      <c r="J83" s="80">
        <f>RES_hhdet_numvin!J149</f>
        <v>552.16543387612364</v>
      </c>
      <c r="K83" s="80">
        <f>RES_hhdet_numvin!K149</f>
        <v>1019.5217053526974</v>
      </c>
      <c r="L83" s="80">
        <f>RES_hhdet_numvin!L149</f>
        <v>556.15683431656737</v>
      </c>
      <c r="M83" s="80">
        <f>RES_hhdet_numvin!M149</f>
        <v>0</v>
      </c>
      <c r="N83" s="80">
        <f>RES_hhdet_numvin!N149</f>
        <v>15.998236972252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39.413539207933205</v>
      </c>
      <c r="G84" s="80">
        <f>RES_hhdet_numvin!G150</f>
        <v>50.686062736118537</v>
      </c>
      <c r="H84" s="80">
        <f>RES_hhdet_numvin!H150</f>
        <v>40.700427271043502</v>
      </c>
      <c r="I84" s="80">
        <f>RES_hhdet_numvin!I150</f>
        <v>31.59436820993913</v>
      </c>
      <c r="J84" s="80">
        <f>RES_hhdet_numvin!J150</f>
        <v>21.022991497756344</v>
      </c>
      <c r="K84" s="80">
        <f>RES_hhdet_numvin!K150</f>
        <v>50.269188360556825</v>
      </c>
      <c r="L84" s="80">
        <f>RES_hhdet_numvin!L150</f>
        <v>39.97086884985054</v>
      </c>
      <c r="M84" s="80">
        <f>RES_hhdet_numvin!M150</f>
        <v>29.254997043322778</v>
      </c>
      <c r="N84" s="80">
        <f>RES_hhdet_numvin!N150</f>
        <v>12.087556823479289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2474.6875000000009</v>
      </c>
      <c r="C85" s="80">
        <f>RES_hhdet_numvin!C153</f>
        <v>15014.687500000007</v>
      </c>
      <c r="D85" s="80">
        <f>RES_hhdet_numvin!D153</f>
        <v>13175.687500000005</v>
      </c>
      <c r="E85" s="80">
        <f>RES_hhdet_numvin!E153</f>
        <v>27230.984203766806</v>
      </c>
      <c r="F85" s="80">
        <f>RES_hhdet_numvin!F153</f>
        <v>14174.776731091417</v>
      </c>
      <c r="G85" s="80">
        <f>RES_hhdet_numvin!G153</f>
        <v>21986.867182217444</v>
      </c>
      <c r="H85" s="80">
        <f>RES_hhdet_numvin!H153</f>
        <v>17147.42173863481</v>
      </c>
      <c r="I85" s="80">
        <f>RES_hhdet_numvin!I153</f>
        <v>16494.835457382171</v>
      </c>
      <c r="J85" s="80">
        <f>RES_hhdet_numvin!J153</f>
        <v>10677.499074626125</v>
      </c>
      <c r="K85" s="80">
        <f>RES_hhdet_numvin!K153</f>
        <v>14547.896606286751</v>
      </c>
      <c r="L85" s="80">
        <f>RES_hhdet_numvin!L153</f>
        <v>11641.559796833588</v>
      </c>
      <c r="M85" s="80">
        <f>RES_hhdet_numvin!M153</f>
        <v>43370.298816584997</v>
      </c>
      <c r="N85" s="80">
        <f>RES_hhdet_numvin!N153</f>
        <v>35772.464719912954</v>
      </c>
      <c r="O85" s="80">
        <f>RES_hhdet_numvin!O153</f>
        <v>57757.835307739995</v>
      </c>
      <c r="P85" s="80">
        <f>RES_hhdet_numvin!P153</f>
        <v>142770.34335627116</v>
      </c>
      <c r="Q85" s="80">
        <f>RES_hhdet_numvin!Q153</f>
        <v>137239.15450865205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0</v>
      </c>
      <c r="L86" s="80">
        <f>RES_hhdet_numvin!L154</f>
        <v>0</v>
      </c>
      <c r="M86" s="80">
        <f>RES_hhdet_numvin!M154</f>
        <v>1697.133686371694</v>
      </c>
      <c r="N86" s="80">
        <f>RES_hhdet_numvin!N154</f>
        <v>3041.1369862913348</v>
      </c>
      <c r="O86" s="80">
        <f>RES_hhdet_numvin!O154</f>
        <v>3992.8521922600298</v>
      </c>
      <c r="P86" s="80">
        <f>RES_hhdet_numvin!P154</f>
        <v>10429.344143728935</v>
      </c>
      <c r="Q86" s="80">
        <f>RES_hhdet_numvin!Q154</f>
        <v>10957.53299134802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57.711802294969559</v>
      </c>
      <c r="C88" s="80">
        <f>RES_hhdet_numvin!C158</f>
        <v>0</v>
      </c>
      <c r="D88" s="80">
        <f>RES_hhdet_numvin!D158</f>
        <v>9211.842017922796</v>
      </c>
      <c r="E88" s="80">
        <f>RES_hhdet_numvin!E158</f>
        <v>557.22010307178618</v>
      </c>
      <c r="F88" s="80">
        <f>RES_hhdet_numvin!F158</f>
        <v>7916.4196318271524</v>
      </c>
      <c r="G88" s="80">
        <f>RES_hhdet_numvin!G158</f>
        <v>4905.2869480613808</v>
      </c>
      <c r="H88" s="80">
        <f>RES_hhdet_numvin!H158</f>
        <v>0</v>
      </c>
      <c r="I88" s="80">
        <f>RES_hhdet_numvin!I158</f>
        <v>1343.1008718213182</v>
      </c>
      <c r="J88" s="80">
        <f>RES_hhdet_numvin!J158</f>
        <v>3892.1496444571517</v>
      </c>
      <c r="K88" s="80">
        <f>RES_hhdet_numvin!K158</f>
        <v>3753.8495252983389</v>
      </c>
      <c r="L88" s="80">
        <f>RES_hhdet_numvin!L158</f>
        <v>6598.842437262183</v>
      </c>
      <c r="M88" s="80">
        <f>RES_hhdet_numvin!M158</f>
        <v>7709.4145259006364</v>
      </c>
      <c r="N88" s="80">
        <f>RES_hhdet_numvin!N158</f>
        <v>4189.3890679358883</v>
      </c>
      <c r="O88" s="80">
        <f>RES_hhdet_numvin!O158</f>
        <v>17207.932509933835</v>
      </c>
      <c r="P88" s="80">
        <f>RES_hhdet_numvin!P158</f>
        <v>1724.4467670325921</v>
      </c>
      <c r="Q88" s="80">
        <f>RES_hhdet_numvin!Q158</f>
        <v>9126.3941471799935</v>
      </c>
    </row>
    <row r="89" spans="1:17" ht="12" customHeight="1" x14ac:dyDescent="0.25">
      <c r="A89" s="29" t="s">
        <v>140</v>
      </c>
      <c r="B89" s="78">
        <f>RES_hhdet_numvin!B159</f>
        <v>2416.9756977050315</v>
      </c>
      <c r="C89" s="78">
        <f>RES_hhdet_numvin!C159</f>
        <v>15014.687500000007</v>
      </c>
      <c r="D89" s="78">
        <f>RES_hhdet_numvin!D159</f>
        <v>3963.8454820772099</v>
      </c>
      <c r="E89" s="78">
        <f>RES_hhdet_numvin!E159</f>
        <v>26736.46739692823</v>
      </c>
      <c r="F89" s="78">
        <f>RES_hhdet_numvin!F159</f>
        <v>7294.2678681728521</v>
      </c>
      <c r="G89" s="78">
        <f>RES_hhdet_numvin!G159</f>
        <v>18291.400551938634</v>
      </c>
      <c r="H89" s="78">
        <f>RES_hhdet_numvin!H159</f>
        <v>18173.687500000007</v>
      </c>
      <c r="I89" s="78">
        <f>RES_hhdet_numvin!I159</f>
        <v>15926.586628178689</v>
      </c>
      <c r="J89" s="78">
        <f>RES_hhdet_numvin!J159</f>
        <v>7358.5378555428542</v>
      </c>
      <c r="K89" s="78">
        <f>RES_hhdet_numvin!K159</f>
        <v>11863.837974701666</v>
      </c>
      <c r="L89" s="78">
        <f>RES_hhdet_numvin!L159</f>
        <v>5638.8450627378224</v>
      </c>
      <c r="M89" s="78">
        <f>RES_hhdet_numvin!M159</f>
        <v>37387.272974099382</v>
      </c>
      <c r="N89" s="78">
        <f>RES_hhdet_numvin!N159</f>
        <v>34652.298432064126</v>
      </c>
      <c r="O89" s="78">
        <f>RES_hhdet_numvin!O159</f>
        <v>44542.754990066183</v>
      </c>
      <c r="P89" s="78">
        <f>RES_hhdet_numvin!P159</f>
        <v>151475.24073296745</v>
      </c>
      <c r="Q89" s="78">
        <f>RES_hhdet_numvin!Q159</f>
        <v>139070.2933528201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40.717263045634915</v>
      </c>
      <c r="C93" s="168">
        <f t="shared" ref="C93:Q93" si="8">SUM(C94,C96,C98,C107)</f>
        <v>54.381542511395914</v>
      </c>
      <c r="D93" s="168">
        <f t="shared" si="8"/>
        <v>62.6369767163456</v>
      </c>
      <c r="E93" s="168">
        <f t="shared" si="8"/>
        <v>87.658630380735659</v>
      </c>
      <c r="F93" s="168">
        <f t="shared" si="8"/>
        <v>99.819746321450822</v>
      </c>
      <c r="G93" s="168">
        <f t="shared" si="8"/>
        <v>112.95436465419799</v>
      </c>
      <c r="H93" s="168">
        <f t="shared" si="8"/>
        <v>124.27556411655074</v>
      </c>
      <c r="I93" s="168">
        <f t="shared" si="8"/>
        <v>129.46635155251494</v>
      </c>
      <c r="J93" s="168">
        <f t="shared" si="8"/>
        <v>136.91317983566086</v>
      </c>
      <c r="K93" s="168">
        <f t="shared" si="8"/>
        <v>139.84508872838828</v>
      </c>
      <c r="L93" s="168">
        <f t="shared" si="8"/>
        <v>156.40163353194515</v>
      </c>
      <c r="M93" s="168">
        <f t="shared" si="8"/>
        <v>148.71368981844904</v>
      </c>
      <c r="N93" s="168">
        <f t="shared" si="8"/>
        <v>181.83692085804881</v>
      </c>
      <c r="O93" s="168">
        <f t="shared" si="8"/>
        <v>213.10826439526687</v>
      </c>
      <c r="P93" s="168">
        <f t="shared" si="8"/>
        <v>263.70303383740918</v>
      </c>
      <c r="Q93" s="168">
        <f t="shared" si="8"/>
        <v>338.34760587373296</v>
      </c>
    </row>
    <row r="94" spans="1:17" ht="12" customHeight="1" x14ac:dyDescent="0.25">
      <c r="A94" s="158" t="s">
        <v>65</v>
      </c>
      <c r="B94" s="157">
        <f>B95</f>
        <v>27.105635101782994</v>
      </c>
      <c r="C94" s="157">
        <f t="shared" ref="C94:Q94" si="9">C95</f>
        <v>36.465985970283064</v>
      </c>
      <c r="D94" s="157">
        <f t="shared" si="9"/>
        <v>41.897854772307774</v>
      </c>
      <c r="E94" s="157">
        <f t="shared" si="9"/>
        <v>58.255028616502223</v>
      </c>
      <c r="F94" s="157">
        <f t="shared" si="9"/>
        <v>67.087265052907114</v>
      </c>
      <c r="G94" s="157">
        <f t="shared" si="9"/>
        <v>74.217523471137568</v>
      </c>
      <c r="H94" s="157">
        <f t="shared" si="9"/>
        <v>79.656959381537462</v>
      </c>
      <c r="I94" s="157">
        <f t="shared" si="9"/>
        <v>81.642923995401517</v>
      </c>
      <c r="J94" s="157">
        <f t="shared" si="9"/>
        <v>87.119726507419927</v>
      </c>
      <c r="K94" s="157">
        <f t="shared" si="9"/>
        <v>86.313679900424077</v>
      </c>
      <c r="L94" s="157">
        <f t="shared" si="9"/>
        <v>101.0447624461532</v>
      </c>
      <c r="M94" s="157">
        <f t="shared" si="9"/>
        <v>79.358047126287858</v>
      </c>
      <c r="N94" s="157">
        <f t="shared" si="9"/>
        <v>102.41944804204218</v>
      </c>
      <c r="O94" s="157">
        <f t="shared" si="9"/>
        <v>116.52576547544133</v>
      </c>
      <c r="P94" s="157">
        <f t="shared" si="9"/>
        <v>118.30739174220867</v>
      </c>
      <c r="Q94" s="157">
        <f t="shared" si="9"/>
        <v>155.60667173897227</v>
      </c>
    </row>
    <row r="95" spans="1:17" ht="12" customHeight="1" x14ac:dyDescent="0.25">
      <c r="A95" s="23" t="s">
        <v>60</v>
      </c>
      <c r="B95" s="156">
        <f>RES_hhdet_fec!B$145</f>
        <v>27.105635101782994</v>
      </c>
      <c r="C95" s="156">
        <f>RES_hhdet_fec!C$145</f>
        <v>36.465985970283064</v>
      </c>
      <c r="D95" s="156">
        <f>RES_hhdet_fec!D$145</f>
        <v>41.897854772307774</v>
      </c>
      <c r="E95" s="156">
        <f>RES_hhdet_fec!E$145</f>
        <v>58.255028616502223</v>
      </c>
      <c r="F95" s="156">
        <f>RES_hhdet_fec!F$145</f>
        <v>67.087265052907114</v>
      </c>
      <c r="G95" s="156">
        <f>RES_hhdet_fec!G$145</f>
        <v>74.217523471137568</v>
      </c>
      <c r="H95" s="156">
        <f>RES_hhdet_fec!H$145</f>
        <v>79.656959381537462</v>
      </c>
      <c r="I95" s="156">
        <f>RES_hhdet_fec!I$145</f>
        <v>81.642923995401517</v>
      </c>
      <c r="J95" s="156">
        <f>RES_hhdet_fec!J$145</f>
        <v>87.119726507419927</v>
      </c>
      <c r="K95" s="156">
        <f>RES_hhdet_fec!K$145</f>
        <v>86.313679900424077</v>
      </c>
      <c r="L95" s="156">
        <f>RES_hhdet_fec!L$145</f>
        <v>101.0447624461532</v>
      </c>
      <c r="M95" s="156">
        <f>RES_hhdet_fec!M$145</f>
        <v>79.358047126287858</v>
      </c>
      <c r="N95" s="156">
        <f>RES_hhdet_fec!N$145</f>
        <v>102.41944804204218</v>
      </c>
      <c r="O95" s="156">
        <f>RES_hhdet_fec!O$145</f>
        <v>116.52576547544133</v>
      </c>
      <c r="P95" s="156">
        <f>RES_hhdet_fec!P$145</f>
        <v>118.30739174220867</v>
      </c>
      <c r="Q95" s="156">
        <f>RES_hhdet_fec!Q$145</f>
        <v>155.60667173897227</v>
      </c>
    </row>
    <row r="96" spans="1:17" ht="12" customHeight="1" x14ac:dyDescent="0.25">
      <c r="A96" s="158" t="s">
        <v>112</v>
      </c>
      <c r="B96" s="157">
        <f>B97</f>
        <v>1.3263279289674654</v>
      </c>
      <c r="C96" s="157">
        <f t="shared" ref="C96:Q96" si="10">C97</f>
        <v>1.6605733946307415</v>
      </c>
      <c r="D96" s="157">
        <f t="shared" si="10"/>
        <v>1.9373067311283465</v>
      </c>
      <c r="E96" s="157">
        <f t="shared" si="10"/>
        <v>2.5747049537944546</v>
      </c>
      <c r="F96" s="157">
        <f t="shared" si="10"/>
        <v>2.8919952720951252</v>
      </c>
      <c r="G96" s="157">
        <f t="shared" si="10"/>
        <v>3.37621415735335</v>
      </c>
      <c r="H96" s="157">
        <f t="shared" si="10"/>
        <v>3.7395435662528422</v>
      </c>
      <c r="I96" s="157">
        <f t="shared" si="10"/>
        <v>4.0349256578225443</v>
      </c>
      <c r="J96" s="157">
        <f t="shared" si="10"/>
        <v>4.2127193393363171</v>
      </c>
      <c r="K96" s="157">
        <f t="shared" si="10"/>
        <v>4.4784251622346494</v>
      </c>
      <c r="L96" s="157">
        <f t="shared" si="10"/>
        <v>4.7148524346179048</v>
      </c>
      <c r="M96" s="157">
        <f t="shared" si="10"/>
        <v>5.286664554346328</v>
      </c>
      <c r="N96" s="157">
        <f t="shared" si="10"/>
        <v>5.737025438545297</v>
      </c>
      <c r="O96" s="157">
        <f t="shared" si="10"/>
        <v>6.4589754441246381</v>
      </c>
      <c r="P96" s="157">
        <f t="shared" si="10"/>
        <v>8.4059208316229164</v>
      </c>
      <c r="Q96" s="157">
        <f t="shared" si="10"/>
        <v>10.303283586868861</v>
      </c>
    </row>
    <row r="97" spans="1:17" ht="12" customHeight="1" x14ac:dyDescent="0.25">
      <c r="A97" s="23" t="s">
        <v>60</v>
      </c>
      <c r="B97" s="156">
        <f>RES_hhdet_fec!B$147</f>
        <v>1.3263279289674654</v>
      </c>
      <c r="C97" s="156">
        <f>RES_hhdet_fec!C$147</f>
        <v>1.6605733946307415</v>
      </c>
      <c r="D97" s="156">
        <f>RES_hhdet_fec!D$147</f>
        <v>1.9373067311283465</v>
      </c>
      <c r="E97" s="156">
        <f>RES_hhdet_fec!E$147</f>
        <v>2.5747049537944546</v>
      </c>
      <c r="F97" s="156">
        <f>RES_hhdet_fec!F$147</f>
        <v>2.8919952720951252</v>
      </c>
      <c r="G97" s="156">
        <f>RES_hhdet_fec!G$147</f>
        <v>3.37621415735335</v>
      </c>
      <c r="H97" s="156">
        <f>RES_hhdet_fec!H$147</f>
        <v>3.7395435662528422</v>
      </c>
      <c r="I97" s="156">
        <f>RES_hhdet_fec!I$147</f>
        <v>4.0349256578225443</v>
      </c>
      <c r="J97" s="156">
        <f>RES_hhdet_fec!J$147</f>
        <v>4.2127193393363171</v>
      </c>
      <c r="K97" s="156">
        <f>RES_hhdet_fec!K$147</f>
        <v>4.4784251622346494</v>
      </c>
      <c r="L97" s="156">
        <f>RES_hhdet_fec!L$147</f>
        <v>4.7148524346179048</v>
      </c>
      <c r="M97" s="156">
        <f>RES_hhdet_fec!M$147</f>
        <v>5.286664554346328</v>
      </c>
      <c r="N97" s="156">
        <f>RES_hhdet_fec!N$147</f>
        <v>5.737025438545297</v>
      </c>
      <c r="O97" s="156">
        <f>RES_hhdet_fec!O$147</f>
        <v>6.4589754441246381</v>
      </c>
      <c r="P97" s="156">
        <f>RES_hhdet_fec!P$147</f>
        <v>8.4059208316229164</v>
      </c>
      <c r="Q97" s="156">
        <f>RES_hhdet_fec!Q$147</f>
        <v>10.303283586868861</v>
      </c>
    </row>
    <row r="98" spans="1:17" ht="12" customHeight="1" x14ac:dyDescent="0.25">
      <c r="A98" s="158" t="s">
        <v>63</v>
      </c>
      <c r="B98" s="157">
        <f>SUM(B99:B100,B103:B104)</f>
        <v>10.467307828886437</v>
      </c>
      <c r="C98" s="157">
        <f t="shared" ref="C98:Q98" si="11">SUM(C99:C100,C103:C104)</f>
        <v>13.626773601010369</v>
      </c>
      <c r="D98" s="157">
        <f t="shared" si="11"/>
        <v>15.76298629487451</v>
      </c>
      <c r="E98" s="157">
        <f t="shared" si="11"/>
        <v>22.42293210942313</v>
      </c>
      <c r="F98" s="157">
        <f t="shared" si="11"/>
        <v>24.905624143431567</v>
      </c>
      <c r="G98" s="157">
        <f t="shared" si="11"/>
        <v>29.538006748210304</v>
      </c>
      <c r="H98" s="157">
        <f t="shared" si="11"/>
        <v>34.216961333996068</v>
      </c>
      <c r="I98" s="157">
        <f t="shared" si="11"/>
        <v>36.953804457243734</v>
      </c>
      <c r="J98" s="157">
        <f t="shared" si="11"/>
        <v>37.851158822574178</v>
      </c>
      <c r="K98" s="157">
        <f t="shared" si="11"/>
        <v>40.816288164164277</v>
      </c>
      <c r="L98" s="157">
        <f t="shared" si="11"/>
        <v>41.45533756199093</v>
      </c>
      <c r="M98" s="157">
        <f t="shared" si="11"/>
        <v>53.075391922102881</v>
      </c>
      <c r="N98" s="157">
        <f t="shared" si="11"/>
        <v>60.200645585772932</v>
      </c>
      <c r="O98" s="157">
        <f t="shared" si="11"/>
        <v>73.3449361225193</v>
      </c>
      <c r="P98" s="157">
        <f t="shared" si="11"/>
        <v>112.28150809124971</v>
      </c>
      <c r="Q98" s="157">
        <f t="shared" si="11"/>
        <v>139.72382095062716</v>
      </c>
    </row>
    <row r="99" spans="1:17" ht="12" customHeight="1" x14ac:dyDescent="0.25">
      <c r="A99" s="167" t="s">
        <v>144</v>
      </c>
      <c r="B99" s="132">
        <f>RES_hhdet_fec!B$149</f>
        <v>2.2041673414396739</v>
      </c>
      <c r="C99" s="132">
        <f>RES_hhdet_fec!C$149</f>
        <v>2.258750296038095</v>
      </c>
      <c r="D99" s="132">
        <f>RES_hhdet_fec!D$149</f>
        <v>2.2500421073436936</v>
      </c>
      <c r="E99" s="132">
        <f>RES_hhdet_fec!E$149</f>
        <v>2.4604650984176479</v>
      </c>
      <c r="F99" s="132">
        <f>RES_hhdet_fec!F$149</f>
        <v>2.5319911427164929</v>
      </c>
      <c r="G99" s="132">
        <f>RES_hhdet_fec!G$149</f>
        <v>2.5923805899885681</v>
      </c>
      <c r="H99" s="132">
        <f>RES_hhdet_fec!H$149</f>
        <v>2.7938962788584893</v>
      </c>
      <c r="I99" s="132">
        <f>RES_hhdet_fec!I$149</f>
        <v>2.7754340689904411</v>
      </c>
      <c r="J99" s="132">
        <f>RES_hhdet_fec!J$149</f>
        <v>2.918896165422725</v>
      </c>
      <c r="K99" s="132">
        <f>RES_hhdet_fec!K$149</f>
        <v>3.2606727362098873</v>
      </c>
      <c r="L99" s="132">
        <f>RES_hhdet_fec!L$149</f>
        <v>3.4732634265087721</v>
      </c>
      <c r="M99" s="132">
        <f>RES_hhdet_fec!M$149</f>
        <v>2.6255622293703471</v>
      </c>
      <c r="N99" s="132">
        <f>RES_hhdet_fec!N$149</f>
        <v>2.6183668883332398</v>
      </c>
      <c r="O99" s="132">
        <f>RES_hhdet_fec!O$149</f>
        <v>2.4192691537647635</v>
      </c>
      <c r="P99" s="132">
        <f>RES_hhdet_fec!P$149</f>
        <v>1.875970233875335</v>
      </c>
      <c r="Q99" s="132">
        <f>RES_hhdet_fec!Q$149</f>
        <v>1.5403682968835093</v>
      </c>
    </row>
    <row r="100" spans="1:17" ht="12" customHeight="1" x14ac:dyDescent="0.25">
      <c r="A100" s="167" t="s">
        <v>143</v>
      </c>
      <c r="B100" s="132">
        <f>SUM(B101:B102)</f>
        <v>2.1992053967524808E-2</v>
      </c>
      <c r="C100" s="132">
        <f t="shared" ref="C100:Q100" si="12">SUM(C101:C102)</f>
        <v>2.6337857513645844E-2</v>
      </c>
      <c r="D100" s="132">
        <f t="shared" si="12"/>
        <v>3.2340429466430967E-2</v>
      </c>
      <c r="E100" s="132">
        <f t="shared" si="12"/>
        <v>4.3402124643341894E-2</v>
      </c>
      <c r="F100" s="132">
        <f t="shared" si="12"/>
        <v>5.5450900636378614E-2</v>
      </c>
      <c r="G100" s="132">
        <f t="shared" si="12"/>
        <v>6.7489032490595763E-2</v>
      </c>
      <c r="H100" s="132">
        <f t="shared" si="12"/>
        <v>7.2711587727519872E-2</v>
      </c>
      <c r="I100" s="132">
        <f t="shared" si="12"/>
        <v>7.0670066377217358E-2</v>
      </c>
      <c r="J100" s="132">
        <f t="shared" si="12"/>
        <v>7.8599321693498855E-2</v>
      </c>
      <c r="K100" s="132">
        <f t="shared" si="12"/>
        <v>9.9064537574318934E-2</v>
      </c>
      <c r="L100" s="132">
        <f t="shared" si="12"/>
        <v>0.12410609246148796</v>
      </c>
      <c r="M100" s="132">
        <f t="shared" si="12"/>
        <v>0.10681657774474737</v>
      </c>
      <c r="N100" s="132">
        <f t="shared" si="12"/>
        <v>0.11403907042234193</v>
      </c>
      <c r="O100" s="132">
        <f t="shared" si="12"/>
        <v>0.10574478284668777</v>
      </c>
      <c r="P100" s="132">
        <f t="shared" si="12"/>
        <v>8.3520183907277695E-2</v>
      </c>
      <c r="Q100" s="132">
        <f t="shared" si="12"/>
        <v>7.1465980141792604E-2</v>
      </c>
    </row>
    <row r="101" spans="1:17" ht="12" customHeight="1" x14ac:dyDescent="0.25">
      <c r="A101" s="166" t="s">
        <v>57</v>
      </c>
      <c r="B101" s="165">
        <f>RES_hhdet_fec!B$151</f>
        <v>1.8645982324420628E-2</v>
      </c>
      <c r="C101" s="165">
        <f>RES_hhdet_fec!C$151</f>
        <v>2.2305121622666731E-2</v>
      </c>
      <c r="D101" s="165">
        <f>RES_hhdet_fec!D$151</f>
        <v>2.7357029151910611E-2</v>
      </c>
      <c r="E101" s="165">
        <f>RES_hhdet_fec!E$151</f>
        <v>3.6671232836600072E-2</v>
      </c>
      <c r="F101" s="165">
        <f>RES_hhdet_fec!F$151</f>
        <v>4.6795543774371097E-2</v>
      </c>
      <c r="G101" s="165">
        <f>RES_hhdet_fec!G$151</f>
        <v>5.6884090855270818E-2</v>
      </c>
      <c r="H101" s="165">
        <f>RES_hhdet_fec!H$151</f>
        <v>5.8309291576598116E-2</v>
      </c>
      <c r="I101" s="165">
        <f>RES_hhdet_fec!I$151</f>
        <v>5.2743796070032191E-2</v>
      </c>
      <c r="J101" s="165">
        <f>RES_hhdet_fec!J$151</f>
        <v>6.6041150282399791E-2</v>
      </c>
      <c r="K101" s="165">
        <f>RES_hhdet_fec!K$151</f>
        <v>8.3129886246257417E-2</v>
      </c>
      <c r="L101" s="165">
        <f>RES_hhdet_fec!L$151</f>
        <v>0.10400699130071553</v>
      </c>
      <c r="M101" s="165">
        <f>RES_hhdet_fec!M$151</f>
        <v>8.9498842636961465E-2</v>
      </c>
      <c r="N101" s="165">
        <f>RES_hhdet_fec!N$151</f>
        <v>9.5507502604142938E-2</v>
      </c>
      <c r="O101" s="165">
        <f>RES_hhdet_fec!O$151</f>
        <v>8.8514571141425427E-2</v>
      </c>
      <c r="P101" s="165">
        <f>RES_hhdet_fec!P$151</f>
        <v>6.9870718240467311E-2</v>
      </c>
      <c r="Q101" s="165">
        <f>RES_hhdet_fec!Q$151</f>
        <v>5.9745856204027351E-2</v>
      </c>
    </row>
    <row r="102" spans="1:17" ht="12" customHeight="1" x14ac:dyDescent="0.25">
      <c r="A102" s="147" t="s">
        <v>59</v>
      </c>
      <c r="B102" s="164">
        <f>RES_hhdet_fec!B$152</f>
        <v>3.3460716431041801E-3</v>
      </c>
      <c r="C102" s="164">
        <f>RES_hhdet_fec!C$152</f>
        <v>4.0327358909791134E-3</v>
      </c>
      <c r="D102" s="164">
        <f>RES_hhdet_fec!D$152</f>
        <v>4.9834003145203575E-3</v>
      </c>
      <c r="E102" s="164">
        <f>RES_hhdet_fec!E$152</f>
        <v>6.7308918067418184E-3</v>
      </c>
      <c r="F102" s="164">
        <f>RES_hhdet_fec!F$152</f>
        <v>8.6553568620075204E-3</v>
      </c>
      <c r="G102" s="164">
        <f>RES_hhdet_fec!G$152</f>
        <v>1.0604941635324938E-2</v>
      </c>
      <c r="H102" s="164">
        <f>RES_hhdet_fec!H$152</f>
        <v>1.4402296150921758E-2</v>
      </c>
      <c r="I102" s="164">
        <f>RES_hhdet_fec!I$152</f>
        <v>1.7926270307185164E-2</v>
      </c>
      <c r="J102" s="164">
        <f>RES_hhdet_fec!J$152</f>
        <v>1.2558171411099059E-2</v>
      </c>
      <c r="K102" s="164">
        <f>RES_hhdet_fec!K$152</f>
        <v>1.593465132806151E-2</v>
      </c>
      <c r="L102" s="164">
        <f>RES_hhdet_fec!L$152</f>
        <v>2.0099101160772438E-2</v>
      </c>
      <c r="M102" s="164">
        <f>RES_hhdet_fec!M$152</f>
        <v>1.7317735107785906E-2</v>
      </c>
      <c r="N102" s="164">
        <f>RES_hhdet_fec!N$152</f>
        <v>1.8531567818198993E-2</v>
      </c>
      <c r="O102" s="164">
        <f>RES_hhdet_fec!O$152</f>
        <v>1.723021170526234E-2</v>
      </c>
      <c r="P102" s="164">
        <f>RES_hhdet_fec!P$152</f>
        <v>1.3649465666810391E-2</v>
      </c>
      <c r="Q102" s="164">
        <f>RES_hhdet_fec!Q$152</f>
        <v>1.172012393776525E-2</v>
      </c>
    </row>
    <row r="103" spans="1:17" ht="12" customHeight="1" x14ac:dyDescent="0.25">
      <c r="A103" s="163" t="s">
        <v>142</v>
      </c>
      <c r="B103" s="162">
        <f>RES_hhdet_fec!B$153</f>
        <v>8.157843689871779</v>
      </c>
      <c r="C103" s="162">
        <f>RES_hhdet_fec!C$153</f>
        <v>11.207567481163597</v>
      </c>
      <c r="D103" s="162">
        <f>RES_hhdet_fec!D$153</f>
        <v>13.284105892436942</v>
      </c>
      <c r="E103" s="162">
        <f>RES_hhdet_fec!E$153</f>
        <v>19.566435272074283</v>
      </c>
      <c r="F103" s="162">
        <f>RES_hhdet_fec!F$153</f>
        <v>21.827440335386985</v>
      </c>
      <c r="G103" s="162">
        <f>RES_hhdet_fec!G$153</f>
        <v>26.176639579408739</v>
      </c>
      <c r="H103" s="162">
        <f>RES_hhdet_fec!H$153</f>
        <v>30.534372432826661</v>
      </c>
      <c r="I103" s="162">
        <f>RES_hhdet_fec!I$153</f>
        <v>33.230895837708765</v>
      </c>
      <c r="J103" s="162">
        <f>RES_hhdet_fec!J$153</f>
        <v>33.91702700516597</v>
      </c>
      <c r="K103" s="162">
        <f>RES_hhdet_fec!K$153</f>
        <v>36.325860501843209</v>
      </c>
      <c r="L103" s="162">
        <f>RES_hhdet_fec!L$153</f>
        <v>36.513205616227744</v>
      </c>
      <c r="M103" s="162">
        <f>RES_hhdet_fec!M$153</f>
        <v>48.338468486197918</v>
      </c>
      <c r="N103" s="162">
        <f>RES_hhdet_fec!N$153</f>
        <v>55.016152264856046</v>
      </c>
      <c r="O103" s="162">
        <f>RES_hhdet_fec!O$153</f>
        <v>67.792829850548401</v>
      </c>
      <c r="P103" s="162">
        <f>RES_hhdet_fec!P$153</f>
        <v>105.5561181814318</v>
      </c>
      <c r="Q103" s="162">
        <f>RES_hhdet_fec!Q$153</f>
        <v>131.86872087195874</v>
      </c>
    </row>
    <row r="104" spans="1:17" ht="12" customHeight="1" x14ac:dyDescent="0.25">
      <c r="A104" s="161" t="s">
        <v>141</v>
      </c>
      <c r="B104" s="160">
        <f>SUM(B105:B106)</f>
        <v>8.3304743607459833E-2</v>
      </c>
      <c r="C104" s="160">
        <f t="shared" ref="C104:Q104" si="13">SUM(C105:C106)</f>
        <v>0.13411796629503203</v>
      </c>
      <c r="D104" s="160">
        <f t="shared" si="13"/>
        <v>0.19649786562744481</v>
      </c>
      <c r="E104" s="160">
        <f t="shared" si="13"/>
        <v>0.35262961428785639</v>
      </c>
      <c r="F104" s="160">
        <f t="shared" si="13"/>
        <v>0.4907417646917086</v>
      </c>
      <c r="G104" s="160">
        <f t="shared" si="13"/>
        <v>0.70149754632240047</v>
      </c>
      <c r="H104" s="160">
        <f t="shared" si="13"/>
        <v>0.81598103458339555</v>
      </c>
      <c r="I104" s="160">
        <f t="shared" si="13"/>
        <v>0.87680448416730994</v>
      </c>
      <c r="J104" s="160">
        <f t="shared" si="13"/>
        <v>0.93663633029197912</v>
      </c>
      <c r="K104" s="160">
        <f t="shared" si="13"/>
        <v>1.1306903885368611</v>
      </c>
      <c r="L104" s="160">
        <f t="shared" si="13"/>
        <v>1.3447624267929279</v>
      </c>
      <c r="M104" s="160">
        <f t="shared" si="13"/>
        <v>2.0045446287898652</v>
      </c>
      <c r="N104" s="160">
        <f t="shared" si="13"/>
        <v>2.4520873621613086</v>
      </c>
      <c r="O104" s="160">
        <f t="shared" si="13"/>
        <v>3.0270923353594417</v>
      </c>
      <c r="P104" s="160">
        <f t="shared" si="13"/>
        <v>4.7658994920352944</v>
      </c>
      <c r="Q104" s="160">
        <f t="shared" si="13"/>
        <v>6.243265801643104</v>
      </c>
    </row>
    <row r="105" spans="1:17" ht="12" customHeight="1" x14ac:dyDescent="0.25">
      <c r="A105" s="148" t="s">
        <v>60</v>
      </c>
      <c r="B105" s="156">
        <f>RES_hhdet_fec!B$155</f>
        <v>6.8696284482687928E-2</v>
      </c>
      <c r="C105" s="156">
        <f>RES_hhdet_fec!C$155</f>
        <v>0.11057330624466914</v>
      </c>
      <c r="D105" s="156">
        <f>RES_hhdet_fec!D$155</f>
        <v>0.16125236501587745</v>
      </c>
      <c r="E105" s="156">
        <f>RES_hhdet_fec!E$155</f>
        <v>0.29104996722260534</v>
      </c>
      <c r="F105" s="156">
        <f>RES_hhdet_fec!F$155</f>
        <v>0.40315114870567859</v>
      </c>
      <c r="G105" s="156">
        <f>RES_hhdet_fec!G$155</f>
        <v>0.57519149987920459</v>
      </c>
      <c r="H105" s="156">
        <f>RES_hhdet_fec!H$155</f>
        <v>0.63804765002986708</v>
      </c>
      <c r="I105" s="156">
        <f>RES_hhdet_fec!I$155</f>
        <v>0.63108485137112391</v>
      </c>
      <c r="J105" s="156">
        <f>RES_hhdet_fec!J$155</f>
        <v>0.76673165825946255</v>
      </c>
      <c r="K105" s="156">
        <f>RES_hhdet_fec!K$155</f>
        <v>0.92688850742071216</v>
      </c>
      <c r="L105" s="156">
        <f>RES_hhdet_fec!L$155</f>
        <v>1.0942346247526304</v>
      </c>
      <c r="M105" s="156">
        <f>RES_hhdet_fec!M$155</f>
        <v>1.6473186612030482</v>
      </c>
      <c r="N105" s="156">
        <f>RES_hhdet_fec!N$155</f>
        <v>2.0083550466784086</v>
      </c>
      <c r="O105" s="156">
        <f>RES_hhdet_fec!O$155</f>
        <v>2.4804007167023214</v>
      </c>
      <c r="P105" s="156">
        <f>RES_hhdet_fec!P$155</f>
        <v>3.9282874494817821</v>
      </c>
      <c r="Q105" s="156">
        <f>RES_hhdet_fec!Q$155</f>
        <v>5.1226731262221081</v>
      </c>
    </row>
    <row r="106" spans="1:17" ht="12" customHeight="1" x14ac:dyDescent="0.25">
      <c r="A106" s="148" t="s">
        <v>59</v>
      </c>
      <c r="B106" s="156">
        <f>RES_hhdet_fec!B$156</f>
        <v>1.4608459124771907E-2</v>
      </c>
      <c r="C106" s="156">
        <f>RES_hhdet_fec!C$156</f>
        <v>2.3544660050362903E-2</v>
      </c>
      <c r="D106" s="156">
        <f>RES_hhdet_fec!D$156</f>
        <v>3.5245500611567358E-2</v>
      </c>
      <c r="E106" s="156">
        <f>RES_hhdet_fec!E$156</f>
        <v>6.1579647065251042E-2</v>
      </c>
      <c r="F106" s="156">
        <f>RES_hhdet_fec!F$156</f>
        <v>8.7590615986030004E-2</v>
      </c>
      <c r="G106" s="156">
        <f>RES_hhdet_fec!G$156</f>
        <v>0.1263060464431959</v>
      </c>
      <c r="H106" s="156">
        <f>RES_hhdet_fec!H$156</f>
        <v>0.17793338455352842</v>
      </c>
      <c r="I106" s="156">
        <f>RES_hhdet_fec!I$156</f>
        <v>0.24571963279618605</v>
      </c>
      <c r="J106" s="156">
        <f>RES_hhdet_fec!J$156</f>
        <v>0.16990467203251663</v>
      </c>
      <c r="K106" s="156">
        <f>RES_hhdet_fec!K$156</f>
        <v>0.20380188111614897</v>
      </c>
      <c r="L106" s="156">
        <f>RES_hhdet_fec!L$156</f>
        <v>0.25052780204029734</v>
      </c>
      <c r="M106" s="156">
        <f>RES_hhdet_fec!M$156</f>
        <v>0.35722596758681718</v>
      </c>
      <c r="N106" s="156">
        <f>RES_hhdet_fec!N$156</f>
        <v>0.44373231548290015</v>
      </c>
      <c r="O106" s="156">
        <f>RES_hhdet_fec!O$156</f>
        <v>0.54669161865712035</v>
      </c>
      <c r="P106" s="156">
        <f>RES_hhdet_fec!P$156</f>
        <v>0.8376120425535124</v>
      </c>
      <c r="Q106" s="156">
        <f>RES_hhdet_fec!Q$156</f>
        <v>1.1205926754209956</v>
      </c>
    </row>
    <row r="107" spans="1:17" ht="12" customHeight="1" x14ac:dyDescent="0.25">
      <c r="A107" s="158" t="s">
        <v>62</v>
      </c>
      <c r="B107" s="157">
        <f>SUM(B108:B109)</f>
        <v>1.8179921859980164</v>
      </c>
      <c r="C107" s="157">
        <f t="shared" ref="C107:Q107" si="14">SUM(C108:C109)</f>
        <v>2.6282095454717425</v>
      </c>
      <c r="D107" s="157">
        <f t="shared" si="14"/>
        <v>3.0388289180349757</v>
      </c>
      <c r="E107" s="157">
        <f t="shared" si="14"/>
        <v>4.4059647010158614</v>
      </c>
      <c r="F107" s="157">
        <f t="shared" si="14"/>
        <v>4.9348618530170185</v>
      </c>
      <c r="G107" s="157">
        <f t="shared" si="14"/>
        <v>5.8226202774967648</v>
      </c>
      <c r="H107" s="157">
        <f t="shared" si="14"/>
        <v>6.662099834764363</v>
      </c>
      <c r="I107" s="157">
        <f t="shared" si="14"/>
        <v>6.8346974420471369</v>
      </c>
      <c r="J107" s="157">
        <f t="shared" si="14"/>
        <v>7.7295751663304468</v>
      </c>
      <c r="K107" s="157">
        <f t="shared" si="14"/>
        <v>8.2366955015652543</v>
      </c>
      <c r="L107" s="157">
        <f t="shared" si="14"/>
        <v>9.1866810891831037</v>
      </c>
      <c r="M107" s="157">
        <f t="shared" si="14"/>
        <v>10.993586215711955</v>
      </c>
      <c r="N107" s="157">
        <f t="shared" si="14"/>
        <v>13.479801791688409</v>
      </c>
      <c r="O107" s="157">
        <f t="shared" si="14"/>
        <v>16.778587353181585</v>
      </c>
      <c r="P107" s="157">
        <f t="shared" si="14"/>
        <v>24.708213172327852</v>
      </c>
      <c r="Q107" s="157">
        <f t="shared" si="14"/>
        <v>32.713829597264649</v>
      </c>
    </row>
    <row r="108" spans="1:17" ht="12" customHeight="1" x14ac:dyDescent="0.25">
      <c r="A108" s="23" t="s">
        <v>57</v>
      </c>
      <c r="B108" s="156">
        <f>RES_hhdet_fec!B$158</f>
        <v>0.39237972428691803</v>
      </c>
      <c r="C108" s="156">
        <f>RES_hhdet_fec!C$158</f>
        <v>1.2415463316813993</v>
      </c>
      <c r="D108" s="156">
        <f>RES_hhdet_fec!D$158</f>
        <v>1.1544335113573381</v>
      </c>
      <c r="E108" s="156">
        <f>RES_hhdet_fec!E$158</f>
        <v>1.9052128680454741</v>
      </c>
      <c r="F108" s="156">
        <f>RES_hhdet_fec!F$158</f>
        <v>1.9999019491985539</v>
      </c>
      <c r="G108" s="156">
        <f>RES_hhdet_fec!G$158</f>
        <v>1.7752408924870162</v>
      </c>
      <c r="H108" s="156">
        <f>RES_hhdet_fec!H$158</f>
        <v>2.1867403127002767</v>
      </c>
      <c r="I108" s="156">
        <f>RES_hhdet_fec!I$158</f>
        <v>0.51036912492770392</v>
      </c>
      <c r="J108" s="156">
        <f>RES_hhdet_fec!J$158</f>
        <v>2.2602473090418052</v>
      </c>
      <c r="K108" s="156">
        <f>RES_hhdet_fec!K$158</f>
        <v>1.6397346711425829</v>
      </c>
      <c r="L108" s="156">
        <f>RES_hhdet_fec!L$158</f>
        <v>3.7607770368477924</v>
      </c>
      <c r="M108" s="156">
        <f>RES_hhdet_fec!M$158</f>
        <v>2.7869320926504977</v>
      </c>
      <c r="N108" s="156">
        <f>RES_hhdet_fec!N$158</f>
        <v>3.7711751477350366</v>
      </c>
      <c r="O108" s="156">
        <f>RES_hhdet_fec!O$158</f>
        <v>5.1752886667497187</v>
      </c>
      <c r="P108" s="156">
        <f>RES_hhdet_fec!P$158</f>
        <v>5.0887718843480023</v>
      </c>
      <c r="Q108" s="156">
        <f>RES_hhdet_fec!Q$158</f>
        <v>6.0020091555943962</v>
      </c>
    </row>
    <row r="109" spans="1:17" ht="12" customHeight="1" x14ac:dyDescent="0.25">
      <c r="A109" s="29" t="s">
        <v>140</v>
      </c>
      <c r="B109" s="57">
        <f>RES_hhdet_fec!B$159</f>
        <v>1.4256124617110983</v>
      </c>
      <c r="C109" s="57">
        <f>RES_hhdet_fec!C$159</f>
        <v>1.3866632137903434</v>
      </c>
      <c r="D109" s="57">
        <f>RES_hhdet_fec!D$159</f>
        <v>1.8843954066776376</v>
      </c>
      <c r="E109" s="57">
        <f>RES_hhdet_fec!E$159</f>
        <v>2.5007518329703875</v>
      </c>
      <c r="F109" s="57">
        <f>RES_hhdet_fec!F$159</f>
        <v>2.9349599038184646</v>
      </c>
      <c r="G109" s="57">
        <f>RES_hhdet_fec!G$159</f>
        <v>4.0473793850097488</v>
      </c>
      <c r="H109" s="57">
        <f>RES_hhdet_fec!H$159</f>
        <v>4.4753595220640863</v>
      </c>
      <c r="I109" s="57">
        <f>RES_hhdet_fec!I$159</f>
        <v>6.3243283171194333</v>
      </c>
      <c r="J109" s="57">
        <f>RES_hhdet_fec!J$159</f>
        <v>5.4693278572886417</v>
      </c>
      <c r="K109" s="57">
        <f>RES_hhdet_fec!K$159</f>
        <v>6.5969608304226721</v>
      </c>
      <c r="L109" s="57">
        <f>RES_hhdet_fec!L$159</f>
        <v>5.4259040523353121</v>
      </c>
      <c r="M109" s="57">
        <f>RES_hhdet_fec!M$159</f>
        <v>8.2066541230614583</v>
      </c>
      <c r="N109" s="57">
        <f>RES_hhdet_fec!N$159</f>
        <v>9.708626643953373</v>
      </c>
      <c r="O109" s="57">
        <f>RES_hhdet_fec!O$159</f>
        <v>11.603298686431868</v>
      </c>
      <c r="P109" s="57">
        <f>RES_hhdet_fec!P$159</f>
        <v>19.61944128797985</v>
      </c>
      <c r="Q109" s="57">
        <f>RES_hhdet_fec!Q$159</f>
        <v>26.711820441670252</v>
      </c>
    </row>
    <row r="111" spans="1:17" ht="12" customHeight="1" x14ac:dyDescent="0.25">
      <c r="A111" s="152" t="s">
        <v>119</v>
      </c>
      <c r="B111" s="168">
        <f>SUM(B112,B114,B116,B125)</f>
        <v>42.280273117244732</v>
      </c>
      <c r="C111" s="168">
        <f t="shared" ref="C111:Q111" si="15">SUM(C112,C114,C116,C125)</f>
        <v>57.747859120911293</v>
      </c>
      <c r="D111" s="168">
        <f t="shared" si="15"/>
        <v>68.029241497674391</v>
      </c>
      <c r="E111" s="168">
        <f t="shared" si="15"/>
        <v>98.294336528935247</v>
      </c>
      <c r="F111" s="168">
        <f t="shared" si="15"/>
        <v>114.700305295674</v>
      </c>
      <c r="G111" s="168">
        <f t="shared" si="15"/>
        <v>133.18764321715329</v>
      </c>
      <c r="H111" s="168">
        <f t="shared" si="15"/>
        <v>149.03427563083997</v>
      </c>
      <c r="I111" s="168">
        <f t="shared" si="15"/>
        <v>159.50410838168065</v>
      </c>
      <c r="J111" s="168">
        <f t="shared" si="15"/>
        <v>172.25340985479849</v>
      </c>
      <c r="K111" s="168">
        <f t="shared" si="15"/>
        <v>180.29985036870124</v>
      </c>
      <c r="L111" s="168">
        <f t="shared" si="15"/>
        <v>210.65235631355918</v>
      </c>
      <c r="M111" s="168">
        <f t="shared" si="15"/>
        <v>204.52289933104439</v>
      </c>
      <c r="N111" s="168">
        <f t="shared" si="15"/>
        <v>270.28577081812074</v>
      </c>
      <c r="O111" s="168">
        <f t="shared" si="15"/>
        <v>335.27507506434642</v>
      </c>
      <c r="P111" s="168">
        <f t="shared" si="15"/>
        <v>419.05668137610508</v>
      </c>
      <c r="Q111" s="168">
        <f t="shared" si="15"/>
        <v>572.54402042872334</v>
      </c>
    </row>
    <row r="112" spans="1:17" ht="12" customHeight="1" x14ac:dyDescent="0.25">
      <c r="A112" s="158" t="s">
        <v>65</v>
      </c>
      <c r="B112" s="157">
        <f>B113</f>
        <v>31.974225608466483</v>
      </c>
      <c r="C112" s="157">
        <f t="shared" ref="C112:Q112" si="16">C113</f>
        <v>44.081483074207171</v>
      </c>
      <c r="D112" s="157">
        <f t="shared" si="16"/>
        <v>51.779801183081091</v>
      </c>
      <c r="E112" s="157">
        <f t="shared" si="16"/>
        <v>74.950972524167014</v>
      </c>
      <c r="F112" s="157">
        <f t="shared" si="16"/>
        <v>88.332634857937961</v>
      </c>
      <c r="G112" s="157">
        <f t="shared" si="16"/>
        <v>101.34185934194738</v>
      </c>
      <c r="H112" s="157">
        <f t="shared" si="16"/>
        <v>112.19527177693199</v>
      </c>
      <c r="I112" s="157">
        <f t="shared" si="16"/>
        <v>118.87227657477209</v>
      </c>
      <c r="J112" s="157">
        <f t="shared" si="16"/>
        <v>130.2247889047855</v>
      </c>
      <c r="K112" s="157">
        <f t="shared" si="16"/>
        <v>134.37862740413058</v>
      </c>
      <c r="L112" s="157">
        <f t="shared" si="16"/>
        <v>163.24072791190974</v>
      </c>
      <c r="M112" s="157">
        <f t="shared" si="16"/>
        <v>143.47943321812173</v>
      </c>
      <c r="N112" s="157">
        <f t="shared" si="16"/>
        <v>199.68699090598767</v>
      </c>
      <c r="O112" s="157">
        <f t="shared" si="16"/>
        <v>248.42905136437747</v>
      </c>
      <c r="P112" s="157">
        <f t="shared" si="16"/>
        <v>285.66656804881359</v>
      </c>
      <c r="Q112" s="157">
        <f t="shared" si="16"/>
        <v>401.60712116662535</v>
      </c>
    </row>
    <row r="113" spans="1:17" ht="12" customHeight="1" x14ac:dyDescent="0.25">
      <c r="A113" s="23" t="s">
        <v>60</v>
      </c>
      <c r="B113" s="156">
        <f>RES_hhdet_tes!B$145</f>
        <v>31.974225608466483</v>
      </c>
      <c r="C113" s="156">
        <f>RES_hhdet_tes!C$145</f>
        <v>44.081483074207171</v>
      </c>
      <c r="D113" s="156">
        <f>RES_hhdet_tes!D$145</f>
        <v>51.779801183081091</v>
      </c>
      <c r="E113" s="156">
        <f>RES_hhdet_tes!E$145</f>
        <v>74.950972524167014</v>
      </c>
      <c r="F113" s="156">
        <f>RES_hhdet_tes!F$145</f>
        <v>88.332634857937961</v>
      </c>
      <c r="G113" s="156">
        <f>RES_hhdet_tes!G$145</f>
        <v>101.34185934194738</v>
      </c>
      <c r="H113" s="156">
        <f>RES_hhdet_tes!H$145</f>
        <v>112.19527177693199</v>
      </c>
      <c r="I113" s="156">
        <f>RES_hhdet_tes!I$145</f>
        <v>118.87227657477209</v>
      </c>
      <c r="J113" s="156">
        <f>RES_hhdet_tes!J$145</f>
        <v>130.2247889047855</v>
      </c>
      <c r="K113" s="156">
        <f>RES_hhdet_tes!K$145</f>
        <v>134.37862740413058</v>
      </c>
      <c r="L113" s="156">
        <f>RES_hhdet_tes!L$145</f>
        <v>163.24072791190974</v>
      </c>
      <c r="M113" s="156">
        <f>RES_hhdet_tes!M$145</f>
        <v>143.47943321812173</v>
      </c>
      <c r="N113" s="156">
        <f>RES_hhdet_tes!N$145</f>
        <v>199.68699090598767</v>
      </c>
      <c r="O113" s="156">
        <f>RES_hhdet_tes!O$145</f>
        <v>248.42905136437747</v>
      </c>
      <c r="P113" s="156">
        <f>RES_hhdet_tes!P$145</f>
        <v>285.66656804881359</v>
      </c>
      <c r="Q113" s="156">
        <f>RES_hhdet_tes!Q$145</f>
        <v>401.60712116662535</v>
      </c>
    </row>
    <row r="114" spans="1:17" ht="12" customHeight="1" x14ac:dyDescent="0.25">
      <c r="A114" s="158" t="s">
        <v>112</v>
      </c>
      <c r="B114" s="157">
        <f>B115</f>
        <v>2.1319875654469782</v>
      </c>
      <c r="C114" s="157">
        <f t="shared" ref="C114:Q114" si="17">C115</f>
        <v>2.8292943253598795</v>
      </c>
      <c r="D114" s="157">
        <f t="shared" si="17"/>
        <v>3.4310143026920352</v>
      </c>
      <c r="E114" s="157">
        <f t="shared" si="17"/>
        <v>4.822249488408155</v>
      </c>
      <c r="F114" s="157">
        <f t="shared" si="17"/>
        <v>5.5684016184928549</v>
      </c>
      <c r="G114" s="157">
        <f t="shared" si="17"/>
        <v>6.7572265825942575</v>
      </c>
      <c r="H114" s="157">
        <f t="shared" si="17"/>
        <v>7.7202911365502764</v>
      </c>
      <c r="I114" s="157">
        <f t="shared" si="17"/>
        <v>8.5991406501753112</v>
      </c>
      <c r="J114" s="157">
        <f t="shared" si="17"/>
        <v>9.1763023129489572</v>
      </c>
      <c r="K114" s="157">
        <f t="shared" si="17"/>
        <v>10.090557196722354</v>
      </c>
      <c r="L114" s="157">
        <f t="shared" si="17"/>
        <v>10.959106578724457</v>
      </c>
      <c r="M114" s="157">
        <f t="shared" si="17"/>
        <v>13.586201154655074</v>
      </c>
      <c r="N114" s="157">
        <f t="shared" si="17"/>
        <v>15.844410892764756</v>
      </c>
      <c r="O114" s="157">
        <f t="shared" si="17"/>
        <v>19.559634414313877</v>
      </c>
      <c r="P114" s="157">
        <f t="shared" si="17"/>
        <v>29.305561909321074</v>
      </c>
      <c r="Q114" s="157">
        <f t="shared" si="17"/>
        <v>39.018920919816182</v>
      </c>
    </row>
    <row r="115" spans="1:17" ht="12" customHeight="1" x14ac:dyDescent="0.25">
      <c r="A115" s="23" t="s">
        <v>60</v>
      </c>
      <c r="B115" s="156">
        <f>RES_hhdet_tes!B$147</f>
        <v>2.1319875654469782</v>
      </c>
      <c r="C115" s="156">
        <f>RES_hhdet_tes!C$147</f>
        <v>2.8292943253598795</v>
      </c>
      <c r="D115" s="156">
        <f>RES_hhdet_tes!D$147</f>
        <v>3.4310143026920352</v>
      </c>
      <c r="E115" s="156">
        <f>RES_hhdet_tes!E$147</f>
        <v>4.822249488408155</v>
      </c>
      <c r="F115" s="156">
        <f>RES_hhdet_tes!F$147</f>
        <v>5.5684016184928549</v>
      </c>
      <c r="G115" s="156">
        <f>RES_hhdet_tes!G$147</f>
        <v>6.7572265825942575</v>
      </c>
      <c r="H115" s="156">
        <f>RES_hhdet_tes!H$147</f>
        <v>7.7202911365502764</v>
      </c>
      <c r="I115" s="156">
        <f>RES_hhdet_tes!I$147</f>
        <v>8.5991406501753112</v>
      </c>
      <c r="J115" s="156">
        <f>RES_hhdet_tes!J$147</f>
        <v>9.1763023129489572</v>
      </c>
      <c r="K115" s="156">
        <f>RES_hhdet_tes!K$147</f>
        <v>10.090557196722354</v>
      </c>
      <c r="L115" s="156">
        <f>RES_hhdet_tes!L$147</f>
        <v>10.959106578724457</v>
      </c>
      <c r="M115" s="156">
        <f>RES_hhdet_tes!M$147</f>
        <v>13.586201154655074</v>
      </c>
      <c r="N115" s="156">
        <f>RES_hhdet_tes!N$147</f>
        <v>15.844410892764756</v>
      </c>
      <c r="O115" s="156">
        <f>RES_hhdet_tes!O$147</f>
        <v>19.559634414313877</v>
      </c>
      <c r="P115" s="156">
        <f>RES_hhdet_tes!P$147</f>
        <v>29.305561909321074</v>
      </c>
      <c r="Q115" s="156">
        <f>RES_hhdet_tes!Q$147</f>
        <v>39.018920919816182</v>
      </c>
    </row>
    <row r="116" spans="1:17" ht="12" customHeight="1" x14ac:dyDescent="0.25">
      <c r="A116" s="158" t="s">
        <v>63</v>
      </c>
      <c r="B116" s="157">
        <f>SUM(B117:B118,B121:B122)</f>
        <v>6.8737413714102464</v>
      </c>
      <c r="C116" s="157">
        <f t="shared" ref="C116:Q116" si="18">SUM(C117:C118,C121:C122)</f>
        <v>9.179901707113947</v>
      </c>
      <c r="D116" s="157">
        <f t="shared" si="18"/>
        <v>10.781811547411033</v>
      </c>
      <c r="E116" s="157">
        <f t="shared" si="18"/>
        <v>15.629887695824006</v>
      </c>
      <c r="F116" s="157">
        <f t="shared" si="18"/>
        <v>17.498320525873943</v>
      </c>
      <c r="G116" s="157">
        <f t="shared" si="18"/>
        <v>20.954544412768492</v>
      </c>
      <c r="H116" s="157">
        <f t="shared" si="18"/>
        <v>24.433329617667987</v>
      </c>
      <c r="I116" s="157">
        <f t="shared" si="18"/>
        <v>26.553217165406586</v>
      </c>
      <c r="J116" s="157">
        <f t="shared" si="18"/>
        <v>27.25985614370558</v>
      </c>
      <c r="K116" s="157">
        <f t="shared" si="18"/>
        <v>29.578415566500155</v>
      </c>
      <c r="L116" s="157">
        <f t="shared" si="18"/>
        <v>30.171221186377075</v>
      </c>
      <c r="M116" s="157">
        <f t="shared" si="18"/>
        <v>39.283881870687217</v>
      </c>
      <c r="N116" s="157">
        <f t="shared" si="18"/>
        <v>44.83814119159458</v>
      </c>
      <c r="O116" s="157">
        <f t="shared" si="18"/>
        <v>55.076077245286129</v>
      </c>
      <c r="P116" s="157">
        <f t="shared" si="18"/>
        <v>85.101045436327638</v>
      </c>
      <c r="Q116" s="157">
        <f t="shared" si="18"/>
        <v>106.4354860433979</v>
      </c>
    </row>
    <row r="117" spans="1:17" ht="12" customHeight="1" x14ac:dyDescent="0.25">
      <c r="A117" s="167" t="s">
        <v>144</v>
      </c>
      <c r="B117" s="132">
        <f>RES_hhdet_tes!B$149</f>
        <v>1.186642392617052</v>
      </c>
      <c r="C117" s="132">
        <f>RES_hhdet_tes!C$149</f>
        <v>1.2304980526581686</v>
      </c>
      <c r="D117" s="132">
        <f>RES_hhdet_tes!D$149</f>
        <v>1.2391258541600376</v>
      </c>
      <c r="E117" s="132">
        <f>RES_hhdet_tes!E$149</f>
        <v>1.3757021159686484</v>
      </c>
      <c r="F117" s="132">
        <f>RES_hhdet_tes!F$149</f>
        <v>1.431818957679222</v>
      </c>
      <c r="G117" s="132">
        <f>RES_hhdet_tes!G$149</f>
        <v>1.4820970908643472</v>
      </c>
      <c r="H117" s="132">
        <f>RES_hhdet_tes!H$149</f>
        <v>1.6167033494244143</v>
      </c>
      <c r="I117" s="132">
        <f>RES_hhdet_tes!I$149</f>
        <v>1.6209970363714974</v>
      </c>
      <c r="J117" s="132">
        <f>RES_hhdet_tes!J$149</f>
        <v>1.7229439126118169</v>
      </c>
      <c r="K117" s="132">
        <f>RES_hhdet_tes!K$149</f>
        <v>1.9393398678670679</v>
      </c>
      <c r="L117" s="132">
        <f>RES_hhdet_tes!L$149</f>
        <v>2.0756686140292593</v>
      </c>
      <c r="M117" s="132">
        <f>RES_hhdet_tes!M$149</f>
        <v>1.577573508543398</v>
      </c>
      <c r="N117" s="132">
        <f>RES_hhdet_tes!N$149</f>
        <v>1.5734019009587528</v>
      </c>
      <c r="O117" s="132">
        <f>RES_hhdet_tes!O$149</f>
        <v>1.4581502698321194</v>
      </c>
      <c r="P117" s="132">
        <f>RES_hhdet_tes!P$149</f>
        <v>1.1347087180258577</v>
      </c>
      <c r="Q117" s="132">
        <f>RES_hhdet_tes!Q$149</f>
        <v>0.93326921402180041</v>
      </c>
    </row>
    <row r="118" spans="1:17" ht="12" customHeight="1" x14ac:dyDescent="0.25">
      <c r="A118" s="167" t="s">
        <v>143</v>
      </c>
      <c r="B118" s="132">
        <f>SUM(B119:B120)</f>
        <v>1.338438074158391E-2</v>
      </c>
      <c r="C118" s="132">
        <f t="shared" ref="C118:Q118" si="19">SUM(C119:C120)</f>
        <v>1.634392169117202E-2</v>
      </c>
      <c r="D118" s="132">
        <f t="shared" si="19"/>
        <v>2.0420942169743293E-2</v>
      </c>
      <c r="E118" s="132">
        <f t="shared" si="19"/>
        <v>2.7987340295967056E-2</v>
      </c>
      <c r="F118" s="132">
        <f t="shared" si="19"/>
        <v>3.6094124902654942E-2</v>
      </c>
      <c r="G118" s="132">
        <f t="shared" si="19"/>
        <v>4.4110539219878869E-2</v>
      </c>
      <c r="H118" s="132">
        <f t="shared" si="19"/>
        <v>4.8891968260798516E-2</v>
      </c>
      <c r="I118" s="132">
        <f t="shared" si="19"/>
        <v>4.9187354344219794E-2</v>
      </c>
      <c r="J118" s="132">
        <f t="shared" si="19"/>
        <v>5.1860117433451092E-2</v>
      </c>
      <c r="K118" s="132">
        <f t="shared" si="19"/>
        <v>6.5815880447584185E-2</v>
      </c>
      <c r="L118" s="132">
        <f t="shared" si="19"/>
        <v>8.2893540660320314E-2</v>
      </c>
      <c r="M118" s="132">
        <f t="shared" si="19"/>
        <v>7.1461719424694897E-2</v>
      </c>
      <c r="N118" s="132">
        <f t="shared" si="19"/>
        <v>7.6375609810213796E-2</v>
      </c>
      <c r="O118" s="132">
        <f t="shared" si="19"/>
        <v>7.0948232092467159E-2</v>
      </c>
      <c r="P118" s="132">
        <f t="shared" si="19"/>
        <v>5.6123376551330907E-2</v>
      </c>
      <c r="Q118" s="132">
        <f t="shared" si="19"/>
        <v>4.8067841450726151E-2</v>
      </c>
    </row>
    <row r="119" spans="1:17" ht="12" customHeight="1" x14ac:dyDescent="0.25">
      <c r="A119" s="166" t="s">
        <v>57</v>
      </c>
      <c r="B119" s="165">
        <f>RES_hhdet_tes!B$151</f>
        <v>1.003830909847973E-2</v>
      </c>
      <c r="C119" s="165">
        <f>RES_hhdet_tes!C$151</f>
        <v>1.2311185800192906E-2</v>
      </c>
      <c r="D119" s="165">
        <f>RES_hhdet_tes!D$151</f>
        <v>1.5437541855222935E-2</v>
      </c>
      <c r="E119" s="165">
        <f>RES_hhdet_tes!E$151</f>
        <v>2.1256448489225237E-2</v>
      </c>
      <c r="F119" s="165">
        <f>RES_hhdet_tes!F$151</f>
        <v>2.7438768040647418E-2</v>
      </c>
      <c r="G119" s="165">
        <f>RES_hhdet_tes!G$151</f>
        <v>3.3505597584553931E-2</v>
      </c>
      <c r="H119" s="165">
        <f>RES_hhdet_tes!H$151</f>
        <v>3.4489672109876759E-2</v>
      </c>
      <c r="I119" s="165">
        <f>RES_hhdet_tes!I$151</f>
        <v>3.1261084037034634E-2</v>
      </c>
      <c r="J119" s="165">
        <f>RES_hhdet_tes!J$151</f>
        <v>3.9301946022352034E-2</v>
      </c>
      <c r="K119" s="165">
        <f>RES_hhdet_tes!K$151</f>
        <v>4.9881229119522669E-2</v>
      </c>
      <c r="L119" s="165">
        <f>RES_hhdet_tes!L$151</f>
        <v>6.2794439499547883E-2</v>
      </c>
      <c r="M119" s="165">
        <f>RES_hhdet_tes!M$151</f>
        <v>5.4143984316908984E-2</v>
      </c>
      <c r="N119" s="165">
        <f>RES_hhdet_tes!N$151</f>
        <v>5.7844041992014809E-2</v>
      </c>
      <c r="O119" s="165">
        <f>RES_hhdet_tes!O$151</f>
        <v>5.3718020387204829E-2</v>
      </c>
      <c r="P119" s="165">
        <f>RES_hhdet_tes!P$151</f>
        <v>4.2473910884520516E-2</v>
      </c>
      <c r="Q119" s="165">
        <f>RES_hhdet_tes!Q$151</f>
        <v>3.6347717512960905E-2</v>
      </c>
    </row>
    <row r="120" spans="1:17" ht="12" customHeight="1" x14ac:dyDescent="0.25">
      <c r="A120" s="147" t="s">
        <v>59</v>
      </c>
      <c r="B120" s="164">
        <f>RES_hhdet_tes!B$152</f>
        <v>3.3460716431041801E-3</v>
      </c>
      <c r="C120" s="164">
        <f>RES_hhdet_tes!C$152</f>
        <v>4.0327358909791142E-3</v>
      </c>
      <c r="D120" s="164">
        <f>RES_hhdet_tes!D$152</f>
        <v>4.9834003145203566E-3</v>
      </c>
      <c r="E120" s="164">
        <f>RES_hhdet_tes!E$152</f>
        <v>6.7308918067418184E-3</v>
      </c>
      <c r="F120" s="164">
        <f>RES_hhdet_tes!F$152</f>
        <v>8.6553568620075204E-3</v>
      </c>
      <c r="G120" s="164">
        <f>RES_hhdet_tes!G$152</f>
        <v>1.0604941635324938E-2</v>
      </c>
      <c r="H120" s="164">
        <f>RES_hhdet_tes!H$152</f>
        <v>1.440229615092176E-2</v>
      </c>
      <c r="I120" s="164">
        <f>RES_hhdet_tes!I$152</f>
        <v>1.792627030718516E-2</v>
      </c>
      <c r="J120" s="164">
        <f>RES_hhdet_tes!J$152</f>
        <v>1.2558171411099059E-2</v>
      </c>
      <c r="K120" s="164">
        <f>RES_hhdet_tes!K$152</f>
        <v>1.593465132806152E-2</v>
      </c>
      <c r="L120" s="164">
        <f>RES_hhdet_tes!L$152</f>
        <v>2.0099101160772438E-2</v>
      </c>
      <c r="M120" s="164">
        <f>RES_hhdet_tes!M$152</f>
        <v>1.7317735107785906E-2</v>
      </c>
      <c r="N120" s="164">
        <f>RES_hhdet_tes!N$152</f>
        <v>1.8531567818198993E-2</v>
      </c>
      <c r="O120" s="164">
        <f>RES_hhdet_tes!O$152</f>
        <v>1.7230211705262333E-2</v>
      </c>
      <c r="P120" s="164">
        <f>RES_hhdet_tes!P$152</f>
        <v>1.3649465666810391E-2</v>
      </c>
      <c r="Q120" s="164">
        <f>RES_hhdet_tes!Q$152</f>
        <v>1.172012393776525E-2</v>
      </c>
    </row>
    <row r="121" spans="1:17" ht="12" customHeight="1" x14ac:dyDescent="0.25">
      <c r="A121" s="163" t="s">
        <v>142</v>
      </c>
      <c r="B121" s="162">
        <f>RES_hhdet_tes!B$153</f>
        <v>5.6118493862155692</v>
      </c>
      <c r="C121" s="162">
        <f>RES_hhdet_tes!C$153</f>
        <v>7.8309950338445127</v>
      </c>
      <c r="D121" s="162">
        <f>RES_hhdet_tes!D$153</f>
        <v>9.3708990222661068</v>
      </c>
      <c r="E121" s="162">
        <f>RES_hhdet_tes!E$153</f>
        <v>13.953723084582053</v>
      </c>
      <c r="F121" s="162">
        <f>RES_hhdet_tes!F$153</f>
        <v>15.649601397206181</v>
      </c>
      <c r="G121" s="162">
        <f>RES_hhdet_tes!G$153</f>
        <v>18.881641160270309</v>
      </c>
      <c r="H121" s="162">
        <f>RES_hhdet_tes!H$153</f>
        <v>22.121948237634808</v>
      </c>
      <c r="I121" s="162">
        <f>RES_hhdet_tes!I$153</f>
        <v>24.173215760437341</v>
      </c>
      <c r="J121" s="162">
        <f>RES_hhdet_tes!J$153</f>
        <v>24.750131093119165</v>
      </c>
      <c r="K121" s="162">
        <f>RES_hhdet_tes!K$153</f>
        <v>26.682339845463314</v>
      </c>
      <c r="L121" s="162">
        <f>RES_hhdet_tes!L$153</f>
        <v>26.946082394243597</v>
      </c>
      <c r="M121" s="162">
        <f>RES_hhdet_tes!M$153</f>
        <v>36.035673300323801</v>
      </c>
      <c r="N121" s="162">
        <f>RES_hhdet_tes!N$153</f>
        <v>41.224335013266042</v>
      </c>
      <c r="O121" s="162">
        <f>RES_hhdet_tes!O$153</f>
        <v>51.1149132741321</v>
      </c>
      <c r="P121" s="162">
        <f>RES_hhdet_tes!P$153</f>
        <v>80.069162382254547</v>
      </c>
      <c r="Q121" s="162">
        <f>RES_hhdet_tes!Q$153</f>
        <v>100.40539636158191</v>
      </c>
    </row>
    <row r="122" spans="1:17" ht="12" customHeight="1" x14ac:dyDescent="0.25">
      <c r="A122" s="161" t="s">
        <v>141</v>
      </c>
      <c r="B122" s="160">
        <f>SUM(B123:B124)</f>
        <v>6.18652118360416E-2</v>
      </c>
      <c r="C122" s="160">
        <f t="shared" ref="C122:Q122" si="20">SUM(C123:C124)</f>
        <v>0.10206469892009438</v>
      </c>
      <c r="D122" s="160">
        <f t="shared" si="20"/>
        <v>0.1513657288151459</v>
      </c>
      <c r="E122" s="160">
        <f t="shared" si="20"/>
        <v>0.27247515497733737</v>
      </c>
      <c r="F122" s="160">
        <f t="shared" si="20"/>
        <v>0.38080604608588375</v>
      </c>
      <c r="G122" s="160">
        <f t="shared" si="20"/>
        <v>0.54669562241395486</v>
      </c>
      <c r="H122" s="160">
        <f t="shared" si="20"/>
        <v>0.64578606234796554</v>
      </c>
      <c r="I122" s="160">
        <f t="shared" si="20"/>
        <v>0.70981701425352761</v>
      </c>
      <c r="J122" s="160">
        <f t="shared" si="20"/>
        <v>0.73492102054114583</v>
      </c>
      <c r="K122" s="160">
        <f t="shared" si="20"/>
        <v>0.89091997272218648</v>
      </c>
      <c r="L122" s="160">
        <f t="shared" si="20"/>
        <v>1.0665766374438999</v>
      </c>
      <c r="M122" s="160">
        <f t="shared" si="20"/>
        <v>1.599173342395324</v>
      </c>
      <c r="N122" s="160">
        <f t="shared" si="20"/>
        <v>1.9640286675595771</v>
      </c>
      <c r="O122" s="160">
        <f t="shared" si="20"/>
        <v>2.4320654692294443</v>
      </c>
      <c r="P122" s="160">
        <f t="shared" si="20"/>
        <v>3.8410509594958953</v>
      </c>
      <c r="Q122" s="160">
        <f t="shared" si="20"/>
        <v>5.0487526263434788</v>
      </c>
    </row>
    <row r="123" spans="1:17" ht="12" customHeight="1" x14ac:dyDescent="0.25">
      <c r="A123" s="148" t="s">
        <v>60</v>
      </c>
      <c r="B123" s="156">
        <f>RES_hhdet_tes!B$155</f>
        <v>4.7256752711269695E-2</v>
      </c>
      <c r="C123" s="156">
        <f>RES_hhdet_tes!C$155</f>
        <v>7.8520038869731482E-2</v>
      </c>
      <c r="D123" s="156">
        <f>RES_hhdet_tes!D$155</f>
        <v>0.11612022820357855</v>
      </c>
      <c r="E123" s="156">
        <f>RES_hhdet_tes!E$155</f>
        <v>0.21089550791208636</v>
      </c>
      <c r="F123" s="156">
        <f>RES_hhdet_tes!F$155</f>
        <v>0.29321543009985374</v>
      </c>
      <c r="G123" s="156">
        <f>RES_hhdet_tes!G$155</f>
        <v>0.42038957597075899</v>
      </c>
      <c r="H123" s="156">
        <f>RES_hhdet_tes!H$155</f>
        <v>0.46785267779443707</v>
      </c>
      <c r="I123" s="156">
        <f>RES_hhdet_tes!I$155</f>
        <v>0.46409738145734158</v>
      </c>
      <c r="J123" s="156">
        <f>RES_hhdet_tes!J$155</f>
        <v>0.56501634850862925</v>
      </c>
      <c r="K123" s="156">
        <f>RES_hhdet_tes!K$155</f>
        <v>0.68711809160603743</v>
      </c>
      <c r="L123" s="156">
        <f>RES_hhdet_tes!L$155</f>
        <v>0.8160488354036024</v>
      </c>
      <c r="M123" s="156">
        <f>RES_hhdet_tes!M$155</f>
        <v>1.2419473748085068</v>
      </c>
      <c r="N123" s="156">
        <f>RES_hhdet_tes!N$155</f>
        <v>1.5202963520766768</v>
      </c>
      <c r="O123" s="156">
        <f>RES_hhdet_tes!O$155</f>
        <v>1.8853738505723241</v>
      </c>
      <c r="P123" s="156">
        <f>RES_hhdet_tes!P$155</f>
        <v>3.003438916942383</v>
      </c>
      <c r="Q123" s="156">
        <f>RES_hhdet_tes!Q$155</f>
        <v>3.928159950922482</v>
      </c>
    </row>
    <row r="124" spans="1:17" ht="12" customHeight="1" x14ac:dyDescent="0.25">
      <c r="A124" s="148" t="s">
        <v>59</v>
      </c>
      <c r="B124" s="156">
        <f>RES_hhdet_tes!B$156</f>
        <v>1.4608459124771907E-2</v>
      </c>
      <c r="C124" s="156">
        <f>RES_hhdet_tes!C$156</f>
        <v>2.3544660050362903E-2</v>
      </c>
      <c r="D124" s="156">
        <f>RES_hhdet_tes!D$156</f>
        <v>3.5245500611567358E-2</v>
      </c>
      <c r="E124" s="156">
        <f>RES_hhdet_tes!E$156</f>
        <v>6.1579647065251035E-2</v>
      </c>
      <c r="F124" s="156">
        <f>RES_hhdet_tes!F$156</f>
        <v>8.7590615986030004E-2</v>
      </c>
      <c r="G124" s="156">
        <f>RES_hhdet_tes!G$156</f>
        <v>0.1263060464431959</v>
      </c>
      <c r="H124" s="156">
        <f>RES_hhdet_tes!H$156</f>
        <v>0.17793338455352845</v>
      </c>
      <c r="I124" s="156">
        <f>RES_hhdet_tes!I$156</f>
        <v>0.24571963279618605</v>
      </c>
      <c r="J124" s="156">
        <f>RES_hhdet_tes!J$156</f>
        <v>0.16990467203251663</v>
      </c>
      <c r="K124" s="156">
        <f>RES_hhdet_tes!K$156</f>
        <v>0.20380188111614903</v>
      </c>
      <c r="L124" s="156">
        <f>RES_hhdet_tes!L$156</f>
        <v>0.25052780204029734</v>
      </c>
      <c r="M124" s="156">
        <f>RES_hhdet_tes!M$156</f>
        <v>0.35722596758681713</v>
      </c>
      <c r="N124" s="156">
        <f>RES_hhdet_tes!N$156</f>
        <v>0.44373231548290021</v>
      </c>
      <c r="O124" s="156">
        <f>RES_hhdet_tes!O$156</f>
        <v>0.54669161865712024</v>
      </c>
      <c r="P124" s="156">
        <f>RES_hhdet_tes!P$156</f>
        <v>0.8376120425535124</v>
      </c>
      <c r="Q124" s="156">
        <f>RES_hhdet_tes!Q$156</f>
        <v>1.1205926754209963</v>
      </c>
    </row>
    <row r="125" spans="1:17" ht="12" customHeight="1" x14ac:dyDescent="0.25">
      <c r="A125" s="158" t="s">
        <v>62</v>
      </c>
      <c r="B125" s="157">
        <f>SUM(B126:B127)</f>
        <v>1.3003185719210222</v>
      </c>
      <c r="C125" s="157">
        <f t="shared" ref="C125:Q125" si="21">SUM(C126:C127)</f>
        <v>1.6571800142302902</v>
      </c>
      <c r="D125" s="157">
        <f t="shared" si="21"/>
        <v>2.0366144644902247</v>
      </c>
      <c r="E125" s="157">
        <f t="shared" si="21"/>
        <v>2.8912268205360618</v>
      </c>
      <c r="F125" s="157">
        <f t="shared" si="21"/>
        <v>3.3009482933692431</v>
      </c>
      <c r="G125" s="157">
        <f t="shared" si="21"/>
        <v>4.1340128798431657</v>
      </c>
      <c r="H125" s="157">
        <f t="shared" si="21"/>
        <v>4.6853830996897168</v>
      </c>
      <c r="I125" s="157">
        <f t="shared" si="21"/>
        <v>5.4794739913266781</v>
      </c>
      <c r="J125" s="157">
        <f t="shared" si="21"/>
        <v>5.5924624933584646</v>
      </c>
      <c r="K125" s="157">
        <f t="shared" si="21"/>
        <v>6.2522502013481596</v>
      </c>
      <c r="L125" s="157">
        <f t="shared" si="21"/>
        <v>6.2813006365479032</v>
      </c>
      <c r="M125" s="157">
        <f t="shared" si="21"/>
        <v>8.1733830875803744</v>
      </c>
      <c r="N125" s="157">
        <f t="shared" si="21"/>
        <v>9.9162278277737279</v>
      </c>
      <c r="O125" s="157">
        <f t="shared" si="21"/>
        <v>12.210312040368965</v>
      </c>
      <c r="P125" s="157">
        <f t="shared" si="21"/>
        <v>18.983505981642807</v>
      </c>
      <c r="Q125" s="157">
        <f t="shared" si="21"/>
        <v>25.482492298883948</v>
      </c>
    </row>
    <row r="126" spans="1:17" ht="12" customHeight="1" x14ac:dyDescent="0.25">
      <c r="A126" s="23" t="s">
        <v>57</v>
      </c>
      <c r="B126" s="156">
        <f>RES_hhdet_tes!B$158</f>
        <v>0.16247369729020542</v>
      </c>
      <c r="C126" s="156">
        <f>RES_hhdet_tes!C$158</f>
        <v>0.54467094934503735</v>
      </c>
      <c r="D126" s="156">
        <f>RES_hhdet_tes!D$158</f>
        <v>0.50954014032113226</v>
      </c>
      <c r="E126" s="156">
        <f>RES_hhdet_tes!E$158</f>
        <v>0.850714593408887</v>
      </c>
      <c r="F126" s="156">
        <f>RES_hhdet_tes!F$158</f>
        <v>0.8951410096818383</v>
      </c>
      <c r="G126" s="156">
        <f>RES_hhdet_tes!G$158</f>
        <v>0.7992805401870019</v>
      </c>
      <c r="H126" s="156">
        <f>RES_hhdet_tes!H$158</f>
        <v>0.98837221481883808</v>
      </c>
      <c r="I126" s="156">
        <f>RES_hhdet_tes!I$158</f>
        <v>0.23404238910693123</v>
      </c>
      <c r="J126" s="156">
        <f>RES_hhdet_tes!J$158</f>
        <v>1.0453582378345592</v>
      </c>
      <c r="K126" s="156">
        <f>RES_hhdet_tes!K$158</f>
        <v>0.76021116484612361</v>
      </c>
      <c r="L126" s="156">
        <f>RES_hhdet_tes!L$158</f>
        <v>1.7549928162826511</v>
      </c>
      <c r="M126" s="156">
        <f>RES_hhdet_tes!M$158</f>
        <v>1.3036828069765927</v>
      </c>
      <c r="N126" s="156">
        <f>RES_hhdet_tes!N$158</f>
        <v>1.7690434967991076</v>
      </c>
      <c r="O126" s="156">
        <f>RES_hhdet_tes!O$158</f>
        <v>2.4367647578904044</v>
      </c>
      <c r="P126" s="156">
        <f>RES_hhdet_tes!P$158</f>
        <v>2.3976005315895534</v>
      </c>
      <c r="Q126" s="156">
        <f>RES_hhdet_tes!Q$158</f>
        <v>2.8346305079365566</v>
      </c>
    </row>
    <row r="127" spans="1:17" ht="12" customHeight="1" x14ac:dyDescent="0.25">
      <c r="A127" s="29" t="s">
        <v>140</v>
      </c>
      <c r="B127" s="57">
        <f>RES_hhdet_tes!B$159</f>
        <v>1.1378448746308167</v>
      </c>
      <c r="C127" s="57">
        <f>RES_hhdet_tes!C$159</f>
        <v>1.1125090648852529</v>
      </c>
      <c r="D127" s="57">
        <f>RES_hhdet_tes!D$159</f>
        <v>1.5270743241690923</v>
      </c>
      <c r="E127" s="57">
        <f>RES_hhdet_tes!E$159</f>
        <v>2.0405122271271749</v>
      </c>
      <c r="F127" s="57">
        <f>RES_hhdet_tes!F$159</f>
        <v>2.4058072836874049</v>
      </c>
      <c r="G127" s="57">
        <f>RES_hhdet_tes!G$159</f>
        <v>3.3347323396561639</v>
      </c>
      <c r="H127" s="57">
        <f>RES_hhdet_tes!H$159</f>
        <v>3.6970108848708785</v>
      </c>
      <c r="I127" s="57">
        <f>RES_hhdet_tes!I$159</f>
        <v>5.2454316022197469</v>
      </c>
      <c r="J127" s="57">
        <f>RES_hhdet_tes!J$159</f>
        <v>4.5471042555239052</v>
      </c>
      <c r="K127" s="57">
        <f>RES_hhdet_tes!K$159</f>
        <v>5.4920390365020362</v>
      </c>
      <c r="L127" s="57">
        <f>RES_hhdet_tes!L$159</f>
        <v>4.5263078202652522</v>
      </c>
      <c r="M127" s="57">
        <f>RES_hhdet_tes!M$159</f>
        <v>6.8697002806037819</v>
      </c>
      <c r="N127" s="57">
        <f>RES_hhdet_tes!N$159</f>
        <v>8.1471843309746212</v>
      </c>
      <c r="O127" s="57">
        <f>RES_hhdet_tes!O$159</f>
        <v>9.7735472824785603</v>
      </c>
      <c r="P127" s="57">
        <f>RES_hhdet_tes!P$159</f>
        <v>16.585905450053254</v>
      </c>
      <c r="Q127" s="57">
        <f>RES_hhdet_tes!Q$159</f>
        <v>22.647861790947392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1.0383869139204673</v>
      </c>
      <c r="C129" s="175">
        <f t="shared" si="22"/>
        <v>1.0619018228254551</v>
      </c>
      <c r="D129" s="175">
        <f t="shared" si="22"/>
        <v>1.0860875646305201</v>
      </c>
      <c r="E129" s="175">
        <f t="shared" si="22"/>
        <v>1.1213309642416789</v>
      </c>
      <c r="F129" s="175">
        <f t="shared" si="22"/>
        <v>1.149074301654736</v>
      </c>
      <c r="G129" s="175">
        <f t="shared" si="22"/>
        <v>1.1791279037768756</v>
      </c>
      <c r="H129" s="175">
        <f t="shared" si="22"/>
        <v>1.1992242939333553</v>
      </c>
      <c r="I129" s="175">
        <f t="shared" si="22"/>
        <v>1.2320120747125682</v>
      </c>
      <c r="J129" s="175">
        <f t="shared" si="22"/>
        <v>1.2581214610715863</v>
      </c>
      <c r="K129" s="175">
        <f t="shared" si="22"/>
        <v>1.2892826770547912</v>
      </c>
      <c r="L129" s="175">
        <f t="shared" si="22"/>
        <v>1.3468680061486269</v>
      </c>
      <c r="M129" s="175">
        <f t="shared" si="22"/>
        <v>1.3752795696262241</v>
      </c>
      <c r="N129" s="175">
        <f t="shared" si="22"/>
        <v>1.4864185421898979</v>
      </c>
      <c r="O129" s="175">
        <f t="shared" si="22"/>
        <v>1.5732617222318896</v>
      </c>
      <c r="P129" s="175">
        <f t="shared" si="22"/>
        <v>1.5891234745311347</v>
      </c>
      <c r="Q129" s="175">
        <f t="shared" si="22"/>
        <v>1.6921769520142238</v>
      </c>
    </row>
    <row r="130" spans="1:17" ht="12" customHeight="1" x14ac:dyDescent="0.25">
      <c r="A130" s="158" t="s">
        <v>65</v>
      </c>
      <c r="B130" s="169">
        <f t="shared" si="22"/>
        <v>1.1796154374690611</v>
      </c>
      <c r="C130" s="169">
        <f t="shared" si="22"/>
        <v>1.2088383709172197</v>
      </c>
      <c r="D130" s="169">
        <f t="shared" si="22"/>
        <v>1.2358580520285911</v>
      </c>
      <c r="E130" s="169">
        <f t="shared" si="22"/>
        <v>1.2866009047489377</v>
      </c>
      <c r="F130" s="169">
        <f t="shared" si="22"/>
        <v>1.3166826041913631</v>
      </c>
      <c r="G130" s="169">
        <f t="shared" si="22"/>
        <v>1.3654707756633537</v>
      </c>
      <c r="H130" s="169">
        <f t="shared" si="22"/>
        <v>1.4084804723658095</v>
      </c>
      <c r="I130" s="169">
        <f t="shared" si="22"/>
        <v>1.4560021953827558</v>
      </c>
      <c r="J130" s="169">
        <f t="shared" si="22"/>
        <v>1.4947795881073427</v>
      </c>
      <c r="K130" s="169">
        <f t="shared" si="22"/>
        <v>1.5568636114131238</v>
      </c>
      <c r="L130" s="169">
        <f t="shared" si="22"/>
        <v>1.6155288404869159</v>
      </c>
      <c r="M130" s="169">
        <f t="shared" si="22"/>
        <v>1.8080010586675999</v>
      </c>
      <c r="N130" s="169">
        <f t="shared" si="22"/>
        <v>1.9496979794698575</v>
      </c>
      <c r="O130" s="169">
        <f t="shared" si="22"/>
        <v>2.1319666972429006</v>
      </c>
      <c r="P130" s="169">
        <f t="shared" si="22"/>
        <v>2.4146130164992554</v>
      </c>
      <c r="Q130" s="169">
        <f t="shared" si="22"/>
        <v>2.5809119665531757</v>
      </c>
    </row>
    <row r="131" spans="1:17" ht="12" customHeight="1" x14ac:dyDescent="0.25">
      <c r="A131" s="23" t="s">
        <v>60</v>
      </c>
      <c r="B131" s="73">
        <f t="shared" si="22"/>
        <v>1.1796154374690611</v>
      </c>
      <c r="C131" s="73">
        <f t="shared" si="22"/>
        <v>1.2088383709172197</v>
      </c>
      <c r="D131" s="73">
        <f t="shared" si="22"/>
        <v>1.2358580520285911</v>
      </c>
      <c r="E131" s="73">
        <f t="shared" si="22"/>
        <v>1.2866009047489377</v>
      </c>
      <c r="F131" s="73">
        <f t="shared" si="22"/>
        <v>1.3166826041913631</v>
      </c>
      <c r="G131" s="73">
        <f t="shared" si="22"/>
        <v>1.3654707756633537</v>
      </c>
      <c r="H131" s="73">
        <f t="shared" si="22"/>
        <v>1.4084804723658095</v>
      </c>
      <c r="I131" s="73">
        <f t="shared" si="22"/>
        <v>1.4560021953827558</v>
      </c>
      <c r="J131" s="73">
        <f t="shared" si="22"/>
        <v>1.4947795881073427</v>
      </c>
      <c r="K131" s="73">
        <f t="shared" si="22"/>
        <v>1.5568636114131238</v>
      </c>
      <c r="L131" s="73">
        <f t="shared" si="22"/>
        <v>1.6155288404869159</v>
      </c>
      <c r="M131" s="73">
        <f t="shared" si="22"/>
        <v>1.8080010586675999</v>
      </c>
      <c r="N131" s="73">
        <f t="shared" si="22"/>
        <v>1.9496979794698575</v>
      </c>
      <c r="O131" s="73">
        <f t="shared" si="22"/>
        <v>2.1319666972429006</v>
      </c>
      <c r="P131" s="73">
        <f t="shared" si="22"/>
        <v>2.4146130164992554</v>
      </c>
      <c r="Q131" s="73">
        <f t="shared" si="22"/>
        <v>2.5809119665531757</v>
      </c>
    </row>
    <row r="132" spans="1:17" ht="12" customHeight="1" x14ac:dyDescent="0.25">
      <c r="A132" s="158" t="s">
        <v>112</v>
      </c>
      <c r="B132" s="169">
        <f t="shared" si="22"/>
        <v>1.607436229671128</v>
      </c>
      <c r="C132" s="169">
        <f t="shared" si="22"/>
        <v>1.7038056459943609</v>
      </c>
      <c r="D132" s="169">
        <f t="shared" si="22"/>
        <v>1.7710227541994386</v>
      </c>
      <c r="E132" s="169">
        <f t="shared" si="22"/>
        <v>1.8729328505393972</v>
      </c>
      <c r="F132" s="169">
        <f t="shared" si="22"/>
        <v>1.9254532233238366</v>
      </c>
      <c r="G132" s="169">
        <f t="shared" si="22"/>
        <v>2.0014211977273737</v>
      </c>
      <c r="H132" s="169">
        <f t="shared" si="22"/>
        <v>2.0645009209737024</v>
      </c>
      <c r="I132" s="169">
        <f t="shared" si="22"/>
        <v>2.1311769731132677</v>
      </c>
      <c r="J132" s="169">
        <f t="shared" si="22"/>
        <v>2.1782372794848031</v>
      </c>
      <c r="K132" s="169">
        <f t="shared" si="22"/>
        <v>2.2531485580719983</v>
      </c>
      <c r="L132" s="169">
        <f t="shared" si="22"/>
        <v>2.324379549667198</v>
      </c>
      <c r="M132" s="169">
        <f t="shared" si="22"/>
        <v>2.5699003625046428</v>
      </c>
      <c r="N132" s="169">
        <f t="shared" si="22"/>
        <v>2.7617815299041673</v>
      </c>
      <c r="O132" s="169">
        <f t="shared" si="22"/>
        <v>3.0282874712128161</v>
      </c>
      <c r="P132" s="169">
        <f t="shared" si="22"/>
        <v>3.4863000135659261</v>
      </c>
      <c r="Q132" s="169">
        <f t="shared" si="22"/>
        <v>3.7870374614889077</v>
      </c>
    </row>
    <row r="133" spans="1:17" ht="12" customHeight="1" x14ac:dyDescent="0.25">
      <c r="A133" s="23" t="s">
        <v>60</v>
      </c>
      <c r="B133" s="73">
        <f t="shared" si="22"/>
        <v>1.607436229671128</v>
      </c>
      <c r="C133" s="73">
        <f t="shared" si="22"/>
        <v>1.7038056459943609</v>
      </c>
      <c r="D133" s="73">
        <f t="shared" si="22"/>
        <v>1.7710227541994386</v>
      </c>
      <c r="E133" s="73">
        <f t="shared" si="22"/>
        <v>1.8729328505393972</v>
      </c>
      <c r="F133" s="73">
        <f t="shared" si="22"/>
        <v>1.9254532233238366</v>
      </c>
      <c r="G133" s="73">
        <f t="shared" si="22"/>
        <v>2.0014211977273737</v>
      </c>
      <c r="H133" s="73">
        <f t="shared" si="22"/>
        <v>2.0645009209737024</v>
      </c>
      <c r="I133" s="73">
        <f t="shared" si="22"/>
        <v>2.1311769731132677</v>
      </c>
      <c r="J133" s="73">
        <f t="shared" si="22"/>
        <v>2.1782372794848031</v>
      </c>
      <c r="K133" s="73">
        <f t="shared" si="22"/>
        <v>2.2531485580719983</v>
      </c>
      <c r="L133" s="73">
        <f t="shared" si="22"/>
        <v>2.324379549667198</v>
      </c>
      <c r="M133" s="73">
        <f t="shared" si="22"/>
        <v>2.5699003625046428</v>
      </c>
      <c r="N133" s="73">
        <f t="shared" si="22"/>
        <v>2.7617815299041673</v>
      </c>
      <c r="O133" s="73">
        <f t="shared" si="22"/>
        <v>3.0282874712128161</v>
      </c>
      <c r="P133" s="73">
        <f t="shared" si="22"/>
        <v>3.4863000135659261</v>
      </c>
      <c r="Q133" s="73">
        <f t="shared" si="22"/>
        <v>3.7870374614889077</v>
      </c>
    </row>
    <row r="134" spans="1:17" ht="12" customHeight="1" x14ac:dyDescent="0.25">
      <c r="A134" s="158" t="s">
        <v>63</v>
      </c>
      <c r="B134" s="169">
        <f t="shared" si="22"/>
        <v>0.65668665561176187</v>
      </c>
      <c r="C134" s="169">
        <f t="shared" si="22"/>
        <v>0.67366656083823795</v>
      </c>
      <c r="D134" s="169">
        <f t="shared" si="22"/>
        <v>0.68399549081108091</v>
      </c>
      <c r="E134" s="169">
        <f t="shared" si="22"/>
        <v>0.69704923600315505</v>
      </c>
      <c r="F134" s="169">
        <f t="shared" si="22"/>
        <v>0.70258510387457307</v>
      </c>
      <c r="G134" s="169">
        <f t="shared" si="22"/>
        <v>0.70940956143014355</v>
      </c>
      <c r="H134" s="169">
        <f t="shared" si="22"/>
        <v>0.71407070251420579</v>
      </c>
      <c r="I134" s="169">
        <f t="shared" si="22"/>
        <v>0.71855164996960386</v>
      </c>
      <c r="J134" s="169">
        <f t="shared" si="22"/>
        <v>0.72018551060708835</v>
      </c>
      <c r="K134" s="169">
        <f t="shared" si="22"/>
        <v>0.72467186255484384</v>
      </c>
      <c r="L134" s="169">
        <f t="shared" si="22"/>
        <v>0.72780063945348494</v>
      </c>
      <c r="M134" s="169">
        <f t="shared" si="22"/>
        <v>0.74015245951161246</v>
      </c>
      <c r="N134" s="169">
        <f t="shared" si="22"/>
        <v>0.74481163375083581</v>
      </c>
      <c r="O134" s="169">
        <f t="shared" si="22"/>
        <v>0.75091860674994804</v>
      </c>
      <c r="P134" s="169">
        <f t="shared" si="22"/>
        <v>0.75792574292079451</v>
      </c>
      <c r="Q134" s="169">
        <f t="shared" si="22"/>
        <v>0.76175619389200622</v>
      </c>
    </row>
    <row r="135" spans="1:17" ht="12" customHeight="1" x14ac:dyDescent="0.25">
      <c r="A135" s="167" t="s">
        <v>144</v>
      </c>
      <c r="B135" s="174">
        <f t="shared" si="22"/>
        <v>0.53836311350207411</v>
      </c>
      <c r="C135" s="174">
        <f t="shared" si="22"/>
        <v>0.54476940404456975</v>
      </c>
      <c r="D135" s="174">
        <f t="shared" si="22"/>
        <v>0.55071229561250223</v>
      </c>
      <c r="E135" s="174">
        <f t="shared" si="22"/>
        <v>0.55912279221248762</v>
      </c>
      <c r="F135" s="174">
        <f t="shared" si="22"/>
        <v>0.56549129794469533</v>
      </c>
      <c r="G135" s="174">
        <f t="shared" si="22"/>
        <v>0.5717127711062221</v>
      </c>
      <c r="H135" s="174">
        <f t="shared" si="22"/>
        <v>0.57865546464915862</v>
      </c>
      <c r="I135" s="174">
        <f t="shared" si="22"/>
        <v>0.58405171806553924</v>
      </c>
      <c r="J135" s="174">
        <f t="shared" si="22"/>
        <v>0.59027242319265372</v>
      </c>
      <c r="K135" s="174">
        <f t="shared" si="22"/>
        <v>0.59476679346891492</v>
      </c>
      <c r="L135" s="174">
        <f t="shared" si="22"/>
        <v>0.59761335641496782</v>
      </c>
      <c r="M135" s="174">
        <f t="shared" si="22"/>
        <v>0.60085169221897516</v>
      </c>
      <c r="N135" s="174">
        <f t="shared" si="22"/>
        <v>0.6009096387406293</v>
      </c>
      <c r="O135" s="174">
        <f t="shared" si="22"/>
        <v>0.60272345785214021</v>
      </c>
      <c r="P135" s="174">
        <f t="shared" si="22"/>
        <v>0.60486499067834532</v>
      </c>
      <c r="Q135" s="174">
        <f t="shared" si="22"/>
        <v>0.60587407304473961</v>
      </c>
    </row>
    <row r="136" spans="1:17" ht="12" customHeight="1" x14ac:dyDescent="0.25">
      <c r="A136" s="167" t="s">
        <v>143</v>
      </c>
      <c r="B136" s="174">
        <f t="shared" si="22"/>
        <v>0.60860075922641588</v>
      </c>
      <c r="C136" s="174">
        <f t="shared" si="22"/>
        <v>0.62054864116050856</v>
      </c>
      <c r="D136" s="174">
        <f t="shared" si="22"/>
        <v>0.63143695079683526</v>
      </c>
      <c r="E136" s="174">
        <f t="shared" si="22"/>
        <v>0.64483802408185698</v>
      </c>
      <c r="F136" s="174">
        <f t="shared" si="22"/>
        <v>0.65092044472538935</v>
      </c>
      <c r="G136" s="174">
        <f t="shared" si="22"/>
        <v>0.65359566720748941</v>
      </c>
      <c r="H136" s="174">
        <f t="shared" si="22"/>
        <v>0.67240958131758533</v>
      </c>
      <c r="I136" s="174">
        <f t="shared" si="22"/>
        <v>0.6960139825208489</v>
      </c>
      <c r="J136" s="174">
        <f t="shared" si="22"/>
        <v>0.65980362573205986</v>
      </c>
      <c r="K136" s="174">
        <f t="shared" si="22"/>
        <v>0.66437377147406185</v>
      </c>
      <c r="L136" s="174">
        <f t="shared" si="22"/>
        <v>0.66792482960531097</v>
      </c>
      <c r="M136" s="174">
        <f t="shared" si="22"/>
        <v>0.66901337726305299</v>
      </c>
      <c r="N136" s="174">
        <f t="shared" si="22"/>
        <v>0.66973195701576582</v>
      </c>
      <c r="O136" s="174">
        <f t="shared" si="22"/>
        <v>0.67093836861275902</v>
      </c>
      <c r="P136" s="174">
        <f t="shared" si="22"/>
        <v>0.67197381430143721</v>
      </c>
      <c r="Q136" s="174">
        <f t="shared" si="22"/>
        <v>0.67259752619857438</v>
      </c>
    </row>
    <row r="137" spans="1:17" ht="12" customHeight="1" x14ac:dyDescent="0.25">
      <c r="A137" s="166" t="s">
        <v>57</v>
      </c>
      <c r="B137" s="173">
        <f t="shared" si="22"/>
        <v>0.53836311350207411</v>
      </c>
      <c r="C137" s="173">
        <f t="shared" si="22"/>
        <v>0.55194434751174504</v>
      </c>
      <c r="D137" s="173">
        <f t="shared" si="22"/>
        <v>0.56429891453125058</v>
      </c>
      <c r="E137" s="173">
        <f t="shared" si="22"/>
        <v>0.57964913762075754</v>
      </c>
      <c r="F137" s="173">
        <f t="shared" si="22"/>
        <v>0.58635429418121299</v>
      </c>
      <c r="G137" s="173">
        <f t="shared" si="22"/>
        <v>0.58901526034408513</v>
      </c>
      <c r="H137" s="173">
        <f t="shared" si="22"/>
        <v>0.59149530336120326</v>
      </c>
      <c r="I137" s="173">
        <f t="shared" si="22"/>
        <v>0.59269689264547387</v>
      </c>
      <c r="J137" s="173">
        <f t="shared" si="22"/>
        <v>0.59511298416657266</v>
      </c>
      <c r="K137" s="173">
        <f t="shared" si="22"/>
        <v>0.60003966529869235</v>
      </c>
      <c r="L137" s="173">
        <f t="shared" si="22"/>
        <v>0.603752100837051</v>
      </c>
      <c r="M137" s="173">
        <f t="shared" si="22"/>
        <v>0.60496854173339287</v>
      </c>
      <c r="N137" s="173">
        <f t="shared" si="22"/>
        <v>0.60564919419750007</v>
      </c>
      <c r="O137" s="173">
        <f t="shared" si="22"/>
        <v>0.60688336049638758</v>
      </c>
      <c r="P137" s="173">
        <f t="shared" si="22"/>
        <v>0.60789286204761994</v>
      </c>
      <c r="Q137" s="173">
        <f t="shared" si="22"/>
        <v>0.60837219218746041</v>
      </c>
    </row>
    <row r="138" spans="1:17" ht="12" customHeight="1" x14ac:dyDescent="0.25">
      <c r="A138" s="147" t="s">
        <v>59</v>
      </c>
      <c r="B138" s="172">
        <f t="shared" si="22"/>
        <v>1</v>
      </c>
      <c r="C138" s="172">
        <f t="shared" si="22"/>
        <v>1.0000000000000002</v>
      </c>
      <c r="D138" s="172">
        <f t="shared" si="22"/>
        <v>0.99999999999999978</v>
      </c>
      <c r="E138" s="172">
        <f t="shared" si="22"/>
        <v>1</v>
      </c>
      <c r="F138" s="172">
        <f t="shared" si="22"/>
        <v>1</v>
      </c>
      <c r="G138" s="172">
        <f t="shared" si="22"/>
        <v>1</v>
      </c>
      <c r="H138" s="172">
        <f t="shared" si="22"/>
        <v>1.0000000000000002</v>
      </c>
      <c r="I138" s="172">
        <f t="shared" si="22"/>
        <v>0.99999999999999978</v>
      </c>
      <c r="J138" s="172">
        <f t="shared" si="22"/>
        <v>1</v>
      </c>
      <c r="K138" s="172">
        <f t="shared" si="22"/>
        <v>1.0000000000000007</v>
      </c>
      <c r="L138" s="172">
        <f t="shared" si="22"/>
        <v>1</v>
      </c>
      <c r="M138" s="172">
        <f t="shared" si="22"/>
        <v>1</v>
      </c>
      <c r="N138" s="172">
        <f t="shared" si="22"/>
        <v>1</v>
      </c>
      <c r="O138" s="172">
        <f t="shared" si="22"/>
        <v>0.99999999999999956</v>
      </c>
      <c r="P138" s="172">
        <f t="shared" si="22"/>
        <v>1</v>
      </c>
      <c r="Q138" s="172">
        <f t="shared" si="22"/>
        <v>1</v>
      </c>
    </row>
    <row r="139" spans="1:17" ht="12" customHeight="1" x14ac:dyDescent="0.25">
      <c r="A139" s="163" t="s">
        <v>142</v>
      </c>
      <c r="B139" s="171">
        <f t="shared" si="22"/>
        <v>0.68790842280820574</v>
      </c>
      <c r="C139" s="171">
        <f t="shared" si="22"/>
        <v>0.69872387982548012</v>
      </c>
      <c r="D139" s="171">
        <f t="shared" si="22"/>
        <v>0.70542188523212945</v>
      </c>
      <c r="E139" s="171">
        <f t="shared" si="22"/>
        <v>0.71314589962624231</v>
      </c>
      <c r="F139" s="171">
        <f t="shared" si="22"/>
        <v>0.71696915244041715</v>
      </c>
      <c r="G139" s="171">
        <f t="shared" si="22"/>
        <v>0.72131646627106116</v>
      </c>
      <c r="H139" s="171">
        <f t="shared" si="22"/>
        <v>0.72449329968387077</v>
      </c>
      <c r="I139" s="171">
        <f t="shared" si="22"/>
        <v>0.72743196206605965</v>
      </c>
      <c r="J139" s="171">
        <f t="shared" si="22"/>
        <v>0.72972584210725255</v>
      </c>
      <c r="K139" s="171">
        <f t="shared" si="22"/>
        <v>0.73452739940212641</v>
      </c>
      <c r="L139" s="171">
        <f t="shared" si="22"/>
        <v>0.73798183258573757</v>
      </c>
      <c r="M139" s="171">
        <f t="shared" si="22"/>
        <v>0.74548645062292496</v>
      </c>
      <c r="N139" s="171">
        <f t="shared" si="22"/>
        <v>0.74931330738663593</v>
      </c>
      <c r="O139" s="171">
        <f t="shared" si="22"/>
        <v>0.75398701288641679</v>
      </c>
      <c r="P139" s="171">
        <f t="shared" si="22"/>
        <v>0.75854591625499335</v>
      </c>
      <c r="Q139" s="171">
        <f t="shared" si="22"/>
        <v>0.76140418817797628</v>
      </c>
    </row>
    <row r="140" spans="1:17" ht="12" customHeight="1" x14ac:dyDescent="0.25">
      <c r="A140" s="161" t="s">
        <v>141</v>
      </c>
      <c r="B140" s="170">
        <f t="shared" si="22"/>
        <v>0.74263732360256196</v>
      </c>
      <c r="C140" s="170">
        <f t="shared" si="22"/>
        <v>0.76100690861635178</v>
      </c>
      <c r="D140" s="170">
        <f t="shared" si="22"/>
        <v>0.77031741964124767</v>
      </c>
      <c r="E140" s="170">
        <f t="shared" si="22"/>
        <v>0.77269504300598013</v>
      </c>
      <c r="F140" s="170">
        <f t="shared" si="22"/>
        <v>0.77598051253109035</v>
      </c>
      <c r="G140" s="170">
        <f t="shared" si="22"/>
        <v>0.77932649270122978</v>
      </c>
      <c r="H140" s="170">
        <f t="shared" si="22"/>
        <v>0.79142288236843128</v>
      </c>
      <c r="I140" s="170">
        <f t="shared" si="22"/>
        <v>0.80954993624106719</v>
      </c>
      <c r="J140" s="170">
        <f t="shared" si="22"/>
        <v>0.78463860174209532</v>
      </c>
      <c r="K140" s="170">
        <f t="shared" si="22"/>
        <v>0.78794335014650385</v>
      </c>
      <c r="L140" s="170">
        <f t="shared" si="22"/>
        <v>0.7931338771767571</v>
      </c>
      <c r="M140" s="170">
        <f t="shared" si="22"/>
        <v>0.79777387813048495</v>
      </c>
      <c r="N140" s="170">
        <f t="shared" si="22"/>
        <v>0.80096194689754086</v>
      </c>
      <c r="O140" s="170">
        <f t="shared" si="22"/>
        <v>0.80343286553254645</v>
      </c>
      <c r="P140" s="170">
        <f t="shared" si="22"/>
        <v>0.80594459994697887</v>
      </c>
      <c r="Q140" s="170">
        <f t="shared" si="22"/>
        <v>0.80867174116065133</v>
      </c>
    </row>
    <row r="141" spans="1:17" ht="12" customHeight="1" x14ac:dyDescent="0.25">
      <c r="A141" s="148" t="s">
        <v>60</v>
      </c>
      <c r="B141" s="73">
        <f t="shared" si="22"/>
        <v>0.68790842280820608</v>
      </c>
      <c r="C141" s="73">
        <f t="shared" si="22"/>
        <v>0.71011749161219473</v>
      </c>
      <c r="D141" s="73">
        <f t="shared" si="22"/>
        <v>0.72011488446786476</v>
      </c>
      <c r="E141" s="73">
        <f t="shared" si="22"/>
        <v>0.72460241079768273</v>
      </c>
      <c r="F141" s="73">
        <f t="shared" si="22"/>
        <v>0.72730892877578357</v>
      </c>
      <c r="G141" s="73">
        <f t="shared" si="22"/>
        <v>0.73086889507067576</v>
      </c>
      <c r="H141" s="73">
        <f t="shared" si="22"/>
        <v>0.73325664277979374</v>
      </c>
      <c r="I141" s="73">
        <f t="shared" si="22"/>
        <v>0.73539616812069297</v>
      </c>
      <c r="J141" s="73">
        <f t="shared" si="22"/>
        <v>0.73691537635377946</v>
      </c>
      <c r="K141" s="73">
        <f t="shared" si="22"/>
        <v>0.74131687479663222</v>
      </c>
      <c r="L141" s="73">
        <f t="shared" si="22"/>
        <v>0.74577135190552346</v>
      </c>
      <c r="M141" s="73">
        <f t="shared" si="22"/>
        <v>0.75392054012276177</v>
      </c>
      <c r="N141" s="73">
        <f t="shared" si="22"/>
        <v>0.75698584998258878</v>
      </c>
      <c r="O141" s="73">
        <f t="shared" si="22"/>
        <v>0.7601085735368267</v>
      </c>
      <c r="P141" s="73">
        <f t="shared" si="22"/>
        <v>0.76456699148597063</v>
      </c>
      <c r="Q141" s="73">
        <f t="shared" si="22"/>
        <v>0.76681838839470107</v>
      </c>
    </row>
    <row r="142" spans="1:17" ht="12" customHeight="1" x14ac:dyDescent="0.25">
      <c r="A142" s="148" t="s">
        <v>59</v>
      </c>
      <c r="B142" s="73">
        <f t="shared" si="22"/>
        <v>1</v>
      </c>
      <c r="C142" s="73">
        <f t="shared" si="22"/>
        <v>1</v>
      </c>
      <c r="D142" s="73">
        <f t="shared" si="22"/>
        <v>1</v>
      </c>
      <c r="E142" s="73">
        <f t="shared" si="22"/>
        <v>0.99999999999999989</v>
      </c>
      <c r="F142" s="73">
        <f t="shared" si="22"/>
        <v>1</v>
      </c>
      <c r="G142" s="73">
        <f t="shared" si="22"/>
        <v>1</v>
      </c>
      <c r="H142" s="73">
        <f t="shared" si="22"/>
        <v>1.0000000000000002</v>
      </c>
      <c r="I142" s="73">
        <f t="shared" si="22"/>
        <v>1</v>
      </c>
      <c r="J142" s="73">
        <f t="shared" si="22"/>
        <v>1</v>
      </c>
      <c r="K142" s="73">
        <f t="shared" si="22"/>
        <v>1.0000000000000002</v>
      </c>
      <c r="L142" s="73">
        <f t="shared" si="22"/>
        <v>1</v>
      </c>
      <c r="M142" s="73">
        <f t="shared" si="22"/>
        <v>0.99999999999999989</v>
      </c>
      <c r="N142" s="73">
        <f t="shared" si="22"/>
        <v>1.0000000000000002</v>
      </c>
      <c r="O142" s="73">
        <f t="shared" si="22"/>
        <v>0.99999999999999978</v>
      </c>
      <c r="P142" s="73">
        <f t="shared" si="22"/>
        <v>1</v>
      </c>
      <c r="Q142" s="73">
        <f t="shared" si="22"/>
        <v>1.0000000000000007</v>
      </c>
    </row>
    <row r="143" spans="1:17" ht="12" customHeight="1" x14ac:dyDescent="0.25">
      <c r="A143" s="158" t="s">
        <v>62</v>
      </c>
      <c r="B143" s="169">
        <f t="shared" si="22"/>
        <v>0.71524981346781269</v>
      </c>
      <c r="C143" s="169">
        <f t="shared" si="22"/>
        <v>0.63053572615072428</v>
      </c>
      <c r="D143" s="169">
        <f t="shared" si="22"/>
        <v>0.67019714482879755</v>
      </c>
      <c r="E143" s="169">
        <f t="shared" si="22"/>
        <v>0.65620744076080462</v>
      </c>
      <c r="F143" s="169">
        <f t="shared" si="22"/>
        <v>0.6689038906633521</v>
      </c>
      <c r="G143" s="169">
        <f t="shared" si="22"/>
        <v>0.70999183921030862</v>
      </c>
      <c r="H143" s="169">
        <f t="shared" si="22"/>
        <v>0.70328923551104927</v>
      </c>
      <c r="I143" s="169">
        <f t="shared" si="22"/>
        <v>0.80171419990252846</v>
      </c>
      <c r="J143" s="169">
        <f t="shared" si="22"/>
        <v>0.723514859874691</v>
      </c>
      <c r="K143" s="169">
        <f t="shared" si="22"/>
        <v>0.75907264025482279</v>
      </c>
      <c r="L143" s="169">
        <f t="shared" si="22"/>
        <v>0.68373992474211898</v>
      </c>
      <c r="M143" s="169">
        <f t="shared" si="22"/>
        <v>0.74346832118340356</v>
      </c>
      <c r="N143" s="169">
        <f t="shared" si="22"/>
        <v>0.73563602647985771</v>
      </c>
      <c r="O143" s="169">
        <f t="shared" si="22"/>
        <v>0.72773182767699596</v>
      </c>
      <c r="P143" s="169">
        <f t="shared" si="22"/>
        <v>0.76830751982112278</v>
      </c>
      <c r="Q143" s="169">
        <f t="shared" si="22"/>
        <v>0.77895167311792357</v>
      </c>
    </row>
    <row r="144" spans="1:17" ht="12" customHeight="1" x14ac:dyDescent="0.25">
      <c r="A144" s="23" t="s">
        <v>57</v>
      </c>
      <c r="B144" s="73">
        <f t="shared" si="22"/>
        <v>0.41407261189520722</v>
      </c>
      <c r="C144" s="73">
        <f t="shared" si="22"/>
        <v>0.43870368382257735</v>
      </c>
      <c r="D144" s="73">
        <f t="shared" si="22"/>
        <v>0.4413767751094082</v>
      </c>
      <c r="E144" s="73">
        <f t="shared" si="22"/>
        <v>0.44651944550512135</v>
      </c>
      <c r="F144" s="73">
        <f t="shared" si="22"/>
        <v>0.44759244824005473</v>
      </c>
      <c r="G144" s="73">
        <f t="shared" si="22"/>
        <v>0.45023779227350558</v>
      </c>
      <c r="H144" s="73">
        <f t="shared" si="22"/>
        <v>0.45198426584012413</v>
      </c>
      <c r="I144" s="73">
        <f t="shared" si="22"/>
        <v>0.45857474066458154</v>
      </c>
      <c r="J144" s="73">
        <f t="shared" si="22"/>
        <v>0.46249728233399456</v>
      </c>
      <c r="K144" s="73">
        <f t="shared" si="22"/>
        <v>0.46361840011372157</v>
      </c>
      <c r="L144" s="73">
        <f t="shared" si="22"/>
        <v>0.46665696984622379</v>
      </c>
      <c r="M144" s="73">
        <f t="shared" si="22"/>
        <v>0.46778420271328958</v>
      </c>
      <c r="N144" s="73">
        <f t="shared" si="22"/>
        <v>0.46909608477389153</v>
      </c>
      <c r="O144" s="73">
        <f t="shared" si="22"/>
        <v>0.4708461527076106</v>
      </c>
      <c r="P144" s="73">
        <f t="shared" si="22"/>
        <v>0.47115504213581888</v>
      </c>
      <c r="Q144" s="73">
        <f t="shared" ref="Q144" si="23">IF(Q126=0,"",Q126/Q108)</f>
        <v>0.47228027056480471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0.79814459061694287</v>
      </c>
      <c r="C145" s="65">
        <f t="shared" si="24"/>
        <v>0.80229218877472774</v>
      </c>
      <c r="D145" s="65">
        <f t="shared" si="24"/>
        <v>0.81037892512244269</v>
      </c>
      <c r="E145" s="65">
        <f t="shared" si="24"/>
        <v>0.81595950474760182</v>
      </c>
      <c r="F145" s="65">
        <f t="shared" si="24"/>
        <v>0.81970703605094664</v>
      </c>
      <c r="G145" s="65">
        <f t="shared" si="24"/>
        <v>0.82392383377920764</v>
      </c>
      <c r="H145" s="65">
        <f t="shared" si="24"/>
        <v>0.8260813162929479</v>
      </c>
      <c r="I145" s="65">
        <f t="shared" si="24"/>
        <v>0.8294053279967768</v>
      </c>
      <c r="J145" s="65">
        <f t="shared" si="24"/>
        <v>0.83138264411489882</v>
      </c>
      <c r="K145" s="65">
        <f t="shared" si="24"/>
        <v>0.83251048136815409</v>
      </c>
      <c r="L145" s="65">
        <f t="shared" si="24"/>
        <v>0.83420343902268723</v>
      </c>
      <c r="M145" s="65">
        <f t="shared" si="24"/>
        <v>0.83708904720369381</v>
      </c>
      <c r="N145" s="65">
        <f t="shared" si="24"/>
        <v>0.83916959934274193</v>
      </c>
      <c r="O145" s="65">
        <f t="shared" si="24"/>
        <v>0.84230765290107557</v>
      </c>
      <c r="P145" s="65">
        <f t="shared" si="24"/>
        <v>0.84538113020653971</v>
      </c>
      <c r="Q145" s="65">
        <f t="shared" si="24"/>
        <v>0.84785916558561791</v>
      </c>
    </row>
    <row r="147" spans="1:17" ht="12" customHeight="1" x14ac:dyDescent="0.25">
      <c r="A147" s="152" t="s">
        <v>121</v>
      </c>
      <c r="B147" s="168">
        <f>SUM(B148,B150,B152,B161)</f>
        <v>6.909002150008968</v>
      </c>
      <c r="C147" s="168">
        <f t="shared" ref="C147:Q147" si="25">SUM(C148,C150,C152,C161)</f>
        <v>9.3062587016159775</v>
      </c>
      <c r="D147" s="168">
        <f t="shared" si="25"/>
        <v>9.0664584628493756</v>
      </c>
      <c r="E147" s="168">
        <f t="shared" si="25"/>
        <v>11.63043780103332</v>
      </c>
      <c r="F147" s="168">
        <f t="shared" si="25"/>
        <v>12.096303808919716</v>
      </c>
      <c r="G147" s="168">
        <f t="shared" si="25"/>
        <v>11.688972078620049</v>
      </c>
      <c r="H147" s="168">
        <f t="shared" si="25"/>
        <v>13.312243991435535</v>
      </c>
      <c r="I147" s="168">
        <f t="shared" si="25"/>
        <v>8.8200098072776605</v>
      </c>
      <c r="J147" s="168">
        <f t="shared" si="25"/>
        <v>13.857100100727877</v>
      </c>
      <c r="K147" s="168">
        <f t="shared" si="25"/>
        <v>13.165861656669508</v>
      </c>
      <c r="L147" s="168">
        <f t="shared" si="25"/>
        <v>19.386173299473398</v>
      </c>
      <c r="M147" s="168">
        <f t="shared" si="25"/>
        <v>14.535555083509053</v>
      </c>
      <c r="N147" s="168">
        <f t="shared" si="25"/>
        <v>17.132663012772142</v>
      </c>
      <c r="O147" s="168">
        <f t="shared" si="25"/>
        <v>20.297684605801912</v>
      </c>
      <c r="P147" s="168">
        <f t="shared" si="25"/>
        <v>18.584538241958906</v>
      </c>
      <c r="Q147" s="168">
        <f t="shared" si="25"/>
        <v>20.083827587206191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5.8723856139033082</v>
      </c>
      <c r="C152" s="157">
        <f t="shared" ref="C152:Q152" si="28">SUM(C153:C154,C157:C158)</f>
        <v>6.0262537010997725</v>
      </c>
      <c r="D152" s="157">
        <f t="shared" si="28"/>
        <v>6.0165942786529536</v>
      </c>
      <c r="E152" s="157">
        <f t="shared" si="28"/>
        <v>6.5971115571597272</v>
      </c>
      <c r="F152" s="157">
        <f t="shared" si="28"/>
        <v>6.812821246468971</v>
      </c>
      <c r="G152" s="157">
        <f t="shared" si="28"/>
        <v>6.9990150017926602</v>
      </c>
      <c r="H152" s="157">
        <f t="shared" si="28"/>
        <v>7.5351586121298038</v>
      </c>
      <c r="I152" s="157">
        <f t="shared" si="28"/>
        <v>7.4716805189096069</v>
      </c>
      <c r="J152" s="157">
        <f t="shared" si="28"/>
        <v>7.8858187341917532</v>
      </c>
      <c r="K152" s="157">
        <f t="shared" si="28"/>
        <v>8.8338945092303138</v>
      </c>
      <c r="L152" s="157">
        <f t="shared" si="28"/>
        <v>9.45068626051469</v>
      </c>
      <c r="M152" s="157">
        <f t="shared" si="28"/>
        <v>7.1728405663528072</v>
      </c>
      <c r="N152" s="157">
        <f t="shared" si="28"/>
        <v>7.1697055082852579</v>
      </c>
      <c r="O152" s="157">
        <f t="shared" si="28"/>
        <v>6.625240595544895</v>
      </c>
      <c r="P152" s="157">
        <f t="shared" si="28"/>
        <v>5.1406603928389387</v>
      </c>
      <c r="Q152" s="157">
        <f t="shared" si="28"/>
        <v>4.227294857708694</v>
      </c>
    </row>
    <row r="153" spans="1:17" ht="12" customHeight="1" x14ac:dyDescent="0.25">
      <c r="A153" s="167" t="s">
        <v>144</v>
      </c>
      <c r="B153" s="132">
        <f>RES_hhdet_emi!B$149</f>
        <v>5.8231253376631056</v>
      </c>
      <c r="C153" s="132">
        <f>RES_hhdet_emi!C$149</f>
        <v>5.9673264515944009</v>
      </c>
      <c r="D153" s="132">
        <f>RES_hhdet_emi!D$149</f>
        <v>5.9443205421617717</v>
      </c>
      <c r="E153" s="132">
        <f>RES_hhdet_emi!E$149</f>
        <v>6.500230897928712</v>
      </c>
      <c r="F153" s="132">
        <f>RES_hhdet_emi!F$149</f>
        <v>6.6891934658013383</v>
      </c>
      <c r="G153" s="132">
        <f>RES_hhdet_emi!G$149</f>
        <v>6.8487345831775732</v>
      </c>
      <c r="H153" s="132">
        <f>RES_hhdet_emi!H$149</f>
        <v>7.3811129973449034</v>
      </c>
      <c r="I153" s="132">
        <f>RES_hhdet_emi!I$149</f>
        <v>7.3323382241910338</v>
      </c>
      <c r="J153" s="132">
        <f>RES_hhdet_emi!J$149</f>
        <v>7.7113465476622691</v>
      </c>
      <c r="K153" s="132">
        <f>RES_hhdet_emi!K$149</f>
        <v>8.614276090149005</v>
      </c>
      <c r="L153" s="132">
        <f>RES_hhdet_emi!L$149</f>
        <v>9.175913227201475</v>
      </c>
      <c r="M153" s="132">
        <f>RES_hhdet_emi!M$149</f>
        <v>6.9363961873564239</v>
      </c>
      <c r="N153" s="132">
        <f>RES_hhdet_emi!N$149</f>
        <v>6.917387025974449</v>
      </c>
      <c r="O153" s="132">
        <f>RES_hhdet_emi!O$149</f>
        <v>6.3913965346718404</v>
      </c>
      <c r="P153" s="132">
        <f>RES_hhdet_emi!P$149</f>
        <v>4.9560709825444205</v>
      </c>
      <c r="Q153" s="132">
        <f>RES_hhdet_emi!Q$149</f>
        <v>4.0694540247822752</v>
      </c>
    </row>
    <row r="154" spans="1:17" ht="12" customHeight="1" x14ac:dyDescent="0.25">
      <c r="A154" s="167" t="s">
        <v>143</v>
      </c>
      <c r="B154" s="132">
        <f>SUM(B155:B156)</f>
        <v>4.9260276240203002E-2</v>
      </c>
      <c r="C154" s="132">
        <f t="shared" ref="C154:Q154" si="29">SUM(C155:C156)</f>
        <v>5.892724950537187E-2</v>
      </c>
      <c r="D154" s="132">
        <f t="shared" si="29"/>
        <v>7.227373649118142E-2</v>
      </c>
      <c r="E154" s="132">
        <f t="shared" si="29"/>
        <v>9.6880659231014937E-2</v>
      </c>
      <c r="F154" s="132">
        <f t="shared" si="29"/>
        <v>0.12362778066763282</v>
      </c>
      <c r="G154" s="132">
        <f t="shared" si="29"/>
        <v>0.15028041861508706</v>
      </c>
      <c r="H154" s="132">
        <f t="shared" si="29"/>
        <v>0.15404561478490059</v>
      </c>
      <c r="I154" s="132">
        <f t="shared" si="29"/>
        <v>0.13934229471857285</v>
      </c>
      <c r="J154" s="132">
        <f t="shared" si="29"/>
        <v>0.17447218652948382</v>
      </c>
      <c r="K154" s="132">
        <f t="shared" si="29"/>
        <v>0.21961841908130916</v>
      </c>
      <c r="L154" s="132">
        <f t="shared" si="29"/>
        <v>0.27477303331321445</v>
      </c>
      <c r="M154" s="132">
        <f t="shared" si="29"/>
        <v>0.23644437899638357</v>
      </c>
      <c r="N154" s="132">
        <f t="shared" si="29"/>
        <v>0.25231848231080928</v>
      </c>
      <c r="O154" s="132">
        <f t="shared" si="29"/>
        <v>0.23384406087305459</v>
      </c>
      <c r="P154" s="132">
        <f t="shared" si="29"/>
        <v>0.18458941029451806</v>
      </c>
      <c r="Q154" s="132">
        <f t="shared" si="29"/>
        <v>0.15784083292641876</v>
      </c>
    </row>
    <row r="155" spans="1:17" ht="12" customHeight="1" x14ac:dyDescent="0.25">
      <c r="A155" s="166" t="s">
        <v>57</v>
      </c>
      <c r="B155" s="165">
        <f>RES_hhdet_emi!B$151</f>
        <v>4.9260276240203002E-2</v>
      </c>
      <c r="C155" s="165">
        <f>RES_hhdet_emi!C$151</f>
        <v>5.892724950537187E-2</v>
      </c>
      <c r="D155" s="165">
        <f>RES_hhdet_emi!D$151</f>
        <v>7.227373649118142E-2</v>
      </c>
      <c r="E155" s="165">
        <f>RES_hhdet_emi!E$151</f>
        <v>9.6880659231014937E-2</v>
      </c>
      <c r="F155" s="165">
        <f>RES_hhdet_emi!F$151</f>
        <v>0.12362778066763282</v>
      </c>
      <c r="G155" s="165">
        <f>RES_hhdet_emi!G$151</f>
        <v>0.15028041861508706</v>
      </c>
      <c r="H155" s="165">
        <f>RES_hhdet_emi!H$151</f>
        <v>0.15404561478490059</v>
      </c>
      <c r="I155" s="165">
        <f>RES_hhdet_emi!I$151</f>
        <v>0.13934229471857285</v>
      </c>
      <c r="J155" s="165">
        <f>RES_hhdet_emi!J$151</f>
        <v>0.17447218652948382</v>
      </c>
      <c r="K155" s="165">
        <f>RES_hhdet_emi!K$151</f>
        <v>0.21961841908130916</v>
      </c>
      <c r="L155" s="165">
        <f>RES_hhdet_emi!L$151</f>
        <v>0.27477303331321445</v>
      </c>
      <c r="M155" s="165">
        <f>RES_hhdet_emi!M$151</f>
        <v>0.23644437899638357</v>
      </c>
      <c r="N155" s="165">
        <f>RES_hhdet_emi!N$151</f>
        <v>0.25231848231080928</v>
      </c>
      <c r="O155" s="165">
        <f>RES_hhdet_emi!O$151</f>
        <v>0.23384406087305459</v>
      </c>
      <c r="P155" s="165">
        <f>RES_hhdet_emi!P$151</f>
        <v>0.18458941029451806</v>
      </c>
      <c r="Q155" s="165">
        <f>RES_hhdet_emi!Q$151</f>
        <v>0.15784083292641876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1.0366165361056598</v>
      </c>
      <c r="C161" s="157">
        <f t="shared" ref="C161:Q161" si="31">SUM(C162:C163)</f>
        <v>3.2800050005162045</v>
      </c>
      <c r="D161" s="157">
        <f t="shared" si="31"/>
        <v>3.0498641841964211</v>
      </c>
      <c r="E161" s="157">
        <f t="shared" si="31"/>
        <v>5.0333262438735931</v>
      </c>
      <c r="F161" s="157">
        <f t="shared" si="31"/>
        <v>5.2834825624507449</v>
      </c>
      <c r="G161" s="157">
        <f t="shared" si="31"/>
        <v>4.6899570768273886</v>
      </c>
      <c r="H161" s="157">
        <f t="shared" si="31"/>
        <v>5.7770853793057313</v>
      </c>
      <c r="I161" s="157">
        <f t="shared" si="31"/>
        <v>1.3483292883680535</v>
      </c>
      <c r="J161" s="157">
        <f t="shared" si="31"/>
        <v>5.9712813665361226</v>
      </c>
      <c r="K161" s="157">
        <f t="shared" si="31"/>
        <v>4.3319671474391939</v>
      </c>
      <c r="L161" s="157">
        <f t="shared" si="31"/>
        <v>9.9354870389587102</v>
      </c>
      <c r="M161" s="157">
        <f t="shared" si="31"/>
        <v>7.3627145171562463</v>
      </c>
      <c r="N161" s="157">
        <f t="shared" si="31"/>
        <v>9.9629575044868819</v>
      </c>
      <c r="O161" s="157">
        <f t="shared" si="31"/>
        <v>13.672444010257015</v>
      </c>
      <c r="P161" s="157">
        <f t="shared" si="31"/>
        <v>13.443877849119968</v>
      </c>
      <c r="Q161" s="157">
        <f t="shared" si="31"/>
        <v>15.856532729497497</v>
      </c>
    </row>
    <row r="162" spans="1:17" ht="12" customHeight="1" x14ac:dyDescent="0.25">
      <c r="A162" s="23" t="s">
        <v>57</v>
      </c>
      <c r="B162" s="156">
        <f>RES_hhdet_emi!B$158</f>
        <v>1.0366165361056598</v>
      </c>
      <c r="C162" s="156">
        <f>RES_hhdet_emi!C$158</f>
        <v>3.2800050005162045</v>
      </c>
      <c r="D162" s="156">
        <f>RES_hhdet_emi!D$158</f>
        <v>3.0498641841964211</v>
      </c>
      <c r="E162" s="156">
        <f>RES_hhdet_emi!E$158</f>
        <v>5.0333262438735931</v>
      </c>
      <c r="F162" s="156">
        <f>RES_hhdet_emi!F$158</f>
        <v>5.2834825624507449</v>
      </c>
      <c r="G162" s="156">
        <f>RES_hhdet_emi!G$158</f>
        <v>4.6899570768273886</v>
      </c>
      <c r="H162" s="156">
        <f>RES_hhdet_emi!H$158</f>
        <v>5.7770853793057313</v>
      </c>
      <c r="I162" s="156">
        <f>RES_hhdet_emi!I$158</f>
        <v>1.3483292883680535</v>
      </c>
      <c r="J162" s="156">
        <f>RES_hhdet_emi!J$158</f>
        <v>5.9712813665361226</v>
      </c>
      <c r="K162" s="156">
        <f>RES_hhdet_emi!K$158</f>
        <v>4.3319671474391939</v>
      </c>
      <c r="L162" s="156">
        <f>RES_hhdet_emi!L$158</f>
        <v>9.9354870389587102</v>
      </c>
      <c r="M162" s="156">
        <f>RES_hhdet_emi!M$158</f>
        <v>7.3627145171562463</v>
      </c>
      <c r="N162" s="156">
        <f>RES_hhdet_emi!N$158</f>
        <v>9.9629575044868819</v>
      </c>
      <c r="O162" s="156">
        <f>RES_hhdet_emi!O$158</f>
        <v>13.672444010257015</v>
      </c>
      <c r="P162" s="156">
        <f>RES_hhdet_emi!P$158</f>
        <v>13.443877849119968</v>
      </c>
      <c r="Q162" s="156">
        <f>RES_hhdet_emi!Q$158</f>
        <v>15.856532729497497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11957.483193389733</v>
      </c>
      <c r="C165" s="168">
        <f t="shared" ref="C165:Q165" si="32">SUM(C166,C168,C170,C179)</f>
        <v>12128.963605531238</v>
      </c>
      <c r="D165" s="168">
        <f t="shared" si="32"/>
        <v>11591.077384972919</v>
      </c>
      <c r="E165" s="168">
        <f t="shared" si="32"/>
        <v>11628.388566265434</v>
      </c>
      <c r="F165" s="168">
        <f t="shared" si="32"/>
        <v>11561.74083999595</v>
      </c>
      <c r="G165" s="168">
        <f t="shared" si="32"/>
        <v>10844.606646819551</v>
      </c>
      <c r="H165" s="168">
        <f t="shared" si="32"/>
        <v>10562.411915838231</v>
      </c>
      <c r="I165" s="168">
        <f t="shared" si="32"/>
        <v>9929.7703435270414</v>
      </c>
      <c r="J165" s="168">
        <f t="shared" si="32"/>
        <v>9926.3246043490471</v>
      </c>
      <c r="K165" s="168">
        <f t="shared" si="32"/>
        <v>9370.9627542168673</v>
      </c>
      <c r="L165" s="168">
        <f t="shared" si="32"/>
        <v>9922.1647001199908</v>
      </c>
      <c r="M165" s="168">
        <f t="shared" si="32"/>
        <v>7654.4699079607208</v>
      </c>
      <c r="N165" s="168">
        <f t="shared" si="32"/>
        <v>8061.609439888156</v>
      </c>
      <c r="O165" s="168">
        <f t="shared" si="32"/>
        <v>7706.3357145722575</v>
      </c>
      <c r="P165" s="168">
        <f t="shared" si="32"/>
        <v>6492.5909196610855</v>
      </c>
      <c r="Q165" s="168">
        <f t="shared" si="32"/>
        <v>6366.1296452657352</v>
      </c>
    </row>
    <row r="166" spans="1:17" ht="12" customHeight="1" x14ac:dyDescent="0.25">
      <c r="A166" s="158" t="s">
        <v>65</v>
      </c>
      <c r="B166" s="157">
        <f>B167</f>
        <v>7960.1415206239326</v>
      </c>
      <c r="C166" s="157">
        <f t="shared" ref="C166:Q166" si="33">C167</f>
        <v>8133.1752695446457</v>
      </c>
      <c r="D166" s="157">
        <f t="shared" si="33"/>
        <v>7753.268155476675</v>
      </c>
      <c r="E166" s="157">
        <f t="shared" si="33"/>
        <v>7727.8427206692004</v>
      </c>
      <c r="F166" s="157">
        <f t="shared" si="33"/>
        <v>7770.4622661332733</v>
      </c>
      <c r="G166" s="157">
        <f t="shared" si="33"/>
        <v>7125.5311896057101</v>
      </c>
      <c r="H166" s="157">
        <f t="shared" si="33"/>
        <v>6770.1935045084347</v>
      </c>
      <c r="I166" s="157">
        <f t="shared" si="33"/>
        <v>6261.8238308780255</v>
      </c>
      <c r="J166" s="157">
        <f t="shared" si="33"/>
        <v>6316.2559352778908</v>
      </c>
      <c r="K166" s="157">
        <f t="shared" si="33"/>
        <v>5783.8447304876845</v>
      </c>
      <c r="L166" s="157">
        <f t="shared" si="33"/>
        <v>6410.3088467452171</v>
      </c>
      <c r="M166" s="157">
        <f t="shared" si="33"/>
        <v>4084.652760779938</v>
      </c>
      <c r="N166" s="157">
        <f t="shared" si="33"/>
        <v>4540.6927551771423</v>
      </c>
      <c r="O166" s="157">
        <f t="shared" si="33"/>
        <v>4213.7580665839669</v>
      </c>
      <c r="P166" s="157">
        <f t="shared" si="33"/>
        <v>2912.8276841435586</v>
      </c>
      <c r="Q166" s="157">
        <f t="shared" si="33"/>
        <v>2927.794459784915</v>
      </c>
    </row>
    <row r="167" spans="1:17" ht="12" customHeight="1" x14ac:dyDescent="0.25">
      <c r="A167" s="23" t="s">
        <v>60</v>
      </c>
      <c r="B167" s="156">
        <f>IF(B95=0,0,B95/0.086*1000000/B$7)</f>
        <v>7960.1415206239326</v>
      </c>
      <c r="C167" s="156">
        <f t="shared" ref="C167:Q167" si="34">IF(C95=0,0,C95/0.086*1000000/C$7)</f>
        <v>8133.1752695446457</v>
      </c>
      <c r="D167" s="156">
        <f t="shared" si="34"/>
        <v>7753.268155476675</v>
      </c>
      <c r="E167" s="156">
        <f t="shared" si="34"/>
        <v>7727.8427206692004</v>
      </c>
      <c r="F167" s="156">
        <f t="shared" si="34"/>
        <v>7770.4622661332733</v>
      </c>
      <c r="G167" s="156">
        <f t="shared" si="34"/>
        <v>7125.5311896057101</v>
      </c>
      <c r="H167" s="156">
        <f t="shared" si="34"/>
        <v>6770.1935045084347</v>
      </c>
      <c r="I167" s="156">
        <f t="shared" si="34"/>
        <v>6261.8238308780255</v>
      </c>
      <c r="J167" s="156">
        <f t="shared" si="34"/>
        <v>6316.2559352778908</v>
      </c>
      <c r="K167" s="156">
        <f t="shared" si="34"/>
        <v>5783.8447304876845</v>
      </c>
      <c r="L167" s="156">
        <f t="shared" si="34"/>
        <v>6410.3088467452171</v>
      </c>
      <c r="M167" s="156">
        <f t="shared" si="34"/>
        <v>4084.652760779938</v>
      </c>
      <c r="N167" s="156">
        <f t="shared" si="34"/>
        <v>4540.6927551771423</v>
      </c>
      <c r="O167" s="156">
        <f t="shared" si="34"/>
        <v>4213.7580665839669</v>
      </c>
      <c r="P167" s="156">
        <f t="shared" si="34"/>
        <v>2912.8276841435586</v>
      </c>
      <c r="Q167" s="156">
        <f t="shared" si="34"/>
        <v>2927.794459784915</v>
      </c>
    </row>
    <row r="168" spans="1:17" ht="12" customHeight="1" x14ac:dyDescent="0.25">
      <c r="A168" s="158" t="s">
        <v>112</v>
      </c>
      <c r="B168" s="157">
        <f>B169</f>
        <v>389.50417423137918</v>
      </c>
      <c r="C168" s="157">
        <f t="shared" ref="C168:Q168" si="35">C169</f>
        <v>370.36526250738621</v>
      </c>
      <c r="D168" s="157">
        <f t="shared" si="35"/>
        <v>358.5018533162642</v>
      </c>
      <c r="E168" s="157">
        <f t="shared" si="35"/>
        <v>341.54845354268861</v>
      </c>
      <c r="F168" s="157">
        <f t="shared" si="35"/>
        <v>334.96879203420747</v>
      </c>
      <c r="G168" s="157">
        <f t="shared" si="35"/>
        <v>324.14607973769563</v>
      </c>
      <c r="H168" s="157">
        <f t="shared" si="35"/>
        <v>317.83078036919477</v>
      </c>
      <c r="I168" s="157">
        <f t="shared" si="35"/>
        <v>309.46948496599038</v>
      </c>
      <c r="J168" s="157">
        <f t="shared" si="35"/>
        <v>305.42581568454227</v>
      </c>
      <c r="K168" s="157">
        <f t="shared" si="35"/>
        <v>300.09745622428346</v>
      </c>
      <c r="L168" s="157">
        <f t="shared" si="35"/>
        <v>299.1115970888207</v>
      </c>
      <c r="M168" s="157">
        <f t="shared" si="35"/>
        <v>272.11089170155446</v>
      </c>
      <c r="N168" s="157">
        <f t="shared" si="35"/>
        <v>254.34690718481812</v>
      </c>
      <c r="O168" s="157">
        <f t="shared" si="35"/>
        <v>233.56688341415827</v>
      </c>
      <c r="P168" s="157">
        <f t="shared" si="35"/>
        <v>206.96085467274088</v>
      </c>
      <c r="Q168" s="157">
        <f t="shared" si="35"/>
        <v>193.85991786926922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389.50417423137918</v>
      </c>
      <c r="C169" s="156">
        <f t="shared" si="36"/>
        <v>370.36526250738621</v>
      </c>
      <c r="D169" s="156">
        <f t="shared" si="36"/>
        <v>358.5018533162642</v>
      </c>
      <c r="E169" s="156">
        <f t="shared" si="36"/>
        <v>341.54845354268861</v>
      </c>
      <c r="F169" s="156">
        <f t="shared" si="36"/>
        <v>334.96879203420747</v>
      </c>
      <c r="G169" s="156">
        <f t="shared" si="36"/>
        <v>324.14607973769563</v>
      </c>
      <c r="H169" s="156">
        <f t="shared" si="36"/>
        <v>317.83078036919477</v>
      </c>
      <c r="I169" s="156">
        <f t="shared" si="36"/>
        <v>309.46948496599038</v>
      </c>
      <c r="J169" s="156">
        <f t="shared" si="36"/>
        <v>305.42581568454227</v>
      </c>
      <c r="K169" s="156">
        <f t="shared" si="36"/>
        <v>300.09745622428346</v>
      </c>
      <c r="L169" s="156">
        <f t="shared" si="36"/>
        <v>299.1115970888207</v>
      </c>
      <c r="M169" s="156">
        <f t="shared" si="36"/>
        <v>272.11089170155446</v>
      </c>
      <c r="N169" s="156">
        <f t="shared" si="36"/>
        <v>254.34690718481812</v>
      </c>
      <c r="O169" s="156">
        <f t="shared" si="36"/>
        <v>233.56688341415827</v>
      </c>
      <c r="P169" s="156">
        <f t="shared" si="36"/>
        <v>206.96085467274088</v>
      </c>
      <c r="Q169" s="156">
        <f t="shared" si="36"/>
        <v>193.85991786926922</v>
      </c>
    </row>
    <row r="170" spans="1:17" ht="12" customHeight="1" x14ac:dyDescent="0.25">
      <c r="A170" s="158" t="s">
        <v>63</v>
      </c>
      <c r="B170" s="157">
        <f t="shared" si="36"/>
        <v>3073.9457439383168</v>
      </c>
      <c r="C170" s="157">
        <f t="shared" si="36"/>
        <v>3039.2415042812308</v>
      </c>
      <c r="D170" s="157">
        <f t="shared" si="36"/>
        <v>2916.9669984164229</v>
      </c>
      <c r="E170" s="157">
        <f t="shared" si="36"/>
        <v>2974.5224883260803</v>
      </c>
      <c r="F170" s="157">
        <f t="shared" si="36"/>
        <v>2884.723538340852</v>
      </c>
      <c r="G170" s="157">
        <f t="shared" si="36"/>
        <v>2835.9069195431675</v>
      </c>
      <c r="H170" s="157">
        <f t="shared" si="36"/>
        <v>2908.1633439943794</v>
      </c>
      <c r="I170" s="157">
        <f t="shared" si="36"/>
        <v>2834.2715090043662</v>
      </c>
      <c r="J170" s="157">
        <f t="shared" si="36"/>
        <v>2744.2419318186012</v>
      </c>
      <c r="K170" s="157">
        <f t="shared" si="36"/>
        <v>2735.0829380547416</v>
      </c>
      <c r="L170" s="157">
        <f t="shared" si="36"/>
        <v>2629.9385607448335</v>
      </c>
      <c r="M170" s="157">
        <f t="shared" si="36"/>
        <v>2731.8533405830271</v>
      </c>
      <c r="N170" s="157">
        <f t="shared" si="36"/>
        <v>2668.952435245476</v>
      </c>
      <c r="O170" s="157">
        <f t="shared" si="36"/>
        <v>2652.2702079523151</v>
      </c>
      <c r="P170" s="157">
        <f t="shared" si="36"/>
        <v>2764.4653505525357</v>
      </c>
      <c r="Q170" s="157">
        <f t="shared" si="36"/>
        <v>2628.953015365918</v>
      </c>
    </row>
    <row r="171" spans="1:17" ht="12" customHeight="1" x14ac:dyDescent="0.25">
      <c r="A171" s="167" t="s">
        <v>144</v>
      </c>
      <c r="B171" s="132">
        <f>IF(B99=0,0,B99/0.086*1000000/B$11)</f>
        <v>3525.4267960712609</v>
      </c>
      <c r="C171" s="132">
        <f t="shared" ref="C171:Q171" si="37">IF(C99=0,0,C99/0.086*1000000/C$11)</f>
        <v>3493.0892839505732</v>
      </c>
      <c r="D171" s="132">
        <f t="shared" si="37"/>
        <v>3420.4837649300462</v>
      </c>
      <c r="E171" s="132">
        <f t="shared" si="37"/>
        <v>3384.203842432712</v>
      </c>
      <c r="F171" s="132">
        <f t="shared" si="37"/>
        <v>3343.3746846976601</v>
      </c>
      <c r="G171" s="132">
        <f t="shared" si="37"/>
        <v>3303.0857274495165</v>
      </c>
      <c r="H171" s="132">
        <f t="shared" si="37"/>
        <v>3262.7464128992924</v>
      </c>
      <c r="I171" s="132">
        <f t="shared" si="37"/>
        <v>3227.8944963300123</v>
      </c>
      <c r="J171" s="132">
        <f t="shared" si="37"/>
        <v>3169.9498539563624</v>
      </c>
      <c r="K171" s="132">
        <f t="shared" si="37"/>
        <v>3113.129095841573</v>
      </c>
      <c r="L171" s="132">
        <f t="shared" si="37"/>
        <v>3083.1959713849737</v>
      </c>
      <c r="M171" s="132">
        <f t="shared" si="37"/>
        <v>3056.3413119202605</v>
      </c>
      <c r="N171" s="132">
        <f t="shared" si="37"/>
        <v>3034.296054268093</v>
      </c>
      <c r="O171" s="132">
        <f t="shared" si="37"/>
        <v>3002.8860665759285</v>
      </c>
      <c r="P171" s="132">
        <f t="shared" si="37"/>
        <v>3025.8853337000173</v>
      </c>
      <c r="Q171" s="132">
        <f t="shared" si="37"/>
        <v>2940.6106166618474</v>
      </c>
    </row>
    <row r="172" spans="1:17" ht="12" customHeight="1" x14ac:dyDescent="0.25">
      <c r="A172" s="167" t="s">
        <v>143</v>
      </c>
      <c r="B172" s="132">
        <f>IF(B100=0,0,B100/0.086*1000000/B$12)</f>
        <v>3118.5555824623953</v>
      </c>
      <c r="C172" s="132">
        <f t="shared" ref="C172:Q172" si="38">IF(C100=0,0,C100/0.086*1000000/C$12)</f>
        <v>3093.4763347011799</v>
      </c>
      <c r="D172" s="132">
        <f t="shared" si="38"/>
        <v>3032.6734308356131</v>
      </c>
      <c r="E172" s="132">
        <f t="shared" si="38"/>
        <v>3004.0230234871206</v>
      </c>
      <c r="F172" s="132">
        <f t="shared" si="38"/>
        <v>2971.3267943617298</v>
      </c>
      <c r="G172" s="132">
        <f t="shared" si="38"/>
        <v>2939.1617668581039</v>
      </c>
      <c r="H172" s="132">
        <f t="shared" si="38"/>
        <v>2827.7042750066066</v>
      </c>
      <c r="I172" s="132">
        <f t="shared" si="38"/>
        <v>2703.1084140612525</v>
      </c>
      <c r="J172" s="132">
        <f t="shared" si="38"/>
        <v>2829.5529445424036</v>
      </c>
      <c r="K172" s="132">
        <f t="shared" si="38"/>
        <v>2782.399100503284</v>
      </c>
      <c r="L172" s="132">
        <f t="shared" si="38"/>
        <v>2759.2621384118447</v>
      </c>
      <c r="M172" s="132">
        <f t="shared" si="38"/>
        <v>2735.8000651764009</v>
      </c>
      <c r="N172" s="132">
        <f t="shared" si="38"/>
        <v>2717.2862757896951</v>
      </c>
      <c r="O172" s="132">
        <f t="shared" si="38"/>
        <v>2690.5700179809619</v>
      </c>
      <c r="P172" s="132">
        <f t="shared" si="38"/>
        <v>2712.7511987552839</v>
      </c>
      <c r="Q172" s="132">
        <f t="shared" si="38"/>
        <v>2638.0945050495602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2644.0700970534072</v>
      </c>
      <c r="C173" s="165">
        <f t="shared" si="39"/>
        <v>2619.8169629629706</v>
      </c>
      <c r="D173" s="165">
        <f t="shared" si="39"/>
        <v>2565.3628236975446</v>
      </c>
      <c r="E173" s="165">
        <f t="shared" si="39"/>
        <v>2538.1528818244801</v>
      </c>
      <c r="F173" s="165">
        <f t="shared" si="39"/>
        <v>2507.5310135232608</v>
      </c>
      <c r="G173" s="165">
        <f t="shared" si="39"/>
        <v>2477.3142955870931</v>
      </c>
      <c r="H173" s="165">
        <f t="shared" si="39"/>
        <v>2267.6087569650049</v>
      </c>
      <c r="I173" s="165">
        <f t="shared" si="39"/>
        <v>2017.43406020625</v>
      </c>
      <c r="J173" s="165">
        <f t="shared" si="39"/>
        <v>2377.4623904672699</v>
      </c>
      <c r="K173" s="165">
        <f t="shared" si="39"/>
        <v>2334.8468218811768</v>
      </c>
      <c r="L173" s="165">
        <f t="shared" si="39"/>
        <v>2312.3969785387417</v>
      </c>
      <c r="M173" s="165">
        <f t="shared" si="39"/>
        <v>2292.2559839402079</v>
      </c>
      <c r="N173" s="165">
        <f t="shared" si="39"/>
        <v>2275.7220407010805</v>
      </c>
      <c r="O173" s="165">
        <f t="shared" si="39"/>
        <v>2252.1645499319475</v>
      </c>
      <c r="P173" s="165">
        <f t="shared" si="39"/>
        <v>2269.4140002750196</v>
      </c>
      <c r="Q173" s="165">
        <f t="shared" si="39"/>
        <v>2205.4579624963944</v>
      </c>
    </row>
    <row r="174" spans="1:17" ht="12" customHeight="1" x14ac:dyDescent="0.25">
      <c r="A174" s="147" t="s">
        <v>59</v>
      </c>
      <c r="B174" s="164">
        <f t="shared" si="39"/>
        <v>474.48548540898759</v>
      </c>
      <c r="C174" s="164">
        <f t="shared" si="39"/>
        <v>473.65937173820924</v>
      </c>
      <c r="D174" s="164">
        <f t="shared" si="39"/>
        <v>467.31060713806818</v>
      </c>
      <c r="E174" s="164">
        <f t="shared" si="39"/>
        <v>465.87014166263992</v>
      </c>
      <c r="F174" s="164">
        <f t="shared" si="39"/>
        <v>463.79578083846957</v>
      </c>
      <c r="G174" s="164">
        <f t="shared" si="39"/>
        <v>461.84747127101048</v>
      </c>
      <c r="H174" s="164">
        <f t="shared" si="39"/>
        <v>560.0955180416023</v>
      </c>
      <c r="I174" s="164">
        <f t="shared" si="39"/>
        <v>685.67435385500187</v>
      </c>
      <c r="J174" s="164">
        <f t="shared" si="39"/>
        <v>452.09055407513375</v>
      </c>
      <c r="K174" s="164">
        <f t="shared" si="39"/>
        <v>447.55227862210734</v>
      </c>
      <c r="L174" s="164">
        <f t="shared" si="39"/>
        <v>446.86515987310321</v>
      </c>
      <c r="M174" s="164">
        <f t="shared" si="39"/>
        <v>443.54408123619277</v>
      </c>
      <c r="N174" s="164">
        <f t="shared" si="39"/>
        <v>441.56423508861496</v>
      </c>
      <c r="O174" s="164">
        <f t="shared" si="39"/>
        <v>438.40546804901368</v>
      </c>
      <c r="P174" s="164">
        <f t="shared" si="39"/>
        <v>443.33719848026476</v>
      </c>
      <c r="Q174" s="164">
        <f t="shared" si="39"/>
        <v>432.63654255316527</v>
      </c>
    </row>
    <row r="175" spans="1:17" ht="12" customHeight="1" x14ac:dyDescent="0.25">
      <c r="A175" s="163" t="s">
        <v>142</v>
      </c>
      <c r="B175" s="162">
        <f>IF(B103=0,0,B103/0.086*1000000/B$13)</f>
        <v>2975.0242294699265</v>
      </c>
      <c r="C175" s="162">
        <f t="shared" ref="C175:Q175" si="40">IF(C103=0,0,C103/0.086*1000000/C$13)</f>
        <v>2965.9426046690519</v>
      </c>
      <c r="D175" s="162">
        <f t="shared" si="40"/>
        <v>2850.668947449085</v>
      </c>
      <c r="E175" s="162">
        <f t="shared" si="40"/>
        <v>2935.8507433953519</v>
      </c>
      <c r="F175" s="162">
        <f t="shared" si="40"/>
        <v>2846.2683999496921</v>
      </c>
      <c r="G175" s="162">
        <f t="shared" si="40"/>
        <v>2804.3074441968402</v>
      </c>
      <c r="H175" s="162">
        <f t="shared" si="40"/>
        <v>2889.8344666550324</v>
      </c>
      <c r="I175" s="162">
        <f t="shared" si="40"/>
        <v>2817.6418319849577</v>
      </c>
      <c r="J175" s="162">
        <f t="shared" si="40"/>
        <v>2720.208817197813</v>
      </c>
      <c r="K175" s="162">
        <f t="shared" si="40"/>
        <v>2713.9498500727259</v>
      </c>
      <c r="L175" s="162">
        <f t="shared" si="40"/>
        <v>2602.3742756774809</v>
      </c>
      <c r="M175" s="162">
        <f t="shared" si="40"/>
        <v>2727.1568825091817</v>
      </c>
      <c r="N175" s="162">
        <f t="shared" si="40"/>
        <v>2664.7229392727145</v>
      </c>
      <c r="O175" s="162">
        <f t="shared" si="40"/>
        <v>2652.1258665622236</v>
      </c>
      <c r="P175" s="162">
        <f t="shared" si="40"/>
        <v>2772.2555140112991</v>
      </c>
      <c r="Q175" s="162">
        <f t="shared" si="40"/>
        <v>2637.0040765866584</v>
      </c>
    </row>
    <row r="176" spans="1:17" ht="12" customHeight="1" x14ac:dyDescent="0.25">
      <c r="A176" s="161" t="s">
        <v>141</v>
      </c>
      <c r="B176" s="160">
        <f>IF(B104=0,0,B104/0.086*1000000/B$14)</f>
        <v>2705.7536575113631</v>
      </c>
      <c r="C176" s="160">
        <f t="shared" ref="C176:Q176" si="41">IF(C104=0,0,C104/0.086*1000000/C$14)</f>
        <v>2698.1163252400424</v>
      </c>
      <c r="D176" s="160">
        <f t="shared" si="41"/>
        <v>2605.3123177248658</v>
      </c>
      <c r="E176" s="160">
        <f t="shared" si="41"/>
        <v>2667.7581992090941</v>
      </c>
      <c r="F176" s="160">
        <f t="shared" si="41"/>
        <v>2598.4970808007624</v>
      </c>
      <c r="G176" s="160">
        <f t="shared" si="41"/>
        <v>2565.0780544186068</v>
      </c>
      <c r="H176" s="160">
        <f t="shared" si="41"/>
        <v>2568.5304723668669</v>
      </c>
      <c r="I176" s="160">
        <f t="shared" si="41"/>
        <v>2446.7004988456092</v>
      </c>
      <c r="J176" s="160">
        <f t="shared" si="41"/>
        <v>2492.2471669734964</v>
      </c>
      <c r="K176" s="160">
        <f t="shared" si="41"/>
        <v>2483.0146661766512</v>
      </c>
      <c r="L176" s="160">
        <f t="shared" si="41"/>
        <v>2398.6458666312215</v>
      </c>
      <c r="M176" s="160">
        <f t="shared" si="41"/>
        <v>2488.9117431180744</v>
      </c>
      <c r="N176" s="160">
        <f t="shared" si="41"/>
        <v>2440.1064395431522</v>
      </c>
      <c r="O176" s="160">
        <f t="shared" si="41"/>
        <v>2427.4998679706819</v>
      </c>
      <c r="P176" s="160">
        <f t="shared" si="41"/>
        <v>2522.5288339887461</v>
      </c>
      <c r="Q176" s="160">
        <f t="shared" si="41"/>
        <v>2410.3895999931669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2231.268172102375</v>
      </c>
      <c r="C177" s="156">
        <f t="shared" si="42"/>
        <v>2224.4569535018341</v>
      </c>
      <c r="D177" s="156">
        <f t="shared" si="42"/>
        <v>2138.0017105867978</v>
      </c>
      <c r="E177" s="156">
        <f t="shared" si="42"/>
        <v>2201.8880575464545</v>
      </c>
      <c r="F177" s="156">
        <f t="shared" si="42"/>
        <v>2134.7012999622925</v>
      </c>
      <c r="G177" s="156">
        <f t="shared" si="42"/>
        <v>2103.2305831475965</v>
      </c>
      <c r="H177" s="156">
        <f t="shared" si="42"/>
        <v>2008.434954325264</v>
      </c>
      <c r="I177" s="156">
        <f t="shared" si="42"/>
        <v>1761.0261449906077</v>
      </c>
      <c r="J177" s="156">
        <f t="shared" si="42"/>
        <v>2040.1566128983629</v>
      </c>
      <c r="K177" s="156">
        <f t="shared" si="42"/>
        <v>2035.4623875545437</v>
      </c>
      <c r="L177" s="156">
        <f t="shared" si="42"/>
        <v>1951.780706758118</v>
      </c>
      <c r="M177" s="156">
        <f t="shared" si="42"/>
        <v>2045.3676618818815</v>
      </c>
      <c r="N177" s="156">
        <f t="shared" si="42"/>
        <v>1998.5422044545371</v>
      </c>
      <c r="O177" s="156">
        <f t="shared" si="42"/>
        <v>1989.0943999216686</v>
      </c>
      <c r="P177" s="156">
        <f t="shared" si="42"/>
        <v>2079.1916355084818</v>
      </c>
      <c r="Q177" s="156">
        <f t="shared" si="42"/>
        <v>1977.7530574400018</v>
      </c>
    </row>
    <row r="178" spans="1:17" ht="12" customHeight="1" x14ac:dyDescent="0.25">
      <c r="A178" s="148" t="s">
        <v>59</v>
      </c>
      <c r="B178" s="156">
        <f t="shared" si="42"/>
        <v>474.48548540898753</v>
      </c>
      <c r="C178" s="156">
        <f t="shared" si="42"/>
        <v>473.65937173820919</v>
      </c>
      <c r="D178" s="156">
        <f t="shared" si="42"/>
        <v>467.31060713806795</v>
      </c>
      <c r="E178" s="156">
        <f t="shared" si="42"/>
        <v>465.87014166263981</v>
      </c>
      <c r="F178" s="156">
        <f t="shared" si="42"/>
        <v>463.79578083846968</v>
      </c>
      <c r="G178" s="156">
        <f t="shared" si="42"/>
        <v>461.84747127101042</v>
      </c>
      <c r="H178" s="156">
        <f t="shared" si="42"/>
        <v>560.09551804160253</v>
      </c>
      <c r="I178" s="156">
        <f t="shared" si="42"/>
        <v>685.67435385500175</v>
      </c>
      <c r="J178" s="156">
        <f t="shared" si="42"/>
        <v>452.09055407513353</v>
      </c>
      <c r="K178" s="156">
        <f t="shared" si="42"/>
        <v>447.55227862210734</v>
      </c>
      <c r="L178" s="156">
        <f t="shared" si="42"/>
        <v>446.86515987310332</v>
      </c>
      <c r="M178" s="156">
        <f t="shared" si="42"/>
        <v>443.54408123619277</v>
      </c>
      <c r="N178" s="156">
        <f t="shared" si="42"/>
        <v>441.56423508861508</v>
      </c>
      <c r="O178" s="156">
        <f t="shared" si="42"/>
        <v>438.40546804901385</v>
      </c>
      <c r="P178" s="156">
        <f t="shared" si="42"/>
        <v>443.33719848026465</v>
      </c>
      <c r="Q178" s="156">
        <f t="shared" si="42"/>
        <v>432.63654255316493</v>
      </c>
    </row>
    <row r="179" spans="1:17" ht="12" customHeight="1" x14ac:dyDescent="0.25">
      <c r="A179" s="158" t="s">
        <v>62</v>
      </c>
      <c r="B179" s="157">
        <f t="shared" si="36"/>
        <v>533.89175459610431</v>
      </c>
      <c r="C179" s="157">
        <f t="shared" si="36"/>
        <v>586.18156919797718</v>
      </c>
      <c r="D179" s="157">
        <f t="shared" si="36"/>
        <v>562.3403777635574</v>
      </c>
      <c r="E179" s="157">
        <f t="shared" si="36"/>
        <v>584.47490372746529</v>
      </c>
      <c r="F179" s="157">
        <f t="shared" si="36"/>
        <v>571.58624348761703</v>
      </c>
      <c r="G179" s="157">
        <f t="shared" si="36"/>
        <v>559.02245793297857</v>
      </c>
      <c r="H179" s="157">
        <f t="shared" si="36"/>
        <v>566.22428696622262</v>
      </c>
      <c r="I179" s="157">
        <f t="shared" si="36"/>
        <v>524.20551867865981</v>
      </c>
      <c r="J179" s="157">
        <f t="shared" si="36"/>
        <v>560.40092156801177</v>
      </c>
      <c r="K179" s="157">
        <f t="shared" si="36"/>
        <v>551.93762945015794</v>
      </c>
      <c r="L179" s="157">
        <f t="shared" si="36"/>
        <v>582.80569554111878</v>
      </c>
      <c r="M179" s="157">
        <f t="shared" si="36"/>
        <v>565.85291489620147</v>
      </c>
      <c r="N179" s="157">
        <f t="shared" si="36"/>
        <v>597.61734228071896</v>
      </c>
      <c r="O179" s="157">
        <f t="shared" si="36"/>
        <v>606.74055662181752</v>
      </c>
      <c r="P179" s="157">
        <f t="shared" si="36"/>
        <v>608.33703029225023</v>
      </c>
      <c r="Q179" s="157">
        <f t="shared" si="36"/>
        <v>615.52225224563381</v>
      </c>
    </row>
    <row r="180" spans="1:17" ht="12" customHeight="1" x14ac:dyDescent="0.25">
      <c r="A180" s="23" t="s">
        <v>57</v>
      </c>
      <c r="B180" s="156">
        <f>IF(B108=0,0,B108/0.086*1000000/B$16)</f>
        <v>863.62955395964696</v>
      </c>
      <c r="C180" s="156">
        <f t="shared" ref="C180:Q180" si="43">IF(C108=0,0,C108/0.086*1000000/C$16)</f>
        <v>823.62992081864968</v>
      </c>
      <c r="D180" s="156">
        <f t="shared" si="43"/>
        <v>848.95304078543393</v>
      </c>
      <c r="E180" s="156">
        <f t="shared" si="43"/>
        <v>829.13424905605655</v>
      </c>
      <c r="F180" s="156">
        <f t="shared" si="43"/>
        <v>831.11772079664627</v>
      </c>
      <c r="G180" s="156">
        <f t="shared" si="43"/>
        <v>839.46059207610222</v>
      </c>
      <c r="H180" s="156">
        <f t="shared" si="43"/>
        <v>833.97989236693024</v>
      </c>
      <c r="I180" s="156">
        <f t="shared" si="43"/>
        <v>853.52002135217526</v>
      </c>
      <c r="J180" s="156">
        <f t="shared" si="43"/>
        <v>840.21564750557877</v>
      </c>
      <c r="K180" s="156">
        <f t="shared" si="43"/>
        <v>849.71176178030123</v>
      </c>
      <c r="L180" s="156">
        <f t="shared" si="43"/>
        <v>823.67944745327452</v>
      </c>
      <c r="M180" s="156">
        <f t="shared" si="43"/>
        <v>836.82858938264712</v>
      </c>
      <c r="N180" s="156">
        <f t="shared" si="43"/>
        <v>870.8864357100515</v>
      </c>
      <c r="O180" s="156">
        <f t="shared" si="43"/>
        <v>865.09552909295553</v>
      </c>
      <c r="P180" s="156">
        <f t="shared" si="43"/>
        <v>886.98664533689794</v>
      </c>
      <c r="Q180" s="156">
        <f t="shared" si="43"/>
        <v>892.5340068907916</v>
      </c>
    </row>
    <row r="181" spans="1:17" ht="12" customHeight="1" x14ac:dyDescent="0.25">
      <c r="A181" s="29" t="s">
        <v>140</v>
      </c>
      <c r="B181" s="57">
        <f>IF(B109=0,0,B109/0.086*1000000/B$17)</f>
        <v>483.12220475821681</v>
      </c>
      <c r="C181" s="57">
        <f t="shared" ref="C181:Q181" si="44">IF(C109=0,0,C109/0.086*1000000/C$17)</f>
        <v>465.91703580279284</v>
      </c>
      <c r="D181" s="57">
        <f t="shared" si="44"/>
        <v>465.96577271715728</v>
      </c>
      <c r="E181" s="57">
        <f t="shared" si="44"/>
        <v>477.19754637163879</v>
      </c>
      <c r="F181" s="57">
        <f t="shared" si="44"/>
        <v>471.30188427276505</v>
      </c>
      <c r="G181" s="57">
        <f t="shared" si="44"/>
        <v>487.57861844830217</v>
      </c>
      <c r="H181" s="57">
        <f t="shared" si="44"/>
        <v>489.44315162333191</v>
      </c>
      <c r="I181" s="57">
        <f t="shared" si="44"/>
        <v>508.37654929593305</v>
      </c>
      <c r="J181" s="57">
        <f t="shared" si="44"/>
        <v>492.60540459840553</v>
      </c>
      <c r="K181" s="57">
        <f t="shared" si="44"/>
        <v>507.71308494695074</v>
      </c>
      <c r="L181" s="57">
        <f t="shared" si="44"/>
        <v>484.58430686565328</v>
      </c>
      <c r="M181" s="57">
        <f t="shared" si="44"/>
        <v>509.79352480032048</v>
      </c>
      <c r="N181" s="57">
        <f t="shared" si="44"/>
        <v>532.69069150472296</v>
      </c>
      <c r="O181" s="57">
        <f t="shared" si="44"/>
        <v>535.422067959331</v>
      </c>
      <c r="P181" s="57">
        <f t="shared" si="44"/>
        <v>562.5025599463562</v>
      </c>
      <c r="Q181" s="57">
        <f t="shared" si="44"/>
        <v>575.3955826345998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12416.49407143982</v>
      </c>
      <c r="C183" s="168">
        <f t="shared" si="45"/>
        <v>12879.768561697227</v>
      </c>
      <c r="D183" s="168">
        <f t="shared" si="45"/>
        <v>12588.925008489137</v>
      </c>
      <c r="E183" s="168">
        <f t="shared" si="45"/>
        <v>13039.272163587331</v>
      </c>
      <c r="F183" s="168">
        <f t="shared" si="45"/>
        <v>13285.299281631385</v>
      </c>
      <c r="G183" s="168">
        <f t="shared" si="45"/>
        <v>12787.178302749111</v>
      </c>
      <c r="H183" s="168">
        <f t="shared" si="45"/>
        <v>12666.700972004362</v>
      </c>
      <c r="I183" s="168">
        <f t="shared" si="45"/>
        <v>12233.596962348083</v>
      </c>
      <c r="J183" s="168">
        <f t="shared" si="45"/>
        <v>12488.52201429446</v>
      </c>
      <c r="K183" s="168">
        <f t="shared" si="45"/>
        <v>12081.819946337464</v>
      </c>
      <c r="L183" s="168">
        <f t="shared" si="45"/>
        <v>13363.846186328899</v>
      </c>
      <c r="M183" s="168">
        <f t="shared" si="45"/>
        <v>10527.036080737105</v>
      </c>
      <c r="N183" s="168">
        <f t="shared" si="45"/>
        <v>11982.925751342873</v>
      </c>
      <c r="O183" s="168">
        <f t="shared" si="45"/>
        <v>12124.082998405071</v>
      </c>
      <c r="P183" s="168">
        <f t="shared" si="45"/>
        <v>10317.528640961122</v>
      </c>
      <c r="Q183" s="168">
        <f t="shared" si="45"/>
        <v>10772.617859253167</v>
      </c>
    </row>
    <row r="184" spans="1:17" ht="12" customHeight="1" x14ac:dyDescent="0.25">
      <c r="A184" s="158" t="s">
        <v>65</v>
      </c>
      <c r="B184" s="157">
        <f t="shared" ref="B184:Q184" si="46">B185</f>
        <v>9389.9058221664363</v>
      </c>
      <c r="C184" s="157">
        <f t="shared" si="46"/>
        <v>9831.6943432205699</v>
      </c>
      <c r="D184" s="157">
        <f t="shared" si="46"/>
        <v>9581.9388794827119</v>
      </c>
      <c r="E184" s="157">
        <f t="shared" si="46"/>
        <v>9942.6494361704845</v>
      </c>
      <c r="F184" s="157">
        <f t="shared" si="46"/>
        <v>10231.232492343079</v>
      </c>
      <c r="G184" s="157">
        <f t="shared" si="46"/>
        <v>9729.7046004843287</v>
      </c>
      <c r="H184" s="157">
        <f t="shared" si="46"/>
        <v>9535.6853452379764</v>
      </c>
      <c r="I184" s="157">
        <f t="shared" si="46"/>
        <v>9117.2292448584649</v>
      </c>
      <c r="J184" s="157">
        <f t="shared" si="46"/>
        <v>9441.4104453152449</v>
      </c>
      <c r="K184" s="157">
        <f t="shared" si="46"/>
        <v>9004.6573949598223</v>
      </c>
      <c r="L184" s="157">
        <f t="shared" si="46"/>
        <v>10356.03881834532</v>
      </c>
      <c r="M184" s="157">
        <f t="shared" si="46"/>
        <v>7385.0565157796627</v>
      </c>
      <c r="N184" s="157">
        <f t="shared" si="46"/>
        <v>8852.9794901622954</v>
      </c>
      <c r="O184" s="157">
        <f t="shared" si="46"/>
        <v>8983.59186819565</v>
      </c>
      <c r="P184" s="157">
        <f t="shared" si="46"/>
        <v>7033.3516409524191</v>
      </c>
      <c r="Q184" s="157">
        <f t="shared" si="46"/>
        <v>7556.3797568669788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9389.9058221664363</v>
      </c>
      <c r="C185" s="156">
        <f t="shared" si="47"/>
        <v>9831.6943432205699</v>
      </c>
      <c r="D185" s="156">
        <f t="shared" si="47"/>
        <v>9581.9388794827119</v>
      </c>
      <c r="E185" s="156">
        <f t="shared" si="47"/>
        <v>9942.6494361704845</v>
      </c>
      <c r="F185" s="156">
        <f t="shared" si="47"/>
        <v>10231.232492343079</v>
      </c>
      <c r="G185" s="156">
        <f t="shared" si="47"/>
        <v>9729.7046004843287</v>
      </c>
      <c r="H185" s="156">
        <f t="shared" si="47"/>
        <v>9535.6853452379764</v>
      </c>
      <c r="I185" s="156">
        <f t="shared" si="47"/>
        <v>9117.2292448584649</v>
      </c>
      <c r="J185" s="156">
        <f t="shared" si="47"/>
        <v>9441.4104453152449</v>
      </c>
      <c r="K185" s="156">
        <f t="shared" si="47"/>
        <v>9004.6573949598223</v>
      </c>
      <c r="L185" s="156">
        <f t="shared" si="47"/>
        <v>10356.03881834532</v>
      </c>
      <c r="M185" s="156">
        <f t="shared" si="47"/>
        <v>7385.0565157796627</v>
      </c>
      <c r="N185" s="156">
        <f t="shared" si="47"/>
        <v>8852.9794901622954</v>
      </c>
      <c r="O185" s="156">
        <f t="shared" si="47"/>
        <v>8983.59186819565</v>
      </c>
      <c r="P185" s="156">
        <f t="shared" si="47"/>
        <v>7033.3516409524191</v>
      </c>
      <c r="Q185" s="156">
        <f t="shared" si="47"/>
        <v>7556.3797568669788</v>
      </c>
    </row>
    <row r="186" spans="1:17" ht="12" customHeight="1" x14ac:dyDescent="0.25">
      <c r="A186" s="158" t="s">
        <v>112</v>
      </c>
      <c r="B186" s="157">
        <f t="shared" ref="B186:Q186" si="48">B187</f>
        <v>626.10312126765439</v>
      </c>
      <c r="C186" s="157">
        <f t="shared" si="48"/>
        <v>631.03042534026815</v>
      </c>
      <c r="D186" s="157">
        <f t="shared" si="48"/>
        <v>634.9149396457733</v>
      </c>
      <c r="E186" s="157">
        <f t="shared" si="48"/>
        <v>639.69731869103066</v>
      </c>
      <c r="F186" s="157">
        <f t="shared" si="48"/>
        <v>644.96674033515671</v>
      </c>
      <c r="G186" s="157">
        <f t="shared" si="48"/>
        <v>648.75283514725152</v>
      </c>
      <c r="H186" s="157">
        <f t="shared" si="48"/>
        <v>656.16193878599313</v>
      </c>
      <c r="I186" s="157">
        <f t="shared" si="48"/>
        <v>659.53424024074127</v>
      </c>
      <c r="J186" s="157">
        <f t="shared" si="48"/>
        <v>665.28989784112423</v>
      </c>
      <c r="K186" s="157">
        <f t="shared" si="48"/>
        <v>676.16415077281897</v>
      </c>
      <c r="L186" s="157">
        <f t="shared" si="48"/>
        <v>695.24887934154935</v>
      </c>
      <c r="M186" s="157">
        <f t="shared" si="48"/>
        <v>699.29787922528635</v>
      </c>
      <c r="N186" s="157">
        <f t="shared" si="48"/>
        <v>702.45059045128028</v>
      </c>
      <c r="O186" s="157">
        <f t="shared" si="48"/>
        <v>707.30766673332005</v>
      </c>
      <c r="P186" s="157">
        <f t="shared" si="48"/>
        <v>721.52763045319216</v>
      </c>
      <c r="Q186" s="157">
        <f t="shared" si="48"/>
        <v>734.15477125208554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626.10312126765439</v>
      </c>
      <c r="C187" s="156">
        <f t="shared" si="49"/>
        <v>631.03042534026815</v>
      </c>
      <c r="D187" s="156">
        <f t="shared" si="49"/>
        <v>634.9149396457733</v>
      </c>
      <c r="E187" s="156">
        <f t="shared" si="49"/>
        <v>639.69731869103066</v>
      </c>
      <c r="F187" s="156">
        <f t="shared" si="49"/>
        <v>644.96674033515671</v>
      </c>
      <c r="G187" s="156">
        <f t="shared" si="49"/>
        <v>648.75283514725152</v>
      </c>
      <c r="H187" s="156">
        <f t="shared" si="49"/>
        <v>656.16193878599313</v>
      </c>
      <c r="I187" s="156">
        <f t="shared" si="49"/>
        <v>659.53424024074127</v>
      </c>
      <c r="J187" s="156">
        <f t="shared" si="49"/>
        <v>665.28989784112423</v>
      </c>
      <c r="K187" s="156">
        <f t="shared" si="49"/>
        <v>676.16415077281897</v>
      </c>
      <c r="L187" s="156">
        <f t="shared" si="49"/>
        <v>695.24887934154935</v>
      </c>
      <c r="M187" s="156">
        <f t="shared" si="49"/>
        <v>699.29787922528635</v>
      </c>
      <c r="N187" s="156">
        <f t="shared" si="49"/>
        <v>702.45059045128028</v>
      </c>
      <c r="O187" s="156">
        <f t="shared" si="49"/>
        <v>707.30766673332005</v>
      </c>
      <c r="P187" s="156">
        <f t="shared" si="49"/>
        <v>721.52763045319216</v>
      </c>
      <c r="Q187" s="156">
        <f t="shared" si="49"/>
        <v>734.15477125208554</v>
      </c>
    </row>
    <row r="188" spans="1:17" ht="12" customHeight="1" x14ac:dyDescent="0.25">
      <c r="A188" s="158" t="s">
        <v>63</v>
      </c>
      <c r="B188" s="157">
        <f t="shared" si="49"/>
        <v>2018.6191501188628</v>
      </c>
      <c r="C188" s="157">
        <f t="shared" si="49"/>
        <v>2047.4353717459699</v>
      </c>
      <c r="D188" s="157">
        <f t="shared" si="49"/>
        <v>1995.1922737615669</v>
      </c>
      <c r="E188" s="157">
        <f t="shared" si="49"/>
        <v>2073.3886279618978</v>
      </c>
      <c r="F188" s="157">
        <f t="shared" si="49"/>
        <v>2026.7637868346337</v>
      </c>
      <c r="G188" s="157">
        <f t="shared" si="49"/>
        <v>2011.8194840498272</v>
      </c>
      <c r="H188" s="157">
        <f t="shared" si="49"/>
        <v>2076.634242072128</v>
      </c>
      <c r="I188" s="157">
        <f t="shared" si="49"/>
        <v>2036.5704692569263</v>
      </c>
      <c r="J188" s="157">
        <f t="shared" si="49"/>
        <v>1976.3632768961618</v>
      </c>
      <c r="K188" s="157">
        <f t="shared" si="49"/>
        <v>1982.0376469621044</v>
      </c>
      <c r="L188" s="157">
        <f t="shared" si="49"/>
        <v>1914.0709662334677</v>
      </c>
      <c r="M188" s="157">
        <f t="shared" si="49"/>
        <v>2021.9879690575422</v>
      </c>
      <c r="N188" s="157">
        <f t="shared" si="49"/>
        <v>1987.8668236984549</v>
      </c>
      <c r="O188" s="157">
        <f t="shared" si="49"/>
        <v>1991.6390492799471</v>
      </c>
      <c r="P188" s="157">
        <f t="shared" si="49"/>
        <v>2095.2594545963257</v>
      </c>
      <c r="Q188" s="157">
        <f t="shared" si="49"/>
        <v>2002.6212429060545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1897.9597463565658</v>
      </c>
      <c r="C189" s="132">
        <f t="shared" si="50"/>
        <v>1902.9281674922267</v>
      </c>
      <c r="D189" s="132">
        <f t="shared" si="50"/>
        <v>1883.70246628992</v>
      </c>
      <c r="E189" s="132">
        <f t="shared" si="50"/>
        <v>1892.1855017972073</v>
      </c>
      <c r="F189" s="132">
        <f t="shared" si="50"/>
        <v>1890.6492899651164</v>
      </c>
      <c r="G189" s="132">
        <f t="shared" si="50"/>
        <v>1888.4162944415746</v>
      </c>
      <c r="H189" s="132">
        <f t="shared" si="50"/>
        <v>1888.0060415886151</v>
      </c>
      <c r="I189" s="132">
        <f t="shared" si="50"/>
        <v>1885.2573263158422</v>
      </c>
      <c r="J189" s="132">
        <f t="shared" si="50"/>
        <v>1871.1339816940206</v>
      </c>
      <c r="K189" s="132">
        <f t="shared" si="50"/>
        <v>1851.5858099884749</v>
      </c>
      <c r="L189" s="132">
        <f t="shared" si="50"/>
        <v>1842.5590929444813</v>
      </c>
      <c r="M189" s="132">
        <f t="shared" si="50"/>
        <v>1836.407849266051</v>
      </c>
      <c r="N189" s="132">
        <f t="shared" si="50"/>
        <v>1823.3377458023567</v>
      </c>
      <c r="O189" s="132">
        <f t="shared" si="50"/>
        <v>1809.9098735826558</v>
      </c>
      <c r="P189" s="132">
        <f t="shared" si="50"/>
        <v>1830.2521041622026</v>
      </c>
      <c r="Q189" s="132">
        <f t="shared" si="50"/>
        <v>1781.6397315555164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1897.9552951763915</v>
      </c>
      <c r="C190" s="132">
        <f t="shared" si="51"/>
        <v>1919.6525359610082</v>
      </c>
      <c r="D190" s="132">
        <f t="shared" si="51"/>
        <v>1914.9420639294169</v>
      </c>
      <c r="E190" s="132">
        <f t="shared" si="51"/>
        <v>1937.1082707618402</v>
      </c>
      <c r="F190" s="132">
        <f t="shared" si="51"/>
        <v>1934.0973584104029</v>
      </c>
      <c r="G190" s="132">
        <f t="shared" si="51"/>
        <v>1921.0233960403659</v>
      </c>
      <c r="H190" s="132">
        <f t="shared" si="51"/>
        <v>1901.375447647139</v>
      </c>
      <c r="I190" s="132">
        <f t="shared" si="51"/>
        <v>1881.4012524563882</v>
      </c>
      <c r="J190" s="132">
        <f t="shared" si="51"/>
        <v>1866.949292009904</v>
      </c>
      <c r="K190" s="132">
        <f t="shared" si="51"/>
        <v>1848.5529841474047</v>
      </c>
      <c r="L190" s="132">
        <f t="shared" si="51"/>
        <v>1842.9796936351172</v>
      </c>
      <c r="M190" s="132">
        <f t="shared" si="51"/>
        <v>1830.2868411201441</v>
      </c>
      <c r="N190" s="132">
        <f t="shared" si="51"/>
        <v>1819.8534552567146</v>
      </c>
      <c r="O190" s="132">
        <f t="shared" si="51"/>
        <v>1805.2066585025482</v>
      </c>
      <c r="P190" s="132">
        <f t="shared" si="51"/>
        <v>1822.8977702783845</v>
      </c>
      <c r="Q190" s="132">
        <f t="shared" si="51"/>
        <v>1774.3758379743865</v>
      </c>
    </row>
    <row r="191" spans="1:17" ht="12" customHeight="1" x14ac:dyDescent="0.25">
      <c r="A191" s="166" t="s">
        <v>57</v>
      </c>
      <c r="B191" s="165">
        <f t="shared" si="51"/>
        <v>1423.4698097674038</v>
      </c>
      <c r="C191" s="165">
        <f t="shared" si="51"/>
        <v>1445.9931642227982</v>
      </c>
      <c r="D191" s="165">
        <f t="shared" si="51"/>
        <v>1447.6314567913485</v>
      </c>
      <c r="E191" s="165">
        <f t="shared" si="51"/>
        <v>1471.2381290992005</v>
      </c>
      <c r="F191" s="165">
        <f t="shared" si="51"/>
        <v>1470.301577571933</v>
      </c>
      <c r="G191" s="165">
        <f t="shared" si="51"/>
        <v>1459.1759247693556</v>
      </c>
      <c r="H191" s="165">
        <f t="shared" si="51"/>
        <v>1341.2799296055366</v>
      </c>
      <c r="I191" s="165">
        <f t="shared" si="51"/>
        <v>1195.7268986013862</v>
      </c>
      <c r="J191" s="165">
        <f t="shared" si="51"/>
        <v>1414.8587379347703</v>
      </c>
      <c r="K191" s="165">
        <f t="shared" si="51"/>
        <v>1401.0007055252968</v>
      </c>
      <c r="L191" s="165">
        <f t="shared" si="51"/>
        <v>1396.1145337620144</v>
      </c>
      <c r="M191" s="165">
        <f t="shared" si="51"/>
        <v>1386.7427598839515</v>
      </c>
      <c r="N191" s="165">
        <f t="shared" si="51"/>
        <v>1378.2892201680995</v>
      </c>
      <c r="O191" s="165">
        <f t="shared" si="51"/>
        <v>1366.8011904535349</v>
      </c>
      <c r="P191" s="165">
        <f t="shared" si="51"/>
        <v>1379.5605717981198</v>
      </c>
      <c r="Q191" s="165">
        <f t="shared" si="51"/>
        <v>1341.7392954212214</v>
      </c>
    </row>
    <row r="192" spans="1:17" ht="12" customHeight="1" x14ac:dyDescent="0.25">
      <c r="A192" s="147" t="s">
        <v>59</v>
      </c>
      <c r="B192" s="164">
        <f t="shared" si="51"/>
        <v>474.48548540898759</v>
      </c>
      <c r="C192" s="164">
        <f t="shared" si="51"/>
        <v>473.65937173820942</v>
      </c>
      <c r="D192" s="164">
        <f t="shared" si="51"/>
        <v>467.31060713806812</v>
      </c>
      <c r="E192" s="164">
        <f t="shared" si="51"/>
        <v>465.87014166263992</v>
      </c>
      <c r="F192" s="164">
        <f t="shared" si="51"/>
        <v>463.79578083846957</v>
      </c>
      <c r="G192" s="164">
        <f t="shared" si="51"/>
        <v>461.84747127101048</v>
      </c>
      <c r="H192" s="164">
        <f t="shared" si="51"/>
        <v>560.0955180416023</v>
      </c>
      <c r="I192" s="164">
        <f t="shared" si="51"/>
        <v>685.67435385500164</v>
      </c>
      <c r="J192" s="164">
        <f t="shared" si="51"/>
        <v>452.09055407513375</v>
      </c>
      <c r="K192" s="164">
        <f t="shared" si="51"/>
        <v>447.55227862210768</v>
      </c>
      <c r="L192" s="164">
        <f t="shared" si="51"/>
        <v>446.86515987310321</v>
      </c>
      <c r="M192" s="164">
        <f t="shared" si="51"/>
        <v>443.54408123619277</v>
      </c>
      <c r="N192" s="164">
        <f t="shared" si="51"/>
        <v>441.56423508861496</v>
      </c>
      <c r="O192" s="164">
        <f t="shared" si="51"/>
        <v>438.40546804901356</v>
      </c>
      <c r="P192" s="164">
        <f t="shared" si="51"/>
        <v>443.33719848026476</v>
      </c>
      <c r="Q192" s="164">
        <f t="shared" si="51"/>
        <v>432.63654255316527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2046.5442255108546</v>
      </c>
      <c r="C193" s="162">
        <f t="shared" si="52"/>
        <v>2072.3749240740503</v>
      </c>
      <c r="D193" s="162">
        <f t="shared" si="52"/>
        <v>2010.9242630822232</v>
      </c>
      <c r="E193" s="162">
        <f t="shared" si="52"/>
        <v>2093.6899195670503</v>
      </c>
      <c r="F193" s="162">
        <f t="shared" si="52"/>
        <v>2040.6866423298729</v>
      </c>
      <c r="G193" s="162">
        <f t="shared" si="52"/>
        <v>2022.7931359856955</v>
      </c>
      <c r="H193" s="162">
        <f t="shared" si="52"/>
        <v>2093.6657082870834</v>
      </c>
      <c r="I193" s="162">
        <f t="shared" si="52"/>
        <v>2049.6427262402249</v>
      </c>
      <c r="J193" s="162">
        <f t="shared" si="52"/>
        <v>1985.006669837248</v>
      </c>
      <c r="K193" s="162">
        <f t="shared" si="52"/>
        <v>1993.4705254817104</v>
      </c>
      <c r="L193" s="162">
        <f t="shared" si="52"/>
        <v>1920.5049370384488</v>
      </c>
      <c r="M193" s="162">
        <f t="shared" si="52"/>
        <v>2033.0585046336512</v>
      </c>
      <c r="N193" s="162">
        <f t="shared" si="52"/>
        <v>1996.712358895476</v>
      </c>
      <c r="O193" s="162">
        <f t="shared" si="52"/>
        <v>1999.6684599280507</v>
      </c>
      <c r="P193" s="162">
        <f t="shared" si="52"/>
        <v>2102.8830989686585</v>
      </c>
      <c r="Q193" s="162">
        <f t="shared" si="52"/>
        <v>2007.8259481554785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2009.3936545420815</v>
      </c>
      <c r="C194" s="160">
        <f t="shared" si="53"/>
        <v>2053.2851637582357</v>
      </c>
      <c r="D194" s="160">
        <f t="shared" si="53"/>
        <v>2006.917461949377</v>
      </c>
      <c r="E194" s="160">
        <f t="shared" si="53"/>
        <v>2061.3635364674269</v>
      </c>
      <c r="F194" s="160">
        <f t="shared" si="53"/>
        <v>2016.3830965703173</v>
      </c>
      <c r="G194" s="160">
        <f t="shared" si="53"/>
        <v>1999.0332836549471</v>
      </c>
      <c r="H194" s="160">
        <f t="shared" si="53"/>
        <v>2032.7937898917344</v>
      </c>
      <c r="I194" s="160">
        <f t="shared" si="53"/>
        <v>1980.7262328414504</v>
      </c>
      <c r="J194" s="160">
        <f t="shared" si="53"/>
        <v>1955.5133322897825</v>
      </c>
      <c r="K194" s="160">
        <f t="shared" si="53"/>
        <v>1956.4748945301337</v>
      </c>
      <c r="L194" s="160">
        <f t="shared" si="53"/>
        <v>1902.4472961752231</v>
      </c>
      <c r="M194" s="160">
        <f t="shared" si="53"/>
        <v>1985.5887736318114</v>
      </c>
      <c r="N194" s="160">
        <f t="shared" si="53"/>
        <v>1954.4324044537093</v>
      </c>
      <c r="O194" s="160">
        <f t="shared" si="53"/>
        <v>1950.3331750035636</v>
      </c>
      <c r="P194" s="160">
        <f t="shared" si="53"/>
        <v>2033.0184919637795</v>
      </c>
      <c r="Q194" s="160">
        <f t="shared" si="53"/>
        <v>1949.2139547020001</v>
      </c>
    </row>
    <row r="195" spans="1:17" ht="12" customHeight="1" x14ac:dyDescent="0.25">
      <c r="A195" s="148" t="s">
        <v>60</v>
      </c>
      <c r="B195" s="156">
        <f t="shared" si="53"/>
        <v>1534.9081691330937</v>
      </c>
      <c r="C195" s="156">
        <f t="shared" si="53"/>
        <v>1579.6257920200267</v>
      </c>
      <c r="D195" s="156">
        <f t="shared" si="53"/>
        <v>1539.6068548113092</v>
      </c>
      <c r="E195" s="156">
        <f t="shared" si="53"/>
        <v>1595.4933948047876</v>
      </c>
      <c r="F195" s="156">
        <f t="shared" si="53"/>
        <v>1552.5873157318479</v>
      </c>
      <c r="G195" s="156">
        <f t="shared" si="53"/>
        <v>1537.185812383937</v>
      </c>
      <c r="H195" s="156">
        <f t="shared" si="53"/>
        <v>1472.6982718501315</v>
      </c>
      <c r="I195" s="156">
        <f t="shared" si="53"/>
        <v>1295.0518789864486</v>
      </c>
      <c r="J195" s="156">
        <f t="shared" si="53"/>
        <v>1503.422778214649</v>
      </c>
      <c r="K195" s="156">
        <f t="shared" si="53"/>
        <v>1508.9226159080258</v>
      </c>
      <c r="L195" s="156">
        <f t="shared" si="53"/>
        <v>1455.5821363021198</v>
      </c>
      <c r="M195" s="156">
        <f t="shared" si="53"/>
        <v>1542.0446923956185</v>
      </c>
      <c r="N195" s="156">
        <f t="shared" si="53"/>
        <v>1512.8681693650944</v>
      </c>
      <c r="O195" s="156">
        <f t="shared" si="53"/>
        <v>1511.9277069545499</v>
      </c>
      <c r="P195" s="156">
        <f t="shared" si="53"/>
        <v>1589.6812934835148</v>
      </c>
      <c r="Q195" s="156">
        <f t="shared" si="53"/>
        <v>1516.5774121488348</v>
      </c>
    </row>
    <row r="196" spans="1:17" ht="12" customHeight="1" x14ac:dyDescent="0.25">
      <c r="A196" s="148" t="s">
        <v>59</v>
      </c>
      <c r="B196" s="156">
        <f t="shared" si="53"/>
        <v>474.48548540898753</v>
      </c>
      <c r="C196" s="156">
        <f t="shared" si="53"/>
        <v>473.65937173820919</v>
      </c>
      <c r="D196" s="156">
        <f t="shared" si="53"/>
        <v>467.31060713806795</v>
      </c>
      <c r="E196" s="156">
        <f t="shared" si="53"/>
        <v>465.87014166263975</v>
      </c>
      <c r="F196" s="156">
        <f t="shared" si="53"/>
        <v>463.79578083846968</v>
      </c>
      <c r="G196" s="156">
        <f t="shared" si="53"/>
        <v>461.84747127101042</v>
      </c>
      <c r="H196" s="156">
        <f t="shared" si="53"/>
        <v>560.09551804160265</v>
      </c>
      <c r="I196" s="156">
        <f t="shared" si="53"/>
        <v>685.67435385500175</v>
      </c>
      <c r="J196" s="156">
        <f t="shared" si="53"/>
        <v>452.09055407513353</v>
      </c>
      <c r="K196" s="156">
        <f t="shared" si="53"/>
        <v>447.55227862210756</v>
      </c>
      <c r="L196" s="156">
        <f t="shared" si="53"/>
        <v>446.86515987310332</v>
      </c>
      <c r="M196" s="156">
        <f t="shared" si="53"/>
        <v>443.54408123619265</v>
      </c>
      <c r="N196" s="156">
        <f t="shared" si="53"/>
        <v>441.56423508861508</v>
      </c>
      <c r="O196" s="156">
        <f t="shared" si="53"/>
        <v>438.40546804901368</v>
      </c>
      <c r="P196" s="156">
        <f t="shared" si="53"/>
        <v>443.33719848026465</v>
      </c>
      <c r="Q196" s="156">
        <f t="shared" si="53"/>
        <v>432.63654255316527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381.8659778868668</v>
      </c>
      <c r="C197" s="157">
        <f t="shared" si="54"/>
        <v>369.60842139041762</v>
      </c>
      <c r="D197" s="157">
        <f t="shared" si="54"/>
        <v>376.87891559908354</v>
      </c>
      <c r="E197" s="157">
        <f t="shared" si="54"/>
        <v>383.53678076391759</v>
      </c>
      <c r="F197" s="157">
        <f t="shared" si="54"/>
        <v>382.33626211851708</v>
      </c>
      <c r="G197" s="157">
        <f t="shared" si="54"/>
        <v>396.9013830677028</v>
      </c>
      <c r="H197" s="157">
        <f t="shared" si="54"/>
        <v>398.21944590826371</v>
      </c>
      <c r="I197" s="157">
        <f t="shared" si="54"/>
        <v>420.26300799195167</v>
      </c>
      <c r="J197" s="157">
        <f t="shared" si="54"/>
        <v>405.45839424192781</v>
      </c>
      <c r="K197" s="157">
        <f t="shared" si="54"/>
        <v>418.96075364271951</v>
      </c>
      <c r="L197" s="157">
        <f t="shared" si="54"/>
        <v>398.48752240856282</v>
      </c>
      <c r="M197" s="157">
        <f t="shared" si="54"/>
        <v>420.69371667461434</v>
      </c>
      <c r="N197" s="157">
        <f t="shared" si="54"/>
        <v>439.6288470308412</v>
      </c>
      <c r="O197" s="157">
        <f t="shared" si="54"/>
        <v>441.54441419615313</v>
      </c>
      <c r="P197" s="157">
        <f t="shared" si="54"/>
        <v>467.38991495918594</v>
      </c>
      <c r="Q197" s="157">
        <f t="shared" si="54"/>
        <v>479.46208822804914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357.60534511796379</v>
      </c>
      <c r="C198" s="156">
        <f t="shared" si="55"/>
        <v>361.32948036963933</v>
      </c>
      <c r="D198" s="156">
        <f t="shared" si="55"/>
        <v>374.70815536120074</v>
      </c>
      <c r="E198" s="156">
        <f t="shared" si="55"/>
        <v>370.2245651378156</v>
      </c>
      <c r="F198" s="156">
        <f t="shared" si="55"/>
        <v>372.00201542706515</v>
      </c>
      <c r="G198" s="156">
        <f t="shared" si="55"/>
        <v>377.95688367695413</v>
      </c>
      <c r="H198" s="156">
        <f t="shared" si="55"/>
        <v>376.94578937689272</v>
      </c>
      <c r="I198" s="156">
        <f t="shared" si="55"/>
        <v>391.40272244360187</v>
      </c>
      <c r="J198" s="156">
        <f t="shared" si="55"/>
        <v>388.5974535458277</v>
      </c>
      <c r="K198" s="156">
        <f t="shared" si="55"/>
        <v>393.94200755439499</v>
      </c>
      <c r="L198" s="156">
        <f t="shared" si="55"/>
        <v>384.37575507315705</v>
      </c>
      <c r="M198" s="156">
        <f t="shared" si="55"/>
        <v>391.45519449204835</v>
      </c>
      <c r="N198" s="156">
        <f t="shared" si="55"/>
        <v>408.52941727427458</v>
      </c>
      <c r="O198" s="156">
        <f t="shared" si="55"/>
        <v>407.32690159797295</v>
      </c>
      <c r="P198" s="156">
        <f t="shared" si="55"/>
        <v>417.90823025761483</v>
      </c>
      <c r="Q198" s="156">
        <f t="shared" si="55"/>
        <v>421.52620226267226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385.60137433470186</v>
      </c>
      <c r="C199" s="57">
        <f t="shared" si="56"/>
        <v>373.80159844165581</v>
      </c>
      <c r="D199" s="57">
        <f t="shared" si="56"/>
        <v>377.60884203837844</v>
      </c>
      <c r="E199" s="57">
        <f t="shared" si="56"/>
        <v>389.37387360417318</v>
      </c>
      <c r="F199" s="57">
        <f t="shared" si="56"/>
        <v>386.3294706424544</v>
      </c>
      <c r="G199" s="57">
        <f t="shared" si="56"/>
        <v>401.72764458069463</v>
      </c>
      <c r="H199" s="57">
        <f t="shared" si="56"/>
        <v>404.31984294357085</v>
      </c>
      <c r="I199" s="57">
        <f t="shared" si="56"/>
        <v>421.65021861466289</v>
      </c>
      <c r="J199" s="57">
        <f t="shared" si="56"/>
        <v>409.54358378031196</v>
      </c>
      <c r="K199" s="57">
        <f t="shared" si="56"/>
        <v>422.67646474609649</v>
      </c>
      <c r="L199" s="57">
        <f t="shared" si="56"/>
        <v>404.24189528375319</v>
      </c>
      <c r="M199" s="57">
        <f t="shared" si="56"/>
        <v>426.74257594571299</v>
      </c>
      <c r="N199" s="57">
        <f t="shared" si="56"/>
        <v>447.0178341636265</v>
      </c>
      <c r="O199" s="57">
        <f t="shared" si="56"/>
        <v>450.99010537426437</v>
      </c>
      <c r="P199" s="57">
        <f t="shared" si="56"/>
        <v>475.52904987152243</v>
      </c>
      <c r="Q199" s="57">
        <f t="shared" si="56"/>
        <v>487.85441857422222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174.49178305364234</v>
      </c>
      <c r="C201" s="168">
        <f t="shared" si="57"/>
        <v>178.50309200375904</v>
      </c>
      <c r="D201" s="168">
        <f t="shared" si="57"/>
        <v>144.2876450259306</v>
      </c>
      <c r="E201" s="168">
        <f t="shared" si="57"/>
        <v>132.68424848592008</v>
      </c>
      <c r="F201" s="168">
        <f t="shared" si="57"/>
        <v>120.49191470270961</v>
      </c>
      <c r="G201" s="168">
        <f t="shared" si="57"/>
        <v>96.512943107841863</v>
      </c>
      <c r="H201" s="168">
        <f t="shared" si="57"/>
        <v>97.303189716074158</v>
      </c>
      <c r="I201" s="168">
        <f t="shared" si="57"/>
        <v>58.176797953113393</v>
      </c>
      <c r="J201" s="168">
        <f t="shared" si="57"/>
        <v>86.400055496704027</v>
      </c>
      <c r="K201" s="168">
        <f t="shared" si="57"/>
        <v>75.872558905694319</v>
      </c>
      <c r="L201" s="168">
        <f t="shared" si="57"/>
        <v>105.76834015938437</v>
      </c>
      <c r="M201" s="168">
        <f t="shared" si="57"/>
        <v>64.341953616729839</v>
      </c>
      <c r="N201" s="168">
        <f t="shared" si="57"/>
        <v>65.322531866081547</v>
      </c>
      <c r="O201" s="168">
        <f t="shared" si="57"/>
        <v>63.123719828712765</v>
      </c>
      <c r="P201" s="168">
        <f t="shared" si="57"/>
        <v>39.350761397307323</v>
      </c>
      <c r="Q201" s="168">
        <f t="shared" si="57"/>
        <v>32.498050306077467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148.31129218091448</v>
      </c>
      <c r="C206" s="157">
        <f t="shared" si="61"/>
        <v>115.58940636999661</v>
      </c>
      <c r="D206" s="157">
        <f t="shared" si="61"/>
        <v>95.750752413472441</v>
      </c>
      <c r="E206" s="157">
        <f t="shared" si="61"/>
        <v>75.262238972787969</v>
      </c>
      <c r="F206" s="157">
        <f t="shared" si="61"/>
        <v>67.862868648274983</v>
      </c>
      <c r="G206" s="157">
        <f t="shared" si="61"/>
        <v>57.789130826522857</v>
      </c>
      <c r="H206" s="157">
        <f t="shared" si="61"/>
        <v>55.07673750935448</v>
      </c>
      <c r="I206" s="157">
        <f t="shared" si="61"/>
        <v>49.283215939301009</v>
      </c>
      <c r="J206" s="157">
        <f t="shared" si="61"/>
        <v>49.168669585877282</v>
      </c>
      <c r="K206" s="157">
        <f t="shared" si="61"/>
        <v>50.908189604038107</v>
      </c>
      <c r="L206" s="157">
        <f t="shared" si="61"/>
        <v>51.561666333029756</v>
      </c>
      <c r="M206" s="157">
        <f t="shared" si="61"/>
        <v>31.750736202986168</v>
      </c>
      <c r="N206" s="157">
        <f t="shared" si="61"/>
        <v>27.33628252573703</v>
      </c>
      <c r="O206" s="157">
        <f t="shared" si="61"/>
        <v>20.603819562328237</v>
      </c>
      <c r="P206" s="157">
        <f t="shared" si="61"/>
        <v>10.88479562470264</v>
      </c>
      <c r="Q206" s="157">
        <f t="shared" si="61"/>
        <v>6.8402718728751131</v>
      </c>
    </row>
    <row r="207" spans="1:17" ht="12" customHeight="1" x14ac:dyDescent="0.25">
      <c r="A207" s="167" t="s">
        <v>144</v>
      </c>
      <c r="B207" s="132">
        <f>IF(B153=0,0,B153*1000000/B$11)</f>
        <v>800.98010146672709</v>
      </c>
      <c r="C207" s="132">
        <f t="shared" ref="C207:Q207" si="62">IF(C153=0,0,C153*1000000/C$11)</f>
        <v>793.63298997132608</v>
      </c>
      <c r="D207" s="132">
        <f t="shared" si="62"/>
        <v>777.13695151807701</v>
      </c>
      <c r="E207" s="132">
        <f t="shared" si="62"/>
        <v>768.89412088108747</v>
      </c>
      <c r="F207" s="132">
        <f t="shared" si="62"/>
        <v>759.61769995472844</v>
      </c>
      <c r="G207" s="132">
        <f t="shared" si="62"/>
        <v>750.46401305912491</v>
      </c>
      <c r="H207" s="132">
        <f t="shared" si="62"/>
        <v>741.29888493973124</v>
      </c>
      <c r="I207" s="132">
        <f t="shared" si="62"/>
        <v>733.38049851880737</v>
      </c>
      <c r="J207" s="132">
        <f t="shared" si="62"/>
        <v>720.21542427031591</v>
      </c>
      <c r="K207" s="132">
        <f t="shared" si="62"/>
        <v>707.30569752434587</v>
      </c>
      <c r="L207" s="132">
        <f t="shared" si="62"/>
        <v>700.50486504324567</v>
      </c>
      <c r="M207" s="132">
        <f t="shared" si="62"/>
        <v>694.40346254444125</v>
      </c>
      <c r="N207" s="132">
        <f t="shared" si="62"/>
        <v>689.39476041204398</v>
      </c>
      <c r="O207" s="132">
        <f t="shared" si="62"/>
        <v>682.2583832911871</v>
      </c>
      <c r="P207" s="132">
        <f t="shared" si="62"/>
        <v>687.48383722352867</v>
      </c>
      <c r="Q207" s="132">
        <f t="shared" si="62"/>
        <v>668.10934572028793</v>
      </c>
    </row>
    <row r="208" spans="1:17" ht="12" customHeight="1" x14ac:dyDescent="0.25">
      <c r="A208" s="167" t="s">
        <v>143</v>
      </c>
      <c r="B208" s="132">
        <f>IF(B154=0,0,B154*1000000/B$12)</f>
        <v>600.73507610003662</v>
      </c>
      <c r="C208" s="132">
        <f t="shared" ref="C208:Q210" si="63">IF(C154=0,0,C154*1000000/C$12)</f>
        <v>595.2247424785038</v>
      </c>
      <c r="D208" s="132">
        <f t="shared" si="63"/>
        <v>582.85271363855998</v>
      </c>
      <c r="E208" s="132">
        <f t="shared" si="63"/>
        <v>576.67059066080355</v>
      </c>
      <c r="F208" s="132">
        <f t="shared" si="63"/>
        <v>569.71327496604965</v>
      </c>
      <c r="G208" s="132">
        <f t="shared" si="63"/>
        <v>562.84800979433362</v>
      </c>
      <c r="H208" s="132">
        <f t="shared" si="63"/>
        <v>515.20272503311242</v>
      </c>
      <c r="I208" s="132">
        <f t="shared" si="63"/>
        <v>458.36281157425287</v>
      </c>
      <c r="J208" s="132">
        <f t="shared" si="63"/>
        <v>540.16156820273648</v>
      </c>
      <c r="K208" s="132">
        <f t="shared" si="63"/>
        <v>530.47927314325887</v>
      </c>
      <c r="L208" s="132">
        <f t="shared" si="63"/>
        <v>525.3786487824367</v>
      </c>
      <c r="M208" s="132">
        <f t="shared" si="63"/>
        <v>520.80259690833395</v>
      </c>
      <c r="N208" s="132">
        <f t="shared" si="63"/>
        <v>517.04607030903537</v>
      </c>
      <c r="O208" s="132">
        <f t="shared" si="63"/>
        <v>511.69378746839061</v>
      </c>
      <c r="P208" s="132">
        <f t="shared" si="63"/>
        <v>515.61287791764812</v>
      </c>
      <c r="Q208" s="132">
        <f t="shared" si="63"/>
        <v>501.08200929021808</v>
      </c>
    </row>
    <row r="209" spans="1:17" ht="12" customHeight="1" x14ac:dyDescent="0.25">
      <c r="A209" s="166" t="s">
        <v>57</v>
      </c>
      <c r="B209" s="165">
        <f>IF(B155=0,0,B155*1000000/B$12)</f>
        <v>600.73507610003662</v>
      </c>
      <c r="C209" s="165">
        <f t="shared" si="63"/>
        <v>595.2247424785038</v>
      </c>
      <c r="D209" s="165">
        <f t="shared" si="63"/>
        <v>582.85271363855998</v>
      </c>
      <c r="E209" s="165">
        <f t="shared" si="63"/>
        <v>576.67059066080355</v>
      </c>
      <c r="F209" s="165">
        <f t="shared" si="63"/>
        <v>569.71327496604965</v>
      </c>
      <c r="G209" s="165">
        <f t="shared" si="63"/>
        <v>562.84800979433362</v>
      </c>
      <c r="H209" s="165">
        <f t="shared" si="63"/>
        <v>515.20272503311242</v>
      </c>
      <c r="I209" s="165">
        <f t="shared" si="63"/>
        <v>458.36281157425287</v>
      </c>
      <c r="J209" s="165">
        <f t="shared" si="63"/>
        <v>540.16156820273648</v>
      </c>
      <c r="K209" s="165">
        <f t="shared" si="63"/>
        <v>530.47927314325887</v>
      </c>
      <c r="L209" s="165">
        <f t="shared" si="63"/>
        <v>525.3786487824367</v>
      </c>
      <c r="M209" s="165">
        <f t="shared" si="63"/>
        <v>520.80259690833395</v>
      </c>
      <c r="N209" s="165">
        <f t="shared" si="63"/>
        <v>517.04607030903537</v>
      </c>
      <c r="O209" s="165">
        <f t="shared" si="63"/>
        <v>511.69378746839061</v>
      </c>
      <c r="P209" s="165">
        <f t="shared" si="63"/>
        <v>515.61287791764812</v>
      </c>
      <c r="Q209" s="165">
        <f t="shared" si="63"/>
        <v>501.08200929021808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26.180490872727866</v>
      </c>
      <c r="C215" s="157">
        <f t="shared" ref="C215:Q215" si="66">IF(C161=0,0,C161*1000000/C$5)</f>
        <v>62.913685633762434</v>
      </c>
      <c r="D215" s="157">
        <f t="shared" si="66"/>
        <v>48.536892612458168</v>
      </c>
      <c r="E215" s="157">
        <f t="shared" si="66"/>
        <v>57.42200951313211</v>
      </c>
      <c r="F215" s="157">
        <f t="shared" si="66"/>
        <v>52.629046054434632</v>
      </c>
      <c r="G215" s="157">
        <f t="shared" si="66"/>
        <v>38.723812281319013</v>
      </c>
      <c r="H215" s="157">
        <f t="shared" si="66"/>
        <v>42.226452206719678</v>
      </c>
      <c r="I215" s="157">
        <f t="shared" si="66"/>
        <v>8.8935820138123809</v>
      </c>
      <c r="J215" s="157">
        <f t="shared" si="66"/>
        <v>37.231385910826738</v>
      </c>
      <c r="K215" s="157">
        <f t="shared" si="66"/>
        <v>24.964369301656209</v>
      </c>
      <c r="L215" s="157">
        <f t="shared" si="66"/>
        <v>54.206673826354617</v>
      </c>
      <c r="M215" s="157">
        <f t="shared" si="66"/>
        <v>32.591217413743671</v>
      </c>
      <c r="N215" s="157">
        <f t="shared" si="66"/>
        <v>37.986249340344514</v>
      </c>
      <c r="O215" s="157">
        <f t="shared" si="66"/>
        <v>42.519900266384532</v>
      </c>
      <c r="P215" s="157">
        <f t="shared" si="66"/>
        <v>28.46596577260468</v>
      </c>
      <c r="Q215" s="157">
        <f t="shared" si="66"/>
        <v>25.657778433202356</v>
      </c>
    </row>
    <row r="216" spans="1:17" ht="12" customHeight="1" x14ac:dyDescent="0.25">
      <c r="A216" s="23" t="s">
        <v>57</v>
      </c>
      <c r="B216" s="156">
        <f>IF(B162=0,0,B162*1000000/B$16)</f>
        <v>196.21740225357937</v>
      </c>
      <c r="C216" s="156">
        <f t="shared" ref="C216:Q216" si="67">IF(C162=0,0,C162*1000000/C$16)</f>
        <v>187.12945005227087</v>
      </c>
      <c r="D216" s="156">
        <f t="shared" si="67"/>
        <v>192.88288541591328</v>
      </c>
      <c r="E216" s="156">
        <f t="shared" si="67"/>
        <v>188.38003832005668</v>
      </c>
      <c r="F216" s="156">
        <f t="shared" si="67"/>
        <v>188.83068486242834</v>
      </c>
      <c r="G216" s="156">
        <f t="shared" si="67"/>
        <v>190.72619263226468</v>
      </c>
      <c r="H216" s="156">
        <f t="shared" si="67"/>
        <v>189.48097278709491</v>
      </c>
      <c r="I216" s="156">
        <f t="shared" si="67"/>
        <v>193.92050745980924</v>
      </c>
      <c r="J216" s="156">
        <f t="shared" si="67"/>
        <v>190.89774189693506</v>
      </c>
      <c r="K216" s="156">
        <f t="shared" si="67"/>
        <v>193.05526750029838</v>
      </c>
      <c r="L216" s="156">
        <f t="shared" si="67"/>
        <v>187.14070254767691</v>
      </c>
      <c r="M216" s="156">
        <f t="shared" si="67"/>
        <v>190.1281992809877</v>
      </c>
      <c r="N216" s="156">
        <f t="shared" si="67"/>
        <v>197.86617223718778</v>
      </c>
      <c r="O216" s="156">
        <f t="shared" si="67"/>
        <v>196.55047310682579</v>
      </c>
      <c r="P216" s="156">
        <f t="shared" si="67"/>
        <v>201.5241541742736</v>
      </c>
      <c r="Q216" s="156">
        <f t="shared" si="67"/>
        <v>202.78451964981321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132.45583707502863</v>
      </c>
      <c r="C219" s="184">
        <f>C165/RES_summary!C$19</f>
        <v>134.19174460358624</v>
      </c>
      <c r="D219" s="184">
        <f>D165/RES_summary!D$19</f>
        <v>128.07238071332895</v>
      </c>
      <c r="E219" s="184">
        <f>E165/RES_summary!E$19</f>
        <v>128.29799998581211</v>
      </c>
      <c r="F219" s="184">
        <f>F165/RES_summary!F$19</f>
        <v>127.35659828168609</v>
      </c>
      <c r="G219" s="184">
        <f>G165/RES_summary!G$19</f>
        <v>119.2324619282023</v>
      </c>
      <c r="H219" s="184">
        <f>H165/RES_summary!H$19</f>
        <v>115.96735921899787</v>
      </c>
      <c r="I219" s="184">
        <f>I165/RES_summary!I$19</f>
        <v>108.84806026946035</v>
      </c>
      <c r="J219" s="184">
        <f>J165/RES_summary!J$19</f>
        <v>108.59892763613151</v>
      </c>
      <c r="K219" s="184">
        <f>K165/RES_summary!K$19</f>
        <v>102.28139143260594</v>
      </c>
      <c r="L219" s="184">
        <f>L165/RES_summary!L$19</f>
        <v>108.03885153676558</v>
      </c>
      <c r="M219" s="184">
        <f>M165/RES_summary!M$19</f>
        <v>83.134383632592218</v>
      </c>
      <c r="N219" s="184">
        <f>N165/RES_summary!N$19</f>
        <v>87.343224219234173</v>
      </c>
      <c r="O219" s="184">
        <f>O165/RES_summary!O$19</f>
        <v>83.304754762194165</v>
      </c>
      <c r="P219" s="184">
        <f>P165/RES_summary!P$19</f>
        <v>70.024631414081128</v>
      </c>
      <c r="Q219" s="184">
        <f>Q165/RES_summary!Q$19</f>
        <v>68.509525829497022</v>
      </c>
    </row>
    <row r="220" spans="1:17" ht="12" customHeight="1" x14ac:dyDescent="0.25">
      <c r="A220" s="158" t="s">
        <v>65</v>
      </c>
      <c r="B220" s="178">
        <f>B166/RES_summary!B$19</f>
        <v>88.176348759812896</v>
      </c>
      <c r="C220" s="178">
        <f>C166/RES_summary!C$19</f>
        <v>89.983366599370399</v>
      </c>
      <c r="D220" s="178">
        <f>D166/RES_summary!D$19</f>
        <v>85.667576705861009</v>
      </c>
      <c r="E220" s="178">
        <f>E166/RES_summary!E$19</f>
        <v>85.262610517081654</v>
      </c>
      <c r="F220" s="178">
        <f>F166/RES_summary!F$19</f>
        <v>85.594345608189755</v>
      </c>
      <c r="G220" s="178">
        <f>G166/RES_summary!G$19</f>
        <v>78.342594983105769</v>
      </c>
      <c r="H220" s="178">
        <f>H166/RES_summary!H$19</f>
        <v>74.331645875519584</v>
      </c>
      <c r="I220" s="178">
        <f>I166/RES_summary!I$19</f>
        <v>68.640799752681431</v>
      </c>
      <c r="J220" s="178">
        <f>J166/RES_summary!J$19</f>
        <v>69.102981071765242</v>
      </c>
      <c r="K220" s="178">
        <f>K166/RES_summary!K$19</f>
        <v>63.129019117936352</v>
      </c>
      <c r="L220" s="178">
        <f>L166/RES_summary!L$19</f>
        <v>69.799527293670721</v>
      </c>
      <c r="M220" s="178">
        <f>M166/RES_summary!M$19</f>
        <v>44.362979240070565</v>
      </c>
      <c r="N220" s="178">
        <f>N166/RES_summary!N$19</f>
        <v>49.195976111637528</v>
      </c>
      <c r="O220" s="178">
        <f>O166/RES_summary!O$19</f>
        <v>45.550323184107299</v>
      </c>
      <c r="P220" s="178">
        <f>P166/RES_summary!P$19</f>
        <v>31.41576105422201</v>
      </c>
      <c r="Q220" s="178">
        <f>Q166/RES_summary!Q$19</f>
        <v>31.507653997473721</v>
      </c>
    </row>
    <row r="221" spans="1:17" ht="12" customHeight="1" x14ac:dyDescent="0.25">
      <c r="A221" s="23" t="s">
        <v>60</v>
      </c>
      <c r="B221" s="177">
        <f>B167/RES_summary!B$19</f>
        <v>88.176348759812896</v>
      </c>
      <c r="C221" s="177">
        <f>C167/RES_summary!C$19</f>
        <v>89.983366599370399</v>
      </c>
      <c r="D221" s="177">
        <f>D167/RES_summary!D$19</f>
        <v>85.667576705861009</v>
      </c>
      <c r="E221" s="177">
        <f>E167/RES_summary!E$19</f>
        <v>85.262610517081654</v>
      </c>
      <c r="F221" s="177">
        <f>F167/RES_summary!F$19</f>
        <v>85.594345608189755</v>
      </c>
      <c r="G221" s="177">
        <f>G167/RES_summary!G$19</f>
        <v>78.342594983105769</v>
      </c>
      <c r="H221" s="177">
        <f>H167/RES_summary!H$19</f>
        <v>74.331645875519584</v>
      </c>
      <c r="I221" s="177">
        <f>I167/RES_summary!I$19</f>
        <v>68.640799752681431</v>
      </c>
      <c r="J221" s="177">
        <f>J167/RES_summary!J$19</f>
        <v>69.102981071765242</v>
      </c>
      <c r="K221" s="177">
        <f>K167/RES_summary!K$19</f>
        <v>63.129019117936352</v>
      </c>
      <c r="L221" s="177">
        <f>L167/RES_summary!L$19</f>
        <v>69.799527293670721</v>
      </c>
      <c r="M221" s="177">
        <f>M167/RES_summary!M$19</f>
        <v>44.362979240070565</v>
      </c>
      <c r="N221" s="177">
        <f>N167/RES_summary!N$19</f>
        <v>49.195976111637528</v>
      </c>
      <c r="O221" s="177">
        <f>O167/RES_summary!O$19</f>
        <v>45.550323184107299</v>
      </c>
      <c r="P221" s="177">
        <f>P167/RES_summary!P$19</f>
        <v>31.41576105422201</v>
      </c>
      <c r="Q221" s="177">
        <f>Q167/RES_summary!Q$19</f>
        <v>31.507653997473721</v>
      </c>
    </row>
    <row r="222" spans="1:17" ht="12" customHeight="1" x14ac:dyDescent="0.25">
      <c r="A222" s="158" t="s">
        <v>112</v>
      </c>
      <c r="B222" s="178">
        <f>B168/RES_summary!B$19</f>
        <v>4.314628806717117</v>
      </c>
      <c r="C222" s="178">
        <f>C168/RES_summary!C$19</f>
        <v>4.0976263374857842</v>
      </c>
      <c r="D222" s="178">
        <f>D168/RES_summary!D$19</f>
        <v>3.961166362660935</v>
      </c>
      <c r="E222" s="178">
        <f>E168/RES_summary!E$19</f>
        <v>3.7683625068135478</v>
      </c>
      <c r="F222" s="178">
        <f>F168/RES_summary!F$19</f>
        <v>3.6897977972681457</v>
      </c>
      <c r="G222" s="178">
        <f>G168/RES_summary!G$19</f>
        <v>3.5638669405160504</v>
      </c>
      <c r="H222" s="178">
        <f>H168/RES_summary!H$19</f>
        <v>3.4895435409653572</v>
      </c>
      <c r="I222" s="178">
        <f>I168/RES_summary!I$19</f>
        <v>3.3923395995855481</v>
      </c>
      <c r="J222" s="178">
        <f>J168/RES_summary!J$19</f>
        <v>3.3415103150263352</v>
      </c>
      <c r="K222" s="178">
        <f>K168/RES_summary!K$19</f>
        <v>3.2754783252332325</v>
      </c>
      <c r="L222" s="178">
        <f>L168/RES_summary!L$19</f>
        <v>3.2569176593503979</v>
      </c>
      <c r="M222" s="178">
        <f>M168/RES_summary!M$19</f>
        <v>2.9553674563142418</v>
      </c>
      <c r="N222" s="178">
        <f>N168/RES_summary!N$19</f>
        <v>2.7557126290182228</v>
      </c>
      <c r="O222" s="178">
        <f>O168/RES_summary!O$19</f>
        <v>2.5248357538582042</v>
      </c>
      <c r="P222" s="178">
        <f>P168/RES_summary!P$19</f>
        <v>2.2321377928979995</v>
      </c>
      <c r="Q222" s="178">
        <f>Q168/RES_summary!Q$19</f>
        <v>2.0862363461990858</v>
      </c>
    </row>
    <row r="223" spans="1:17" ht="12" customHeight="1" x14ac:dyDescent="0.25">
      <c r="A223" s="23" t="s">
        <v>60</v>
      </c>
      <c r="B223" s="177">
        <f>B169/RES_summary!B$19</f>
        <v>4.314628806717117</v>
      </c>
      <c r="C223" s="177">
        <f>C169/RES_summary!C$19</f>
        <v>4.0976263374857842</v>
      </c>
      <c r="D223" s="177">
        <f>D169/RES_summary!D$19</f>
        <v>3.961166362660935</v>
      </c>
      <c r="E223" s="177">
        <f>E169/RES_summary!E$19</f>
        <v>3.7683625068135478</v>
      </c>
      <c r="F223" s="177">
        <f>F169/RES_summary!F$19</f>
        <v>3.6897977972681457</v>
      </c>
      <c r="G223" s="177">
        <f>G169/RES_summary!G$19</f>
        <v>3.5638669405160504</v>
      </c>
      <c r="H223" s="177">
        <f>H169/RES_summary!H$19</f>
        <v>3.4895435409653572</v>
      </c>
      <c r="I223" s="177">
        <f>I169/RES_summary!I$19</f>
        <v>3.3923395995855481</v>
      </c>
      <c r="J223" s="177">
        <f>J169/RES_summary!J$19</f>
        <v>3.3415103150263352</v>
      </c>
      <c r="K223" s="177">
        <f>K169/RES_summary!K$19</f>
        <v>3.2754783252332325</v>
      </c>
      <c r="L223" s="177">
        <f>L169/RES_summary!L$19</f>
        <v>3.2569176593503979</v>
      </c>
      <c r="M223" s="177">
        <f>M169/RES_summary!M$19</f>
        <v>2.9553674563142418</v>
      </c>
      <c r="N223" s="177">
        <f>N169/RES_summary!N$19</f>
        <v>2.7557126290182228</v>
      </c>
      <c r="O223" s="177">
        <f>O169/RES_summary!O$19</f>
        <v>2.5248357538582042</v>
      </c>
      <c r="P223" s="177">
        <f>P169/RES_summary!P$19</f>
        <v>2.2321377928979995</v>
      </c>
      <c r="Q223" s="177">
        <f>Q169/RES_summary!Q$19</f>
        <v>2.0862363461990858</v>
      </c>
    </row>
    <row r="224" spans="1:17" ht="12" customHeight="1" x14ac:dyDescent="0.25">
      <c r="A224" s="158" t="s">
        <v>63</v>
      </c>
      <c r="B224" s="178">
        <f>B170/RES_summary!B$19</f>
        <v>34.050815715271618</v>
      </c>
      <c r="C224" s="178">
        <f>C170/RES_summary!C$19</f>
        <v>33.625389027067087</v>
      </c>
      <c r="D224" s="178">
        <f>D170/RES_summary!D$19</f>
        <v>32.230214288253357</v>
      </c>
      <c r="E224" s="178">
        <f>E170/RES_summary!E$19</f>
        <v>32.818415379769149</v>
      </c>
      <c r="F224" s="178">
        <f>F170/RES_summary!F$19</f>
        <v>31.776233519720435</v>
      </c>
      <c r="G224" s="178">
        <f>G170/RES_summary!G$19</f>
        <v>31.179753662667125</v>
      </c>
      <c r="H224" s="178">
        <f>H170/RES_summary!H$19</f>
        <v>31.929451896759698</v>
      </c>
      <c r="I224" s="178">
        <f>I170/RES_summary!I$19</f>
        <v>31.068689945405225</v>
      </c>
      <c r="J224" s="178">
        <f>J170/RES_summary!J$19</f>
        <v>30.023371474174134</v>
      </c>
      <c r="K224" s="178">
        <f>K170/RES_summary!K$19</f>
        <v>29.852651848598402</v>
      </c>
      <c r="L224" s="178">
        <f>L170/RES_summary!L$19</f>
        <v>28.63644681403947</v>
      </c>
      <c r="M224" s="178">
        <f>M170/RES_summary!M$19</f>
        <v>29.670368604860602</v>
      </c>
      <c r="N224" s="178">
        <f>N170/RES_summary!N$19</f>
        <v>28.916671381856332</v>
      </c>
      <c r="O224" s="178">
        <f>O170/RES_summary!O$19</f>
        <v>28.670788221533513</v>
      </c>
      <c r="P224" s="178">
        <f>P170/RES_summary!P$19</f>
        <v>29.8156267081655</v>
      </c>
      <c r="Q224" s="178">
        <f>Q170/RES_summary!Q$19</f>
        <v>28.291652000000596</v>
      </c>
    </row>
    <row r="225" spans="1:17" ht="12" customHeight="1" x14ac:dyDescent="0.25">
      <c r="A225" s="167" t="s">
        <v>144</v>
      </c>
      <c r="B225" s="183">
        <f>B171/RES_summary!B$19</f>
        <v>39.051976889124887</v>
      </c>
      <c r="C225" s="183">
        <f>C171/RES_summary!C$19</f>
        <v>38.646644537349871</v>
      </c>
      <c r="D225" s="183">
        <f>D171/RES_summary!D$19</f>
        <v>37.793682538416178</v>
      </c>
      <c r="E225" s="183">
        <f>E171/RES_summary!E$19</f>
        <v>37.338499832041684</v>
      </c>
      <c r="F225" s="183">
        <f>F171/RES_summary!F$19</f>
        <v>36.828435485356195</v>
      </c>
      <c r="G225" s="183">
        <f>G171/RES_summary!G$19</f>
        <v>36.316212848459074</v>
      </c>
      <c r="H225" s="183">
        <f>H171/RES_summary!H$19</f>
        <v>35.822507995339947</v>
      </c>
      <c r="I225" s="183">
        <f>I171/RES_summary!I$19</f>
        <v>35.383502591177695</v>
      </c>
      <c r="J225" s="183">
        <f>J171/RES_summary!J$19</f>
        <v>34.680827851342286</v>
      </c>
      <c r="K225" s="183">
        <f>K171/RES_summary!K$19</f>
        <v>33.978918066739936</v>
      </c>
      <c r="L225" s="183">
        <f>L171/RES_summary!L$19</f>
        <v>33.571802311161655</v>
      </c>
      <c r="M225" s="183">
        <f>M171/RES_summary!M$19</f>
        <v>33.194597952898896</v>
      </c>
      <c r="N225" s="183">
        <f>N171/RES_summary!N$19</f>
        <v>32.87497398523842</v>
      </c>
      <c r="O225" s="183">
        <f>O171/RES_summary!O$19</f>
        <v>32.46091224417966</v>
      </c>
      <c r="P225" s="183">
        <f>P171/RES_summary!P$19</f>
        <v>32.635123299078586</v>
      </c>
      <c r="Q225" s="183">
        <f>Q171/RES_summary!Q$19</f>
        <v>31.645575918565612</v>
      </c>
    </row>
    <row r="226" spans="1:17" ht="12" customHeight="1" x14ac:dyDescent="0.25">
      <c r="A226" s="167" t="s">
        <v>143</v>
      </c>
      <c r="B226" s="183">
        <f>B172/RES_summary!B$19</f>
        <v>34.544969326690044</v>
      </c>
      <c r="C226" s="183">
        <f>C172/RES_summary!C$19</f>
        <v>34.225429290112622</v>
      </c>
      <c r="D226" s="183">
        <f>D172/RES_summary!D$19</f>
        <v>33.508680281671985</v>
      </c>
      <c r="E226" s="183">
        <f>E172/RES_summary!E$19</f>
        <v>33.143899830009545</v>
      </c>
      <c r="F226" s="183">
        <f>F172/RES_summary!F$19</f>
        <v>32.730198518553671</v>
      </c>
      <c r="G226" s="183">
        <f>G172/RES_summary!G$19</f>
        <v>32.315002736453593</v>
      </c>
      <c r="H226" s="183">
        <f>H172/RES_summary!H$19</f>
        <v>31.046071677347882</v>
      </c>
      <c r="I226" s="183">
        <f>I172/RES_summary!I$19</f>
        <v>29.630907603056926</v>
      </c>
      <c r="J226" s="183">
        <f>J172/RES_summary!J$19</f>
        <v>30.956716379427196</v>
      </c>
      <c r="K226" s="183">
        <f>K172/RES_summary!K$19</f>
        <v>30.369094295273413</v>
      </c>
      <c r="L226" s="183">
        <f>L172/RES_summary!L$19</f>
        <v>30.04460433107813</v>
      </c>
      <c r="M226" s="183">
        <f>M172/RES_summary!M$19</f>
        <v>29.713233560942864</v>
      </c>
      <c r="N226" s="183">
        <f>N172/RES_summary!N$19</f>
        <v>29.440342678947722</v>
      </c>
      <c r="O226" s="183">
        <f>O172/RES_summary!O$19</f>
        <v>29.084805518475545</v>
      </c>
      <c r="P226" s="183">
        <f>P172/RES_summary!P$19</f>
        <v>29.25787334540113</v>
      </c>
      <c r="Q226" s="183">
        <f>Q172/RES_summary!Q$19</f>
        <v>28.390028746705294</v>
      </c>
    </row>
    <row r="227" spans="1:17" ht="12" customHeight="1" x14ac:dyDescent="0.25">
      <c r="A227" s="166" t="s">
        <v>57</v>
      </c>
      <c r="B227" s="182">
        <f>B173/RES_summary!B$19</f>
        <v>29.288982666843239</v>
      </c>
      <c r="C227" s="182">
        <f>C173/RES_summary!C$19</f>
        <v>28.984983403012855</v>
      </c>
      <c r="D227" s="182">
        <f>D173/RES_summary!D$19</f>
        <v>28.345261903812244</v>
      </c>
      <c r="E227" s="182">
        <f>E173/RES_summary!E$19</f>
        <v>28.003874874030668</v>
      </c>
      <c r="F227" s="182">
        <f>F173/RES_summary!F$19</f>
        <v>27.62132661401732</v>
      </c>
      <c r="G227" s="182">
        <f>G173/RES_summary!G$19</f>
        <v>27.237159636343819</v>
      </c>
      <c r="H227" s="182">
        <f>H173/RES_summary!H$19</f>
        <v>24.896643056761228</v>
      </c>
      <c r="I227" s="182">
        <f>I173/RES_summary!I$19</f>
        <v>22.114689119485977</v>
      </c>
      <c r="J227" s="182">
        <f>J173/RES_summary!J$19</f>
        <v>26.010620888506693</v>
      </c>
      <c r="K227" s="182">
        <f>K173/RES_summary!K$19</f>
        <v>25.48418855005492</v>
      </c>
      <c r="L227" s="182">
        <f>L173/RES_summary!L$19</f>
        <v>25.178851733371364</v>
      </c>
      <c r="M227" s="182">
        <f>M173/RES_summary!M$19</f>
        <v>24.895948464674309</v>
      </c>
      <c r="N227" s="182">
        <f>N173/RES_summary!N$19</f>
        <v>24.65623048892893</v>
      </c>
      <c r="O227" s="182">
        <f>O173/RES_summary!O$19</f>
        <v>24.345684183134754</v>
      </c>
      <c r="P227" s="182">
        <f>P173/RES_summary!P$19</f>
        <v>24.476342474309014</v>
      </c>
      <c r="Q227" s="182">
        <f>Q173/RES_summary!Q$19</f>
        <v>23.734181938924305</v>
      </c>
    </row>
    <row r="228" spans="1:17" ht="12" customHeight="1" x14ac:dyDescent="0.25">
      <c r="A228" s="147" t="s">
        <v>59</v>
      </c>
      <c r="B228" s="181">
        <f>B174/RES_summary!B$19</f>
        <v>5.2559866598467986</v>
      </c>
      <c r="C228" s="181">
        <f>C174/RES_summary!C$19</f>
        <v>5.2404458870997628</v>
      </c>
      <c r="D228" s="181">
        <f>D174/RES_summary!D$19</f>
        <v>5.1634183778597382</v>
      </c>
      <c r="E228" s="181">
        <f>E174/RES_summary!E$19</f>
        <v>5.140024955978868</v>
      </c>
      <c r="F228" s="181">
        <f>F174/RES_summary!F$19</f>
        <v>5.1088719045363575</v>
      </c>
      <c r="G228" s="181">
        <f>G174/RES_summary!G$19</f>
        <v>5.0778431001097744</v>
      </c>
      <c r="H228" s="181">
        <f>H174/RES_summary!H$19</f>
        <v>6.1494286205866597</v>
      </c>
      <c r="I228" s="181">
        <f>I174/RES_summary!I$19</f>
        <v>7.5162184835709409</v>
      </c>
      <c r="J228" s="181">
        <f>J174/RES_summary!J$19</f>
        <v>4.9460954909205013</v>
      </c>
      <c r="K228" s="181">
        <f>K174/RES_summary!K$19</f>
        <v>4.8849057452184921</v>
      </c>
      <c r="L228" s="181">
        <f>L174/RES_summary!L$19</f>
        <v>4.8657525977067646</v>
      </c>
      <c r="M228" s="181">
        <f>M174/RES_summary!M$19</f>
        <v>4.8172850962685523</v>
      </c>
      <c r="N228" s="181">
        <f>N174/RES_summary!N$19</f>
        <v>4.7841121900187966</v>
      </c>
      <c r="O228" s="181">
        <f>O174/RES_summary!O$19</f>
        <v>4.7391213353407817</v>
      </c>
      <c r="P228" s="181">
        <f>P174/RES_summary!P$19</f>
        <v>4.7815308710921212</v>
      </c>
      <c r="Q228" s="181">
        <f>Q174/RES_summary!Q$19</f>
        <v>4.6558468077809838</v>
      </c>
    </row>
    <row r="229" spans="1:17" ht="12" customHeight="1" x14ac:dyDescent="0.25">
      <c r="A229" s="163" t="s">
        <v>142</v>
      </c>
      <c r="B229" s="180">
        <f>B175/RES_summary!B$19</f>
        <v>32.955038970974492</v>
      </c>
      <c r="C229" s="180">
        <f>C175/RES_summary!C$19</f>
        <v>32.814428788716981</v>
      </c>
      <c r="D229" s="180">
        <f>D175/RES_summary!D$19</f>
        <v>31.497672442311703</v>
      </c>
      <c r="E229" s="180">
        <f>E175/RES_summary!E$19</f>
        <v>32.391743403484533</v>
      </c>
      <c r="F229" s="180">
        <f>F175/RES_summary!F$19</f>
        <v>31.35263678980521</v>
      </c>
      <c r="G229" s="180">
        <f>G175/RES_summary!G$19</f>
        <v>30.832329052085505</v>
      </c>
      <c r="H229" s="180">
        <f>H175/RES_summary!H$19</f>
        <v>31.72821457336903</v>
      </c>
      <c r="I229" s="180">
        <f>I175/RES_summary!I$19</f>
        <v>30.886398913100514</v>
      </c>
      <c r="J229" s="180">
        <f>J175/RES_summary!J$19</f>
        <v>29.760437248304637</v>
      </c>
      <c r="K229" s="180">
        <f>K175/RES_summary!K$19</f>
        <v>29.621990207872578</v>
      </c>
      <c r="L229" s="180">
        <f>L175/RES_summary!L$19</f>
        <v>28.336309314601188</v>
      </c>
      <c r="M229" s="180">
        <f>M175/RES_summary!M$19</f>
        <v>29.619360873179616</v>
      </c>
      <c r="N229" s="180">
        <f>N175/RES_summary!N$19</f>
        <v>28.87084705634939</v>
      </c>
      <c r="O229" s="180">
        <f>O175/RES_summary!O$19</f>
        <v>28.669227904860456</v>
      </c>
      <c r="P229" s="180">
        <f>P175/RES_summary!P$19</f>
        <v>29.899646066786023</v>
      </c>
      <c r="Q229" s="180">
        <f>Q175/RES_summary!Q$19</f>
        <v>28.378294028578726</v>
      </c>
    </row>
    <row r="230" spans="1:17" ht="12" customHeight="1" x14ac:dyDescent="0.25">
      <c r="A230" s="161" t="s">
        <v>141</v>
      </c>
      <c r="B230" s="179">
        <f>B176/RES_summary!B$19</f>
        <v>29.972265888076901</v>
      </c>
      <c r="C230" s="179">
        <f>C176/RES_summary!C$19</f>
        <v>29.851267478637986</v>
      </c>
      <c r="D230" s="179">
        <f>D176/RES_summary!D$19</f>
        <v>28.78667270959334</v>
      </c>
      <c r="E230" s="179">
        <f>E176/RES_summary!E$19</f>
        <v>29.433832508591607</v>
      </c>
      <c r="F230" s="179">
        <f>F176/RES_summary!F$19</f>
        <v>28.623349496890526</v>
      </c>
      <c r="G230" s="179">
        <f>G176/RES_summary!G$19</f>
        <v>28.202089889173532</v>
      </c>
      <c r="H230" s="179">
        <f>H176/RES_summary!H$19</f>
        <v>28.200537749078322</v>
      </c>
      <c r="I230" s="179">
        <f>I176/RES_summary!I$19</f>
        <v>26.82021780425886</v>
      </c>
      <c r="J230" s="179">
        <f>J176/RES_summary!J$19</f>
        <v>27.266423427149011</v>
      </c>
      <c r="K230" s="179">
        <f>K176/RES_summary!K$19</f>
        <v>27.101398401122921</v>
      </c>
      <c r="L230" s="179">
        <f>L176/RES_summary!L$19</f>
        <v>26.117984583657741</v>
      </c>
      <c r="M230" s="179">
        <f>M176/RES_summary!M$19</f>
        <v>27.031805751153215</v>
      </c>
      <c r="N230" s="179">
        <f>N176/RES_summary!N$19</f>
        <v>26.437247482280853</v>
      </c>
      <c r="O230" s="179">
        <f>O176/RES_summary!O$19</f>
        <v>26.241042263986131</v>
      </c>
      <c r="P230" s="179">
        <f>P176/RES_summary!P$19</f>
        <v>27.206265421181715</v>
      </c>
      <c r="Q230" s="179">
        <f>Q176/RES_summary!Q$19</f>
        <v>25.939567329215112</v>
      </c>
    </row>
    <row r="231" spans="1:17" ht="12" customHeight="1" x14ac:dyDescent="0.25">
      <c r="A231" s="148" t="s">
        <v>60</v>
      </c>
      <c r="B231" s="177">
        <f>B177/RES_summary!B$19</f>
        <v>24.716279228230096</v>
      </c>
      <c r="C231" s="177">
        <f>C177/RES_summary!C$19</f>
        <v>24.610821591538233</v>
      </c>
      <c r="D231" s="177">
        <f>D177/RES_summary!D$19</f>
        <v>23.623254331733602</v>
      </c>
      <c r="E231" s="177">
        <f>E177/RES_summary!E$19</f>
        <v>24.293807552612744</v>
      </c>
      <c r="F231" s="177">
        <f>F177/RES_summary!F$19</f>
        <v>23.514477592354165</v>
      </c>
      <c r="G231" s="177">
        <f>G177/RES_summary!G$19</f>
        <v>23.124246789063758</v>
      </c>
      <c r="H231" s="177">
        <f>H177/RES_summary!H$19</f>
        <v>22.051109128491657</v>
      </c>
      <c r="I231" s="177">
        <f>I177/RES_summary!I$19</f>
        <v>19.303999320687922</v>
      </c>
      <c r="J231" s="177">
        <f>J177/RES_summary!J$19</f>
        <v>22.320327936228512</v>
      </c>
      <c r="K231" s="177">
        <f>K177/RES_summary!K$19</f>
        <v>22.216492655904428</v>
      </c>
      <c r="L231" s="177">
        <f>L177/RES_summary!L$19</f>
        <v>21.252231985950971</v>
      </c>
      <c r="M231" s="177">
        <f>M177/RES_summary!M$19</f>
        <v>22.214520654884659</v>
      </c>
      <c r="N231" s="177">
        <f>N177/RES_summary!N$19</f>
        <v>21.653135292262057</v>
      </c>
      <c r="O231" s="177">
        <f>O177/RES_summary!O$19</f>
        <v>21.501920928645355</v>
      </c>
      <c r="P231" s="177">
        <f>P177/RES_summary!P$19</f>
        <v>22.4247345500896</v>
      </c>
      <c r="Q231" s="177">
        <f>Q177/RES_summary!Q$19</f>
        <v>21.28372052143413</v>
      </c>
    </row>
    <row r="232" spans="1:17" ht="12" customHeight="1" x14ac:dyDescent="0.25">
      <c r="A232" s="148" t="s">
        <v>59</v>
      </c>
      <c r="B232" s="177">
        <f>B178/RES_summary!B$19</f>
        <v>5.2559866598467977</v>
      </c>
      <c r="C232" s="177">
        <f>C178/RES_summary!C$19</f>
        <v>5.2404458870997619</v>
      </c>
      <c r="D232" s="177">
        <f>D178/RES_summary!D$19</f>
        <v>5.1634183778597356</v>
      </c>
      <c r="E232" s="177">
        <f>E178/RES_summary!E$19</f>
        <v>5.1400249559788671</v>
      </c>
      <c r="F232" s="177">
        <f>F178/RES_summary!F$19</f>
        <v>5.1088719045363584</v>
      </c>
      <c r="G232" s="177">
        <f>G178/RES_summary!G$19</f>
        <v>5.0778431001097744</v>
      </c>
      <c r="H232" s="177">
        <f>H178/RES_summary!H$19</f>
        <v>6.1494286205866624</v>
      </c>
      <c r="I232" s="177">
        <f>I178/RES_summary!I$19</f>
        <v>7.51621848357094</v>
      </c>
      <c r="J232" s="177">
        <f>J178/RES_summary!J$19</f>
        <v>4.9460954909204986</v>
      </c>
      <c r="K232" s="177">
        <f>K178/RES_summary!K$19</f>
        <v>4.8849057452184921</v>
      </c>
      <c r="L232" s="177">
        <f>L178/RES_summary!L$19</f>
        <v>4.8657525977067664</v>
      </c>
      <c r="M232" s="177">
        <f>M178/RES_summary!M$19</f>
        <v>4.8172850962685523</v>
      </c>
      <c r="N232" s="177">
        <f>N178/RES_summary!N$19</f>
        <v>4.7841121900187975</v>
      </c>
      <c r="O232" s="177">
        <f>O178/RES_summary!O$19</f>
        <v>4.7391213353407835</v>
      </c>
      <c r="P232" s="177">
        <f>P178/RES_summary!P$19</f>
        <v>4.7815308710921194</v>
      </c>
      <c r="Q232" s="177">
        <f>Q178/RES_summary!Q$19</f>
        <v>4.6558468077809803</v>
      </c>
    </row>
    <row r="233" spans="1:17" ht="12" customHeight="1" x14ac:dyDescent="0.25">
      <c r="A233" s="158" t="s">
        <v>62</v>
      </c>
      <c r="B233" s="178">
        <f>B179/RES_summary!B$19</f>
        <v>5.9140437932270036</v>
      </c>
      <c r="C233" s="178">
        <f>C179/RES_summary!C$19</f>
        <v>6.4853626396629869</v>
      </c>
      <c r="D233" s="178">
        <f>D179/RES_summary!D$19</f>
        <v>6.2134233565536503</v>
      </c>
      <c r="E233" s="178">
        <f>E179/RES_summary!E$19</f>
        <v>6.4486115821477608</v>
      </c>
      <c r="F233" s="178">
        <f>F179/RES_summary!F$19</f>
        <v>6.2962213565077594</v>
      </c>
      <c r="G233" s="178">
        <f>G179/RES_summary!G$19</f>
        <v>6.1462463419133559</v>
      </c>
      <c r="H233" s="178">
        <f>H179/RES_summary!H$19</f>
        <v>6.216717905753236</v>
      </c>
      <c r="I233" s="178">
        <f>I179/RES_summary!I$19</f>
        <v>5.7462309717881439</v>
      </c>
      <c r="J233" s="178">
        <f>J179/RES_summary!J$19</f>
        <v>6.1310647751657879</v>
      </c>
      <c r="K233" s="178">
        <f>K179/RES_summary!K$19</f>
        <v>6.0242421408379618</v>
      </c>
      <c r="L233" s="178">
        <f>L179/RES_summary!L$19</f>
        <v>6.3459597697049794</v>
      </c>
      <c r="M233" s="178">
        <f>M179/RES_summary!M$19</f>
        <v>6.1456683313468154</v>
      </c>
      <c r="N233" s="178">
        <f>N179/RES_summary!N$19</f>
        <v>6.4748640967220839</v>
      </c>
      <c r="O233" s="178">
        <f>O179/RES_summary!O$19</f>
        <v>6.5588076026951514</v>
      </c>
      <c r="P233" s="178">
        <f>P179/RES_summary!P$19</f>
        <v>6.5611058587956101</v>
      </c>
      <c r="Q233" s="178">
        <f>Q179/RES_summary!Q$19</f>
        <v>6.6239834858236231</v>
      </c>
    </row>
    <row r="234" spans="1:17" ht="12" customHeight="1" x14ac:dyDescent="0.25">
      <c r="A234" s="23" t="s">
        <v>57</v>
      </c>
      <c r="B234" s="177">
        <f>B180/RES_summary!B$19</f>
        <v>9.5666264917433956</v>
      </c>
      <c r="C234" s="177">
        <f>C180/RES_summary!C$19</f>
        <v>9.1124303425203763</v>
      </c>
      <c r="D234" s="177">
        <f>D180/RES_summary!D$19</f>
        <v>9.3802701367664447</v>
      </c>
      <c r="E234" s="177">
        <f>E180/RES_summary!E$19</f>
        <v>9.1479799860002444</v>
      </c>
      <c r="F234" s="177">
        <f>F180/RES_summary!F$19</f>
        <v>9.1550508835247424</v>
      </c>
      <c r="G234" s="177">
        <f>G180/RES_summary!G$19</f>
        <v>9.229560494413521</v>
      </c>
      <c r="H234" s="177">
        <f>H180/RES_summary!H$19</f>
        <v>9.1564735905172032</v>
      </c>
      <c r="I234" s="177">
        <f>I180/RES_summary!I$19</f>
        <v>9.3561074940564311</v>
      </c>
      <c r="J234" s="177">
        <f>J180/RES_summary!J$19</f>
        <v>9.1923770316986868</v>
      </c>
      <c r="K234" s="177">
        <f>K180/RES_summary!K$19</f>
        <v>9.2743620469979415</v>
      </c>
      <c r="L234" s="177">
        <f>L180/RES_summary!L$19</f>
        <v>8.9687466623299716</v>
      </c>
      <c r="M234" s="177">
        <f>M180/RES_summary!M$19</f>
        <v>9.0887063142158713</v>
      </c>
      <c r="N234" s="177">
        <f>N180/RES_summary!N$19</f>
        <v>9.4355884877459424</v>
      </c>
      <c r="O234" s="177">
        <f>O180/RES_summary!O$19</f>
        <v>9.3516002372807794</v>
      </c>
      <c r="P234" s="177">
        <f>P180/RES_summary!P$19</f>
        <v>9.5664294389535911</v>
      </c>
      <c r="Q234" s="177">
        <f>Q180/RES_summary!Q$19</f>
        <v>9.6050638309356575</v>
      </c>
    </row>
    <row r="235" spans="1:17" ht="12" customHeight="1" x14ac:dyDescent="0.25">
      <c r="A235" s="29" t="s">
        <v>140</v>
      </c>
      <c r="B235" s="176">
        <f>B181/RES_summary!B$19</f>
        <v>5.3516576194026246</v>
      </c>
      <c r="C235" s="176">
        <f>C181/RES_summary!C$19</f>
        <v>5.1547866667186613</v>
      </c>
      <c r="D235" s="176">
        <f>D181/RES_summary!D$19</f>
        <v>5.1485590045477645</v>
      </c>
      <c r="E235" s="176">
        <f>E181/RES_summary!E$19</f>
        <v>5.2650021495868007</v>
      </c>
      <c r="F235" s="176">
        <f>F181/RES_summary!F$19</f>
        <v>5.1915542456277093</v>
      </c>
      <c r="G235" s="176">
        <f>G181/RES_summary!G$19</f>
        <v>5.3607476005773105</v>
      </c>
      <c r="H235" s="176">
        <f>H181/RES_summary!H$19</f>
        <v>5.3737186386824369</v>
      </c>
      <c r="I235" s="176">
        <f>I181/RES_summary!I$19</f>
        <v>5.5727171286912958</v>
      </c>
      <c r="J235" s="176">
        <f>J181/RES_summary!J$19</f>
        <v>5.3893481041019955</v>
      </c>
      <c r="K235" s="176">
        <f>K181/RES_summary!K$19</f>
        <v>5.5415438241441128</v>
      </c>
      <c r="L235" s="176">
        <f>L181/RES_summary!L$19</f>
        <v>5.2764627043402772</v>
      </c>
      <c r="M235" s="176">
        <f>M181/RES_summary!M$19</f>
        <v>5.5368132573209587</v>
      </c>
      <c r="N235" s="176">
        <f>N181/RES_summary!N$19</f>
        <v>5.7714185801887989</v>
      </c>
      <c r="O235" s="176">
        <f>O181/RES_summary!O$19</f>
        <v>5.7878615359666616</v>
      </c>
      <c r="P235" s="176">
        <f>P181/RES_summary!P$19</f>
        <v>6.0667667064070594</v>
      </c>
      <c r="Q235" s="176">
        <f>Q181/RES_summary!Q$19</f>
        <v>6.1921576730688974</v>
      </c>
    </row>
    <row r="237" spans="1:17" ht="12" customHeight="1" x14ac:dyDescent="0.25">
      <c r="A237" s="152" t="s">
        <v>71</v>
      </c>
      <c r="B237" s="184">
        <f>B183/RES_summary!B$19</f>
        <v>137.54040789109121</v>
      </c>
      <c r="C237" s="184">
        <f>C183/RES_summary!C$19</f>
        <v>142.49845820267618</v>
      </c>
      <c r="D237" s="184">
        <f>D183/RES_summary!D$19</f>
        <v>139.09782006537225</v>
      </c>
      <c r="E237" s="184">
        <f>E183/RES_summary!E$19</f>
        <v>143.86452003436958</v>
      </c>
      <c r="F237" s="184">
        <f>F183/RES_summary!F$19</f>
        <v>146.34219423165118</v>
      </c>
      <c r="G237" s="184">
        <f>G183/RES_summary!G$19</f>
        <v>140.59032289555731</v>
      </c>
      <c r="H237" s="184">
        <f>H183/RES_summary!H$19</f>
        <v>139.07087447871851</v>
      </c>
      <c r="I237" s="184">
        <f>I183/RES_summary!I$19</f>
        <v>134.10212456101652</v>
      </c>
      <c r="J237" s="184">
        <f>J183/RES_summary!J$19</f>
        <v>136.63064150837727</v>
      </c>
      <c r="K237" s="184">
        <f>K183/RES_summary!K$19</f>
        <v>131.86962615911921</v>
      </c>
      <c r="L237" s="184">
        <f>L183/RES_summary!L$19</f>
        <v>145.51407255591096</v>
      </c>
      <c r="M237" s="184">
        <f>M183/RES_summary!M$19</f>
        <v>114.33301934337287</v>
      </c>
      <c r="N237" s="184">
        <f>N183/RES_summary!N$19</f>
        <v>129.82858801411945</v>
      </c>
      <c r="O237" s="184">
        <f>O183/RES_summary!O$19</f>
        <v>131.0601819472748</v>
      </c>
      <c r="P237" s="184">
        <f>P183/RES_summary!P$19</f>
        <v>111.27778557550666</v>
      </c>
      <c r="Q237" s="184">
        <f>Q183/RES_summary!Q$19</f>
        <v>115.93024060209804</v>
      </c>
    </row>
    <row r="238" spans="1:17" ht="12" customHeight="1" x14ac:dyDescent="0.25">
      <c r="A238" s="158" t="s">
        <v>65</v>
      </c>
      <c r="B238" s="178">
        <f>B184/RES_summary!B$19</f>
        <v>104.01418221673117</v>
      </c>
      <c r="C238" s="178">
        <f>C184/RES_summary!C$19</f>
        <v>108.77534628962988</v>
      </c>
      <c r="D238" s="178">
        <f>D184/RES_summary!D$19</f>
        <v>105.87296446971531</v>
      </c>
      <c r="E238" s="178">
        <f>E184/RES_summary!E$19</f>
        <v>109.69895183253354</v>
      </c>
      <c r="F238" s="178">
        <f>F184/RES_summary!F$19</f>
        <v>112.70058587944685</v>
      </c>
      <c r="G238" s="178">
        <f>G184/RES_summary!G$19</f>
        <v>106.9745239390614</v>
      </c>
      <c r="H238" s="178">
        <f>H184/RES_summary!H$19</f>
        <v>104.69467169447991</v>
      </c>
      <c r="I238" s="178">
        <f>I184/RES_summary!I$19</f>
        <v>99.941155132732305</v>
      </c>
      <c r="J238" s="178">
        <f>J184/RES_summary!J$19</f>
        <v>103.29372558344275</v>
      </c>
      <c r="K238" s="178">
        <f>K184/RES_summary!K$19</f>
        <v>98.28327268891853</v>
      </c>
      <c r="L238" s="178">
        <f>L184/RES_summary!L$19</f>
        <v>112.7631493952787</v>
      </c>
      <c r="M238" s="178">
        <f>M184/RES_summary!M$19</f>
        <v>80.20831343169634</v>
      </c>
      <c r="N238" s="178">
        <f>N184/RES_summary!N$19</f>
        <v>95.917295222907072</v>
      </c>
      <c r="O238" s="178">
        <f>O184/RES_summary!O$19</f>
        <v>97.111772077167956</v>
      </c>
      <c r="P238" s="178">
        <f>P184/RES_summary!P$19</f>
        <v>75.85690556475484</v>
      </c>
      <c r="Q238" s="178">
        <f>Q184/RES_summary!Q$19</f>
        <v>81.318481240096943</v>
      </c>
    </row>
    <row r="239" spans="1:17" ht="12" customHeight="1" x14ac:dyDescent="0.25">
      <c r="A239" s="23" t="s">
        <v>60</v>
      </c>
      <c r="B239" s="177">
        <f>B185/RES_summary!B$19</f>
        <v>104.01418221673117</v>
      </c>
      <c r="C239" s="177">
        <f>C185/RES_summary!C$19</f>
        <v>108.77534628962988</v>
      </c>
      <c r="D239" s="177">
        <f>D185/RES_summary!D$19</f>
        <v>105.87296446971531</v>
      </c>
      <c r="E239" s="177">
        <f>E185/RES_summary!E$19</f>
        <v>109.69895183253354</v>
      </c>
      <c r="F239" s="177">
        <f>F185/RES_summary!F$19</f>
        <v>112.70058587944685</v>
      </c>
      <c r="G239" s="177">
        <f>G185/RES_summary!G$19</f>
        <v>106.9745239390614</v>
      </c>
      <c r="H239" s="177">
        <f>H185/RES_summary!H$19</f>
        <v>104.69467169447991</v>
      </c>
      <c r="I239" s="177">
        <f>I185/RES_summary!I$19</f>
        <v>99.941155132732305</v>
      </c>
      <c r="J239" s="177">
        <f>J185/RES_summary!J$19</f>
        <v>103.29372558344275</v>
      </c>
      <c r="K239" s="177">
        <f>K185/RES_summary!K$19</f>
        <v>98.28327268891853</v>
      </c>
      <c r="L239" s="177">
        <f>L185/RES_summary!L$19</f>
        <v>112.7631493952787</v>
      </c>
      <c r="M239" s="177">
        <f>M185/RES_summary!M$19</f>
        <v>80.20831343169634</v>
      </c>
      <c r="N239" s="177">
        <f>N185/RES_summary!N$19</f>
        <v>95.917295222907072</v>
      </c>
      <c r="O239" s="177">
        <f>O185/RES_summary!O$19</f>
        <v>97.111772077167956</v>
      </c>
      <c r="P239" s="177">
        <f>P185/RES_summary!P$19</f>
        <v>75.85690556475484</v>
      </c>
      <c r="Q239" s="177">
        <f>Q185/RES_summary!Q$19</f>
        <v>81.318481240096943</v>
      </c>
    </row>
    <row r="240" spans="1:17" ht="12" customHeight="1" x14ac:dyDescent="0.25">
      <c r="A240" s="158" t="s">
        <v>112</v>
      </c>
      <c r="B240" s="178">
        <f>B186/RES_summary!B$19</f>
        <v>6.9354906614998022</v>
      </c>
      <c r="C240" s="178">
        <f>C186/RES_summary!C$19</f>
        <v>6.9815588889834732</v>
      </c>
      <c r="D240" s="178">
        <f>D186/RES_summary!D$19</f>
        <v>7.0153157614419408</v>
      </c>
      <c r="E240" s="178">
        <f>E186/RES_summary!E$19</f>
        <v>7.0578899317520873</v>
      </c>
      <c r="F240" s="178">
        <f>F186/RES_summary!F$19</f>
        <v>7.104533062163144</v>
      </c>
      <c r="G240" s="178">
        <f>G186/RES_summary!G$19</f>
        <v>7.1327988406286238</v>
      </c>
      <c r="H240" s="178">
        <f>H186/RES_summary!H$19</f>
        <v>7.2041658541008147</v>
      </c>
      <c r="I240" s="178">
        <f>I186/RES_summary!I$19</f>
        <v>7.2296760396170026</v>
      </c>
      <c r="J240" s="178">
        <f>J186/RES_summary!J$19</f>
        <v>7.2786023379733713</v>
      </c>
      <c r="K240" s="178">
        <f>K186/RES_summary!K$19</f>
        <v>7.3801392654953428</v>
      </c>
      <c r="L240" s="178">
        <f>L186/RES_summary!L$19</f>
        <v>7.5703128023440209</v>
      </c>
      <c r="M240" s="178">
        <f>M186/RES_summary!M$19</f>
        <v>7.5949998973163932</v>
      </c>
      <c r="N240" s="178">
        <f>N186/RES_summary!N$19</f>
        <v>7.6106762405461827</v>
      </c>
      <c r="O240" s="178">
        <f>O186/RES_summary!O$19</f>
        <v>7.6459284802789664</v>
      </c>
      <c r="P240" s="178">
        <f>P186/RES_summary!P$19</f>
        <v>7.7819020176613121</v>
      </c>
      <c r="Q240" s="178">
        <f>Q186/RES_summary!Q$19</f>
        <v>7.9006551965756815</v>
      </c>
    </row>
    <row r="241" spans="1:17" ht="12" customHeight="1" x14ac:dyDescent="0.25">
      <c r="A241" s="23" t="s">
        <v>60</v>
      </c>
      <c r="B241" s="177">
        <f>B187/RES_summary!B$19</f>
        <v>6.9354906614998022</v>
      </c>
      <c r="C241" s="177">
        <f>C187/RES_summary!C$19</f>
        <v>6.9815588889834732</v>
      </c>
      <c r="D241" s="177">
        <f>D187/RES_summary!D$19</f>
        <v>7.0153157614419408</v>
      </c>
      <c r="E241" s="177">
        <f>E187/RES_summary!E$19</f>
        <v>7.0578899317520873</v>
      </c>
      <c r="F241" s="177">
        <f>F187/RES_summary!F$19</f>
        <v>7.104533062163144</v>
      </c>
      <c r="G241" s="177">
        <f>G187/RES_summary!G$19</f>
        <v>7.1327988406286238</v>
      </c>
      <c r="H241" s="177">
        <f>H187/RES_summary!H$19</f>
        <v>7.2041658541008147</v>
      </c>
      <c r="I241" s="177">
        <f>I187/RES_summary!I$19</f>
        <v>7.2296760396170026</v>
      </c>
      <c r="J241" s="177">
        <f>J187/RES_summary!J$19</f>
        <v>7.2786023379733713</v>
      </c>
      <c r="K241" s="177">
        <f>K187/RES_summary!K$19</f>
        <v>7.3801392654953428</v>
      </c>
      <c r="L241" s="177">
        <f>L187/RES_summary!L$19</f>
        <v>7.5703128023440209</v>
      </c>
      <c r="M241" s="177">
        <f>M187/RES_summary!M$19</f>
        <v>7.5949998973163932</v>
      </c>
      <c r="N241" s="177">
        <f>N187/RES_summary!N$19</f>
        <v>7.6106762405461827</v>
      </c>
      <c r="O241" s="177">
        <f>O187/RES_summary!O$19</f>
        <v>7.6459284802789664</v>
      </c>
      <c r="P241" s="177">
        <f>P187/RES_summary!P$19</f>
        <v>7.7819020176613121</v>
      </c>
      <c r="Q241" s="177">
        <f>Q187/RES_summary!Q$19</f>
        <v>7.9006551965756815</v>
      </c>
    </row>
    <row r="242" spans="1:17" ht="12" customHeight="1" x14ac:dyDescent="0.25">
      <c r="A242" s="158" t="s">
        <v>63</v>
      </c>
      <c r="B242" s="178">
        <f>B188/RES_summary!B$19</f>
        <v>22.360716292914145</v>
      </c>
      <c r="C242" s="178">
        <f>C188/RES_summary!C$19</f>
        <v>22.652300182712114</v>
      </c>
      <c r="D242" s="178">
        <f>D188/RES_summary!D$19</f>
        <v>22.04532124104017</v>
      </c>
      <c r="E242" s="178">
        <f>E188/RES_summary!E$19</f>
        <v>22.876051367302278</v>
      </c>
      <c r="F242" s="178">
        <f>F188/RES_summary!F$19</f>
        <v>22.325508328195475</v>
      </c>
      <c r="G242" s="178">
        <f>G188/RES_summary!G$19</f>
        <v>22.11921537133259</v>
      </c>
      <c r="H242" s="178">
        <f>H188/RES_summary!H$19</f>
        <v>22.799886146812735</v>
      </c>
      <c r="I242" s="178">
        <f>I188/RES_summary!I$19</f>
        <v>22.324458422664968</v>
      </c>
      <c r="J242" s="178">
        <f>J188/RES_summary!J$19</f>
        <v>21.622397115274389</v>
      </c>
      <c r="K242" s="178">
        <f>K188/RES_summary!K$19</f>
        <v>21.633376817325111</v>
      </c>
      <c r="L242" s="178">
        <f>L188/RES_summary!L$19</f>
        <v>20.841624302933639</v>
      </c>
      <c r="M242" s="178">
        <f>M188/RES_summary!M$19</f>
        <v>21.960596297503706</v>
      </c>
      <c r="N242" s="178">
        <f>N188/RES_summary!N$19</f>
        <v>21.537473254556456</v>
      </c>
      <c r="O242" s="178">
        <f>O188/RES_summary!O$19</f>
        <v>21.529428345736765</v>
      </c>
      <c r="P242" s="178">
        <f>P188/RES_summary!P$19</f>
        <v>22.598031023435425</v>
      </c>
      <c r="Q242" s="178">
        <f>Q188/RES_summary!Q$19</f>
        <v>21.551341146437618</v>
      </c>
    </row>
    <row r="243" spans="1:17" ht="12" customHeight="1" x14ac:dyDescent="0.25">
      <c r="A243" s="167" t="s">
        <v>144</v>
      </c>
      <c r="B243" s="183">
        <f>B189/RES_summary!B$19</f>
        <v>21.024143866440319</v>
      </c>
      <c r="C243" s="183">
        <f>C189/RES_summary!C$19</f>
        <v>21.053509512934419</v>
      </c>
      <c r="D243" s="183">
        <f>D189/RES_summary!D$19</f>
        <v>20.813445670381313</v>
      </c>
      <c r="E243" s="183">
        <f>E189/RES_summary!E$19</f>
        <v>20.876806283116643</v>
      </c>
      <c r="F243" s="183">
        <f>F189/RES_summary!F$19</f>
        <v>20.826159783886553</v>
      </c>
      <c r="G243" s="183">
        <f>G189/RES_summary!G$19</f>
        <v>20.762442683675925</v>
      </c>
      <c r="H243" s="183">
        <f>H189/RES_summary!H$19</f>
        <v>20.728890008941633</v>
      </c>
      <c r="I243" s="183">
        <f>I189/RES_summary!I$19</f>
        <v>20.665795479553793</v>
      </c>
      <c r="J243" s="183">
        <f>J189/RES_summary!J$19</f>
        <v>20.471136294139082</v>
      </c>
      <c r="K243" s="183">
        <f>K189/RES_summary!K$19</f>
        <v>20.209532144097896</v>
      </c>
      <c r="L243" s="183">
        <f>L189/RES_summary!L$19</f>
        <v>20.062957460073093</v>
      </c>
      <c r="M243" s="183">
        <f>M189/RES_summary!M$19</f>
        <v>19.94503035252783</v>
      </c>
      <c r="N243" s="183">
        <f>N189/RES_summary!N$19</f>
        <v>19.754888741077206</v>
      </c>
      <c r="O243" s="183">
        <f>O189/RES_summary!O$19</f>
        <v>19.564953272846839</v>
      </c>
      <c r="P243" s="183">
        <f>P189/RES_summary!P$19</f>
        <v>19.739843550083819</v>
      </c>
      <c r="Q243" s="183">
        <f>Q189/RES_summary!Q$19</f>
        <v>19.17323397562787</v>
      </c>
    </row>
    <row r="244" spans="1:17" ht="12" customHeight="1" x14ac:dyDescent="0.25">
      <c r="A244" s="167" t="s">
        <v>143</v>
      </c>
      <c r="B244" s="183">
        <f>B190/RES_summary!B$19</f>
        <v>21.024094559676811</v>
      </c>
      <c r="C244" s="183">
        <f>C190/RES_summary!C$19</f>
        <v>21.238543639114461</v>
      </c>
      <c r="D244" s="183">
        <f>D190/RES_summary!D$19</f>
        <v>21.158618902284999</v>
      </c>
      <c r="E244" s="183">
        <f>E190/RES_summary!E$19</f>
        <v>21.372446876750345</v>
      </c>
      <c r="F244" s="183">
        <f>F190/RES_summary!F$19</f>
        <v>21.30475537564724</v>
      </c>
      <c r="G244" s="183">
        <f>G190/RES_summary!G$19</f>
        <v>21.120945774344236</v>
      </c>
      <c r="H244" s="183">
        <f>H190/RES_summary!H$19</f>
        <v>20.87567605812124</v>
      </c>
      <c r="I244" s="183">
        <f>I190/RES_summary!I$19</f>
        <v>20.62352600651095</v>
      </c>
      <c r="J244" s="183">
        <f>J190/RES_summary!J$19</f>
        <v>20.425353707905106</v>
      </c>
      <c r="K244" s="183">
        <f>K190/RES_summary!K$19</f>
        <v>20.176429713202221</v>
      </c>
      <c r="L244" s="183">
        <f>L190/RES_summary!L$19</f>
        <v>20.067537228394347</v>
      </c>
      <c r="M244" s="183">
        <f>M190/RES_summary!M$19</f>
        <v>19.878550734012272</v>
      </c>
      <c r="N244" s="183">
        <f>N190/RES_summary!N$19</f>
        <v>19.717138317586436</v>
      </c>
      <c r="O244" s="183">
        <f>O190/RES_summary!O$19</f>
        <v>19.51411196598535</v>
      </c>
      <c r="P244" s="183">
        <f>P190/RES_summary!P$19</f>
        <v>19.660524750257551</v>
      </c>
      <c r="Q244" s="183">
        <f>Q190/RES_summary!Q$19</f>
        <v>19.09506310374039</v>
      </c>
    </row>
    <row r="245" spans="1:17" ht="12" customHeight="1" x14ac:dyDescent="0.25">
      <c r="A245" s="166" t="s">
        <v>57</v>
      </c>
      <c r="B245" s="182">
        <f>B191/RES_summary!B$19</f>
        <v>15.768107899830012</v>
      </c>
      <c r="C245" s="182">
        <f>C191/RES_summary!C$19</f>
        <v>15.998097752014688</v>
      </c>
      <c r="D245" s="182">
        <f>D191/RES_summary!D$19</f>
        <v>15.995200524425259</v>
      </c>
      <c r="E245" s="182">
        <f>E191/RES_summary!E$19</f>
        <v>16.232421920771479</v>
      </c>
      <c r="F245" s="182">
        <f>F191/RES_summary!F$19</f>
        <v>16.195883471110879</v>
      </c>
      <c r="G245" s="182">
        <f>G191/RES_summary!G$19</f>
        <v>16.043102674234461</v>
      </c>
      <c r="H245" s="182">
        <f>H191/RES_summary!H$19</f>
        <v>14.726247437534578</v>
      </c>
      <c r="I245" s="182">
        <f>I191/RES_summary!I$19</f>
        <v>13.107307522940008</v>
      </c>
      <c r="J245" s="182">
        <f>J191/RES_summary!J$19</f>
        <v>15.479258216984608</v>
      </c>
      <c r="K245" s="182">
        <f>K191/RES_summary!K$19</f>
        <v>15.291523967983721</v>
      </c>
      <c r="L245" s="182">
        <f>L191/RES_summary!L$19</f>
        <v>15.201784630687584</v>
      </c>
      <c r="M245" s="182">
        <f>M191/RES_summary!M$19</f>
        <v>15.061265637743722</v>
      </c>
      <c r="N245" s="182">
        <f>N191/RES_summary!N$19</f>
        <v>14.933026127567636</v>
      </c>
      <c r="O245" s="182">
        <f>O191/RES_summary!O$19</f>
        <v>14.774990630644574</v>
      </c>
      <c r="P245" s="182">
        <f>P191/RES_summary!P$19</f>
        <v>14.87899387916543</v>
      </c>
      <c r="Q245" s="182">
        <f>Q191/RES_summary!Q$19</f>
        <v>14.43921629595941</v>
      </c>
    </row>
    <row r="246" spans="1:17" ht="12" customHeight="1" x14ac:dyDescent="0.25">
      <c r="A246" s="147" t="s">
        <v>59</v>
      </c>
      <c r="B246" s="181">
        <f>B192/RES_summary!B$19</f>
        <v>5.2559866598467986</v>
      </c>
      <c r="C246" s="181">
        <f>C192/RES_summary!C$19</f>
        <v>5.2404458870997646</v>
      </c>
      <c r="D246" s="181">
        <f>D192/RES_summary!D$19</f>
        <v>5.1634183778597373</v>
      </c>
      <c r="E246" s="181">
        <f>E192/RES_summary!E$19</f>
        <v>5.140024955978868</v>
      </c>
      <c r="F246" s="181">
        <f>F192/RES_summary!F$19</f>
        <v>5.1088719045363575</v>
      </c>
      <c r="G246" s="181">
        <f>G192/RES_summary!G$19</f>
        <v>5.0778431001097744</v>
      </c>
      <c r="H246" s="181">
        <f>H192/RES_summary!H$19</f>
        <v>6.1494286205866597</v>
      </c>
      <c r="I246" s="181">
        <f>I192/RES_summary!I$19</f>
        <v>7.5162184835709391</v>
      </c>
      <c r="J246" s="181">
        <f>J192/RES_summary!J$19</f>
        <v>4.9460954909205013</v>
      </c>
      <c r="K246" s="181">
        <f>K192/RES_summary!K$19</f>
        <v>4.8849057452184956</v>
      </c>
      <c r="L246" s="181">
        <f>L192/RES_summary!L$19</f>
        <v>4.8657525977067646</v>
      </c>
      <c r="M246" s="181">
        <f>M192/RES_summary!M$19</f>
        <v>4.8172850962685523</v>
      </c>
      <c r="N246" s="181">
        <f>N192/RES_summary!N$19</f>
        <v>4.7841121900187966</v>
      </c>
      <c r="O246" s="181">
        <f>O192/RES_summary!O$19</f>
        <v>4.7391213353407808</v>
      </c>
      <c r="P246" s="181">
        <f>P192/RES_summary!P$19</f>
        <v>4.7815308710921212</v>
      </c>
      <c r="Q246" s="181">
        <f>Q192/RES_summary!Q$19</f>
        <v>4.6558468077809838</v>
      </c>
    </row>
    <row r="247" spans="1:17" ht="12" customHeight="1" x14ac:dyDescent="0.25">
      <c r="A247" s="163" t="s">
        <v>142</v>
      </c>
      <c r="B247" s="180">
        <f>B193/RES_summary!B$19</f>
        <v>22.670048882106016</v>
      </c>
      <c r="C247" s="180">
        <f>C193/RES_summary!C$19</f>
        <v>22.928224997509261</v>
      </c>
      <c r="D247" s="180">
        <f>D193/RES_summary!D$19</f>
        <v>22.219147474679609</v>
      </c>
      <c r="E247" s="180">
        <f>E193/RES_summary!E$19</f>
        <v>23.100038989940373</v>
      </c>
      <c r="F247" s="180">
        <f>F193/RES_summary!F$19</f>
        <v>22.478873425958881</v>
      </c>
      <c r="G247" s="180">
        <f>G193/RES_summary!G$19</f>
        <v>22.23986663875689</v>
      </c>
      <c r="H247" s="180">
        <f>H193/RES_summary!H$19</f>
        <v>22.986878869338007</v>
      </c>
      <c r="I247" s="180">
        <f>I193/RES_summary!I$19</f>
        <v>22.467753762511723</v>
      </c>
      <c r="J247" s="180">
        <f>J193/RES_summary!J$19</f>
        <v>21.716960132499153</v>
      </c>
      <c r="K247" s="180">
        <f>K193/RES_summary!K$19</f>
        <v>21.758163432503903</v>
      </c>
      <c r="L247" s="180">
        <f>L193/RES_summary!L$19</f>
        <v>20.911681476705692</v>
      </c>
      <c r="M247" s="180">
        <f>M193/RES_summary!M$19</f>
        <v>22.080832207066212</v>
      </c>
      <c r="N247" s="180">
        <f>N193/RES_summary!N$19</f>
        <v>21.633309894846889</v>
      </c>
      <c r="O247" s="180">
        <f>O193/RES_summary!O$19</f>
        <v>21.616225509745643</v>
      </c>
      <c r="P247" s="180">
        <f>P193/RES_summary!P$19</f>
        <v>22.680254421430213</v>
      </c>
      <c r="Q247" s="180">
        <f>Q193/RES_summary!Q$19</f>
        <v>21.607351926705896</v>
      </c>
    </row>
    <row r="248" spans="1:17" ht="12" customHeight="1" x14ac:dyDescent="0.25">
      <c r="A248" s="161" t="s">
        <v>141</v>
      </c>
      <c r="B248" s="179">
        <f>B194/RES_summary!B$19</f>
        <v>22.258523321425791</v>
      </c>
      <c r="C248" s="179">
        <f>C194/RES_summary!C$19</f>
        <v>22.71702078219813</v>
      </c>
      <c r="D248" s="179">
        <f>D194/RES_summary!D$19</f>
        <v>22.174875441711063</v>
      </c>
      <c r="E248" s="179">
        <f>E194/RES_summary!E$19</f>
        <v>22.743376476057005</v>
      </c>
      <c r="F248" s="179">
        <f>F194/RES_summary!F$19</f>
        <v>22.211161412953633</v>
      </c>
      <c r="G248" s="179">
        <f>G194/RES_summary!G$19</f>
        <v>21.978635800174423</v>
      </c>
      <c r="H248" s="179">
        <f>H194/RES_summary!H$19</f>
        <v>22.318550869715324</v>
      </c>
      <c r="I248" s="179">
        <f>I194/RES_summary!I$19</f>
        <v>21.712305613409296</v>
      </c>
      <c r="J248" s="179">
        <f>J194/RES_summary!J$19</f>
        <v>21.394288352386109</v>
      </c>
      <c r="K248" s="179">
        <f>K194/RES_summary!K$19</f>
        <v>21.354366649835899</v>
      </c>
      <c r="L248" s="179">
        <f>L194/RES_summary!L$19</f>
        <v>20.715058376879231</v>
      </c>
      <c r="M248" s="179">
        <f>M194/RES_summary!M$19</f>
        <v>21.565268506967445</v>
      </c>
      <c r="N248" s="179">
        <f>N194/RES_summary!N$19</f>
        <v>21.17522921401978</v>
      </c>
      <c r="O248" s="179">
        <f>O194/RES_summary!O$19</f>
        <v>21.082915780715041</v>
      </c>
      <c r="P248" s="179">
        <f>P194/RES_summary!P$19</f>
        <v>21.926742700925626</v>
      </c>
      <c r="Q248" s="179">
        <f>Q194/RES_summary!Q$19</f>
        <v>20.976595077070328</v>
      </c>
    </row>
    <row r="249" spans="1:17" ht="12" customHeight="1" x14ac:dyDescent="0.25">
      <c r="A249" s="148" t="s">
        <v>60</v>
      </c>
      <c r="B249" s="177">
        <f>B195/RES_summary!B$19</f>
        <v>17.00253666157899</v>
      </c>
      <c r="C249" s="177">
        <f>C195/RES_summary!C$19</f>
        <v>17.47657489509837</v>
      </c>
      <c r="D249" s="177">
        <f>D195/RES_summary!D$19</f>
        <v>17.011457063851328</v>
      </c>
      <c r="E249" s="177">
        <f>E195/RES_summary!E$19</f>
        <v>17.603351520078146</v>
      </c>
      <c r="F249" s="177">
        <f>F195/RES_summary!F$19</f>
        <v>17.102289508417275</v>
      </c>
      <c r="G249" s="177">
        <f>G195/RES_summary!G$19</f>
        <v>16.900792700064653</v>
      </c>
      <c r="H249" s="177">
        <f>H195/RES_summary!H$19</f>
        <v>16.169122249128655</v>
      </c>
      <c r="I249" s="177">
        <f>I195/RES_summary!I$19</f>
        <v>14.196087129838356</v>
      </c>
      <c r="J249" s="177">
        <f>J195/RES_summary!J$19</f>
        <v>16.448192861465611</v>
      </c>
      <c r="K249" s="177">
        <f>K195/RES_summary!K$19</f>
        <v>16.469460904617403</v>
      </c>
      <c r="L249" s="177">
        <f>L195/RES_summary!L$19</f>
        <v>15.849305779172465</v>
      </c>
      <c r="M249" s="177">
        <f>M195/RES_summary!M$19</f>
        <v>16.74798341069889</v>
      </c>
      <c r="N249" s="177">
        <f>N195/RES_summary!N$19</f>
        <v>16.391117024000984</v>
      </c>
      <c r="O249" s="177">
        <f>O195/RES_summary!O$19</f>
        <v>16.343794445374261</v>
      </c>
      <c r="P249" s="177">
        <f>P195/RES_summary!P$19</f>
        <v>17.145211829833507</v>
      </c>
      <c r="Q249" s="177">
        <f>Q195/RES_summary!Q$19</f>
        <v>16.320748269289346</v>
      </c>
    </row>
    <row r="250" spans="1:17" ht="12" customHeight="1" x14ac:dyDescent="0.25">
      <c r="A250" s="148" t="s">
        <v>59</v>
      </c>
      <c r="B250" s="177">
        <f>B196/RES_summary!B$19</f>
        <v>5.2559866598467977</v>
      </c>
      <c r="C250" s="177">
        <f>C196/RES_summary!C$19</f>
        <v>5.2404458870997619</v>
      </c>
      <c r="D250" s="177">
        <f>D196/RES_summary!D$19</f>
        <v>5.1634183778597356</v>
      </c>
      <c r="E250" s="177">
        <f>E196/RES_summary!E$19</f>
        <v>5.1400249559788662</v>
      </c>
      <c r="F250" s="177">
        <f>F196/RES_summary!F$19</f>
        <v>5.1088719045363584</v>
      </c>
      <c r="G250" s="177">
        <f>G196/RES_summary!G$19</f>
        <v>5.0778431001097744</v>
      </c>
      <c r="H250" s="177">
        <f>H196/RES_summary!H$19</f>
        <v>6.1494286205866642</v>
      </c>
      <c r="I250" s="177">
        <f>I196/RES_summary!I$19</f>
        <v>7.51621848357094</v>
      </c>
      <c r="J250" s="177">
        <f>J196/RES_summary!J$19</f>
        <v>4.9460954909204986</v>
      </c>
      <c r="K250" s="177">
        <f>K196/RES_summary!K$19</f>
        <v>4.8849057452184947</v>
      </c>
      <c r="L250" s="177">
        <f>L196/RES_summary!L$19</f>
        <v>4.8657525977067664</v>
      </c>
      <c r="M250" s="177">
        <f>M196/RES_summary!M$19</f>
        <v>4.8172850962685514</v>
      </c>
      <c r="N250" s="177">
        <f>N196/RES_summary!N$19</f>
        <v>4.7841121900187975</v>
      </c>
      <c r="O250" s="177">
        <f>O196/RES_summary!O$19</f>
        <v>4.7391213353407817</v>
      </c>
      <c r="P250" s="177">
        <f>P196/RES_summary!P$19</f>
        <v>4.7815308710921194</v>
      </c>
      <c r="Q250" s="177">
        <f>Q196/RES_summary!Q$19</f>
        <v>4.6558468077809838</v>
      </c>
    </row>
    <row r="251" spans="1:17" ht="12" customHeight="1" x14ac:dyDescent="0.25">
      <c r="A251" s="158" t="s">
        <v>62</v>
      </c>
      <c r="B251" s="178">
        <f>B197/RES_summary!B$19</f>
        <v>4.2300187199460897</v>
      </c>
      <c r="C251" s="178">
        <f>C197/RES_summary!C$19</f>
        <v>4.0892528413506799</v>
      </c>
      <c r="D251" s="178">
        <f>D197/RES_summary!D$19</f>
        <v>4.1642185931748195</v>
      </c>
      <c r="E251" s="178">
        <f>E197/RES_summary!E$19</f>
        <v>4.2316269027816649</v>
      </c>
      <c r="F251" s="178">
        <f>F197/RES_summary!F$19</f>
        <v>4.2115669618457279</v>
      </c>
      <c r="G251" s="178">
        <f>G197/RES_summary!G$19</f>
        <v>4.3637847445346942</v>
      </c>
      <c r="H251" s="178">
        <f>H197/RES_summary!H$19</f>
        <v>4.3721507833250444</v>
      </c>
      <c r="I251" s="178">
        <f>I197/RES_summary!I$19</f>
        <v>4.6068349660022605</v>
      </c>
      <c r="J251" s="178">
        <f>J197/RES_summary!J$19</f>
        <v>4.4359164716867294</v>
      </c>
      <c r="K251" s="178">
        <f>K197/RES_summary!K$19</f>
        <v>4.5728373873802388</v>
      </c>
      <c r="L251" s="178">
        <f>L197/RES_summary!L$19</f>
        <v>4.3389860553545967</v>
      </c>
      <c r="M251" s="178">
        <f>M197/RES_summary!M$19</f>
        <v>4.5691097168564268</v>
      </c>
      <c r="N251" s="178">
        <f>N197/RES_summary!N$19</f>
        <v>4.7631432961097273</v>
      </c>
      <c r="O251" s="178">
        <f>O197/RES_summary!O$19</f>
        <v>4.7730530440911183</v>
      </c>
      <c r="P251" s="178">
        <f>P197/RES_summary!P$19</f>
        <v>5.0409469696550921</v>
      </c>
      <c r="Q251" s="178">
        <f>Q197/RES_summary!Q$19</f>
        <v>5.1597630189878076</v>
      </c>
    </row>
    <row r="252" spans="1:17" ht="12" customHeight="1" x14ac:dyDescent="0.25">
      <c r="A252" s="23" t="s">
        <v>57</v>
      </c>
      <c r="B252" s="177">
        <f>B198/RES_summary!B$19</f>
        <v>3.9612780184620711</v>
      </c>
      <c r="C252" s="177">
        <f>C198/RES_summary!C$19</f>
        <v>3.9976567598403192</v>
      </c>
      <c r="D252" s="177">
        <f>D198/RES_summary!D$19</f>
        <v>4.1402333826210613</v>
      </c>
      <c r="E252" s="177">
        <f>E198/RES_summary!E$19</f>
        <v>4.0847509508407773</v>
      </c>
      <c r="F252" s="177">
        <f>F198/RES_summary!F$19</f>
        <v>4.0977316387191154</v>
      </c>
      <c r="G252" s="177">
        <f>G198/RES_summary!G$19</f>
        <v>4.1554969406595088</v>
      </c>
      <c r="H252" s="177">
        <f>H198/RES_summary!H$19</f>
        <v>4.1385819934944035</v>
      </c>
      <c r="I252" s="177">
        <f>I198/RES_summary!I$19</f>
        <v>4.2904745677168759</v>
      </c>
      <c r="J252" s="177">
        <f>J198/RES_summary!J$19</f>
        <v>4.2514493953500736</v>
      </c>
      <c r="K252" s="177">
        <f>K198/RES_summary!K$19</f>
        <v>4.2997648943046052</v>
      </c>
      <c r="L252" s="177">
        <f>L198/RES_summary!L$19</f>
        <v>4.1853281407613379</v>
      </c>
      <c r="M252" s="177">
        <f>M198/RES_summary!M$19</f>
        <v>4.2515532368907119</v>
      </c>
      <c r="N252" s="177">
        <f>N198/RES_summary!N$19</f>
        <v>4.4261976171392252</v>
      </c>
      <c r="O252" s="177">
        <f>O198/RES_summary!O$19</f>
        <v>4.4031649933832337</v>
      </c>
      <c r="P252" s="177">
        <f>P198/RES_summary!P$19</f>
        <v>4.5072714653995174</v>
      </c>
      <c r="Q252" s="177">
        <f>Q198/RES_summary!Q$19</f>
        <v>4.5362821448665107</v>
      </c>
    </row>
    <row r="253" spans="1:17" ht="12" customHeight="1" x14ac:dyDescent="0.25">
      <c r="A253" s="29" t="s">
        <v>140</v>
      </c>
      <c r="B253" s="176">
        <f>B199/RES_summary!B$19</f>
        <v>4.2713965797601512</v>
      </c>
      <c r="C253" s="176">
        <f>C199/RES_summary!C$19</f>
        <v>4.1356450775084967</v>
      </c>
      <c r="D253" s="176">
        <f>D199/RES_summary!D$19</f>
        <v>4.1722837120348917</v>
      </c>
      <c r="E253" s="176">
        <f>E199/RES_summary!E$19</f>
        <v>4.2960285464719057</v>
      </c>
      <c r="F253" s="176">
        <f>F199/RES_summary!F$19</f>
        <v>4.2555535431811968</v>
      </c>
      <c r="G253" s="176">
        <f>G199/RES_summary!G$19</f>
        <v>4.4168477149903458</v>
      </c>
      <c r="H253" s="176">
        <f>H199/RES_summary!H$19</f>
        <v>4.4391285664307354</v>
      </c>
      <c r="I253" s="176">
        <f>I199/RES_summary!I$19</f>
        <v>4.6220412779554607</v>
      </c>
      <c r="J253" s="176">
        <f>J199/RES_summary!J$19</f>
        <v>4.4806104768439345</v>
      </c>
      <c r="K253" s="176">
        <f>K199/RES_summary!K$19</f>
        <v>4.6133933165609369</v>
      </c>
      <c r="L253" s="176">
        <f>L199/RES_summary!L$19</f>
        <v>4.4016433338356089</v>
      </c>
      <c r="M253" s="176">
        <f>M199/RES_summary!M$19</f>
        <v>4.6348057341155826</v>
      </c>
      <c r="N253" s="176">
        <f>N199/RES_summary!N$19</f>
        <v>4.8431990175762909</v>
      </c>
      <c r="O253" s="176">
        <f>O199/RES_summary!O$19</f>
        <v>4.8751600656764937</v>
      </c>
      <c r="P253" s="176">
        <f>P199/RES_summary!P$19</f>
        <v>5.1287300949618055</v>
      </c>
      <c r="Q253" s="176">
        <f>Q199/RES_summary!Q$19</f>
        <v>5.2500776378627769</v>
      </c>
    </row>
    <row r="255" spans="1:17" ht="12" customHeight="1" x14ac:dyDescent="0.25">
      <c r="A255" s="152" t="s">
        <v>195</v>
      </c>
      <c r="B255" s="184">
        <f>B201/RES_summary!B$19</f>
        <v>1.9328862782647593</v>
      </c>
      <c r="C255" s="184">
        <f>C201/RES_summary!C$19</f>
        <v>1.9749124584886362</v>
      </c>
      <c r="D255" s="184">
        <f>D201/RES_summary!D$19</f>
        <v>1.5942661404321063</v>
      </c>
      <c r="E255" s="184">
        <f>E201/RES_summary!E$19</f>
        <v>1.4639280080258963</v>
      </c>
      <c r="F255" s="184">
        <f>F201/RES_summary!F$19</f>
        <v>1.3272603658351461</v>
      </c>
      <c r="G255" s="184">
        <f>G201/RES_summary!G$19</f>
        <v>1.0611243163955015</v>
      </c>
      <c r="H255" s="184">
        <f>H201/RES_summary!H$19</f>
        <v>1.068316029034811</v>
      </c>
      <c r="I255" s="184">
        <f>I201/RES_summary!I$19</f>
        <v>0.63772185970168493</v>
      </c>
      <c r="J255" s="184">
        <f>J201/RES_summary!J$19</f>
        <v>0.94525957478091427</v>
      </c>
      <c r="K255" s="184">
        <f>K201/RES_summary!K$19</f>
        <v>0.82812738669083596</v>
      </c>
      <c r="L255" s="184">
        <f>L201/RES_summary!L$19</f>
        <v>1.1516730819466903</v>
      </c>
      <c r="M255" s="184">
        <f>M201/RES_summary!M$19</f>
        <v>0.69881111559150988</v>
      </c>
      <c r="N255" s="184">
        <f>N201/RES_summary!N$19</f>
        <v>0.70773467629391706</v>
      </c>
      <c r="O255" s="184">
        <f>O201/RES_summary!O$19</f>
        <v>0.68236139648897254</v>
      </c>
      <c r="P255" s="184">
        <f>P201/RES_summary!P$19</f>
        <v>0.42441031582099675</v>
      </c>
      <c r="Q255" s="184">
        <f>Q201/RES_summary!Q$19</f>
        <v>0.349729920833174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1.6428788596886379</v>
      </c>
      <c r="C260" s="178">
        <f>C206/RES_summary!C$19</f>
        <v>1.2788515658014752</v>
      </c>
      <c r="D260" s="178">
        <f>D206/RES_summary!D$19</f>
        <v>1.0579712661209701</v>
      </c>
      <c r="E260" s="178">
        <f>E206/RES_summary!E$19</f>
        <v>0.83038115553478198</v>
      </c>
      <c r="F260" s="178">
        <f>F206/RES_summary!F$19</f>
        <v>0.74753311117153654</v>
      </c>
      <c r="G260" s="178">
        <f>G206/RES_summary!G$19</f>
        <v>0.63537024122106356</v>
      </c>
      <c r="H260" s="178">
        <f>H206/RES_summary!H$19</f>
        <v>0.60470126087208986</v>
      </c>
      <c r="I260" s="178">
        <f>I206/RES_summary!I$19</f>
        <v>0.54023227861767886</v>
      </c>
      <c r="J260" s="178">
        <f>J206/RES_summary!J$19</f>
        <v>0.5379296973606994</v>
      </c>
      <c r="K260" s="178">
        <f>K206/RES_summary!K$19</f>
        <v>0.55564840076574273</v>
      </c>
      <c r="L260" s="178">
        <f>L206/RES_summary!L$19</f>
        <v>0.56143627749649005</v>
      </c>
      <c r="M260" s="178">
        <f>M206/RES_summary!M$19</f>
        <v>0.34484136927249537</v>
      </c>
      <c r="N260" s="178">
        <f>N206/RES_summary!N$19</f>
        <v>0.29617399252213189</v>
      </c>
      <c r="O260" s="178">
        <f>O206/RES_summary!O$19</f>
        <v>0.22272532619603397</v>
      </c>
      <c r="P260" s="178">
        <f>P206/RES_summary!P$19</f>
        <v>0.11739593808833292</v>
      </c>
      <c r="Q260" s="178">
        <f>Q206/RES_summary!Q$19</f>
        <v>7.3612038816083233E-2</v>
      </c>
    </row>
    <row r="261" spans="1:17" ht="12" customHeight="1" x14ac:dyDescent="0.25">
      <c r="A261" s="167" t="s">
        <v>144</v>
      </c>
      <c r="B261" s="183">
        <f>B207/RES_summary!B$19</f>
        <v>8.8726438586062368</v>
      </c>
      <c r="C261" s="183">
        <f>C207/RES_summary!C$19</f>
        <v>8.780551988023559</v>
      </c>
      <c r="D261" s="183">
        <f>D207/RES_summary!D$19</f>
        <v>8.5867582637531985</v>
      </c>
      <c r="E261" s="183">
        <f>E207/RES_summary!E$19</f>
        <v>8.4833403482985226</v>
      </c>
      <c r="F261" s="183">
        <f>F207/RES_summary!F$19</f>
        <v>8.3674532753863904</v>
      </c>
      <c r="G261" s="183">
        <f>G207/RES_summary!G$19</f>
        <v>8.2510758370198829</v>
      </c>
      <c r="H261" s="183">
        <f>H207/RES_summary!H$19</f>
        <v>8.1389056555863455</v>
      </c>
      <c r="I261" s="183">
        <f>I207/RES_summary!I$19</f>
        <v>8.0391632375726783</v>
      </c>
      <c r="J261" s="183">
        <f>J207/RES_summary!J$19</f>
        <v>7.8795149121447636</v>
      </c>
      <c r="K261" s="183">
        <f>K207/RES_summary!K$19</f>
        <v>7.7200403852256931</v>
      </c>
      <c r="L261" s="183">
        <f>L207/RES_summary!L$19</f>
        <v>7.6275433237138248</v>
      </c>
      <c r="M261" s="183">
        <f>M207/RES_summary!M$19</f>
        <v>7.5418421582572899</v>
      </c>
      <c r="N261" s="183">
        <f>N207/RES_summary!N$19</f>
        <v>7.4692233087230493</v>
      </c>
      <c r="O261" s="183">
        <f>O207/RES_summary!O$19</f>
        <v>7.3751481131364232</v>
      </c>
      <c r="P261" s="183">
        <f>P207/RES_summary!P$19</f>
        <v>7.4147290196482452</v>
      </c>
      <c r="Q261" s="183">
        <f>Q207/RES_summary!Q$19</f>
        <v>7.1899029752859844</v>
      </c>
    </row>
    <row r="262" spans="1:17" ht="12" customHeight="1" x14ac:dyDescent="0.25">
      <c r="A262" s="167" t="s">
        <v>143</v>
      </c>
      <c r="B262" s="183">
        <f>B208/RES_summary!B$19</f>
        <v>6.6544828939545813</v>
      </c>
      <c r="C262" s="183">
        <f>C208/RES_summary!C$19</f>
        <v>6.5854139910177718</v>
      </c>
      <c r="D262" s="183">
        <f>D208/RES_summary!D$19</f>
        <v>6.4400686978149233</v>
      </c>
      <c r="E262" s="183">
        <f>E208/RES_summary!E$19</f>
        <v>6.3625052612237596</v>
      </c>
      <c r="F262" s="183">
        <f>F208/RES_summary!F$19</f>
        <v>6.2755899565398297</v>
      </c>
      <c r="G262" s="183">
        <f>G208/RES_summary!G$19</f>
        <v>6.188306877764802</v>
      </c>
      <c r="H262" s="183">
        <f>H208/RES_summary!H$19</f>
        <v>5.6565394306325008</v>
      </c>
      <c r="I262" s="183">
        <f>I208/RES_summary!I$19</f>
        <v>5.0244770234829055</v>
      </c>
      <c r="J262" s="183">
        <f>J208/RES_summary!J$19</f>
        <v>5.9096361841085683</v>
      </c>
      <c r="K262" s="183">
        <f>K208/RES_summary!K$19</f>
        <v>5.7900302889192634</v>
      </c>
      <c r="L262" s="183">
        <f>L208/RES_summary!L$19</f>
        <v>5.7206574927853957</v>
      </c>
      <c r="M262" s="183">
        <f>M208/RES_summary!M$19</f>
        <v>5.6563816186930005</v>
      </c>
      <c r="N262" s="183">
        <f>N208/RES_summary!N$19</f>
        <v>5.6019174815423129</v>
      </c>
      <c r="O262" s="183">
        <f>O208/RES_summary!O$19</f>
        <v>5.5313610848523203</v>
      </c>
      <c r="P262" s="183">
        <f>P208/RES_summary!P$19</f>
        <v>5.5610467647362016</v>
      </c>
      <c r="Q262" s="183">
        <f>Q208/RES_summary!Q$19</f>
        <v>5.3924272314645112</v>
      </c>
    </row>
    <row r="263" spans="1:17" ht="12" customHeight="1" x14ac:dyDescent="0.25">
      <c r="A263" s="166" t="s">
        <v>57</v>
      </c>
      <c r="B263" s="182">
        <f>B209/RES_summary!B$19</f>
        <v>6.6544828939545813</v>
      </c>
      <c r="C263" s="182">
        <f>C209/RES_summary!C$19</f>
        <v>6.5854139910177718</v>
      </c>
      <c r="D263" s="182">
        <f>D209/RES_summary!D$19</f>
        <v>6.4400686978149233</v>
      </c>
      <c r="E263" s="182">
        <f>E209/RES_summary!E$19</f>
        <v>6.3625052612237596</v>
      </c>
      <c r="F263" s="182">
        <f>F209/RES_summary!F$19</f>
        <v>6.2755899565398297</v>
      </c>
      <c r="G263" s="182">
        <f>G209/RES_summary!G$19</f>
        <v>6.188306877764802</v>
      </c>
      <c r="H263" s="182">
        <f>H209/RES_summary!H$19</f>
        <v>5.6565394306325008</v>
      </c>
      <c r="I263" s="182">
        <f>I209/RES_summary!I$19</f>
        <v>5.0244770234829055</v>
      </c>
      <c r="J263" s="182">
        <f>J209/RES_summary!J$19</f>
        <v>5.9096361841085683</v>
      </c>
      <c r="K263" s="182">
        <f>K209/RES_summary!K$19</f>
        <v>5.7900302889192634</v>
      </c>
      <c r="L263" s="182">
        <f>L209/RES_summary!L$19</f>
        <v>5.7206574927853957</v>
      </c>
      <c r="M263" s="182">
        <f>M209/RES_summary!M$19</f>
        <v>5.6563816186930005</v>
      </c>
      <c r="N263" s="182">
        <f>N209/RES_summary!N$19</f>
        <v>5.6019174815423129</v>
      </c>
      <c r="O263" s="182">
        <f>O209/RES_summary!O$19</f>
        <v>5.5313610848523203</v>
      </c>
      <c r="P263" s="182">
        <f>P209/RES_summary!P$19</f>
        <v>5.5610467647362016</v>
      </c>
      <c r="Q263" s="182">
        <f>Q209/RES_summary!Q$19</f>
        <v>5.3924272314645112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0.29000741857612167</v>
      </c>
      <c r="C269" s="178">
        <f>C215/RES_summary!C$19</f>
        <v>0.69606089268716109</v>
      </c>
      <c r="D269" s="178">
        <f>D215/RES_summary!D$19</f>
        <v>0.53629487431113632</v>
      </c>
      <c r="E269" s="178">
        <f>E215/RES_summary!E$19</f>
        <v>0.6335468524911142</v>
      </c>
      <c r="F269" s="178">
        <f>F215/RES_summary!F$19</f>
        <v>0.57972725466360964</v>
      </c>
      <c r="G269" s="178">
        <f>G215/RES_summary!G$19</f>
        <v>0.42575407517443803</v>
      </c>
      <c r="H269" s="178">
        <f>H215/RES_summary!H$19</f>
        <v>0.46361476816272129</v>
      </c>
      <c r="I269" s="178">
        <f>I215/RES_summary!I$19</f>
        <v>9.7489581084006099E-2</v>
      </c>
      <c r="J269" s="178">
        <f>J215/RES_summary!J$19</f>
        <v>0.40732987742021476</v>
      </c>
      <c r="K269" s="178">
        <f>K215/RES_summary!K$19</f>
        <v>0.27247898592509318</v>
      </c>
      <c r="L269" s="178">
        <f>L215/RES_summary!L$19</f>
        <v>0.59023680445020021</v>
      </c>
      <c r="M269" s="178">
        <f>M215/RES_summary!M$19</f>
        <v>0.35396974631901451</v>
      </c>
      <c r="N269" s="178">
        <f>N215/RES_summary!N$19</f>
        <v>0.41156068377178512</v>
      </c>
      <c r="O269" s="178">
        <f>O215/RES_summary!O$19</f>
        <v>0.45963607029293868</v>
      </c>
      <c r="P269" s="178">
        <f>P215/RES_summary!P$19</f>
        <v>0.30701437773266382</v>
      </c>
      <c r="Q269" s="178">
        <f>Q215/RES_summary!Q$19</f>
        <v>0.27611788201709081</v>
      </c>
    </row>
    <row r="270" spans="1:17" ht="12" customHeight="1" x14ac:dyDescent="0.25">
      <c r="A270" s="23" t="s">
        <v>57</v>
      </c>
      <c r="B270" s="177">
        <f>B216/RES_summary!B$19</f>
        <v>2.1735460417417256</v>
      </c>
      <c r="C270" s="177">
        <f>C216/RES_summary!C$19</f>
        <v>2.070352272948718</v>
      </c>
      <c r="D270" s="177">
        <f>D216/RES_summary!D$19</f>
        <v>2.1312057122574344</v>
      </c>
      <c r="E270" s="177">
        <f>E216/RES_summary!E$19</f>
        <v>2.078429183543868</v>
      </c>
      <c r="F270" s="177">
        <f>F216/RES_summary!F$19</f>
        <v>2.0800356977460477</v>
      </c>
      <c r="G270" s="177">
        <f>G216/RES_summary!G$19</f>
        <v>2.0969643475641195</v>
      </c>
      <c r="H270" s="177">
        <f>H216/RES_summary!H$19</f>
        <v>2.080358938039236</v>
      </c>
      <c r="I270" s="177">
        <f>I216/RES_summary!I$19</f>
        <v>2.1257159383579625</v>
      </c>
      <c r="J270" s="177">
        <f>J216/RES_summary!J$19</f>
        <v>2.0885162317866479</v>
      </c>
      <c r="K270" s="177">
        <f>K216/RES_summary!K$19</f>
        <v>2.1071433001309203</v>
      </c>
      <c r="L270" s="177">
        <f>L216/RES_summary!L$19</f>
        <v>2.0377072131034035</v>
      </c>
      <c r="M270" s="177">
        <f>M216/RES_summary!M$19</f>
        <v>2.0649621526320181</v>
      </c>
      <c r="N270" s="177">
        <f>N216/RES_summary!N$19</f>
        <v>2.143774090766926</v>
      </c>
      <c r="O270" s="177">
        <f>O216/RES_summary!O$19</f>
        <v>2.1246918856124846</v>
      </c>
      <c r="P270" s="177">
        <f>P216/RES_summary!P$19</f>
        <v>2.1735012711727415</v>
      </c>
      <c r="Q270" s="177">
        <f>Q216/RES_summary!Q$19</f>
        <v>2.1822790393693143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6.0092993408029374</v>
      </c>
      <c r="D275" s="168">
        <f t="shared" ref="D275:Q275" si="69">SUM(D276,D278,D280,D289)</f>
        <v>4.853844371923028</v>
      </c>
      <c r="E275" s="168">
        <f t="shared" si="69"/>
        <v>10.072288028871494</v>
      </c>
      <c r="F275" s="168">
        <f t="shared" si="69"/>
        <v>5.754062880319907</v>
      </c>
      <c r="G275" s="168">
        <f t="shared" si="69"/>
        <v>8.3964206259172798</v>
      </c>
      <c r="H275" s="168">
        <f t="shared" si="69"/>
        <v>5.7507022001075887</v>
      </c>
      <c r="I275" s="168">
        <f t="shared" si="69"/>
        <v>4.6848219663137902</v>
      </c>
      <c r="J275" s="168">
        <f t="shared" si="69"/>
        <v>3.2734394201777999</v>
      </c>
      <c r="K275" s="168">
        <f t="shared" si="69"/>
        <v>4.6996390712550742</v>
      </c>
      <c r="L275" s="168">
        <f t="shared" si="69"/>
        <v>3.8000357448693407</v>
      </c>
      <c r="M275" s="168">
        <f t="shared" si="69"/>
        <v>11.425692829842014</v>
      </c>
      <c r="N275" s="168">
        <f t="shared" si="69"/>
        <v>10.185503821029878</v>
      </c>
      <c r="O275" s="168">
        <f t="shared" si="69"/>
        <v>15.612764623904624</v>
      </c>
      <c r="P275" s="168">
        <f t="shared" si="69"/>
        <v>35.06359856384816</v>
      </c>
      <c r="Q275" s="168">
        <f t="shared" si="69"/>
        <v>32.526457788219929</v>
      </c>
    </row>
    <row r="276" spans="1:17" ht="12" customHeight="1" x14ac:dyDescent="0.25">
      <c r="A276" s="158" t="s">
        <v>65</v>
      </c>
      <c r="B276" s="157"/>
      <c r="C276" s="157">
        <f>C277</f>
        <v>4.099479090083987</v>
      </c>
      <c r="D276" s="157">
        <f t="shared" ref="D276:Q276" si="70">D277</f>
        <v>3.2784735809961107</v>
      </c>
      <c r="E276" s="157">
        <f t="shared" si="70"/>
        <v>6.7294382646863387</v>
      </c>
      <c r="F276" s="157">
        <f t="shared" si="70"/>
        <v>3.8607277430018652</v>
      </c>
      <c r="G276" s="157">
        <f t="shared" si="70"/>
        <v>5.4516939720114017</v>
      </c>
      <c r="H276" s="157">
        <f t="shared" si="70"/>
        <v>3.5954007209404901</v>
      </c>
      <c r="I276" s="157">
        <f t="shared" si="70"/>
        <v>2.8214032048316566</v>
      </c>
      <c r="J276" s="157">
        <f t="shared" si="70"/>
        <v>1.9452247912755154</v>
      </c>
      <c r="K276" s="157">
        <f t="shared" si="70"/>
        <v>2.6414442677942556</v>
      </c>
      <c r="L276" s="157">
        <f t="shared" si="70"/>
        <v>2.2197721454534718</v>
      </c>
      <c r="M276" s="157">
        <f t="shared" si="70"/>
        <v>5.2992516740324964</v>
      </c>
      <c r="N276" s="157">
        <f t="shared" si="70"/>
        <v>5.0368539092915841</v>
      </c>
      <c r="O276" s="157">
        <f t="shared" si="70"/>
        <v>7.5442731683619639</v>
      </c>
      <c r="P276" s="157">
        <f t="shared" si="70"/>
        <v>14.089459270872474</v>
      </c>
      <c r="Q276" s="157">
        <f t="shared" si="70"/>
        <v>13.712241196478674</v>
      </c>
    </row>
    <row r="277" spans="1:17" ht="12" customHeight="1" x14ac:dyDescent="0.25">
      <c r="A277" s="23" t="s">
        <v>60</v>
      </c>
      <c r="B277" s="156"/>
      <c r="C277" s="156">
        <f>RES_hhdet_in_fec!C$145</f>
        <v>4.099479090083987</v>
      </c>
      <c r="D277" s="156">
        <f>RES_hhdet_in_fec!D$145</f>
        <v>3.2784735809961107</v>
      </c>
      <c r="E277" s="156">
        <f>RES_hhdet_in_fec!E$145</f>
        <v>6.7294382646863387</v>
      </c>
      <c r="F277" s="156">
        <f>RES_hhdet_in_fec!F$145</f>
        <v>3.8607277430018652</v>
      </c>
      <c r="G277" s="156">
        <f>RES_hhdet_in_fec!G$145</f>
        <v>5.4516939720114017</v>
      </c>
      <c r="H277" s="156">
        <f>RES_hhdet_in_fec!H$145</f>
        <v>3.5954007209404901</v>
      </c>
      <c r="I277" s="156">
        <f>RES_hhdet_in_fec!I$145</f>
        <v>2.8214032048316566</v>
      </c>
      <c r="J277" s="156">
        <f>RES_hhdet_in_fec!J$145</f>
        <v>1.9452247912755154</v>
      </c>
      <c r="K277" s="156">
        <f>RES_hhdet_in_fec!K$145</f>
        <v>2.6414442677942556</v>
      </c>
      <c r="L277" s="156">
        <f>RES_hhdet_in_fec!L$145</f>
        <v>2.2197721454534718</v>
      </c>
      <c r="M277" s="156">
        <f>RES_hhdet_in_fec!M$145</f>
        <v>5.2992516740324964</v>
      </c>
      <c r="N277" s="156">
        <f>RES_hhdet_in_fec!N$145</f>
        <v>5.0368539092915841</v>
      </c>
      <c r="O277" s="156">
        <f>RES_hhdet_in_fec!O$145</f>
        <v>7.5442731683619639</v>
      </c>
      <c r="P277" s="156">
        <f>RES_hhdet_in_fec!P$145</f>
        <v>14.089459270872474</v>
      </c>
      <c r="Q277" s="156">
        <f>RES_hhdet_in_fec!Q$145</f>
        <v>13.712241196478674</v>
      </c>
    </row>
    <row r="278" spans="1:17" ht="12" customHeight="1" x14ac:dyDescent="0.25">
      <c r="A278" s="158" t="s">
        <v>112</v>
      </c>
      <c r="B278" s="157"/>
      <c r="C278" s="157">
        <f>C279</f>
        <v>0.19704452518745383</v>
      </c>
      <c r="D278" s="157">
        <f t="shared" ref="D278:Q278" si="71">D279</f>
        <v>0.15976300452936951</v>
      </c>
      <c r="E278" s="157">
        <f t="shared" si="71"/>
        <v>0.31145268565115808</v>
      </c>
      <c r="F278" s="157">
        <f t="shared" si="71"/>
        <v>0.17505140325287061</v>
      </c>
      <c r="G278" s="157">
        <f t="shared" si="71"/>
        <v>0.26161270495184713</v>
      </c>
      <c r="H278" s="157">
        <f t="shared" si="71"/>
        <v>0.17968776742364401</v>
      </c>
      <c r="I278" s="157">
        <f t="shared" si="71"/>
        <v>0.14989832122857275</v>
      </c>
      <c r="J278" s="157">
        <f t="shared" si="71"/>
        <v>0.11857021570839203</v>
      </c>
      <c r="K278" s="157">
        <f t="shared" si="71"/>
        <v>0.16921260620441228</v>
      </c>
      <c r="L278" s="157">
        <f t="shared" si="71"/>
        <v>0.13340008067895814</v>
      </c>
      <c r="M278" s="157">
        <f t="shared" si="71"/>
        <v>0.44876192481670502</v>
      </c>
      <c r="N278" s="157">
        <f t="shared" si="71"/>
        <v>0.35550364368795034</v>
      </c>
      <c r="O278" s="157">
        <f t="shared" si="71"/>
        <v>0.50878056457526921</v>
      </c>
      <c r="P278" s="157">
        <f t="shared" si="71"/>
        <v>1.2389205249246016</v>
      </c>
      <c r="Q278" s="157">
        <f t="shared" si="71"/>
        <v>1.1338344931189099</v>
      </c>
    </row>
    <row r="279" spans="1:17" ht="12" customHeight="1" x14ac:dyDescent="0.25">
      <c r="A279" s="23" t="s">
        <v>60</v>
      </c>
      <c r="B279" s="156"/>
      <c r="C279" s="156">
        <f>RES_hhdet_in_fec!C$147</f>
        <v>0.19704452518745383</v>
      </c>
      <c r="D279" s="156">
        <f>RES_hhdet_in_fec!D$147</f>
        <v>0.15976300452936951</v>
      </c>
      <c r="E279" s="156">
        <f>RES_hhdet_in_fec!E$147</f>
        <v>0.31145268565115808</v>
      </c>
      <c r="F279" s="156">
        <f>RES_hhdet_in_fec!F$147</f>
        <v>0.17505140325287061</v>
      </c>
      <c r="G279" s="156">
        <f>RES_hhdet_in_fec!G$147</f>
        <v>0.26161270495184713</v>
      </c>
      <c r="H279" s="156">
        <f>RES_hhdet_in_fec!H$147</f>
        <v>0.17968776742364401</v>
      </c>
      <c r="I279" s="156">
        <f>RES_hhdet_in_fec!I$147</f>
        <v>0.14989832122857275</v>
      </c>
      <c r="J279" s="156">
        <f>RES_hhdet_in_fec!J$147</f>
        <v>0.11857021570839203</v>
      </c>
      <c r="K279" s="156">
        <f>RES_hhdet_in_fec!K$147</f>
        <v>0.16921260620441228</v>
      </c>
      <c r="L279" s="156">
        <f>RES_hhdet_in_fec!L$147</f>
        <v>0.13340008067895814</v>
      </c>
      <c r="M279" s="156">
        <f>RES_hhdet_in_fec!M$147</f>
        <v>0.44876192481670502</v>
      </c>
      <c r="N279" s="156">
        <f>RES_hhdet_in_fec!N$147</f>
        <v>0.35550364368795034</v>
      </c>
      <c r="O279" s="156">
        <f>RES_hhdet_in_fec!O$147</f>
        <v>0.50878056457526921</v>
      </c>
      <c r="P279" s="156">
        <f>RES_hhdet_in_fec!P$147</f>
        <v>1.2389205249246016</v>
      </c>
      <c r="Q279" s="156">
        <f>RES_hhdet_in_fec!Q$147</f>
        <v>1.1338344931189099</v>
      </c>
    </row>
    <row r="280" spans="1:17" ht="12" customHeight="1" x14ac:dyDescent="0.25">
      <c r="A280" s="158" t="s">
        <v>63</v>
      </c>
      <c r="B280" s="157"/>
      <c r="C280" s="157">
        <f>SUM(C281:C282,C285:C286)</f>
        <v>1.4777717903919929</v>
      </c>
      <c r="D280" s="157">
        <f t="shared" ref="D280:Q280" si="72">SUM(D281:D282,D285:D286)</f>
        <v>1.2140308049292436</v>
      </c>
      <c r="E280" s="157">
        <f t="shared" si="72"/>
        <v>2.6019680919390682</v>
      </c>
      <c r="F280" s="157">
        <f t="shared" si="72"/>
        <v>1.4700025497968712</v>
      </c>
      <c r="G280" s="157">
        <f t="shared" si="72"/>
        <v>2.2787240856263171</v>
      </c>
      <c r="H280" s="157">
        <f t="shared" si="72"/>
        <v>1.6840157219852929</v>
      </c>
      <c r="I280" s="157">
        <f t="shared" si="72"/>
        <v>1.4453729932030817</v>
      </c>
      <c r="J280" s="157">
        <f t="shared" si="72"/>
        <v>1.0210841033605886</v>
      </c>
      <c r="K280" s="157">
        <f t="shared" si="72"/>
        <v>1.5849214126666047</v>
      </c>
      <c r="L280" s="157">
        <f t="shared" si="72"/>
        <v>1.2142558043491669</v>
      </c>
      <c r="M280" s="157">
        <f t="shared" si="72"/>
        <v>4.7665103766840184</v>
      </c>
      <c r="N280" s="157">
        <f t="shared" si="72"/>
        <v>3.9808544282006215</v>
      </c>
      <c r="O280" s="157">
        <f t="shared" si="72"/>
        <v>6.2719207032449926</v>
      </c>
      <c r="P280" s="157">
        <f t="shared" si="72"/>
        <v>16.35879674078744</v>
      </c>
      <c r="Q280" s="157">
        <f t="shared" si="72"/>
        <v>14.465941284641573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1.4102678446131387</v>
      </c>
      <c r="D285" s="162">
        <f>RES_hhdet_in_fec!D$153</f>
        <v>1.1305225091271034</v>
      </c>
      <c r="E285" s="162">
        <f>RES_hhdet_in_fec!E$153</f>
        <v>2.4067161546672389</v>
      </c>
      <c r="F285" s="162">
        <f>RES_hhdet_in_fec!F$153</f>
        <v>1.2938706567423657</v>
      </c>
      <c r="G285" s="162">
        <f>RES_hhdet_in_fec!G$153</f>
        <v>2.0082209144016536</v>
      </c>
      <c r="H285" s="162">
        <f>RES_hhdet_in_fec!H$153</f>
        <v>1.5313308807496964</v>
      </c>
      <c r="I285" s="162">
        <f>RES_hhdet_in_fec!I$153</f>
        <v>1.3149020010311934</v>
      </c>
      <c r="J285" s="162">
        <f>RES_hhdet_in_fec!J$153</f>
        <v>0.95102168661579778</v>
      </c>
      <c r="K285" s="162">
        <f>RES_hhdet_in_fec!K$153</f>
        <v>1.3460133750876799</v>
      </c>
      <c r="L285" s="162">
        <f>RES_hhdet_in_fec!L$153</f>
        <v>0.92940506278285606</v>
      </c>
      <c r="M285" s="162">
        <f>RES_hhdet_in_fec!M$153</f>
        <v>3.9928352745861462</v>
      </c>
      <c r="N285" s="162">
        <f>RES_hhdet_in_fec!N$153</f>
        <v>3.3462568328677991</v>
      </c>
      <c r="O285" s="162">
        <f>RES_hhdet_in_fec!O$153</f>
        <v>5.442499898513768</v>
      </c>
      <c r="P285" s="162">
        <f>RES_hhdet_in_fec!P$153</f>
        <v>14.10255463605481</v>
      </c>
      <c r="Q285" s="162">
        <f>RES_hhdet_in_fec!Q$153</f>
        <v>12.202387741032553</v>
      </c>
    </row>
    <row r="286" spans="1:17" ht="12" customHeight="1" x14ac:dyDescent="0.25">
      <c r="A286" s="161" t="s">
        <v>141</v>
      </c>
      <c r="B286" s="160"/>
      <c r="C286" s="160">
        <f>SUM(C287:C288)</f>
        <v>6.7503945778854296E-2</v>
      </c>
      <c r="D286" s="160">
        <f t="shared" ref="D286:Q286" si="74">SUM(D287:D288)</f>
        <v>8.3508295802140239E-2</v>
      </c>
      <c r="E286" s="160">
        <f t="shared" si="74"/>
        <v>0.19525193727182941</v>
      </c>
      <c r="F286" s="160">
        <f t="shared" si="74"/>
        <v>0.17613189305450541</v>
      </c>
      <c r="G286" s="160">
        <f t="shared" si="74"/>
        <v>0.27050317122466339</v>
      </c>
      <c r="H286" s="160">
        <f t="shared" si="74"/>
        <v>0.15268484123559667</v>
      </c>
      <c r="I286" s="160">
        <f t="shared" si="74"/>
        <v>0.13047099217188823</v>
      </c>
      <c r="J286" s="160">
        <f t="shared" si="74"/>
        <v>7.0062416744790759E-2</v>
      </c>
      <c r="K286" s="160">
        <f t="shared" si="74"/>
        <v>0.2389080375789247</v>
      </c>
      <c r="L286" s="160">
        <f t="shared" si="74"/>
        <v>0.28485074156631079</v>
      </c>
      <c r="M286" s="160">
        <f t="shared" si="74"/>
        <v>0.77367510209787249</v>
      </c>
      <c r="N286" s="160">
        <f t="shared" si="74"/>
        <v>0.63459759533282223</v>
      </c>
      <c r="O286" s="160">
        <f t="shared" si="74"/>
        <v>0.82942080473122493</v>
      </c>
      <c r="P286" s="160">
        <f t="shared" si="74"/>
        <v>2.2562421047326282</v>
      </c>
      <c r="Q286" s="160">
        <f t="shared" si="74"/>
        <v>2.2635535436090208</v>
      </c>
    </row>
    <row r="287" spans="1:17" ht="12" customHeight="1" x14ac:dyDescent="0.25">
      <c r="A287" s="148" t="s">
        <v>60</v>
      </c>
      <c r="B287" s="156"/>
      <c r="C287" s="156">
        <f>RES_hhdet_in_fec!C$155</f>
        <v>5.5653501730776558E-2</v>
      </c>
      <c r="D287" s="156">
        <f>RES_hhdet_in_fec!D$155</f>
        <v>6.8529549435776688E-2</v>
      </c>
      <c r="E287" s="156">
        <f>RES_hhdet_in_fec!E$155</f>
        <v>0.16115512606019133</v>
      </c>
      <c r="F287" s="156">
        <f>RES_hhdet_in_fec!F$155</f>
        <v>0.14469478678513892</v>
      </c>
      <c r="G287" s="156">
        <f>RES_hhdet_in_fec!G$155</f>
        <v>0.22179853029348653</v>
      </c>
      <c r="H287" s="156">
        <f>RES_hhdet_in_fec!H$155</f>
        <v>0.11939027994111936</v>
      </c>
      <c r="I287" s="156">
        <f>RES_hhdet_in_fec!I$155</f>
        <v>9.3907214424473154E-2</v>
      </c>
      <c r="J287" s="156">
        <f>RES_hhdet_in_fec!J$155</f>
        <v>5.7353180989309929E-2</v>
      </c>
      <c r="K287" s="156">
        <f>RES_hhdet_in_fec!K$155</f>
        <v>0.19584593325224134</v>
      </c>
      <c r="L287" s="156">
        <f>RES_hhdet_in_fec!L$155</f>
        <v>0.23178335302813791</v>
      </c>
      <c r="M287" s="156">
        <f>RES_hhdet_in_fec!M$155</f>
        <v>0.63579997925184761</v>
      </c>
      <c r="N287" s="156">
        <f>RES_hhdet_in_fec!N$155</f>
        <v>0.51976014511705404</v>
      </c>
      <c r="O287" s="156">
        <f>RES_hhdet_in_fec!O$155</f>
        <v>0.6796277518435393</v>
      </c>
      <c r="P287" s="156">
        <f>RES_hhdet_in_fec!P$155</f>
        <v>1.859705089842022</v>
      </c>
      <c r="Q287" s="156">
        <f>RES_hhdet_in_fec!Q$155</f>
        <v>1.8572723436761354</v>
      </c>
    </row>
    <row r="288" spans="1:17" ht="12" customHeight="1" x14ac:dyDescent="0.25">
      <c r="A288" s="148" t="s">
        <v>59</v>
      </c>
      <c r="B288" s="156"/>
      <c r="C288" s="156">
        <f>RES_hhdet_in_fec!C$156</f>
        <v>1.1850444048077745E-2</v>
      </c>
      <c r="D288" s="156">
        <f>RES_hhdet_in_fec!D$156</f>
        <v>1.4978746366363547E-2</v>
      </c>
      <c r="E288" s="156">
        <f>RES_hhdet_in_fec!E$156</f>
        <v>3.4096811211638073E-2</v>
      </c>
      <c r="F288" s="156">
        <f>RES_hhdet_in_fec!F$156</f>
        <v>3.1437106269366487E-2</v>
      </c>
      <c r="G288" s="156">
        <f>RES_hhdet_in_fec!G$156</f>
        <v>4.8704640931176844E-2</v>
      </c>
      <c r="H288" s="156">
        <f>RES_hhdet_in_fec!H$156</f>
        <v>3.329456129447729E-2</v>
      </c>
      <c r="I288" s="156">
        <f>RES_hhdet_in_fec!I$156</f>
        <v>3.6563777747415066E-2</v>
      </c>
      <c r="J288" s="156">
        <f>RES_hhdet_in_fec!J$156</f>
        <v>1.2709235755480832E-2</v>
      </c>
      <c r="K288" s="156">
        <f>RES_hhdet_in_fec!K$156</f>
        <v>4.3062104326683372E-2</v>
      </c>
      <c r="L288" s="156">
        <f>RES_hhdet_in_fec!L$156</f>
        <v>5.3067388538172909E-2</v>
      </c>
      <c r="M288" s="156">
        <f>RES_hhdet_in_fec!M$156</f>
        <v>0.13787512284602491</v>
      </c>
      <c r="N288" s="156">
        <f>RES_hhdet_in_fec!N$156</f>
        <v>0.1148374502157682</v>
      </c>
      <c r="O288" s="156">
        <f>RES_hhdet_in_fec!O$156</f>
        <v>0.14979305288768566</v>
      </c>
      <c r="P288" s="156">
        <f>RES_hhdet_in_fec!P$156</f>
        <v>0.39653701489060633</v>
      </c>
      <c r="Q288" s="156">
        <f>RES_hhdet_in_fec!Q$156</f>
        <v>0.40628119993288542</v>
      </c>
    </row>
    <row r="289" spans="1:17" ht="12" customHeight="1" x14ac:dyDescent="0.25">
      <c r="A289" s="158" t="s">
        <v>62</v>
      </c>
      <c r="B289" s="157"/>
      <c r="C289" s="157">
        <f>SUM(C290:C291)</f>
        <v>0.23500393513950332</v>
      </c>
      <c r="D289" s="157">
        <f t="shared" ref="D289:Q289" si="75">SUM(D290:D291)</f>
        <v>0.20157698146830402</v>
      </c>
      <c r="E289" s="157">
        <f t="shared" si="75"/>
        <v>0.42942898659492845</v>
      </c>
      <c r="F289" s="157">
        <f t="shared" si="75"/>
        <v>0.24828118426829943</v>
      </c>
      <c r="G289" s="157">
        <f t="shared" si="75"/>
        <v>0.40438986332771365</v>
      </c>
      <c r="H289" s="157">
        <f t="shared" si="75"/>
        <v>0.29159798975816176</v>
      </c>
      <c r="I289" s="157">
        <f t="shared" si="75"/>
        <v>0.26814744705047916</v>
      </c>
      <c r="J289" s="157">
        <f t="shared" si="75"/>
        <v>0.18856030983330363</v>
      </c>
      <c r="K289" s="157">
        <f t="shared" si="75"/>
        <v>0.30406078458980162</v>
      </c>
      <c r="L289" s="157">
        <f t="shared" si="75"/>
        <v>0.23260771438774372</v>
      </c>
      <c r="M289" s="157">
        <f t="shared" si="75"/>
        <v>0.91116885430879457</v>
      </c>
      <c r="N289" s="157">
        <f t="shared" si="75"/>
        <v>0.81229183984972242</v>
      </c>
      <c r="O289" s="157">
        <f t="shared" si="75"/>
        <v>1.2877901877223987</v>
      </c>
      <c r="P289" s="157">
        <f t="shared" si="75"/>
        <v>3.3764220272636405</v>
      </c>
      <c r="Q289" s="157">
        <f t="shared" si="75"/>
        <v>3.2144408139807745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0.23500393513950332</v>
      </c>
      <c r="D291" s="57">
        <f>RES_hhdet_in_fec!D$159</f>
        <v>0.20157698146830402</v>
      </c>
      <c r="E291" s="57">
        <f>RES_hhdet_in_fec!E$159</f>
        <v>0.42942898659492845</v>
      </c>
      <c r="F291" s="57">
        <f>RES_hhdet_in_fec!F$159</f>
        <v>0.24828118426829943</v>
      </c>
      <c r="G291" s="57">
        <f>RES_hhdet_in_fec!G$159</f>
        <v>0.40438986332771365</v>
      </c>
      <c r="H291" s="57">
        <f>RES_hhdet_in_fec!H$159</f>
        <v>0.29159798975816176</v>
      </c>
      <c r="I291" s="57">
        <f>RES_hhdet_in_fec!I$159</f>
        <v>0.26814744705047916</v>
      </c>
      <c r="J291" s="57">
        <f>RES_hhdet_in_fec!J$159</f>
        <v>0.18856030983330363</v>
      </c>
      <c r="K291" s="57">
        <f>RES_hhdet_in_fec!K$159</f>
        <v>0.30406078458980162</v>
      </c>
      <c r="L291" s="57">
        <f>RES_hhdet_in_fec!L$159</f>
        <v>0.23260771438774372</v>
      </c>
      <c r="M291" s="57">
        <f>RES_hhdet_in_fec!M$159</f>
        <v>0.91116885430879457</v>
      </c>
      <c r="N291" s="57">
        <f>RES_hhdet_in_fec!N$159</f>
        <v>0.81229183984972242</v>
      </c>
      <c r="O291" s="57">
        <f>RES_hhdet_in_fec!O$159</f>
        <v>1.2877901877223987</v>
      </c>
      <c r="P291" s="57">
        <f>RES_hhdet_in_fec!P$159</f>
        <v>3.3764220272636405</v>
      </c>
      <c r="Q291" s="57">
        <f>RES_hhdet_in_fec!Q$159</f>
        <v>3.2144408139807745</v>
      </c>
    </row>
    <row r="293" spans="1:17" ht="12" customHeight="1" x14ac:dyDescent="0.25">
      <c r="A293" s="152" t="s">
        <v>192</v>
      </c>
      <c r="B293" s="168"/>
      <c r="C293" s="168">
        <f>SUM(C294,C296,C298,C307)</f>
        <v>6.8798768703958268</v>
      </c>
      <c r="D293" s="168">
        <f t="shared" ref="D293:Q293" si="76">SUM(D294,D296,D298,D307)</f>
        <v>5.7232169905676793</v>
      </c>
      <c r="E293" s="168">
        <f t="shared" si="76"/>
        <v>12.268873289112598</v>
      </c>
      <c r="F293" s="168">
        <f t="shared" si="76"/>
        <v>7.3158571843331517</v>
      </c>
      <c r="G293" s="168">
        <f t="shared" si="76"/>
        <v>11.096082889237275</v>
      </c>
      <c r="H293" s="168">
        <f t="shared" si="76"/>
        <v>7.9337622033388682</v>
      </c>
      <c r="I293" s="168">
        <f t="shared" si="76"/>
        <v>6.7921423928587696</v>
      </c>
      <c r="J293" s="168">
        <f t="shared" si="76"/>
        <v>5.0798565029621736</v>
      </c>
      <c r="K293" s="168">
        <f t="shared" si="76"/>
        <v>7.6438385931283586</v>
      </c>
      <c r="L293" s="168">
        <f t="shared" si="76"/>
        <v>6.7820444981762957</v>
      </c>
      <c r="M293" s="168">
        <f t="shared" si="76"/>
        <v>19.914535061920219</v>
      </c>
      <c r="N293" s="168">
        <f t="shared" si="76"/>
        <v>19.336449047863049</v>
      </c>
      <c r="O293" s="168">
        <f t="shared" si="76"/>
        <v>30.816915334191535</v>
      </c>
      <c r="P293" s="168">
        <f t="shared" si="76"/>
        <v>65.339707451520908</v>
      </c>
      <c r="Q293" s="168">
        <f t="shared" si="76"/>
        <v>63.533781160069204</v>
      </c>
    </row>
    <row r="294" spans="1:17" ht="12" customHeight="1" x14ac:dyDescent="0.25">
      <c r="A294" s="158" t="s">
        <v>65</v>
      </c>
      <c r="B294" s="157"/>
      <c r="C294" s="157">
        <f>C295</f>
        <v>5.2457770009626099</v>
      </c>
      <c r="D294" s="157">
        <f t="shared" ref="D294:Q294" si="77">D295</f>
        <v>4.359616696010729</v>
      </c>
      <c r="E294" s="157">
        <f t="shared" si="77"/>
        <v>9.3725205803145748</v>
      </c>
      <c r="F294" s="157">
        <f t="shared" si="77"/>
        <v>5.6505739236395733</v>
      </c>
      <c r="G294" s="157">
        <f t="shared" si="77"/>
        <v>8.4794694135894044</v>
      </c>
      <c r="H294" s="157">
        <f t="shared" si="77"/>
        <v>6.006216947272609</v>
      </c>
      <c r="I294" s="157">
        <f t="shared" si="77"/>
        <v>5.0998148611393752</v>
      </c>
      <c r="J294" s="157">
        <f t="shared" si="77"/>
        <v>3.843558717312241</v>
      </c>
      <c r="K294" s="157">
        <f t="shared" si="77"/>
        <v>5.7030367885517315</v>
      </c>
      <c r="L294" s="157">
        <f t="shared" si="77"/>
        <v>5.2409225502845498</v>
      </c>
      <c r="M294" s="157">
        <f t="shared" si="77"/>
        <v>13.960786259689986</v>
      </c>
      <c r="N294" s="157">
        <f t="shared" si="77"/>
        <v>14.268468825927961</v>
      </c>
      <c r="O294" s="157">
        <f t="shared" si="77"/>
        <v>22.836606170313512</v>
      </c>
      <c r="P294" s="157">
        <f t="shared" si="77"/>
        <v>44.53180475813523</v>
      </c>
      <c r="Q294" s="157">
        <f t="shared" si="77"/>
        <v>44.490585013157123</v>
      </c>
    </row>
    <row r="295" spans="1:17" ht="12" customHeight="1" x14ac:dyDescent="0.25">
      <c r="A295" s="23" t="s">
        <v>60</v>
      </c>
      <c r="B295" s="156"/>
      <c r="C295" s="156">
        <f>RES_hhdet_in_tes!C$145</f>
        <v>5.2457770009626099</v>
      </c>
      <c r="D295" s="156">
        <f>RES_hhdet_in_tes!D$145</f>
        <v>4.359616696010729</v>
      </c>
      <c r="E295" s="156">
        <f>RES_hhdet_in_tes!E$145</f>
        <v>9.3725205803145748</v>
      </c>
      <c r="F295" s="156">
        <f>RES_hhdet_in_tes!F$145</f>
        <v>5.6505739236395733</v>
      </c>
      <c r="G295" s="156">
        <f>RES_hhdet_in_tes!G$145</f>
        <v>8.4794694135894044</v>
      </c>
      <c r="H295" s="156">
        <f>RES_hhdet_in_tes!H$145</f>
        <v>6.006216947272609</v>
      </c>
      <c r="I295" s="156">
        <f>RES_hhdet_in_tes!I$145</f>
        <v>5.0998148611393752</v>
      </c>
      <c r="J295" s="156">
        <f>RES_hhdet_in_tes!J$145</f>
        <v>3.843558717312241</v>
      </c>
      <c r="K295" s="156">
        <f>RES_hhdet_in_tes!K$145</f>
        <v>5.7030367885517315</v>
      </c>
      <c r="L295" s="156">
        <f>RES_hhdet_in_tes!L$145</f>
        <v>5.2409225502845498</v>
      </c>
      <c r="M295" s="156">
        <f>RES_hhdet_in_tes!M$145</f>
        <v>13.960786259689986</v>
      </c>
      <c r="N295" s="156">
        <f>RES_hhdet_in_tes!N$145</f>
        <v>14.268468825927961</v>
      </c>
      <c r="O295" s="156">
        <f>RES_hhdet_in_tes!O$145</f>
        <v>22.836606170313512</v>
      </c>
      <c r="P295" s="156">
        <f>RES_hhdet_in_tes!P$145</f>
        <v>44.53180475813523</v>
      </c>
      <c r="Q295" s="156">
        <f>RES_hhdet_in_tes!Q$145</f>
        <v>44.490585013157123</v>
      </c>
    </row>
    <row r="296" spans="1:17" ht="12" customHeight="1" x14ac:dyDescent="0.25">
      <c r="A296" s="158" t="s">
        <v>112</v>
      </c>
      <c r="B296" s="157"/>
      <c r="C296" s="157">
        <f>C297</f>
        <v>0.37614299197148637</v>
      </c>
      <c r="D296" s="157">
        <f t="shared" ref="D296:Q296" si="78">D297</f>
        <v>0.31560740717052121</v>
      </c>
      <c r="E296" s="157">
        <f t="shared" si="78"/>
        <v>0.64151959566328065</v>
      </c>
      <c r="F296" s="157">
        <f t="shared" si="78"/>
        <v>0.37639659930842678</v>
      </c>
      <c r="G296" s="157">
        <f t="shared" si="78"/>
        <v>0.59196148597892673</v>
      </c>
      <c r="H296" s="157">
        <f t="shared" si="78"/>
        <v>0.43028317210782246</v>
      </c>
      <c r="I296" s="157">
        <f t="shared" si="78"/>
        <v>0.3828555724876993</v>
      </c>
      <c r="J296" s="157">
        <f t="shared" si="78"/>
        <v>0.31313936867704428</v>
      </c>
      <c r="K296" s="157">
        <f t="shared" si="78"/>
        <v>0.48586495156812814</v>
      </c>
      <c r="L296" s="157">
        <f t="shared" si="78"/>
        <v>0.41587450302236773</v>
      </c>
      <c r="M296" s="157">
        <f t="shared" si="78"/>
        <v>1.5416980884631659</v>
      </c>
      <c r="N296" s="157">
        <f t="shared" si="78"/>
        <v>1.3264094943965097</v>
      </c>
      <c r="O296" s="157">
        <f t="shared" si="78"/>
        <v>2.0675048946162597</v>
      </c>
      <c r="P296" s="157">
        <f t="shared" si="78"/>
        <v>5.329162577126108</v>
      </c>
      <c r="Q296" s="157">
        <f t="shared" si="78"/>
        <v>5.1084262664322013</v>
      </c>
    </row>
    <row r="297" spans="1:17" ht="12" customHeight="1" x14ac:dyDescent="0.25">
      <c r="A297" s="23" t="s">
        <v>60</v>
      </c>
      <c r="B297" s="156"/>
      <c r="C297" s="156">
        <f>RES_hhdet_in_tes!C$147</f>
        <v>0.37614299197148637</v>
      </c>
      <c r="D297" s="156">
        <f>RES_hhdet_in_tes!D$147</f>
        <v>0.31560740717052121</v>
      </c>
      <c r="E297" s="156">
        <f>RES_hhdet_in_tes!E$147</f>
        <v>0.64151959566328065</v>
      </c>
      <c r="F297" s="156">
        <f>RES_hhdet_in_tes!F$147</f>
        <v>0.37639659930842678</v>
      </c>
      <c r="G297" s="156">
        <f>RES_hhdet_in_tes!G$147</f>
        <v>0.59196148597892673</v>
      </c>
      <c r="H297" s="156">
        <f>RES_hhdet_in_tes!H$147</f>
        <v>0.43028317210782246</v>
      </c>
      <c r="I297" s="156">
        <f>RES_hhdet_in_tes!I$147</f>
        <v>0.3828555724876993</v>
      </c>
      <c r="J297" s="156">
        <f>RES_hhdet_in_tes!J$147</f>
        <v>0.31313936867704428</v>
      </c>
      <c r="K297" s="156">
        <f>RES_hhdet_in_tes!K$147</f>
        <v>0.48586495156812814</v>
      </c>
      <c r="L297" s="156">
        <f>RES_hhdet_in_tes!L$147</f>
        <v>0.41587450302236773</v>
      </c>
      <c r="M297" s="156">
        <f>RES_hhdet_in_tes!M$147</f>
        <v>1.5416980884631659</v>
      </c>
      <c r="N297" s="156">
        <f>RES_hhdet_in_tes!N$147</f>
        <v>1.3264094943965097</v>
      </c>
      <c r="O297" s="156">
        <f>RES_hhdet_in_tes!O$147</f>
        <v>2.0675048946162597</v>
      </c>
      <c r="P297" s="156">
        <f>RES_hhdet_in_tes!P$147</f>
        <v>5.329162577126108</v>
      </c>
      <c r="Q297" s="156">
        <f>RES_hhdet_in_tes!Q$147</f>
        <v>5.1084262664322013</v>
      </c>
    </row>
    <row r="298" spans="1:17" ht="12" customHeight="1" x14ac:dyDescent="0.25">
      <c r="A298" s="158" t="s">
        <v>63</v>
      </c>
      <c r="B298" s="157"/>
      <c r="C298" s="157">
        <f>SUM(C299:C300,C303:C304)</f>
        <v>1.0656444942735306</v>
      </c>
      <c r="D298" s="157">
        <f t="shared" ref="D298:Q298" si="79">SUM(D299:D300,D303:D304)</f>
        <v>0.88227822681793566</v>
      </c>
      <c r="E298" s="157">
        <f t="shared" si="79"/>
        <v>1.9008408182292293</v>
      </c>
      <c r="F298" s="157">
        <f t="shared" si="79"/>
        <v>1.0834340741592168</v>
      </c>
      <c r="G298" s="157">
        <f t="shared" si="79"/>
        <v>1.6887165891533726</v>
      </c>
      <c r="H298" s="157">
        <f t="shared" si="79"/>
        <v>1.2543335146516803</v>
      </c>
      <c r="I298" s="157">
        <f t="shared" si="79"/>
        <v>1.0854330487446888</v>
      </c>
      <c r="J298" s="157">
        <f t="shared" si="79"/>
        <v>0.76515283413285518</v>
      </c>
      <c r="K298" s="157">
        <f t="shared" si="79"/>
        <v>1.1998118563588673</v>
      </c>
      <c r="L298" s="157">
        <f t="shared" si="79"/>
        <v>0.92921040655465148</v>
      </c>
      <c r="M298" s="157">
        <f t="shared" si="79"/>
        <v>3.644031155961164</v>
      </c>
      <c r="N298" s="157">
        <f t="shared" si="79"/>
        <v>3.055094094343243</v>
      </c>
      <c r="O298" s="157">
        <f t="shared" si="79"/>
        <v>4.8215208077134966</v>
      </c>
      <c r="P298" s="157">
        <f t="shared" si="79"/>
        <v>12.612425979109956</v>
      </c>
      <c r="Q298" s="157">
        <f t="shared" si="79"/>
        <v>11.200058693100097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1.0135870703020331</v>
      </c>
      <c r="D303" s="162">
        <f>RES_hhdet_in_tes!D$153</f>
        <v>0.81747080713820353</v>
      </c>
      <c r="E303" s="162">
        <f>RES_hhdet_in_tes!E$153</f>
        <v>1.7496758712780536</v>
      </c>
      <c r="F303" s="162">
        <f>RES_hhdet_in_tes!F$153</f>
        <v>0.94614235349825271</v>
      </c>
      <c r="G303" s="162">
        <f>RES_hhdet_in_tes!G$153</f>
        <v>1.4768013368014923</v>
      </c>
      <c r="H303" s="162">
        <f>RES_hhdet_in_tes!H$153</f>
        <v>1.1314268237421556</v>
      </c>
      <c r="I303" s="162">
        <f>RES_hhdet_in_tes!I$153</f>
        <v>0.97617003335536789</v>
      </c>
      <c r="J303" s="162">
        <f>RES_hhdet_in_tes!J$153</f>
        <v>0.70991966931134398</v>
      </c>
      <c r="K303" s="162">
        <f>RES_hhdet_in_tes!K$153</f>
        <v>1.0104049710633738</v>
      </c>
      <c r="L303" s="162">
        <f>RES_hhdet_in_tes!L$153</f>
        <v>0.70118420008008819</v>
      </c>
      <c r="M303" s="162">
        <f>RES_hhdet_in_tes!M$153</f>
        <v>3.0238671402210486</v>
      </c>
      <c r="N303" s="162">
        <f>RES_hhdet_in_tes!N$153</f>
        <v>2.5439740313354737</v>
      </c>
      <c r="O303" s="162">
        <f>RES_hhdet_in_tes!O$153</f>
        <v>4.1518577448508411</v>
      </c>
      <c r="P303" s="162">
        <f>RES_hhdet_in_tes!P$153</f>
        <v>10.788990204264509</v>
      </c>
      <c r="Q303" s="162">
        <f>RES_hhdet_in_tes!Q$153</f>
        <v>9.3631439736722371</v>
      </c>
    </row>
    <row r="304" spans="1:17" ht="12" customHeight="1" x14ac:dyDescent="0.25">
      <c r="A304" s="161" t="s">
        <v>141</v>
      </c>
      <c r="B304" s="160"/>
      <c r="C304" s="160">
        <f>SUM(C305:C306)</f>
        <v>5.2057423971497485E-2</v>
      </c>
      <c r="D304" s="160">
        <f t="shared" ref="D304:Q304" si="81">SUM(D305:D306)</f>
        <v>6.4807419679732123E-2</v>
      </c>
      <c r="E304" s="160">
        <f t="shared" si="81"/>
        <v>0.15116494695117577</v>
      </c>
      <c r="F304" s="160">
        <f t="shared" si="81"/>
        <v>0.13729172066096415</v>
      </c>
      <c r="G304" s="160">
        <f t="shared" si="81"/>
        <v>0.2119152523518803</v>
      </c>
      <c r="H304" s="160">
        <f t="shared" si="81"/>
        <v>0.12290669090952476</v>
      </c>
      <c r="I304" s="160">
        <f t="shared" si="81"/>
        <v>0.10926301538932101</v>
      </c>
      <c r="J304" s="160">
        <f t="shared" si="81"/>
        <v>5.5233164821511228E-2</v>
      </c>
      <c r="K304" s="160">
        <f t="shared" si="81"/>
        <v>0.18940688529549357</v>
      </c>
      <c r="L304" s="160">
        <f t="shared" si="81"/>
        <v>0.22802620647456329</v>
      </c>
      <c r="M304" s="160">
        <f t="shared" si="81"/>
        <v>0.62016401574011548</v>
      </c>
      <c r="N304" s="160">
        <f t="shared" si="81"/>
        <v>0.51112006300776947</v>
      </c>
      <c r="O304" s="160">
        <f t="shared" si="81"/>
        <v>0.66966306286265531</v>
      </c>
      <c r="P304" s="160">
        <f t="shared" si="81"/>
        <v>1.8234357748454466</v>
      </c>
      <c r="Q304" s="160">
        <f t="shared" si="81"/>
        <v>1.8369147194278597</v>
      </c>
    </row>
    <row r="305" spans="1:17" ht="12" customHeight="1" x14ac:dyDescent="0.25">
      <c r="A305" s="148" t="s">
        <v>60</v>
      </c>
      <c r="B305" s="156"/>
      <c r="C305" s="156">
        <f>RES_hhdet_in_tes!C$155</f>
        <v>4.0048625988699425E-2</v>
      </c>
      <c r="D305" s="156">
        <f>RES_hhdet_in_tes!D$155</f>
        <v>4.9717016007540089E-2</v>
      </c>
      <c r="E305" s="156">
        <f>RES_hhdet_in_tes!E$155</f>
        <v>0.11700152356431677</v>
      </c>
      <c r="F305" s="156">
        <f>RES_hhdet_in_tes!F$155</f>
        <v>0.10571274100431319</v>
      </c>
      <c r="G305" s="156">
        <f>RES_hhdet_in_tes!G$155</f>
        <v>0.16295532545985375</v>
      </c>
      <c r="H305" s="156">
        <f>RES_hhdet_in_tes!H$155</f>
        <v>8.9042219728010685E-2</v>
      </c>
      <c r="I305" s="156">
        <f>RES_hhdet_in_tes!I$155</f>
        <v>7.1439086854862735E-2</v>
      </c>
      <c r="J305" s="156">
        <f>RES_hhdet_in_tes!J$155</f>
        <v>4.2463938616215335E-2</v>
      </c>
      <c r="K305" s="156">
        <f>RES_hhdet_in_tes!K$155</f>
        <v>0.14607922321421116</v>
      </c>
      <c r="L305" s="156">
        <f>RES_hhdet_in_tes!L$155</f>
        <v>0.17446521300243301</v>
      </c>
      <c r="M305" s="156">
        <f>RES_hhdet_in_tes!M$155</f>
        <v>0.48163075939314764</v>
      </c>
      <c r="N305" s="156">
        <f>RES_hhdet_in_tes!N$155</f>
        <v>0.39564288449488322</v>
      </c>
      <c r="O305" s="156">
        <f>RES_hhdet_in_tes!O$155</f>
        <v>0.51913291125976213</v>
      </c>
      <c r="P305" s="156">
        <f>RES_hhdet_in_tes!P$155</f>
        <v>1.4258019553675894</v>
      </c>
      <c r="Q305" s="156">
        <f>RES_hhdet_in_tes!Q$155</f>
        <v>1.4292034821564312</v>
      </c>
    </row>
    <row r="306" spans="1:17" ht="12" customHeight="1" x14ac:dyDescent="0.25">
      <c r="A306" s="148" t="s">
        <v>59</v>
      </c>
      <c r="B306" s="156"/>
      <c r="C306" s="156">
        <f>RES_hhdet_in_tes!C$156</f>
        <v>1.2008797982798063E-2</v>
      </c>
      <c r="D306" s="156">
        <f>RES_hhdet_in_tes!D$156</f>
        <v>1.509040367219203E-2</v>
      </c>
      <c r="E306" s="156">
        <f>RES_hhdet_in_tes!E$156</f>
        <v>3.4163423386859001E-2</v>
      </c>
      <c r="F306" s="156">
        <f>RES_hhdet_in_tes!F$156</f>
        <v>3.157897965665097E-2</v>
      </c>
      <c r="G306" s="156">
        <f>RES_hhdet_in_tes!G$156</f>
        <v>4.8959926892026537E-2</v>
      </c>
      <c r="H306" s="156">
        <f>RES_hhdet_in_tes!H$156</f>
        <v>3.3864471181514075E-2</v>
      </c>
      <c r="I306" s="156">
        <f>RES_hhdet_in_tes!I$156</f>
        <v>3.7823928534458283E-2</v>
      </c>
      <c r="J306" s="156">
        <f>RES_hhdet_in_tes!J$156</f>
        <v>1.2769226205295891E-2</v>
      </c>
      <c r="K306" s="156">
        <f>RES_hhdet_in_tes!K$156</f>
        <v>4.3327662081282421E-2</v>
      </c>
      <c r="L306" s="156">
        <f>RES_hhdet_in_tes!L$156</f>
        <v>5.3560993472130267E-2</v>
      </c>
      <c r="M306" s="156">
        <f>RES_hhdet_in_tes!M$156</f>
        <v>0.13853325634696786</v>
      </c>
      <c r="N306" s="156">
        <f>RES_hhdet_in_tes!N$156</f>
        <v>0.11547717851288625</v>
      </c>
      <c r="O306" s="156">
        <f>RES_hhdet_in_tes!O$156</f>
        <v>0.15053015160289321</v>
      </c>
      <c r="P306" s="156">
        <f>RES_hhdet_in_tes!P$156</f>
        <v>0.3976338194778572</v>
      </c>
      <c r="Q306" s="156">
        <f>RES_hhdet_in_tes!Q$156</f>
        <v>0.40771123727142849</v>
      </c>
    </row>
    <row r="307" spans="1:17" ht="12" customHeight="1" x14ac:dyDescent="0.25">
      <c r="A307" s="158" t="s">
        <v>62</v>
      </c>
      <c r="B307" s="157"/>
      <c r="C307" s="157">
        <f>SUM(C308:C309)</f>
        <v>0.19231238318820029</v>
      </c>
      <c r="D307" s="157">
        <f t="shared" ref="D307:Q307" si="82">SUM(D308:D309)</f>
        <v>0.16571466056849396</v>
      </c>
      <c r="E307" s="157">
        <f t="shared" si="82"/>
        <v>0.35399229490551304</v>
      </c>
      <c r="F307" s="157">
        <f t="shared" si="82"/>
        <v>0.20545258722593474</v>
      </c>
      <c r="G307" s="157">
        <f t="shared" si="82"/>
        <v>0.33593540051557164</v>
      </c>
      <c r="H307" s="157">
        <f t="shared" si="82"/>
        <v>0.24292856930675638</v>
      </c>
      <c r="I307" s="157">
        <f t="shared" si="82"/>
        <v>0.22403891048700661</v>
      </c>
      <c r="J307" s="157">
        <f t="shared" si="82"/>
        <v>0.15800558284003341</v>
      </c>
      <c r="K307" s="157">
        <f t="shared" si="82"/>
        <v>0.25512499664963162</v>
      </c>
      <c r="L307" s="157">
        <f t="shared" si="82"/>
        <v>0.19603703831472694</v>
      </c>
      <c r="M307" s="157">
        <f t="shared" si="82"/>
        <v>0.76801955780590458</v>
      </c>
      <c r="N307" s="157">
        <f t="shared" si="82"/>
        <v>0.68647663319533314</v>
      </c>
      <c r="O307" s="157">
        <f t="shared" si="82"/>
        <v>1.0912834615482638</v>
      </c>
      <c r="P307" s="157">
        <f t="shared" si="82"/>
        <v>2.8663141371496104</v>
      </c>
      <c r="Q307" s="157">
        <f t="shared" si="82"/>
        <v>2.7347111873797822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0.19231238318820029</v>
      </c>
      <c r="D309" s="57">
        <f>RES_hhdet_in_tes!D$159</f>
        <v>0.16571466056849396</v>
      </c>
      <c r="E309" s="57">
        <f>RES_hhdet_in_tes!E$159</f>
        <v>0.35399229490551304</v>
      </c>
      <c r="F309" s="57">
        <f>RES_hhdet_in_tes!F$159</f>
        <v>0.20545258722593474</v>
      </c>
      <c r="G309" s="57">
        <f>RES_hhdet_in_tes!G$159</f>
        <v>0.33593540051557164</v>
      </c>
      <c r="H309" s="57">
        <f>RES_hhdet_in_tes!H$159</f>
        <v>0.24292856930675638</v>
      </c>
      <c r="I309" s="57">
        <f>RES_hhdet_in_tes!I$159</f>
        <v>0.22403891048700661</v>
      </c>
      <c r="J309" s="57">
        <f>RES_hhdet_in_tes!J$159</f>
        <v>0.15800558284003341</v>
      </c>
      <c r="K309" s="57">
        <f>RES_hhdet_in_tes!K$159</f>
        <v>0.25512499664963162</v>
      </c>
      <c r="L309" s="57">
        <f>RES_hhdet_in_tes!L$159</f>
        <v>0.19603703831472694</v>
      </c>
      <c r="M309" s="57">
        <f>RES_hhdet_in_tes!M$159</f>
        <v>0.76801955780590458</v>
      </c>
      <c r="N309" s="57">
        <f>RES_hhdet_in_tes!N$159</f>
        <v>0.68647663319533314</v>
      </c>
      <c r="O309" s="57">
        <f>RES_hhdet_in_tes!O$159</f>
        <v>1.0912834615482638</v>
      </c>
      <c r="P309" s="57">
        <f>RES_hhdet_in_tes!P$159</f>
        <v>2.8663141371496104</v>
      </c>
      <c r="Q309" s="57">
        <f>RES_hhdet_in_tes!Q$159</f>
        <v>2.7347111873797822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1.1448717196831415</v>
      </c>
      <c r="D311" s="175">
        <f t="shared" si="83"/>
        <v>1.1791101139693561</v>
      </c>
      <c r="E311" s="175">
        <f t="shared" si="83"/>
        <v>1.2180820538436499</v>
      </c>
      <c r="F311" s="175">
        <f t="shared" si="83"/>
        <v>1.2714246153539452</v>
      </c>
      <c r="G311" s="175">
        <f t="shared" si="83"/>
        <v>1.3215253717741262</v>
      </c>
      <c r="H311" s="175">
        <f t="shared" si="83"/>
        <v>1.3796162498538764</v>
      </c>
      <c r="I311" s="175">
        <f t="shared" si="83"/>
        <v>1.4498186786387328</v>
      </c>
      <c r="J311" s="175">
        <f t="shared" si="83"/>
        <v>1.5518406944235603</v>
      </c>
      <c r="K311" s="175">
        <f t="shared" si="83"/>
        <v>1.6264735391875558</v>
      </c>
      <c r="L311" s="175">
        <f t="shared" si="83"/>
        <v>1.7847317639927851</v>
      </c>
      <c r="M311" s="175">
        <f t="shared" si="83"/>
        <v>1.7429608303407875</v>
      </c>
      <c r="N311" s="175">
        <f t="shared" si="83"/>
        <v>1.8984283337991914</v>
      </c>
      <c r="O311" s="175">
        <f t="shared" si="83"/>
        <v>1.9738282153442519</v>
      </c>
      <c r="P311" s="175">
        <f t="shared" si="83"/>
        <v>1.8634626828887013</v>
      </c>
      <c r="Q311" s="175">
        <f t="shared" si="83"/>
        <v>1.9532954241048395</v>
      </c>
    </row>
    <row r="312" spans="1:17" ht="12" customHeight="1" x14ac:dyDescent="0.25">
      <c r="A312" s="158" t="s">
        <v>65</v>
      </c>
      <c r="B312" s="169"/>
      <c r="C312" s="169">
        <f t="shared" si="83"/>
        <v>1.2796203824167178</v>
      </c>
      <c r="D312" s="169">
        <f t="shared" si="83"/>
        <v>1.3297702690915481</v>
      </c>
      <c r="E312" s="169">
        <f t="shared" si="83"/>
        <v>1.3927641820414904</v>
      </c>
      <c r="F312" s="169">
        <f t="shared" si="83"/>
        <v>1.4636033151734325</v>
      </c>
      <c r="G312" s="169">
        <f t="shared" si="83"/>
        <v>1.5553825025987116</v>
      </c>
      <c r="H312" s="169">
        <f t="shared" si="83"/>
        <v>1.6705278252548978</v>
      </c>
      <c r="I312" s="169">
        <f t="shared" si="83"/>
        <v>1.8075455689587137</v>
      </c>
      <c r="J312" s="169">
        <f t="shared" si="83"/>
        <v>1.9758943719774194</v>
      </c>
      <c r="K312" s="169">
        <f t="shared" si="83"/>
        <v>2.1590600483553137</v>
      </c>
      <c r="L312" s="169">
        <f t="shared" si="83"/>
        <v>2.3610182518142619</v>
      </c>
      <c r="M312" s="169">
        <f t="shared" si="83"/>
        <v>2.634482587060532</v>
      </c>
      <c r="N312" s="169">
        <f t="shared" si="83"/>
        <v>2.8328137132599052</v>
      </c>
      <c r="O312" s="169">
        <f t="shared" si="83"/>
        <v>3.0270121005270898</v>
      </c>
      <c r="P312" s="169">
        <f t="shared" si="83"/>
        <v>3.1606468283844684</v>
      </c>
      <c r="Q312" s="169">
        <f t="shared" si="83"/>
        <v>3.2445888586456881</v>
      </c>
    </row>
    <row r="313" spans="1:17" ht="12" customHeight="1" x14ac:dyDescent="0.25">
      <c r="A313" s="23" t="s">
        <v>60</v>
      </c>
      <c r="B313" s="73"/>
      <c r="C313" s="73">
        <f t="shared" si="83"/>
        <v>1.2796203824167178</v>
      </c>
      <c r="D313" s="73">
        <f t="shared" si="83"/>
        <v>1.3297702690915481</v>
      </c>
      <c r="E313" s="73">
        <f t="shared" si="83"/>
        <v>1.3927641820414904</v>
      </c>
      <c r="F313" s="73">
        <f t="shared" si="83"/>
        <v>1.4636033151734325</v>
      </c>
      <c r="G313" s="73">
        <f t="shared" si="83"/>
        <v>1.5553825025987116</v>
      </c>
      <c r="H313" s="73">
        <f t="shared" si="83"/>
        <v>1.6705278252548978</v>
      </c>
      <c r="I313" s="73">
        <f t="shared" si="83"/>
        <v>1.8075455689587137</v>
      </c>
      <c r="J313" s="73">
        <f t="shared" si="83"/>
        <v>1.9758943719774194</v>
      </c>
      <c r="K313" s="73">
        <f t="shared" si="83"/>
        <v>2.1590600483553137</v>
      </c>
      <c r="L313" s="73">
        <f t="shared" si="83"/>
        <v>2.3610182518142619</v>
      </c>
      <c r="M313" s="73">
        <f t="shared" si="83"/>
        <v>2.634482587060532</v>
      </c>
      <c r="N313" s="73">
        <f t="shared" si="83"/>
        <v>2.8328137132599052</v>
      </c>
      <c r="O313" s="73">
        <f t="shared" si="83"/>
        <v>3.0270121005270898</v>
      </c>
      <c r="P313" s="73">
        <f t="shared" si="83"/>
        <v>3.1606468283844684</v>
      </c>
      <c r="Q313" s="73">
        <f t="shared" si="83"/>
        <v>3.2445888586456881</v>
      </c>
    </row>
    <row r="314" spans="1:17" ht="12" customHeight="1" x14ac:dyDescent="0.25">
      <c r="A314" s="158" t="s">
        <v>112</v>
      </c>
      <c r="B314" s="169"/>
      <c r="C314" s="169">
        <f t="shared" si="83"/>
        <v>1.9089238415208507</v>
      </c>
      <c r="D314" s="169">
        <f t="shared" si="83"/>
        <v>1.9754724073964356</v>
      </c>
      <c r="E314" s="169">
        <f t="shared" si="83"/>
        <v>2.0597658174693452</v>
      </c>
      <c r="F314" s="169">
        <f t="shared" si="83"/>
        <v>2.1502061241103156</v>
      </c>
      <c r="G314" s="169">
        <f t="shared" si="83"/>
        <v>2.2627398240765264</v>
      </c>
      <c r="H314" s="169">
        <f t="shared" si="83"/>
        <v>2.3946158287634449</v>
      </c>
      <c r="I314" s="169">
        <f t="shared" si="83"/>
        <v>2.5541018028073927</v>
      </c>
      <c r="J314" s="169">
        <f t="shared" si="83"/>
        <v>2.6409614489288749</v>
      </c>
      <c r="K314" s="169">
        <f t="shared" si="83"/>
        <v>2.8713283393389344</v>
      </c>
      <c r="L314" s="169">
        <f t="shared" si="83"/>
        <v>3.1174981372253825</v>
      </c>
      <c r="M314" s="169">
        <f t="shared" si="83"/>
        <v>3.4354476242450076</v>
      </c>
      <c r="N314" s="169">
        <f t="shared" si="83"/>
        <v>3.7310714473598736</v>
      </c>
      <c r="O314" s="169">
        <f t="shared" si="83"/>
        <v>4.0636475497884161</v>
      </c>
      <c r="P314" s="169">
        <f t="shared" si="83"/>
        <v>4.3014563645641681</v>
      </c>
      <c r="Q314" s="169">
        <f t="shared" si="83"/>
        <v>4.5054426350887695</v>
      </c>
    </row>
    <row r="315" spans="1:17" ht="12" customHeight="1" x14ac:dyDescent="0.25">
      <c r="A315" s="23" t="s">
        <v>60</v>
      </c>
      <c r="B315" s="73"/>
      <c r="C315" s="73">
        <f t="shared" si="83"/>
        <v>1.9089238415208507</v>
      </c>
      <c r="D315" s="73">
        <f t="shared" si="83"/>
        <v>1.9754724073964356</v>
      </c>
      <c r="E315" s="73">
        <f t="shared" si="83"/>
        <v>2.0597658174693452</v>
      </c>
      <c r="F315" s="73">
        <f t="shared" si="83"/>
        <v>2.1502061241103156</v>
      </c>
      <c r="G315" s="73">
        <f t="shared" si="83"/>
        <v>2.2627398240765264</v>
      </c>
      <c r="H315" s="73">
        <f t="shared" si="83"/>
        <v>2.3946158287634449</v>
      </c>
      <c r="I315" s="73">
        <f t="shared" si="83"/>
        <v>2.5541018028073927</v>
      </c>
      <c r="J315" s="73">
        <f t="shared" si="83"/>
        <v>2.6409614489288749</v>
      </c>
      <c r="K315" s="73">
        <f t="shared" si="83"/>
        <v>2.8713283393389344</v>
      </c>
      <c r="L315" s="73">
        <f t="shared" si="83"/>
        <v>3.1174981372253825</v>
      </c>
      <c r="M315" s="73">
        <f t="shared" si="83"/>
        <v>3.4354476242450076</v>
      </c>
      <c r="N315" s="73">
        <f t="shared" si="83"/>
        <v>3.7310714473598736</v>
      </c>
      <c r="O315" s="73">
        <f t="shared" si="83"/>
        <v>4.0636475497884161</v>
      </c>
      <c r="P315" s="73">
        <f t="shared" si="83"/>
        <v>4.3014563645641681</v>
      </c>
      <c r="Q315" s="73">
        <f t="shared" si="83"/>
        <v>4.5054426350887695</v>
      </c>
    </row>
    <row r="316" spans="1:17" ht="12" customHeight="1" x14ac:dyDescent="0.25">
      <c r="A316" s="158" t="s">
        <v>63</v>
      </c>
      <c r="B316" s="169"/>
      <c r="C316" s="169">
        <f t="shared" si="83"/>
        <v>0.72111573735675272</v>
      </c>
      <c r="D316" s="169">
        <f t="shared" si="83"/>
        <v>0.72673462916730247</v>
      </c>
      <c r="E316" s="169">
        <f t="shared" si="83"/>
        <v>0.73053963425533908</v>
      </c>
      <c r="F316" s="169">
        <f t="shared" si="83"/>
        <v>0.73702870400390019</v>
      </c>
      <c r="G316" s="169">
        <f t="shared" si="83"/>
        <v>0.74107988755875265</v>
      </c>
      <c r="H316" s="169">
        <f t="shared" si="83"/>
        <v>0.74484667706839547</v>
      </c>
      <c r="I316" s="169">
        <f t="shared" si="83"/>
        <v>0.75097089391387317</v>
      </c>
      <c r="J316" s="169">
        <f t="shared" si="83"/>
        <v>0.74935338980852473</v>
      </c>
      <c r="K316" s="169">
        <f t="shared" si="83"/>
        <v>0.75701662351838839</v>
      </c>
      <c r="L316" s="169">
        <f t="shared" si="83"/>
        <v>0.76525094895692269</v>
      </c>
      <c r="M316" s="169">
        <f t="shared" si="83"/>
        <v>0.76450712743360383</v>
      </c>
      <c r="N316" s="169">
        <f t="shared" si="83"/>
        <v>0.76744682566153777</v>
      </c>
      <c r="O316" s="169">
        <f t="shared" si="83"/>
        <v>0.76874709293102472</v>
      </c>
      <c r="P316" s="169">
        <f t="shared" si="83"/>
        <v>0.770987388556724</v>
      </c>
      <c r="Q316" s="169">
        <f t="shared" si="83"/>
        <v>0.77423642697839168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0.71871954974629515</v>
      </c>
      <c r="D321" s="171">
        <f t="shared" si="83"/>
        <v>0.72309113753903698</v>
      </c>
      <c r="E321" s="171">
        <f t="shared" si="83"/>
        <v>0.72699718572337002</v>
      </c>
      <c r="F321" s="171">
        <f t="shared" si="83"/>
        <v>0.73124956390957685</v>
      </c>
      <c r="G321" s="171">
        <f t="shared" si="83"/>
        <v>0.73537792889758002</v>
      </c>
      <c r="H321" s="171">
        <f t="shared" si="83"/>
        <v>0.73885196071291992</v>
      </c>
      <c r="I321" s="171">
        <f t="shared" si="83"/>
        <v>0.74238995194305002</v>
      </c>
      <c r="J321" s="171">
        <f t="shared" si="83"/>
        <v>0.74648105222246486</v>
      </c>
      <c r="K321" s="171">
        <f t="shared" si="83"/>
        <v>0.75066488176431057</v>
      </c>
      <c r="L321" s="171">
        <f t="shared" si="83"/>
        <v>0.75444413653243803</v>
      </c>
      <c r="M321" s="171">
        <f t="shared" si="83"/>
        <v>0.75732328840800223</v>
      </c>
      <c r="N321" s="171">
        <f t="shared" si="83"/>
        <v>0.7602447027818976</v>
      </c>
      <c r="O321" s="171">
        <f t="shared" si="83"/>
        <v>0.7628585801140072</v>
      </c>
      <c r="P321" s="171">
        <f t="shared" si="83"/>
        <v>0.76503800075209138</v>
      </c>
      <c r="Q321" s="171">
        <f t="shared" si="83"/>
        <v>0.76732064022085711</v>
      </c>
    </row>
    <row r="322" spans="1:17" ht="12" customHeight="1" x14ac:dyDescent="0.25">
      <c r="A322" s="161" t="s">
        <v>141</v>
      </c>
      <c r="B322" s="170"/>
      <c r="C322" s="170">
        <f t="shared" si="83"/>
        <v>0.77117601602193375</v>
      </c>
      <c r="D322" s="170">
        <f t="shared" si="83"/>
        <v>0.77605966038731167</v>
      </c>
      <c r="E322" s="170">
        <f t="shared" si="83"/>
        <v>0.77420459465518232</v>
      </c>
      <c r="F322" s="170">
        <f t="shared" si="83"/>
        <v>0.77948245647072067</v>
      </c>
      <c r="G322" s="170">
        <f t="shared" si="83"/>
        <v>0.78341134187989414</v>
      </c>
      <c r="H322" s="170">
        <f t="shared" si="83"/>
        <v>0.80496983141814682</v>
      </c>
      <c r="I322" s="170">
        <f t="shared" si="83"/>
        <v>0.83745063611820392</v>
      </c>
      <c r="J322" s="170">
        <f t="shared" si="83"/>
        <v>0.78834227232987786</v>
      </c>
      <c r="K322" s="170">
        <f t="shared" si="83"/>
        <v>0.79280248255742281</v>
      </c>
      <c r="L322" s="170">
        <f t="shared" si="83"/>
        <v>0.80051119130220261</v>
      </c>
      <c r="M322" s="170">
        <f t="shared" si="83"/>
        <v>0.80158197421436816</v>
      </c>
      <c r="N322" s="170">
        <f t="shared" si="83"/>
        <v>0.80542388872385573</v>
      </c>
      <c r="O322" s="170">
        <f t="shared" si="83"/>
        <v>0.8073863822112114</v>
      </c>
      <c r="P322" s="170">
        <f t="shared" si="83"/>
        <v>0.80817380857340637</v>
      </c>
      <c r="Q322" s="170">
        <f t="shared" si="83"/>
        <v>0.81151812141323321</v>
      </c>
    </row>
    <row r="323" spans="1:17" ht="12" customHeight="1" x14ac:dyDescent="0.25">
      <c r="A323" s="148" t="s">
        <v>60</v>
      </c>
      <c r="B323" s="73"/>
      <c r="C323" s="73">
        <f t="shared" si="83"/>
        <v>0.71960657897924174</v>
      </c>
      <c r="D323" s="73">
        <f t="shared" si="83"/>
        <v>0.72548289631078056</v>
      </c>
      <c r="E323" s="73">
        <f t="shared" si="83"/>
        <v>0.72601800777107628</v>
      </c>
      <c r="F323" s="73">
        <f t="shared" si="83"/>
        <v>0.73059122137751109</v>
      </c>
      <c r="G323" s="73">
        <f t="shared" si="83"/>
        <v>0.73469975316891989</v>
      </c>
      <c r="H323" s="73">
        <f t="shared" si="83"/>
        <v>0.74580794828460351</v>
      </c>
      <c r="I323" s="73">
        <f t="shared" si="83"/>
        <v>0.76074119856168365</v>
      </c>
      <c r="J323" s="73">
        <f t="shared" si="83"/>
        <v>0.74039378258949917</v>
      </c>
      <c r="K323" s="73">
        <f t="shared" si="83"/>
        <v>0.74588846849358492</v>
      </c>
      <c r="L323" s="73">
        <f t="shared" si="83"/>
        <v>0.75270812473427884</v>
      </c>
      <c r="M323" s="73">
        <f t="shared" si="83"/>
        <v>0.75751930655909661</v>
      </c>
      <c r="N323" s="73">
        <f t="shared" si="83"/>
        <v>0.76120281289705538</v>
      </c>
      <c r="O323" s="73">
        <f t="shared" si="83"/>
        <v>0.76384890088960711</v>
      </c>
      <c r="P323" s="73">
        <f t="shared" si="83"/>
        <v>0.76668175140000727</v>
      </c>
      <c r="Q323" s="73">
        <f t="shared" si="83"/>
        <v>0.76951745231266455</v>
      </c>
    </row>
    <row r="324" spans="1:17" ht="12" customHeight="1" x14ac:dyDescent="0.25">
      <c r="A324" s="148" t="s">
        <v>59</v>
      </c>
      <c r="B324" s="73"/>
      <c r="C324" s="73">
        <f t="shared" si="83"/>
        <v>1.0133627005096071</v>
      </c>
      <c r="D324" s="73">
        <f t="shared" si="83"/>
        <v>1.0074543825696403</v>
      </c>
      <c r="E324" s="73">
        <f t="shared" si="83"/>
        <v>1.00195361891197</v>
      </c>
      <c r="F324" s="73">
        <f t="shared" si="83"/>
        <v>1.004512927687073</v>
      </c>
      <c r="G324" s="73">
        <f t="shared" si="83"/>
        <v>1.0052415120195719</v>
      </c>
      <c r="H324" s="73">
        <f t="shared" si="83"/>
        <v>1.01711720668118</v>
      </c>
      <c r="I324" s="73">
        <f t="shared" si="83"/>
        <v>1.0344644581243334</v>
      </c>
      <c r="J324" s="73">
        <f t="shared" si="83"/>
        <v>1.0047202248010223</v>
      </c>
      <c r="K324" s="73">
        <f t="shared" si="83"/>
        <v>1.0061668550283664</v>
      </c>
      <c r="L324" s="73">
        <f t="shared" si="83"/>
        <v>1.0093014739853328</v>
      </c>
      <c r="M324" s="73">
        <f t="shared" si="83"/>
        <v>1.004773402825381</v>
      </c>
      <c r="N324" s="73">
        <f t="shared" si="83"/>
        <v>1.0055707288512246</v>
      </c>
      <c r="O324" s="73">
        <f t="shared" si="83"/>
        <v>1.0049207803766456</v>
      </c>
      <c r="P324" s="73">
        <f t="shared" si="83"/>
        <v>1.0027659576434584</v>
      </c>
      <c r="Q324" s="73">
        <f t="shared" si="83"/>
        <v>1.0035198215885435</v>
      </c>
    </row>
    <row r="325" spans="1:17" ht="12" customHeight="1" x14ac:dyDescent="0.25">
      <c r="A325" s="158" t="s">
        <v>62</v>
      </c>
      <c r="B325" s="169"/>
      <c r="C325" s="169">
        <f t="shared" si="83"/>
        <v>0.81833686348290113</v>
      </c>
      <c r="D325" s="169">
        <f t="shared" si="83"/>
        <v>0.82209118998317243</v>
      </c>
      <c r="E325" s="169">
        <f t="shared" si="83"/>
        <v>0.82433255778196157</v>
      </c>
      <c r="F325" s="169">
        <f t="shared" si="83"/>
        <v>0.8274996264071186</v>
      </c>
      <c r="G325" s="169">
        <f t="shared" si="83"/>
        <v>0.83072161540145439</v>
      </c>
      <c r="H325" s="169">
        <f t="shared" si="83"/>
        <v>0.8330941153203093</v>
      </c>
      <c r="I325" s="169">
        <f t="shared" si="83"/>
        <v>0.835506408699207</v>
      </c>
      <c r="J325" s="169">
        <f t="shared" si="83"/>
        <v>0.83795780235892658</v>
      </c>
      <c r="K325" s="169">
        <f t="shared" si="83"/>
        <v>0.83905919335771084</v>
      </c>
      <c r="L325" s="169">
        <f t="shared" si="83"/>
        <v>0.84277960785059969</v>
      </c>
      <c r="M325" s="169">
        <f t="shared" si="83"/>
        <v>0.84289487527371432</v>
      </c>
      <c r="N325" s="169">
        <f t="shared" si="83"/>
        <v>0.84511083273018517</v>
      </c>
      <c r="O325" s="169">
        <f t="shared" si="83"/>
        <v>0.8474078090921946</v>
      </c>
      <c r="P325" s="169">
        <f t="shared" si="83"/>
        <v>0.84892057746482663</v>
      </c>
      <c r="Q325" s="169">
        <f t="shared" si="83"/>
        <v>0.85075798424582172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0.81833686348290113</v>
      </c>
      <c r="D327" s="65">
        <f t="shared" si="84"/>
        <v>0.82209118998317243</v>
      </c>
      <c r="E327" s="65">
        <f t="shared" si="84"/>
        <v>0.82433255778196157</v>
      </c>
      <c r="F327" s="65">
        <f t="shared" si="84"/>
        <v>0.8274996264071186</v>
      </c>
      <c r="G327" s="65">
        <f t="shared" si="84"/>
        <v>0.83072161540145439</v>
      </c>
      <c r="H327" s="65">
        <f t="shared" si="84"/>
        <v>0.8330941153203093</v>
      </c>
      <c r="I327" s="65">
        <f t="shared" si="84"/>
        <v>0.835506408699207</v>
      </c>
      <c r="J327" s="65">
        <f t="shared" si="84"/>
        <v>0.83795780235892658</v>
      </c>
      <c r="K327" s="65">
        <f t="shared" si="84"/>
        <v>0.83905919335771084</v>
      </c>
      <c r="L327" s="65">
        <f t="shared" si="84"/>
        <v>0.84277960785059969</v>
      </c>
      <c r="M327" s="65">
        <f t="shared" si="84"/>
        <v>0.84289487527371432</v>
      </c>
      <c r="N327" s="65">
        <f t="shared" si="84"/>
        <v>0.84511083273018517</v>
      </c>
      <c r="O327" s="65">
        <f t="shared" si="84"/>
        <v>0.8474078090921946</v>
      </c>
      <c r="P327" s="65">
        <f t="shared" si="84"/>
        <v>0.84892057746482663</v>
      </c>
      <c r="Q327" s="65">
        <f t="shared" si="84"/>
        <v>0.85075798424582172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11680.186062757117</v>
      </c>
      <c r="D347" s="168">
        <f t="shared" si="92"/>
        <v>11059.915263857842</v>
      </c>
      <c r="E347" s="168">
        <f t="shared" si="92"/>
        <v>11078.587536395296</v>
      </c>
      <c r="F347" s="168">
        <f t="shared" si="92"/>
        <v>10819.284321350849</v>
      </c>
      <c r="G347" s="168">
        <f t="shared" si="92"/>
        <v>10040.244860502868</v>
      </c>
      <c r="H347" s="168">
        <f t="shared" si="92"/>
        <v>9571.3965013623983</v>
      </c>
      <c r="I347" s="168">
        <f t="shared" si="92"/>
        <v>8817.4733015526745</v>
      </c>
      <c r="J347" s="168">
        <f t="shared" si="92"/>
        <v>8485.2615752587335</v>
      </c>
      <c r="K347" s="168">
        <f t="shared" si="92"/>
        <v>7786.4306028425981</v>
      </c>
      <c r="L347" s="168">
        <f t="shared" si="92"/>
        <v>7836.0837472965995</v>
      </c>
      <c r="M347" s="168">
        <f t="shared" si="92"/>
        <v>6348.532990040786</v>
      </c>
      <c r="N347" s="168">
        <f t="shared" si="92"/>
        <v>6632.4513263189983</v>
      </c>
      <c r="O347" s="168">
        <f t="shared" si="92"/>
        <v>6452.110191336501</v>
      </c>
      <c r="P347" s="168">
        <f t="shared" si="92"/>
        <v>5817.0892333613319</v>
      </c>
      <c r="Q347" s="168">
        <f t="shared" si="92"/>
        <v>5802.5436350357313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7968.0967475594807</v>
      </c>
      <c r="D348" s="157">
        <f t="shared" si="93"/>
        <v>7470.293075393346</v>
      </c>
      <c r="E348" s="157">
        <f t="shared" si="93"/>
        <v>7401.7612157630683</v>
      </c>
      <c r="F348" s="157">
        <f t="shared" si="93"/>
        <v>7259.2726231281722</v>
      </c>
      <c r="G348" s="157">
        <f t="shared" si="93"/>
        <v>6519.0090899647112</v>
      </c>
      <c r="H348" s="157">
        <f t="shared" si="93"/>
        <v>5984.1397943996872</v>
      </c>
      <c r="I348" s="157">
        <f t="shared" si="93"/>
        <v>5310.265280175211</v>
      </c>
      <c r="J348" s="157">
        <f t="shared" si="93"/>
        <v>5042.3237023748843</v>
      </c>
      <c r="K348" s="157">
        <f t="shared" si="93"/>
        <v>4376.3834138360044</v>
      </c>
      <c r="L348" s="157">
        <f t="shared" si="93"/>
        <v>4577.4096875732776</v>
      </c>
      <c r="M348" s="157">
        <f t="shared" si="93"/>
        <v>2944.4581239971376</v>
      </c>
      <c r="N348" s="157">
        <f t="shared" si="93"/>
        <v>3279.8267987668555</v>
      </c>
      <c r="O348" s="157">
        <f t="shared" si="93"/>
        <v>3117.7362221477697</v>
      </c>
      <c r="P348" s="157">
        <f t="shared" si="93"/>
        <v>2337.456655489395</v>
      </c>
      <c r="Q348" s="157">
        <f t="shared" si="93"/>
        <v>2446.1894496706723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7968.0967475594807</v>
      </c>
      <c r="D349" s="156">
        <f t="shared" si="94"/>
        <v>7470.293075393346</v>
      </c>
      <c r="E349" s="156">
        <f t="shared" si="94"/>
        <v>7401.7612157630683</v>
      </c>
      <c r="F349" s="156">
        <f t="shared" si="94"/>
        <v>7259.2726231281722</v>
      </c>
      <c r="G349" s="156">
        <f t="shared" si="94"/>
        <v>6519.0090899647112</v>
      </c>
      <c r="H349" s="156">
        <f t="shared" si="94"/>
        <v>5984.1397943996872</v>
      </c>
      <c r="I349" s="156">
        <f t="shared" si="94"/>
        <v>5310.265280175211</v>
      </c>
      <c r="J349" s="156">
        <f t="shared" si="94"/>
        <v>5042.3237023748843</v>
      </c>
      <c r="K349" s="156">
        <f t="shared" si="94"/>
        <v>4376.3834138360044</v>
      </c>
      <c r="L349" s="156">
        <f t="shared" si="94"/>
        <v>4577.4096875732776</v>
      </c>
      <c r="M349" s="156">
        <f t="shared" si="94"/>
        <v>2944.4581239971376</v>
      </c>
      <c r="N349" s="156">
        <f t="shared" si="94"/>
        <v>3279.8267987668555</v>
      </c>
      <c r="O349" s="156">
        <f t="shared" si="94"/>
        <v>3117.7362221477697</v>
      </c>
      <c r="P349" s="156">
        <f t="shared" si="94"/>
        <v>2337.456655489395</v>
      </c>
      <c r="Q349" s="156">
        <f t="shared" si="94"/>
        <v>2446.1894496706723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382.99252313990627</v>
      </c>
      <c r="D350" s="157">
        <f t="shared" si="95"/>
        <v>364.0341875432062</v>
      </c>
      <c r="E350" s="157">
        <f t="shared" si="95"/>
        <v>342.56921878537207</v>
      </c>
      <c r="F350" s="157">
        <f t="shared" si="95"/>
        <v>329.14671633531952</v>
      </c>
      <c r="G350" s="157">
        <f t="shared" si="95"/>
        <v>312.83039920931583</v>
      </c>
      <c r="H350" s="157">
        <f t="shared" si="95"/>
        <v>299.07006285669081</v>
      </c>
      <c r="I350" s="157">
        <f t="shared" si="95"/>
        <v>282.12906592488798</v>
      </c>
      <c r="J350" s="157">
        <f t="shared" si="95"/>
        <v>307.35234906712009</v>
      </c>
      <c r="K350" s="157">
        <f t="shared" si="95"/>
        <v>280.3539155582269</v>
      </c>
      <c r="L350" s="157">
        <f t="shared" si="95"/>
        <v>275.08536084372588</v>
      </c>
      <c r="M350" s="157">
        <f t="shared" si="95"/>
        <v>249.34854514309993</v>
      </c>
      <c r="N350" s="157">
        <f t="shared" si="95"/>
        <v>231.49179996586309</v>
      </c>
      <c r="O350" s="157">
        <f t="shared" si="95"/>
        <v>210.25797447967003</v>
      </c>
      <c r="P350" s="157">
        <f t="shared" si="95"/>
        <v>205.5382659428418</v>
      </c>
      <c r="Q350" s="157">
        <f t="shared" si="95"/>
        <v>202.26992327500992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382.99252313990627</v>
      </c>
      <c r="D351" s="156">
        <f t="shared" si="96"/>
        <v>364.0341875432062</v>
      </c>
      <c r="E351" s="156">
        <f t="shared" si="96"/>
        <v>342.56921878537207</v>
      </c>
      <c r="F351" s="156">
        <f t="shared" si="96"/>
        <v>329.14671633531952</v>
      </c>
      <c r="G351" s="156">
        <f t="shared" si="96"/>
        <v>312.83039920931583</v>
      </c>
      <c r="H351" s="156">
        <f t="shared" si="96"/>
        <v>299.07006285669081</v>
      </c>
      <c r="I351" s="156">
        <f t="shared" si="96"/>
        <v>282.12906592488798</v>
      </c>
      <c r="J351" s="156">
        <f t="shared" si="96"/>
        <v>307.35234906712009</v>
      </c>
      <c r="K351" s="156">
        <f t="shared" si="96"/>
        <v>280.3539155582269</v>
      </c>
      <c r="L351" s="156">
        <f t="shared" si="96"/>
        <v>275.08536084372588</v>
      </c>
      <c r="M351" s="156">
        <f t="shared" si="96"/>
        <v>249.34854514309993</v>
      </c>
      <c r="N351" s="156">
        <f t="shared" si="96"/>
        <v>231.49179996586309</v>
      </c>
      <c r="O351" s="156">
        <f t="shared" si="96"/>
        <v>210.25797447967003</v>
      </c>
      <c r="P351" s="156">
        <f t="shared" si="96"/>
        <v>205.5382659428418</v>
      </c>
      <c r="Q351" s="156">
        <f t="shared" si="96"/>
        <v>202.26992327500992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2872.3231264039332</v>
      </c>
      <c r="D352" s="157">
        <f t="shared" si="97"/>
        <v>2766.2769552108525</v>
      </c>
      <c r="E352" s="157">
        <f t="shared" si="97"/>
        <v>2861.9248368222161</v>
      </c>
      <c r="F352" s="157">
        <f t="shared" si="97"/>
        <v>2764.0253278703881</v>
      </c>
      <c r="G352" s="157">
        <f t="shared" si="97"/>
        <v>2724.8453607234906</v>
      </c>
      <c r="H352" s="157">
        <f t="shared" si="97"/>
        <v>2802.8546130153895</v>
      </c>
      <c r="I352" s="157">
        <f t="shared" si="97"/>
        <v>2720.3889219255375</v>
      </c>
      <c r="J352" s="157">
        <f t="shared" si="97"/>
        <v>2646.8080190964761</v>
      </c>
      <c r="K352" s="157">
        <f t="shared" si="97"/>
        <v>2625.9209278792655</v>
      </c>
      <c r="L352" s="157">
        <f t="shared" si="97"/>
        <v>2503.9264923673049</v>
      </c>
      <c r="M352" s="157">
        <f t="shared" si="97"/>
        <v>2648.4475667606971</v>
      </c>
      <c r="N352" s="157">
        <f t="shared" si="97"/>
        <v>2592.1960951689498</v>
      </c>
      <c r="O352" s="157">
        <f t="shared" si="97"/>
        <v>2591.9255470426037</v>
      </c>
      <c r="P352" s="157">
        <f t="shared" si="97"/>
        <v>2713.9422161219659</v>
      </c>
      <c r="Q352" s="157">
        <f t="shared" si="97"/>
        <v>2580.6454570776455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2883.2034359853633</v>
      </c>
      <c r="D357" s="162">
        <f t="shared" si="101"/>
        <v>2780.6087689232481</v>
      </c>
      <c r="E357" s="162">
        <f t="shared" si="101"/>
        <v>2879.4328970302877</v>
      </c>
      <c r="F357" s="162">
        <f t="shared" si="101"/>
        <v>2790.0798533562761</v>
      </c>
      <c r="G357" s="162">
        <f t="shared" si="101"/>
        <v>2750.0177753901867</v>
      </c>
      <c r="H357" s="162">
        <f t="shared" si="101"/>
        <v>2833.8524194785609</v>
      </c>
      <c r="I357" s="162">
        <f t="shared" si="101"/>
        <v>2761.4437885060993</v>
      </c>
      <c r="J357" s="162">
        <f t="shared" si="101"/>
        <v>2659.8692855314052</v>
      </c>
      <c r="K357" s="162">
        <f t="shared" si="101"/>
        <v>2656.0287499187671</v>
      </c>
      <c r="L357" s="162">
        <f t="shared" si="101"/>
        <v>2545.6971859800983</v>
      </c>
      <c r="M357" s="162">
        <f t="shared" si="101"/>
        <v>2684.445782958474</v>
      </c>
      <c r="N357" s="162">
        <f t="shared" si="101"/>
        <v>2626.2258052658062</v>
      </c>
      <c r="O357" s="162">
        <f t="shared" si="101"/>
        <v>2621.1145767090293</v>
      </c>
      <c r="P357" s="162">
        <f t="shared" si="101"/>
        <v>2748.626465186941</v>
      </c>
      <c r="Q357" s="162">
        <f t="shared" si="101"/>
        <v>2616.7391235705632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2662.4217605766748</v>
      </c>
      <c r="D358" s="160">
        <f t="shared" si="102"/>
        <v>2585.8450415592301</v>
      </c>
      <c r="E358" s="160">
        <f t="shared" si="102"/>
        <v>2662.3842152923776</v>
      </c>
      <c r="F358" s="160">
        <f t="shared" si="102"/>
        <v>2586.5873631762579</v>
      </c>
      <c r="G358" s="160">
        <f t="shared" si="102"/>
        <v>2551.4581910597994</v>
      </c>
      <c r="H358" s="160">
        <f t="shared" si="102"/>
        <v>2525.7652607806403</v>
      </c>
      <c r="I358" s="160">
        <f t="shared" si="102"/>
        <v>2365.8988814021213</v>
      </c>
      <c r="J358" s="160">
        <f t="shared" si="102"/>
        <v>2481.4105266615757</v>
      </c>
      <c r="K358" s="160">
        <f t="shared" si="102"/>
        <v>2468.2831986802262</v>
      </c>
      <c r="L358" s="160">
        <f t="shared" si="102"/>
        <v>2376.686252826823</v>
      </c>
      <c r="M358" s="160">
        <f t="shared" si="102"/>
        <v>2477.0207498098735</v>
      </c>
      <c r="N358" s="160">
        <f t="shared" si="102"/>
        <v>2426.4088857090092</v>
      </c>
      <c r="O358" s="160">
        <f t="shared" si="102"/>
        <v>2415.4232357226479</v>
      </c>
      <c r="P358" s="160">
        <f t="shared" si="102"/>
        <v>2515.534337470262</v>
      </c>
      <c r="Q358" s="160">
        <f t="shared" si="102"/>
        <v>2402.0361209724606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2195.0286364849294</v>
      </c>
      <c r="D359" s="156">
        <f t="shared" si="103"/>
        <v>2122.0262478910468</v>
      </c>
      <c r="E359" s="156">
        <f t="shared" si="103"/>
        <v>2197.4525314889679</v>
      </c>
      <c r="F359" s="156">
        <f t="shared" si="103"/>
        <v>2124.9173021725474</v>
      </c>
      <c r="G359" s="156">
        <f t="shared" si="103"/>
        <v>2092.0630036249422</v>
      </c>
      <c r="H359" s="156">
        <f t="shared" si="103"/>
        <v>1974.9951541348671</v>
      </c>
      <c r="I359" s="156">
        <f t="shared" si="103"/>
        <v>1702.8687362915666</v>
      </c>
      <c r="J359" s="156">
        <f t="shared" si="103"/>
        <v>2031.285725737996</v>
      </c>
      <c r="K359" s="156">
        <f t="shared" si="103"/>
        <v>2023.3862011304716</v>
      </c>
      <c r="L359" s="156">
        <f t="shared" si="103"/>
        <v>1933.9121455221575</v>
      </c>
      <c r="M359" s="156">
        <f t="shared" si="103"/>
        <v>2035.5957391740967</v>
      </c>
      <c r="N359" s="156">
        <f t="shared" si="103"/>
        <v>1987.3233744102015</v>
      </c>
      <c r="O359" s="156">
        <f t="shared" si="103"/>
        <v>1979.1988024423742</v>
      </c>
      <c r="P359" s="156">
        <f t="shared" si="103"/>
        <v>2073.4264293947308</v>
      </c>
      <c r="Q359" s="156">
        <f t="shared" si="103"/>
        <v>1970.8989295125043</v>
      </c>
    </row>
    <row r="360" spans="1:17" ht="12" customHeight="1" x14ac:dyDescent="0.25">
      <c r="A360" s="148" t="s">
        <v>59</v>
      </c>
      <c r="B360" s="156"/>
      <c r="C360" s="156">
        <f t="shared" si="103"/>
        <v>467.39312409174579</v>
      </c>
      <c r="D360" s="156">
        <f t="shared" si="103"/>
        <v>463.81879366818356</v>
      </c>
      <c r="E360" s="156">
        <f t="shared" si="103"/>
        <v>464.93168380340967</v>
      </c>
      <c r="F360" s="156">
        <f t="shared" si="103"/>
        <v>461.67006100371015</v>
      </c>
      <c r="G360" s="156">
        <f t="shared" si="103"/>
        <v>459.39518743485735</v>
      </c>
      <c r="H360" s="156">
        <f t="shared" si="103"/>
        <v>550.77010664577267</v>
      </c>
      <c r="I360" s="156">
        <f t="shared" si="103"/>
        <v>663.0301451105546</v>
      </c>
      <c r="J360" s="156">
        <f t="shared" si="103"/>
        <v>450.12480092357976</v>
      </c>
      <c r="K360" s="156">
        <f t="shared" si="103"/>
        <v>444.89699754975504</v>
      </c>
      <c r="L360" s="156">
        <f t="shared" si="103"/>
        <v>442.77410730466562</v>
      </c>
      <c r="M360" s="156">
        <f t="shared" si="103"/>
        <v>441.42501063577674</v>
      </c>
      <c r="N360" s="156">
        <f t="shared" si="103"/>
        <v>439.08551129880738</v>
      </c>
      <c r="O360" s="156">
        <f t="shared" si="103"/>
        <v>436.22443328027407</v>
      </c>
      <c r="P360" s="156">
        <f t="shared" si="103"/>
        <v>442.10790807553167</v>
      </c>
      <c r="Q360" s="156">
        <f t="shared" si="103"/>
        <v>431.13719145995623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456.77366565379714</v>
      </c>
      <c r="D361" s="157">
        <f t="shared" si="104"/>
        <v>459.31104571043704</v>
      </c>
      <c r="E361" s="157">
        <f t="shared" si="104"/>
        <v>472.33226502463987</v>
      </c>
      <c r="F361" s="157">
        <f t="shared" si="104"/>
        <v>466.83965401696969</v>
      </c>
      <c r="G361" s="157">
        <f t="shared" si="104"/>
        <v>483.56001060534936</v>
      </c>
      <c r="H361" s="157">
        <f t="shared" si="104"/>
        <v>485.33203109063135</v>
      </c>
      <c r="I361" s="157">
        <f t="shared" si="104"/>
        <v>504.69003352703777</v>
      </c>
      <c r="J361" s="157">
        <f t="shared" si="104"/>
        <v>488.77750472025167</v>
      </c>
      <c r="K361" s="157">
        <f t="shared" si="104"/>
        <v>503.77234556910156</v>
      </c>
      <c r="L361" s="157">
        <f t="shared" si="104"/>
        <v>479.66220651229173</v>
      </c>
      <c r="M361" s="157">
        <f t="shared" si="104"/>
        <v>506.27875413985146</v>
      </c>
      <c r="N361" s="157">
        <f t="shared" si="104"/>
        <v>528.93663241733009</v>
      </c>
      <c r="O361" s="157">
        <f t="shared" si="104"/>
        <v>532.19044766645766</v>
      </c>
      <c r="P361" s="157">
        <f t="shared" si="104"/>
        <v>560.15209580712838</v>
      </c>
      <c r="Q361" s="157">
        <f t="shared" si="104"/>
        <v>573.43880501240324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456.77366565379714</v>
      </c>
      <c r="D363" s="57">
        <f t="shared" si="106"/>
        <v>459.31104571043704</v>
      </c>
      <c r="E363" s="57">
        <f t="shared" si="106"/>
        <v>472.33226502463987</v>
      </c>
      <c r="F363" s="57">
        <f t="shared" si="106"/>
        <v>466.83965401696969</v>
      </c>
      <c r="G363" s="57">
        <f t="shared" si="106"/>
        <v>483.56001060534936</v>
      </c>
      <c r="H363" s="57">
        <f t="shared" si="106"/>
        <v>485.33203109063135</v>
      </c>
      <c r="I363" s="57">
        <f t="shared" si="106"/>
        <v>504.69003352703777</v>
      </c>
      <c r="J363" s="57">
        <f t="shared" si="106"/>
        <v>488.77750472025167</v>
      </c>
      <c r="K363" s="57">
        <f t="shared" si="106"/>
        <v>503.77234556910156</v>
      </c>
      <c r="L363" s="57">
        <f t="shared" si="106"/>
        <v>479.66220651229173</v>
      </c>
      <c r="M363" s="57">
        <f t="shared" si="106"/>
        <v>506.27875413985146</v>
      </c>
      <c r="N363" s="57">
        <f t="shared" si="106"/>
        <v>528.93663241733009</v>
      </c>
      <c r="O363" s="57">
        <f t="shared" si="106"/>
        <v>532.19044766645766</v>
      </c>
      <c r="P363" s="57">
        <f t="shared" si="106"/>
        <v>560.15209580712838</v>
      </c>
      <c r="Q363" s="57">
        <f t="shared" si="106"/>
        <v>573.43880501240324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13372.314703887801</v>
      </c>
      <c r="D365" s="168">
        <f t="shared" si="107"/>
        <v>13040.857947258844</v>
      </c>
      <c r="E365" s="168">
        <f t="shared" si="107"/>
        <v>13494.628660019047</v>
      </c>
      <c r="F365" s="168">
        <f t="shared" si="107"/>
        <v>13755.904406678474</v>
      </c>
      <c r="G365" s="168">
        <f t="shared" si="107"/>
        <v>13268.438321979314</v>
      </c>
      <c r="H365" s="168">
        <f t="shared" si="107"/>
        <v>13204.854147074104</v>
      </c>
      <c r="I365" s="168">
        <f t="shared" si="107"/>
        <v>12783.737490989406</v>
      </c>
      <c r="J365" s="168">
        <f t="shared" si="107"/>
        <v>13167.774215315068</v>
      </c>
      <c r="K365" s="168">
        <f t="shared" si="107"/>
        <v>12664.423340243695</v>
      </c>
      <c r="L365" s="168">
        <f t="shared" si="107"/>
        <v>13985.307569107856</v>
      </c>
      <c r="M365" s="168">
        <f t="shared" si="107"/>
        <v>11065.244331767371</v>
      </c>
      <c r="N365" s="168">
        <f t="shared" si="107"/>
        <v>12591.233520428012</v>
      </c>
      <c r="O365" s="168">
        <f t="shared" si="107"/>
        <v>12735.357144170184</v>
      </c>
      <c r="P365" s="168">
        <f t="shared" si="107"/>
        <v>10839.928709402486</v>
      </c>
      <c r="Q365" s="168">
        <f t="shared" si="107"/>
        <v>11334.08193048395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10196.139007245469</v>
      </c>
      <c r="D366" s="157">
        <f t="shared" si="108"/>
        <v>9933.7736330585394</v>
      </c>
      <c r="E366" s="157">
        <f t="shared" si="108"/>
        <v>10308.907905338678</v>
      </c>
      <c r="F366" s="157">
        <f t="shared" si="108"/>
        <v>10624.695476958132</v>
      </c>
      <c r="G366" s="157">
        <f t="shared" si="108"/>
        <v>10139.552672813063</v>
      </c>
      <c r="H366" s="157">
        <f t="shared" si="108"/>
        <v>9996.6720367597991</v>
      </c>
      <c r="I366" s="157">
        <f t="shared" si="108"/>
        <v>9598.5464771760071</v>
      </c>
      <c r="J366" s="157">
        <f t="shared" si="108"/>
        <v>9963.0990252108786</v>
      </c>
      <c r="K366" s="157">
        <f t="shared" si="108"/>
        <v>9448.8745850981559</v>
      </c>
      <c r="L366" s="157">
        <f t="shared" si="108"/>
        <v>10807.347818391927</v>
      </c>
      <c r="M366" s="157">
        <f t="shared" si="108"/>
        <v>7757.1236559993804</v>
      </c>
      <c r="N366" s="157">
        <f t="shared" si="108"/>
        <v>9291.1383326640826</v>
      </c>
      <c r="O366" s="157">
        <f t="shared" si="108"/>
        <v>9437.4252706929128</v>
      </c>
      <c r="P366" s="157">
        <f t="shared" si="108"/>
        <v>7387.874964658723</v>
      </c>
      <c r="Q366" s="157">
        <f t="shared" si="108"/>
        <v>7936.8790345380885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10196.139007245469</v>
      </c>
      <c r="D367" s="156">
        <f t="shared" si="109"/>
        <v>9933.7736330585394</v>
      </c>
      <c r="E367" s="156">
        <f t="shared" si="109"/>
        <v>10308.907905338678</v>
      </c>
      <c r="F367" s="156">
        <f t="shared" si="109"/>
        <v>10624.695476958132</v>
      </c>
      <c r="G367" s="156">
        <f t="shared" si="109"/>
        <v>10139.552672813063</v>
      </c>
      <c r="H367" s="156">
        <f t="shared" si="109"/>
        <v>9996.6720367597991</v>
      </c>
      <c r="I367" s="156">
        <f t="shared" si="109"/>
        <v>9598.5464771760071</v>
      </c>
      <c r="J367" s="156">
        <f t="shared" si="109"/>
        <v>9963.0990252108786</v>
      </c>
      <c r="K367" s="156">
        <f t="shared" si="109"/>
        <v>9448.8745850981559</v>
      </c>
      <c r="L367" s="156">
        <f t="shared" si="109"/>
        <v>10807.347818391927</v>
      </c>
      <c r="M367" s="156">
        <f t="shared" si="109"/>
        <v>7757.1236559993804</v>
      </c>
      <c r="N367" s="156">
        <f t="shared" si="109"/>
        <v>9291.1383326640826</v>
      </c>
      <c r="O367" s="156">
        <f t="shared" si="109"/>
        <v>9437.4252706929128</v>
      </c>
      <c r="P367" s="156">
        <f t="shared" si="109"/>
        <v>7387.874964658723</v>
      </c>
      <c r="Q367" s="156">
        <f t="shared" si="109"/>
        <v>7936.8790345380885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731.103558545993</v>
      </c>
      <c r="D368" s="157">
        <f t="shared" si="110"/>
        <v>719.1394928405831</v>
      </c>
      <c r="E368" s="157">
        <f t="shared" si="110"/>
        <v>705.61236697128675</v>
      </c>
      <c r="F368" s="157">
        <f t="shared" si="110"/>
        <v>707.73328519500478</v>
      </c>
      <c r="G368" s="157">
        <f t="shared" si="110"/>
        <v>707.85380247267676</v>
      </c>
      <c r="H368" s="157">
        <f t="shared" si="110"/>
        <v>716.15790642591037</v>
      </c>
      <c r="I368" s="157">
        <f t="shared" si="110"/>
        <v>720.58635590312213</v>
      </c>
      <c r="J368" s="157">
        <f t="shared" si="110"/>
        <v>811.70570512399479</v>
      </c>
      <c r="K368" s="157">
        <f t="shared" si="110"/>
        <v>804.98814278697137</v>
      </c>
      <c r="L368" s="157">
        <f t="shared" si="110"/>
        <v>857.57810000828749</v>
      </c>
      <c r="M368" s="157">
        <f t="shared" si="110"/>
        <v>856.62386702081153</v>
      </c>
      <c r="N368" s="157">
        <f t="shared" si="110"/>
        <v>863.71244515057515</v>
      </c>
      <c r="O368" s="157">
        <f t="shared" si="110"/>
        <v>854.41430281778628</v>
      </c>
      <c r="P368" s="157">
        <f t="shared" si="110"/>
        <v>884.11388220131948</v>
      </c>
      <c r="Q368" s="157">
        <f t="shared" si="110"/>
        <v>911.31553611936397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731.103558545993</v>
      </c>
      <c r="D369" s="156">
        <f t="shared" si="111"/>
        <v>719.1394928405831</v>
      </c>
      <c r="E369" s="156">
        <f t="shared" si="111"/>
        <v>705.61236697128675</v>
      </c>
      <c r="F369" s="156">
        <f t="shared" si="111"/>
        <v>707.73328519500478</v>
      </c>
      <c r="G369" s="156">
        <f t="shared" si="111"/>
        <v>707.85380247267676</v>
      </c>
      <c r="H369" s="156">
        <f t="shared" si="111"/>
        <v>716.15790642591037</v>
      </c>
      <c r="I369" s="156">
        <f t="shared" si="111"/>
        <v>720.58635590312213</v>
      </c>
      <c r="J369" s="156">
        <f t="shared" si="111"/>
        <v>811.70570512399479</v>
      </c>
      <c r="K369" s="156">
        <f t="shared" si="111"/>
        <v>804.98814278697137</v>
      </c>
      <c r="L369" s="156">
        <f t="shared" si="111"/>
        <v>857.57810000828749</v>
      </c>
      <c r="M369" s="156">
        <f t="shared" si="111"/>
        <v>856.62386702081153</v>
      </c>
      <c r="N369" s="156">
        <f t="shared" si="111"/>
        <v>863.71244515057515</v>
      </c>
      <c r="O369" s="156">
        <f t="shared" si="111"/>
        <v>854.41430281778628</v>
      </c>
      <c r="P369" s="156">
        <f t="shared" si="111"/>
        <v>884.11388220131948</v>
      </c>
      <c r="Q369" s="156">
        <f t="shared" si="111"/>
        <v>911.31553611936397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2071.2774092236259</v>
      </c>
      <c r="D370" s="157">
        <f t="shared" si="112"/>
        <v>2010.3492572192135</v>
      </c>
      <c r="E370" s="157">
        <f t="shared" si="112"/>
        <v>2090.7495235583729</v>
      </c>
      <c r="F370" s="157">
        <f t="shared" si="112"/>
        <v>2037.1660052342675</v>
      </c>
      <c r="G370" s="157">
        <f t="shared" si="112"/>
        <v>2019.3280935399534</v>
      </c>
      <c r="H370" s="157">
        <f t="shared" si="112"/>
        <v>2087.6969448103368</v>
      </c>
      <c r="I370" s="157">
        <f t="shared" si="112"/>
        <v>2042.9329004918191</v>
      </c>
      <c r="J370" s="157">
        <f t="shared" si="112"/>
        <v>1983.3945612823309</v>
      </c>
      <c r="K370" s="157">
        <f t="shared" si="112"/>
        <v>1987.8657944494348</v>
      </c>
      <c r="L370" s="157">
        <f t="shared" si="112"/>
        <v>1916.1321244024589</v>
      </c>
      <c r="M370" s="157">
        <f t="shared" si="112"/>
        <v>2024.7570414227382</v>
      </c>
      <c r="N370" s="157">
        <f t="shared" si="112"/>
        <v>1989.3726647296439</v>
      </c>
      <c r="O370" s="157">
        <f t="shared" si="112"/>
        <v>1992.5352293826581</v>
      </c>
      <c r="P370" s="157">
        <f t="shared" si="112"/>
        <v>2092.4152219017233</v>
      </c>
      <c r="Q370" s="157">
        <f t="shared" si="112"/>
        <v>1998.0297179858142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2072.2146753383713</v>
      </c>
      <c r="D375" s="162">
        <f t="shared" si="115"/>
        <v>2010.6335577717325</v>
      </c>
      <c r="E375" s="162">
        <f t="shared" si="115"/>
        <v>2093.3396126203097</v>
      </c>
      <c r="F375" s="162">
        <f t="shared" si="115"/>
        <v>2040.2446760396733</v>
      </c>
      <c r="G375" s="162">
        <f t="shared" si="115"/>
        <v>2022.3023760979656</v>
      </c>
      <c r="H375" s="162">
        <f t="shared" si="115"/>
        <v>2093.7974165027863</v>
      </c>
      <c r="I375" s="162">
        <f t="shared" si="115"/>
        <v>2050.0681214424767</v>
      </c>
      <c r="J375" s="162">
        <f t="shared" si="115"/>
        <v>1985.5420230376992</v>
      </c>
      <c r="K375" s="162">
        <f t="shared" si="115"/>
        <v>1993.787507520381</v>
      </c>
      <c r="L375" s="162">
        <f t="shared" si="115"/>
        <v>1920.5863153498126</v>
      </c>
      <c r="M375" s="162">
        <f t="shared" si="115"/>
        <v>2032.993307903105</v>
      </c>
      <c r="N375" s="162">
        <f t="shared" si="115"/>
        <v>1996.5742567624523</v>
      </c>
      <c r="O375" s="162">
        <f t="shared" si="115"/>
        <v>1999.5397443043771</v>
      </c>
      <c r="P375" s="162">
        <f t="shared" si="115"/>
        <v>2102.8036957409054</v>
      </c>
      <c r="Q375" s="162">
        <f t="shared" si="115"/>
        <v>2007.8779395891293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2053.1958062916228</v>
      </c>
      <c r="D376" s="160">
        <f t="shared" si="116"/>
        <v>2006.7700247666705</v>
      </c>
      <c r="E376" s="160">
        <f t="shared" si="116"/>
        <v>2061.2300922167906</v>
      </c>
      <c r="F376" s="160">
        <f t="shared" si="116"/>
        <v>2016.1994717247539</v>
      </c>
      <c r="G376" s="160">
        <f t="shared" si="116"/>
        <v>1998.8412852086046</v>
      </c>
      <c r="H376" s="160">
        <f t="shared" si="116"/>
        <v>2033.1648361724035</v>
      </c>
      <c r="I376" s="160">
        <f t="shared" si="116"/>
        <v>1981.3235232215541</v>
      </c>
      <c r="J376" s="160">
        <f t="shared" si="116"/>
        <v>1956.2008131716655</v>
      </c>
      <c r="K376" s="160">
        <f t="shared" si="116"/>
        <v>1956.8610475684602</v>
      </c>
      <c r="L376" s="160">
        <f t="shared" si="116"/>
        <v>1902.5639436019678</v>
      </c>
      <c r="M376" s="160">
        <f t="shared" si="116"/>
        <v>1985.535182802553</v>
      </c>
      <c r="N376" s="160">
        <f t="shared" si="116"/>
        <v>1954.2876803618676</v>
      </c>
      <c r="O376" s="160">
        <f t="shared" si="116"/>
        <v>1950.1798277990072</v>
      </c>
      <c r="P376" s="160">
        <f t="shared" si="116"/>
        <v>2032.9889661105221</v>
      </c>
      <c r="Q376" s="160">
        <f t="shared" si="116"/>
        <v>1949.295840458301</v>
      </c>
    </row>
    <row r="377" spans="1:17" ht="12" customHeight="1" x14ac:dyDescent="0.25">
      <c r="A377" s="148" t="s">
        <v>60</v>
      </c>
      <c r="B377" s="156"/>
      <c r="C377" s="156">
        <f t="shared" si="116"/>
        <v>1579.5570478623897</v>
      </c>
      <c r="D377" s="156">
        <f t="shared" si="116"/>
        <v>1539.4937483674948</v>
      </c>
      <c r="E377" s="156">
        <f t="shared" si="116"/>
        <v>1595.3901090831287</v>
      </c>
      <c r="F377" s="156">
        <f t="shared" si="116"/>
        <v>1552.4459271204473</v>
      </c>
      <c r="G377" s="156">
        <f t="shared" si="116"/>
        <v>1537.038172377074</v>
      </c>
      <c r="H377" s="156">
        <f t="shared" si="116"/>
        <v>1472.9670837773594</v>
      </c>
      <c r="I377" s="156">
        <f t="shared" si="116"/>
        <v>1295.4424034396661</v>
      </c>
      <c r="J377" s="156">
        <f t="shared" si="116"/>
        <v>1503.9513219992109</v>
      </c>
      <c r="K377" s="156">
        <f t="shared" si="116"/>
        <v>1509.2204347322602</v>
      </c>
      <c r="L377" s="156">
        <f t="shared" si="116"/>
        <v>1455.6713844568289</v>
      </c>
      <c r="M377" s="156">
        <f t="shared" si="116"/>
        <v>1542.0030727738138</v>
      </c>
      <c r="N377" s="156">
        <f t="shared" si="116"/>
        <v>1512.7561427371134</v>
      </c>
      <c r="O377" s="156">
        <f t="shared" si="116"/>
        <v>1511.8088298876339</v>
      </c>
      <c r="P377" s="156">
        <f t="shared" si="116"/>
        <v>1589.6582062874156</v>
      </c>
      <c r="Q377" s="156">
        <f t="shared" si="116"/>
        <v>1516.6411230042199</v>
      </c>
    </row>
    <row r="378" spans="1:17" ht="12" customHeight="1" x14ac:dyDescent="0.25">
      <c r="A378" s="148" t="s">
        <v>59</v>
      </c>
      <c r="B378" s="156"/>
      <c r="C378" s="156">
        <f t="shared" si="116"/>
        <v>473.63875842923346</v>
      </c>
      <c r="D378" s="156">
        <f t="shared" si="116"/>
        <v>467.27627639917512</v>
      </c>
      <c r="E378" s="156">
        <f t="shared" si="116"/>
        <v>465.83998313366214</v>
      </c>
      <c r="F378" s="156">
        <f t="shared" si="116"/>
        <v>463.75354460430646</v>
      </c>
      <c r="G378" s="156">
        <f t="shared" si="116"/>
        <v>461.8031128315306</v>
      </c>
      <c r="H378" s="156">
        <f t="shared" si="116"/>
        <v>560.19775239504395</v>
      </c>
      <c r="I378" s="156">
        <f t="shared" si="116"/>
        <v>685.88111978188795</v>
      </c>
      <c r="J378" s="156">
        <f t="shared" si="116"/>
        <v>452.2494911724545</v>
      </c>
      <c r="K378" s="156">
        <f t="shared" si="116"/>
        <v>447.64061283619992</v>
      </c>
      <c r="L378" s="156">
        <f t="shared" si="116"/>
        <v>446.89255914513882</v>
      </c>
      <c r="M378" s="156">
        <f t="shared" si="116"/>
        <v>443.5321100287394</v>
      </c>
      <c r="N378" s="156">
        <f t="shared" si="116"/>
        <v>441.53153762475432</v>
      </c>
      <c r="O378" s="156">
        <f t="shared" si="116"/>
        <v>438.37099791137302</v>
      </c>
      <c r="P378" s="156">
        <f t="shared" si="116"/>
        <v>443.33075982310658</v>
      </c>
      <c r="Q378" s="156">
        <f t="shared" si="116"/>
        <v>432.65471745408092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373.79472887271567</v>
      </c>
      <c r="D379" s="157">
        <f t="shared" si="117"/>
        <v>377.59556414050849</v>
      </c>
      <c r="E379" s="157">
        <f t="shared" si="117"/>
        <v>389.35886415070871</v>
      </c>
      <c r="F379" s="157">
        <f t="shared" si="117"/>
        <v>386.30963929107082</v>
      </c>
      <c r="G379" s="157">
        <f t="shared" si="117"/>
        <v>401.7037531536202</v>
      </c>
      <c r="H379" s="157">
        <f t="shared" si="117"/>
        <v>404.32725907805826</v>
      </c>
      <c r="I379" s="157">
        <f t="shared" si="117"/>
        <v>421.67175741845773</v>
      </c>
      <c r="J379" s="157">
        <f t="shared" si="117"/>
        <v>409.574923697862</v>
      </c>
      <c r="K379" s="157">
        <f t="shared" si="117"/>
        <v>422.69481790913233</v>
      </c>
      <c r="L379" s="157">
        <f t="shared" si="117"/>
        <v>404.24952630518266</v>
      </c>
      <c r="M379" s="157">
        <f t="shared" si="117"/>
        <v>426.73976732444163</v>
      </c>
      <c r="N379" s="157">
        <f t="shared" si="117"/>
        <v>447.01007788370964</v>
      </c>
      <c r="O379" s="157">
        <f t="shared" si="117"/>
        <v>450.98234127682707</v>
      </c>
      <c r="P379" s="157">
        <f t="shared" si="117"/>
        <v>475.52464064072035</v>
      </c>
      <c r="Q379" s="157">
        <f t="shared" si="117"/>
        <v>487.85764184068495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373.79472887271567</v>
      </c>
      <c r="D381" s="57">
        <f t="shared" si="119"/>
        <v>377.59556414050849</v>
      </c>
      <c r="E381" s="57">
        <f t="shared" si="119"/>
        <v>389.35886415070871</v>
      </c>
      <c r="F381" s="57">
        <f t="shared" si="119"/>
        <v>386.30963929107082</v>
      </c>
      <c r="G381" s="57">
        <f t="shared" si="119"/>
        <v>401.7037531536202</v>
      </c>
      <c r="H381" s="57">
        <f t="shared" si="119"/>
        <v>404.32725907805826</v>
      </c>
      <c r="I381" s="57">
        <f t="shared" si="119"/>
        <v>421.67175741845773</v>
      </c>
      <c r="J381" s="57">
        <f t="shared" si="119"/>
        <v>409.574923697862</v>
      </c>
      <c r="K381" s="57">
        <f t="shared" si="119"/>
        <v>422.69481790913233</v>
      </c>
      <c r="L381" s="57">
        <f t="shared" si="119"/>
        <v>404.24952630518266</v>
      </c>
      <c r="M381" s="57">
        <f t="shared" si="119"/>
        <v>426.73976732444163</v>
      </c>
      <c r="N381" s="57">
        <f t="shared" si="119"/>
        <v>447.01007788370964</v>
      </c>
      <c r="O381" s="57">
        <f t="shared" si="119"/>
        <v>450.98234127682707</v>
      </c>
      <c r="P381" s="57">
        <f t="shared" si="119"/>
        <v>475.52464064072035</v>
      </c>
      <c r="Q381" s="57">
        <f t="shared" si="119"/>
        <v>487.85764184068495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124.02090200753383</v>
      </c>
      <c r="D401" s="184">
        <f>D347/RES_summary!D$21</f>
        <v>116.98995847553648</v>
      </c>
      <c r="E401" s="184">
        <f>E347/RES_summary!E$21</f>
        <v>116.55696197044324</v>
      </c>
      <c r="F401" s="184">
        <f>F347/RES_summary!F$21</f>
        <v>113.15675279541172</v>
      </c>
      <c r="G401" s="184">
        <f>G347/RES_summary!G$21</f>
        <v>104.26028416144305</v>
      </c>
      <c r="H401" s="184">
        <f>H347/RES_summary!H$21</f>
        <v>98.638094546763853</v>
      </c>
      <c r="I401" s="184">
        <f>I347/RES_summary!I$21</f>
        <v>90.232130763297747</v>
      </c>
      <c r="J401" s="184">
        <f>J347/RES_summary!J$21</f>
        <v>86.50466694851329</v>
      </c>
      <c r="K401" s="184">
        <f>K347/RES_summary!K$21</f>
        <v>79.255534937142528</v>
      </c>
      <c r="L401" s="184">
        <f>L347/RES_summary!L$21</f>
        <v>79.624434183530937</v>
      </c>
      <c r="M401" s="184">
        <f>M347/RES_summary!M$21</f>
        <v>64.033629966189935</v>
      </c>
      <c r="N401" s="184">
        <f>N347/RES_summary!N$21</f>
        <v>66.720100910458626</v>
      </c>
      <c r="O401" s="184">
        <f>O347/RES_summary!O$21</f>
        <v>64.722031737130052</v>
      </c>
      <c r="P401" s="184">
        <f>P347/RES_summary!P$21</f>
        <v>58.152947674505171</v>
      </c>
      <c r="Q401" s="184">
        <f>Q347/RES_summary!Q$21</f>
        <v>57.79649056791218</v>
      </c>
    </row>
    <row r="402" spans="1:17" ht="12" customHeight="1" x14ac:dyDescent="0.25">
      <c r="A402" s="158" t="s">
        <v>65</v>
      </c>
      <c r="B402" s="157"/>
      <c r="C402" s="178">
        <f>C348/RES_summary!C$21</f>
        <v>84.605719515597826</v>
      </c>
      <c r="D402" s="178">
        <f>D348/RES_summary!D$21</f>
        <v>79.01952735083708</v>
      </c>
      <c r="E402" s="178">
        <f>E348/RES_summary!E$21</f>
        <v>77.873356843169205</v>
      </c>
      <c r="F402" s="178">
        <f>F348/RES_summary!F$21</f>
        <v>75.923295228390259</v>
      </c>
      <c r="G402" s="178">
        <f>G348/RES_summary!G$21</f>
        <v>67.694936688696401</v>
      </c>
      <c r="H402" s="178">
        <f>H348/RES_summary!H$21</f>
        <v>61.669595104228492</v>
      </c>
      <c r="I402" s="178">
        <f>I348/RES_summary!I$21</f>
        <v>54.341707058437542</v>
      </c>
      <c r="J402" s="178">
        <f>J348/RES_summary!J$21</f>
        <v>51.404960077171651</v>
      </c>
      <c r="K402" s="178">
        <f>K348/RES_summary!K$21</f>
        <v>44.545777936681894</v>
      </c>
      <c r="L402" s="178">
        <f>L348/RES_summary!L$21</f>
        <v>46.512220664432853</v>
      </c>
      <c r="M402" s="178">
        <f>M348/RES_summary!M$21</f>
        <v>29.698883546600776</v>
      </c>
      <c r="N402" s="178">
        <f>N348/RES_summary!N$21</f>
        <v>32.993890827993702</v>
      </c>
      <c r="O402" s="178">
        <f>O348/RES_summary!O$21</f>
        <v>31.274453897082243</v>
      </c>
      <c r="P402" s="178">
        <f>P348/RES_summary!P$21</f>
        <v>23.367355927519991</v>
      </c>
      <c r="Q402" s="178">
        <f>Q348/RES_summary!Q$21</f>
        <v>24.365377384076613</v>
      </c>
    </row>
    <row r="403" spans="1:17" ht="12" customHeight="1" x14ac:dyDescent="0.25">
      <c r="A403" s="23" t="s">
        <v>60</v>
      </c>
      <c r="B403" s="156"/>
      <c r="C403" s="177">
        <f>C349/RES_summary!C$21</f>
        <v>84.605719515597826</v>
      </c>
      <c r="D403" s="177">
        <f>D349/RES_summary!D$21</f>
        <v>79.01952735083708</v>
      </c>
      <c r="E403" s="177">
        <f>E349/RES_summary!E$21</f>
        <v>77.873356843169205</v>
      </c>
      <c r="F403" s="177">
        <f>F349/RES_summary!F$21</f>
        <v>75.923295228390259</v>
      </c>
      <c r="G403" s="177">
        <f>G349/RES_summary!G$21</f>
        <v>67.694936688696401</v>
      </c>
      <c r="H403" s="177">
        <f>H349/RES_summary!H$21</f>
        <v>61.669595104228492</v>
      </c>
      <c r="I403" s="177">
        <f>I349/RES_summary!I$21</f>
        <v>54.341707058437542</v>
      </c>
      <c r="J403" s="177">
        <f>J349/RES_summary!J$21</f>
        <v>51.404960077171651</v>
      </c>
      <c r="K403" s="177">
        <f>K349/RES_summary!K$21</f>
        <v>44.545777936681894</v>
      </c>
      <c r="L403" s="177">
        <f>L349/RES_summary!L$21</f>
        <v>46.512220664432853</v>
      </c>
      <c r="M403" s="177">
        <f>M349/RES_summary!M$21</f>
        <v>29.698883546600776</v>
      </c>
      <c r="N403" s="177">
        <f>N349/RES_summary!N$21</f>
        <v>32.993890827993702</v>
      </c>
      <c r="O403" s="177">
        <f>O349/RES_summary!O$21</f>
        <v>31.274453897082243</v>
      </c>
      <c r="P403" s="177">
        <f>P349/RES_summary!P$21</f>
        <v>23.367355927519991</v>
      </c>
      <c r="Q403" s="177">
        <f>Q349/RES_summary!Q$21</f>
        <v>24.365377384076613</v>
      </c>
    </row>
    <row r="404" spans="1:17" ht="12" customHeight="1" x14ac:dyDescent="0.25">
      <c r="A404" s="158" t="s">
        <v>112</v>
      </c>
      <c r="B404" s="157"/>
      <c r="C404" s="178">
        <f>C350/RES_summary!C$21</f>
        <v>4.0666371174861453</v>
      </c>
      <c r="D404" s="178">
        <f>D350/RES_summary!D$21</f>
        <v>3.8506935603320334</v>
      </c>
      <c r="E404" s="178">
        <f>E350/RES_summary!E$21</f>
        <v>3.604144235448532</v>
      </c>
      <c r="F404" s="178">
        <f>F350/RES_summary!F$21</f>
        <v>3.4424803441275111</v>
      </c>
      <c r="G404" s="178">
        <f>G350/RES_summary!G$21</f>
        <v>3.2485050682586012</v>
      </c>
      <c r="H404" s="178">
        <f>H350/RES_summary!H$21</f>
        <v>3.0820686544503584</v>
      </c>
      <c r="I404" s="178">
        <f>I350/RES_summary!I$21</f>
        <v>2.8871203686183868</v>
      </c>
      <c r="J404" s="178">
        <f>J350/RES_summary!J$21</f>
        <v>3.1333639341676647</v>
      </c>
      <c r="K404" s="178">
        <f>K350/RES_summary!K$21</f>
        <v>2.8536309745286923</v>
      </c>
      <c r="L404" s="178">
        <f>L350/RES_summary!L$21</f>
        <v>2.7952121130546477</v>
      </c>
      <c r="M404" s="178">
        <f>M350/RES_summary!M$21</f>
        <v>2.5150207925750245</v>
      </c>
      <c r="N404" s="178">
        <f>N350/RES_summary!N$21</f>
        <v>2.32872515662141</v>
      </c>
      <c r="O404" s="178">
        <f>O350/RES_summary!O$21</f>
        <v>2.1091275402472678</v>
      </c>
      <c r="P404" s="178">
        <f>P350/RES_summary!P$21</f>
        <v>2.0547486113730997</v>
      </c>
      <c r="Q404" s="178">
        <f>Q350/RES_summary!Q$21</f>
        <v>2.0147184490176508</v>
      </c>
    </row>
    <row r="405" spans="1:17" ht="12" customHeight="1" x14ac:dyDescent="0.25">
      <c r="A405" s="23" t="s">
        <v>60</v>
      </c>
      <c r="B405" s="156"/>
      <c r="C405" s="177">
        <f>C351/RES_summary!C$21</f>
        <v>4.0666371174861453</v>
      </c>
      <c r="D405" s="177">
        <f>D351/RES_summary!D$21</f>
        <v>3.8506935603320334</v>
      </c>
      <c r="E405" s="177">
        <f>E351/RES_summary!E$21</f>
        <v>3.604144235448532</v>
      </c>
      <c r="F405" s="177">
        <f>F351/RES_summary!F$21</f>
        <v>3.4424803441275111</v>
      </c>
      <c r="G405" s="177">
        <f>G351/RES_summary!G$21</f>
        <v>3.2485050682586012</v>
      </c>
      <c r="H405" s="177">
        <f>H351/RES_summary!H$21</f>
        <v>3.0820686544503584</v>
      </c>
      <c r="I405" s="177">
        <f>I351/RES_summary!I$21</f>
        <v>2.8871203686183868</v>
      </c>
      <c r="J405" s="177">
        <f>J351/RES_summary!J$21</f>
        <v>3.1333639341676647</v>
      </c>
      <c r="K405" s="177">
        <f>K351/RES_summary!K$21</f>
        <v>2.8536309745286923</v>
      </c>
      <c r="L405" s="177">
        <f>L351/RES_summary!L$21</f>
        <v>2.7952121130546477</v>
      </c>
      <c r="M405" s="177">
        <f>M351/RES_summary!M$21</f>
        <v>2.5150207925750245</v>
      </c>
      <c r="N405" s="177">
        <f>N351/RES_summary!N$21</f>
        <v>2.32872515662141</v>
      </c>
      <c r="O405" s="177">
        <f>O351/RES_summary!O$21</f>
        <v>2.1091275402472678</v>
      </c>
      <c r="P405" s="177">
        <f>P351/RES_summary!P$21</f>
        <v>2.0547486113730997</v>
      </c>
      <c r="Q405" s="177">
        <f>Q351/RES_summary!Q$21</f>
        <v>2.0147184490176508</v>
      </c>
    </row>
    <row r="406" spans="1:17" ht="12" customHeight="1" x14ac:dyDescent="0.25">
      <c r="A406" s="158" t="s">
        <v>63</v>
      </c>
      <c r="B406" s="157"/>
      <c r="C406" s="178">
        <f>C352/RES_summary!C$21</f>
        <v>30.4984957499579</v>
      </c>
      <c r="D406" s="178">
        <f>D352/RES_summary!D$21</f>
        <v>29.261221121604322</v>
      </c>
      <c r="E406" s="178">
        <f>E352/RES_summary!E$21</f>
        <v>30.110089690756006</v>
      </c>
      <c r="F406" s="178">
        <f>F352/RES_summary!F$21</f>
        <v>28.90839370297974</v>
      </c>
      <c r="G406" s="178">
        <f>G352/RES_summary!G$21</f>
        <v>28.295440554702971</v>
      </c>
      <c r="H406" s="178">
        <f>H352/RES_summary!H$21</f>
        <v>28.884838098608967</v>
      </c>
      <c r="I406" s="178">
        <f>I352/RES_summary!I$21</f>
        <v>27.838642719449723</v>
      </c>
      <c r="J406" s="178">
        <f>J352/RES_summary!J$21</f>
        <v>26.983404593701444</v>
      </c>
      <c r="K406" s="178">
        <f>K352/RES_summary!K$21</f>
        <v>26.728391795559158</v>
      </c>
      <c r="L406" s="178">
        <f>L352/RES_summary!L$21</f>
        <v>25.443032083556105</v>
      </c>
      <c r="M406" s="178">
        <f>M352/RES_summary!M$21</f>
        <v>26.713212602163871</v>
      </c>
      <c r="N406" s="178">
        <f>N352/RES_summary!N$21</f>
        <v>26.076570567967821</v>
      </c>
      <c r="O406" s="178">
        <f>O352/RES_summary!O$21</f>
        <v>25.999972496009182</v>
      </c>
      <c r="P406" s="178">
        <f>P352/RES_summary!P$21</f>
        <v>27.131050144571155</v>
      </c>
      <c r="Q406" s="178">
        <f>Q352/RES_summary!Q$21</f>
        <v>25.704632347533412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30.614023516481481</v>
      </c>
      <c r="D411" s="180">
        <f>D357/RES_summary!D$21</f>
        <v>29.412820681916635</v>
      </c>
      <c r="E411" s="180">
        <f>E357/RES_summary!E$21</f>
        <v>30.294290637053933</v>
      </c>
      <c r="F411" s="180">
        <f>F357/RES_summary!F$21</f>
        <v>29.180892826955095</v>
      </c>
      <c r="G411" s="180">
        <f>G357/RES_summary!G$21</f>
        <v>28.556836879458338</v>
      </c>
      <c r="H411" s="180">
        <f>H357/RES_summary!H$21</f>
        <v>29.204286213021675</v>
      </c>
      <c r="I411" s="180">
        <f>I357/RES_summary!I$21</f>
        <v>28.258770795041929</v>
      </c>
      <c r="J411" s="180">
        <f>J357/RES_summary!J$21</f>
        <v>27.116560241627937</v>
      </c>
      <c r="K411" s="180">
        <f>K357/RES_summary!K$21</f>
        <v>27.034849486283562</v>
      </c>
      <c r="L411" s="180">
        <f>L357/RES_summary!L$21</f>
        <v>25.867474694384473</v>
      </c>
      <c r="M411" s="180">
        <f>M357/RES_summary!M$21</f>
        <v>27.076303801196378</v>
      </c>
      <c r="N411" s="180">
        <f>N357/RES_summary!N$21</f>
        <v>26.418897345792214</v>
      </c>
      <c r="O411" s="180">
        <f>O357/RES_summary!O$21</f>
        <v>26.292771789329233</v>
      </c>
      <c r="P411" s="180">
        <f>P357/RES_summary!P$21</f>
        <v>27.47778564063978</v>
      </c>
      <c r="Q411" s="180">
        <f>Q357/RES_summary!Q$21</f>
        <v>26.064144896895986</v>
      </c>
    </row>
    <row r="412" spans="1:17" ht="12" customHeight="1" x14ac:dyDescent="0.25">
      <c r="A412" s="161" t="s">
        <v>141</v>
      </c>
      <c r="B412" s="160"/>
      <c r="C412" s="179">
        <f>C358/RES_summary!C$21</f>
        <v>28.269750712623708</v>
      </c>
      <c r="D412" s="179">
        <f>D358/RES_summary!D$21</f>
        <v>27.352642115149813</v>
      </c>
      <c r="E412" s="179">
        <f>E358/RES_summary!E$21</f>
        <v>28.010738256396213</v>
      </c>
      <c r="F412" s="179">
        <f>F358/RES_summary!F$21</f>
        <v>27.052605158094934</v>
      </c>
      <c r="G412" s="179">
        <f>G358/RES_summary!G$21</f>
        <v>26.494947057756587</v>
      </c>
      <c r="H412" s="179">
        <f>H358/RES_summary!H$21</f>
        <v>26.029291813409902</v>
      </c>
      <c r="I412" s="179">
        <f>I358/RES_summary!I$21</f>
        <v>24.211028481574672</v>
      </c>
      <c r="J412" s="179">
        <f>J358/RES_summary!J$21</f>
        <v>25.297227347390209</v>
      </c>
      <c r="K412" s="179">
        <f>K358/RES_summary!K$21</f>
        <v>25.123848816728113</v>
      </c>
      <c r="L412" s="179">
        <f>L358/RES_summary!L$21</f>
        <v>24.150111741518785</v>
      </c>
      <c r="M412" s="179">
        <f>M358/RES_summary!M$21</f>
        <v>24.984138912205729</v>
      </c>
      <c r="N412" s="179">
        <f>N358/RES_summary!N$21</f>
        <v>24.408810218044589</v>
      </c>
      <c r="O412" s="179">
        <f>O358/RES_summary!O$21</f>
        <v>24.2294527968469</v>
      </c>
      <c r="P412" s="179">
        <f>P358/RES_summary!P$21</f>
        <v>25.147583410165396</v>
      </c>
      <c r="Q412" s="179">
        <f>Q358/RES_summary!Q$21</f>
        <v>23.925586215555324</v>
      </c>
    </row>
    <row r="413" spans="1:17" ht="12" customHeight="1" x14ac:dyDescent="0.25">
      <c r="A413" s="148" t="s">
        <v>60</v>
      </c>
      <c r="B413" s="156"/>
      <c r="C413" s="177">
        <f>C359/RES_summary!C$21</f>
        <v>23.306943054378713</v>
      </c>
      <c r="D413" s="177">
        <f>D359/RES_summary!D$21</f>
        <v>22.446443458390224</v>
      </c>
      <c r="E413" s="177">
        <f>E359/RES_summary!E$21</f>
        <v>23.119227997538736</v>
      </c>
      <c r="F413" s="177">
        <f>F359/RES_summary!F$21</f>
        <v>22.224089388068759</v>
      </c>
      <c r="G413" s="177">
        <f>G359/RES_summary!G$21</f>
        <v>21.724478463631215</v>
      </c>
      <c r="H413" s="177">
        <f>H359/RES_summary!H$21</f>
        <v>20.353326572065647</v>
      </c>
      <c r="I413" s="177">
        <f>I359/RES_summary!I$21</f>
        <v>17.426020950779094</v>
      </c>
      <c r="J413" s="177">
        <f>J359/RES_summary!J$21</f>
        <v>20.708341590150273</v>
      </c>
      <c r="K413" s="177">
        <f>K359/RES_summary!K$21</f>
        <v>20.595387531802285</v>
      </c>
      <c r="L413" s="177">
        <f>L359/RES_summary!L$21</f>
        <v>19.650971749885212</v>
      </c>
      <c r="M413" s="177">
        <f>M359/RES_summary!M$21</f>
        <v>20.531764508037877</v>
      </c>
      <c r="N413" s="177">
        <f>N359/RES_summary!N$21</f>
        <v>19.991766174928195</v>
      </c>
      <c r="O413" s="177">
        <f>O359/RES_summary!O$21</f>
        <v>19.853623683886706</v>
      </c>
      <c r="P413" s="177">
        <f>P359/RES_summary!P$21</f>
        <v>20.727868151655397</v>
      </c>
      <c r="Q413" s="177">
        <f>Q359/RES_summary!Q$21</f>
        <v>19.631225296106923</v>
      </c>
    </row>
    <row r="414" spans="1:17" ht="12" customHeight="1" x14ac:dyDescent="0.25">
      <c r="A414" s="148" t="s">
        <v>59</v>
      </c>
      <c r="B414" s="156"/>
      <c r="C414" s="177">
        <f>C360/RES_summary!C$21</f>
        <v>4.9628076582449978</v>
      </c>
      <c r="D414" s="177">
        <f>D360/RES_summary!D$21</f>
        <v>4.9061986567595888</v>
      </c>
      <c r="E414" s="177">
        <f>E360/RES_summary!E$21</f>
        <v>4.8915102588574753</v>
      </c>
      <c r="F414" s="177">
        <f>F360/RES_summary!F$21</f>
        <v>4.8285157700261712</v>
      </c>
      <c r="G414" s="177">
        <f>G360/RES_summary!G$21</f>
        <v>4.7704685941253731</v>
      </c>
      <c r="H414" s="177">
        <f>H360/RES_summary!H$21</f>
        <v>5.6759652413442492</v>
      </c>
      <c r="I414" s="177">
        <f>I360/RES_summary!I$21</f>
        <v>6.7850075307955775</v>
      </c>
      <c r="J414" s="177">
        <f>J360/RES_summary!J$21</f>
        <v>4.5888857572399369</v>
      </c>
      <c r="K414" s="177">
        <f>K360/RES_summary!K$21</f>
        <v>4.5284612849258332</v>
      </c>
      <c r="L414" s="177">
        <f>L360/RES_summary!L$21</f>
        <v>4.4991399916335748</v>
      </c>
      <c r="M414" s="177">
        <f>M360/RES_summary!M$21</f>
        <v>4.4523744041678501</v>
      </c>
      <c r="N414" s="177">
        <f>N360/RES_summary!N$21</f>
        <v>4.417044043116392</v>
      </c>
      <c r="O414" s="177">
        <f>O360/RES_summary!O$21</f>
        <v>4.3758291129601998</v>
      </c>
      <c r="P414" s="177">
        <f>P360/RES_summary!P$21</f>
        <v>4.4197152585100028</v>
      </c>
      <c r="Q414" s="177">
        <f>Q360/RES_summary!Q$21</f>
        <v>4.2943609194484011</v>
      </c>
    </row>
    <row r="415" spans="1:17" ht="12" customHeight="1" x14ac:dyDescent="0.25">
      <c r="A415" s="158" t="s">
        <v>62</v>
      </c>
      <c r="B415" s="157"/>
      <c r="C415" s="178">
        <f>C361/RES_summary!C$21</f>
        <v>4.8500496244919793</v>
      </c>
      <c r="D415" s="178">
        <f>D361/RES_summary!D$21</f>
        <v>4.8585164427630412</v>
      </c>
      <c r="E415" s="178">
        <f>E361/RES_summary!E$21</f>
        <v>4.9693712010694977</v>
      </c>
      <c r="F415" s="178">
        <f>F361/RES_summary!F$21</f>
        <v>4.8825835199142027</v>
      </c>
      <c r="G415" s="178">
        <f>G361/RES_summary!G$21</f>
        <v>5.0214018497850699</v>
      </c>
      <c r="H415" s="178">
        <f>H361/RES_summary!H$21</f>
        <v>5.0015926894760305</v>
      </c>
      <c r="I415" s="178">
        <f>I361/RES_summary!I$21</f>
        <v>5.1646606167920863</v>
      </c>
      <c r="J415" s="178">
        <f>J361/RES_summary!J$21</f>
        <v>4.982938343472517</v>
      </c>
      <c r="K415" s="178">
        <f>K361/RES_summary!K$21</f>
        <v>5.1277342303727824</v>
      </c>
      <c r="L415" s="178">
        <f>L361/RES_summary!L$21</f>
        <v>4.8739693224873317</v>
      </c>
      <c r="M415" s="178">
        <f>M361/RES_summary!M$21</f>
        <v>5.1065130248502699</v>
      </c>
      <c r="N415" s="178">
        <f>N361/RES_summary!N$21</f>
        <v>5.3209143578756901</v>
      </c>
      <c r="O415" s="178">
        <f>O361/RES_summary!O$21</f>
        <v>5.3384778037913581</v>
      </c>
      <c r="P415" s="178">
        <f>P361/RES_summary!P$21</f>
        <v>5.5997929910409123</v>
      </c>
      <c r="Q415" s="178">
        <f>Q361/RES_summary!Q$21</f>
        <v>5.7117623872845051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4.8500496244919793</v>
      </c>
      <c r="D417" s="176">
        <f>D363/RES_summary!D$21</f>
        <v>4.8585164427630412</v>
      </c>
      <c r="E417" s="176">
        <f>E363/RES_summary!E$21</f>
        <v>4.9693712010694977</v>
      </c>
      <c r="F417" s="176">
        <f>F363/RES_summary!F$21</f>
        <v>4.8825835199142027</v>
      </c>
      <c r="G417" s="176">
        <f>G363/RES_summary!G$21</f>
        <v>5.0214018497850699</v>
      </c>
      <c r="H417" s="176">
        <f>H363/RES_summary!H$21</f>
        <v>5.0015926894760305</v>
      </c>
      <c r="I417" s="176">
        <f>I363/RES_summary!I$21</f>
        <v>5.1646606167920863</v>
      </c>
      <c r="J417" s="176">
        <f>J363/RES_summary!J$21</f>
        <v>4.982938343472517</v>
      </c>
      <c r="K417" s="176">
        <f>K363/RES_summary!K$21</f>
        <v>5.1277342303727824</v>
      </c>
      <c r="L417" s="176">
        <f>L363/RES_summary!L$21</f>
        <v>4.8739693224873317</v>
      </c>
      <c r="M417" s="176">
        <f>M363/RES_summary!M$21</f>
        <v>5.1065130248502699</v>
      </c>
      <c r="N417" s="176">
        <f>N363/RES_summary!N$21</f>
        <v>5.3209143578756901</v>
      </c>
      <c r="O417" s="176">
        <f>O363/RES_summary!O$21</f>
        <v>5.3384778037913581</v>
      </c>
      <c r="P417" s="176">
        <f>P363/RES_summary!P$21</f>
        <v>5.5997929910409123</v>
      </c>
      <c r="Q417" s="176">
        <f>Q363/RES_summary!Q$21</f>
        <v>5.7117623872845051</v>
      </c>
    </row>
    <row r="419" spans="1:17" ht="12" customHeight="1" x14ac:dyDescent="0.25">
      <c r="A419" s="152" t="s">
        <v>185</v>
      </c>
      <c r="B419" s="168"/>
      <c r="C419" s="184">
        <f>C365/RES_summary!C$21</f>
        <v>141.98802335801963</v>
      </c>
      <c r="D419" s="184">
        <f>D365/RES_summary!D$21</f>
        <v>137.9440432713601</v>
      </c>
      <c r="E419" s="184">
        <f>E365/RES_summary!E$21</f>
        <v>141.97594362673371</v>
      </c>
      <c r="F419" s="184">
        <f>F365/RES_summary!F$21</f>
        <v>143.87028089760781</v>
      </c>
      <c r="G419" s="184">
        <f>G365/RES_summary!G$21</f>
        <v>137.78261078772709</v>
      </c>
      <c r="H419" s="184">
        <f>H365/RES_summary!H$21</f>
        <v>136.08271809133842</v>
      </c>
      <c r="I419" s="184">
        <f>I365/RES_summary!I$21</f>
        <v>130.82022859400172</v>
      </c>
      <c r="J419" s="184">
        <f>J365/RES_summary!J$21</f>
        <v>134.24146242825969</v>
      </c>
      <c r="K419" s="184">
        <f>K365/RES_summary!K$21</f>
        <v>128.90703040941719</v>
      </c>
      <c r="L419" s="184">
        <f>L365/RES_summary!L$21</f>
        <v>142.10825687730059</v>
      </c>
      <c r="M419" s="184">
        <f>M365/RES_summary!M$21</f>
        <v>111.60810885560515</v>
      </c>
      <c r="N419" s="184">
        <f>N365/RES_summary!N$21</f>
        <v>126.66333000235586</v>
      </c>
      <c r="O419" s="184">
        <f>O365/RES_summary!O$21</f>
        <v>127.75017239715342</v>
      </c>
      <c r="P419" s="184">
        <f>P365/RES_summary!P$21</f>
        <v>108.36584789141966</v>
      </c>
      <c r="Q419" s="184">
        <f>Q365/RES_summary!Q$21</f>
        <v>112.89362055562133</v>
      </c>
    </row>
    <row r="420" spans="1:17" ht="12" customHeight="1" x14ac:dyDescent="0.25">
      <c r="A420" s="158" t="s">
        <v>65</v>
      </c>
      <c r="B420" s="157"/>
      <c r="C420" s="178">
        <f>C366/RES_summary!C$21</f>
        <v>108.26320316119086</v>
      </c>
      <c r="D420" s="178">
        <f>D366/RES_summary!D$21</f>
        <v>105.07781814880958</v>
      </c>
      <c r="E420" s="178">
        <f>E366/RES_summary!E$21</f>
        <v>108.45922214650165</v>
      </c>
      <c r="F420" s="178">
        <f>F366/RES_summary!F$21</f>
        <v>111.12158659516324</v>
      </c>
      <c r="G420" s="178">
        <f>G366/RES_summary!G$21</f>
        <v>105.29152004012595</v>
      </c>
      <c r="H420" s="178">
        <f>H366/RES_summary!H$21</f>
        <v>103.02077459381691</v>
      </c>
      <c r="I420" s="178">
        <f>I366/RES_summary!I$21</f>
        <v>98.225111803131256</v>
      </c>
      <c r="J420" s="178">
        <f>J366/RES_summary!J$21</f>
        <v>101.5707713082074</v>
      </c>
      <c r="K420" s="178">
        <f>K366/RES_summary!K$21</f>
        <v>96.177009465997472</v>
      </c>
      <c r="L420" s="178">
        <f>L366/RES_summary!L$21</f>
        <v>109.81620192113844</v>
      </c>
      <c r="M420" s="178">
        <f>M366/RES_summary!M$21</f>
        <v>78.241191558658286</v>
      </c>
      <c r="N420" s="178">
        <f>N366/RES_summary!N$21</f>
        <v>93.465546391340752</v>
      </c>
      <c r="O420" s="178">
        <f>O366/RES_summary!O$21</f>
        <v>94.668150383844534</v>
      </c>
      <c r="P420" s="178">
        <f>P366/RES_summary!P$21</f>
        <v>73.85595940004707</v>
      </c>
      <c r="Q420" s="178">
        <f>Q366/RES_summary!Q$21</f>
        <v>79.055631997072581</v>
      </c>
    </row>
    <row r="421" spans="1:17" ht="12" customHeight="1" x14ac:dyDescent="0.25">
      <c r="A421" s="23" t="s">
        <v>60</v>
      </c>
      <c r="B421" s="156"/>
      <c r="C421" s="177">
        <f>C367/RES_summary!C$21</f>
        <v>108.26320316119086</v>
      </c>
      <c r="D421" s="177">
        <f>D367/RES_summary!D$21</f>
        <v>105.07781814880958</v>
      </c>
      <c r="E421" s="177">
        <f>E367/RES_summary!E$21</f>
        <v>108.45922214650165</v>
      </c>
      <c r="F421" s="177">
        <f>F367/RES_summary!F$21</f>
        <v>111.12158659516324</v>
      </c>
      <c r="G421" s="177">
        <f>G367/RES_summary!G$21</f>
        <v>105.29152004012595</v>
      </c>
      <c r="H421" s="177">
        <f>H367/RES_summary!H$21</f>
        <v>103.02077459381691</v>
      </c>
      <c r="I421" s="177">
        <f>I367/RES_summary!I$21</f>
        <v>98.225111803131256</v>
      </c>
      <c r="J421" s="177">
        <f>J367/RES_summary!J$21</f>
        <v>101.5707713082074</v>
      </c>
      <c r="K421" s="177">
        <f>K367/RES_summary!K$21</f>
        <v>96.177009465997472</v>
      </c>
      <c r="L421" s="177">
        <f>L367/RES_summary!L$21</f>
        <v>109.81620192113844</v>
      </c>
      <c r="M421" s="177">
        <f>M367/RES_summary!M$21</f>
        <v>78.241191558658286</v>
      </c>
      <c r="N421" s="177">
        <f>N367/RES_summary!N$21</f>
        <v>93.465546391340752</v>
      </c>
      <c r="O421" s="177">
        <f>O367/RES_summary!O$21</f>
        <v>94.668150383844534</v>
      </c>
      <c r="P421" s="177">
        <f>P367/RES_summary!P$21</f>
        <v>73.85595940004707</v>
      </c>
      <c r="Q421" s="177">
        <f>Q367/RES_summary!Q$21</f>
        <v>79.055631997072581</v>
      </c>
    </row>
    <row r="422" spans="1:17" ht="12" customHeight="1" x14ac:dyDescent="0.25">
      <c r="A422" s="158" t="s">
        <v>112</v>
      </c>
      <c r="B422" s="157"/>
      <c r="C422" s="178">
        <f>C368/RES_summary!C$21</f>
        <v>7.7629005483829303</v>
      </c>
      <c r="D422" s="178">
        <f>D368/RES_summary!D$21</f>
        <v>7.6069388777750735</v>
      </c>
      <c r="E422" s="178">
        <f>E368/RES_summary!E$21</f>
        <v>7.4236930974060726</v>
      </c>
      <c r="F422" s="178">
        <f>F368/RES_summary!F$21</f>
        <v>7.4020423180723594</v>
      </c>
      <c r="G422" s="178">
        <f>G368/RES_summary!G$21</f>
        <v>7.3505217866631707</v>
      </c>
      <c r="H422" s="178">
        <f>H368/RES_summary!H$21</f>
        <v>7.3803703852824816</v>
      </c>
      <c r="I422" s="178">
        <f>I368/RES_summary!I$21</f>
        <v>7.3739993384101652</v>
      </c>
      <c r="J422" s="178">
        <f>J368/RES_summary!J$21</f>
        <v>8.2750933556009159</v>
      </c>
      <c r="K422" s="178">
        <f>K368/RES_summary!K$21</f>
        <v>8.1937114871796144</v>
      </c>
      <c r="L422" s="178">
        <f>L368/RES_summary!L$21</f>
        <v>8.714068555597688</v>
      </c>
      <c r="M422" s="178">
        <f>M368/RES_summary!M$21</f>
        <v>8.6402222067786631</v>
      </c>
      <c r="N422" s="178">
        <f>N368/RES_summary!N$21</f>
        <v>8.688639940618792</v>
      </c>
      <c r="O422" s="178">
        <f>O368/RES_summary!O$21</f>
        <v>8.5707509611170778</v>
      </c>
      <c r="P422" s="178">
        <f>P368/RES_summary!P$21</f>
        <v>8.8384114919702075</v>
      </c>
      <c r="Q422" s="178">
        <f>Q368/RES_summary!Q$21</f>
        <v>9.0771983979040449</v>
      </c>
    </row>
    <row r="423" spans="1:17" ht="12" customHeight="1" x14ac:dyDescent="0.25">
      <c r="A423" s="23" t="s">
        <v>60</v>
      </c>
      <c r="B423" s="156"/>
      <c r="C423" s="177">
        <f>C369/RES_summary!C$21</f>
        <v>7.7629005483829303</v>
      </c>
      <c r="D423" s="177">
        <f>D369/RES_summary!D$21</f>
        <v>7.6069388777750735</v>
      </c>
      <c r="E423" s="177">
        <f>E369/RES_summary!E$21</f>
        <v>7.4236930974060726</v>
      </c>
      <c r="F423" s="177">
        <f>F369/RES_summary!F$21</f>
        <v>7.4020423180723594</v>
      </c>
      <c r="G423" s="177">
        <f>G369/RES_summary!G$21</f>
        <v>7.3505217866631707</v>
      </c>
      <c r="H423" s="177">
        <f>H369/RES_summary!H$21</f>
        <v>7.3803703852824816</v>
      </c>
      <c r="I423" s="177">
        <f>I369/RES_summary!I$21</f>
        <v>7.3739993384101652</v>
      </c>
      <c r="J423" s="177">
        <f>J369/RES_summary!J$21</f>
        <v>8.2750933556009159</v>
      </c>
      <c r="K423" s="177">
        <f>K369/RES_summary!K$21</f>
        <v>8.1937114871796144</v>
      </c>
      <c r="L423" s="177">
        <f>L369/RES_summary!L$21</f>
        <v>8.714068555597688</v>
      </c>
      <c r="M423" s="177">
        <f>M369/RES_summary!M$21</f>
        <v>8.6402222067786631</v>
      </c>
      <c r="N423" s="177">
        <f>N369/RES_summary!N$21</f>
        <v>8.688639940618792</v>
      </c>
      <c r="O423" s="177">
        <f>O369/RES_summary!O$21</f>
        <v>8.5707509611170778</v>
      </c>
      <c r="P423" s="177">
        <f>P369/RES_summary!P$21</f>
        <v>8.8384114919702075</v>
      </c>
      <c r="Q423" s="177">
        <f>Q369/RES_summary!Q$21</f>
        <v>9.0771983979040449</v>
      </c>
    </row>
    <row r="424" spans="1:17" ht="12" customHeight="1" x14ac:dyDescent="0.25">
      <c r="A424" s="158" t="s">
        <v>63</v>
      </c>
      <c r="B424" s="157"/>
      <c r="C424" s="178">
        <f>C370/RES_summary!C$21</f>
        <v>21.992945251002684</v>
      </c>
      <c r="D424" s="178">
        <f>D370/RES_summary!D$21</f>
        <v>21.265142680791556</v>
      </c>
      <c r="E424" s="178">
        <f>E370/RES_summary!E$21</f>
        <v>21.996613910080352</v>
      </c>
      <c r="F424" s="178">
        <f>F370/RES_summary!F$21</f>
        <v>21.306315945741666</v>
      </c>
      <c r="G424" s="178">
        <f>G370/RES_summary!G$21</f>
        <v>20.969181904704651</v>
      </c>
      <c r="H424" s="178">
        <f>H370/RES_summary!H$21</f>
        <v>21.514775675407485</v>
      </c>
      <c r="I424" s="178">
        <f>I370/RES_summary!I$21</f>
        <v>20.906010408374101</v>
      </c>
      <c r="J424" s="178">
        <f>J370/RES_summary!J$21</f>
        <v>20.220105700865098</v>
      </c>
      <c r="K424" s="178">
        <f>K370/RES_summary!K$21</f>
        <v>20.233836909150785</v>
      </c>
      <c r="L424" s="178">
        <f>L370/RES_summary!L$21</f>
        <v>19.470304446282739</v>
      </c>
      <c r="M424" s="178">
        <f>M370/RES_summary!M$21</f>
        <v>20.422441431003445</v>
      </c>
      <c r="N424" s="178">
        <f>N370/RES_summary!N$21</f>
        <v>20.012381306525988</v>
      </c>
      <c r="O424" s="178">
        <f>O370/RES_summary!O$21</f>
        <v>19.987403272593664</v>
      </c>
      <c r="P424" s="178">
        <f>P370/RES_summary!P$21</f>
        <v>20.917697499764451</v>
      </c>
      <c r="Q424" s="178">
        <f>Q370/RES_summary!Q$21</f>
        <v>19.901462705547452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22.002897197688061</v>
      </c>
      <c r="D429" s="180">
        <f>D375/RES_summary!D$21</f>
        <v>21.268149965118813</v>
      </c>
      <c r="E429" s="180">
        <f>E375/RES_summary!E$21</f>
        <v>22.023864036624051</v>
      </c>
      <c r="F429" s="180">
        <f>F375/RES_summary!F$21</f>
        <v>21.338515154203016</v>
      </c>
      <c r="G429" s="180">
        <f>G375/RES_summary!G$21</f>
        <v>21.000067560282101</v>
      </c>
      <c r="H429" s="180">
        <f>H375/RES_summary!H$21</f>
        <v>21.577644129712354</v>
      </c>
      <c r="I429" s="180">
        <f>I375/RES_summary!I$21</f>
        <v>20.97902749250084</v>
      </c>
      <c r="J429" s="180">
        <f>J375/RES_summary!J$21</f>
        <v>20.241998421824277</v>
      </c>
      <c r="K429" s="180">
        <f>K375/RES_summary!K$21</f>
        <v>20.294112093136984</v>
      </c>
      <c r="L429" s="180">
        <f>L375/RES_summary!L$21</f>
        <v>19.515564610079586</v>
      </c>
      <c r="M429" s="180">
        <f>M375/RES_summary!M$21</f>
        <v>20.505515432656125</v>
      </c>
      <c r="N429" s="180">
        <f>N375/RES_summary!N$21</f>
        <v>20.084826760477263</v>
      </c>
      <c r="O429" s="180">
        <f>O375/RES_summary!O$21</f>
        <v>20.057666554469321</v>
      </c>
      <c r="P429" s="180">
        <f>P375/RES_summary!P$21</f>
        <v>21.021550191609585</v>
      </c>
      <c r="Q429" s="180">
        <f>Q375/RES_summary!Q$21</f>
        <v>19.999556349095418</v>
      </c>
    </row>
    <row r="430" spans="1:17" ht="12" customHeight="1" x14ac:dyDescent="0.25">
      <c r="A430" s="161" t="s">
        <v>141</v>
      </c>
      <c r="B430" s="160"/>
      <c r="C430" s="179">
        <f>C376/RES_summary!C$21</f>
        <v>21.800953728494374</v>
      </c>
      <c r="D430" s="179">
        <f>D376/RES_summary!D$21</f>
        <v>21.227282150578848</v>
      </c>
      <c r="E430" s="179">
        <f>E376/RES_summary!E$21</f>
        <v>21.686042257785637</v>
      </c>
      <c r="F430" s="179">
        <f>F376/RES_summary!F$21</f>
        <v>21.087031122564333</v>
      </c>
      <c r="G430" s="179">
        <f>G376/RES_summary!G$21</f>
        <v>20.756442027553838</v>
      </c>
      <c r="H430" s="179">
        <f>H376/RES_summary!H$21</f>
        <v>20.952794642974315</v>
      </c>
      <c r="I430" s="179">
        <f>I376/RES_summary!I$21</f>
        <v>20.275541202970668</v>
      </c>
      <c r="J430" s="179">
        <f>J376/RES_summary!J$21</f>
        <v>19.942873690687126</v>
      </c>
      <c r="K430" s="179">
        <f>K376/RES_summary!K$21</f>
        <v>19.918249713299421</v>
      </c>
      <c r="L430" s="179">
        <f>L376/RES_summary!L$21</f>
        <v>19.33243472028451</v>
      </c>
      <c r="M430" s="179">
        <f>M376/RES_summary!M$21</f>
        <v>20.026835393291886</v>
      </c>
      <c r="N430" s="179">
        <f>N376/RES_summary!N$21</f>
        <v>19.659438844940055</v>
      </c>
      <c r="O430" s="179">
        <f>O376/RES_summary!O$21</f>
        <v>19.562530236603539</v>
      </c>
      <c r="P430" s="179">
        <f>P376/RES_summary!P$21</f>
        <v>20.323618261010779</v>
      </c>
      <c r="Q430" s="179">
        <f>Q376/RES_summary!Q$21</f>
        <v>19.416046779357806</v>
      </c>
    </row>
    <row r="431" spans="1:17" ht="12" customHeight="1" x14ac:dyDescent="0.25">
      <c r="A431" s="148" t="s">
        <v>60</v>
      </c>
      <c r="B431" s="156"/>
      <c r="C431" s="177">
        <f>C377/RES_summary!C$21</f>
        <v>16.771829557825466</v>
      </c>
      <c r="D431" s="177">
        <f>D377/RES_summary!D$21</f>
        <v>16.284510812069112</v>
      </c>
      <c r="E431" s="177">
        <f>E377/RES_summary!E$21</f>
        <v>16.784975851978363</v>
      </c>
      <c r="F431" s="177">
        <f>F377/RES_summary!F$21</f>
        <v>16.236724610032141</v>
      </c>
      <c r="G431" s="177">
        <f>G377/RES_summary!G$21</f>
        <v>15.960968964953368</v>
      </c>
      <c r="H431" s="177">
        <f>H377/RES_summary!H$21</f>
        <v>15.179672731478782</v>
      </c>
      <c r="I431" s="177">
        <f>I377/RES_summary!I$21</f>
        <v>13.256692064256699</v>
      </c>
      <c r="J431" s="177">
        <f>J377/RES_summary!J$21</f>
        <v>15.332327361086806</v>
      </c>
      <c r="K431" s="177">
        <f>K377/RES_summary!K$21</f>
        <v>15.361862064127878</v>
      </c>
      <c r="L431" s="177">
        <f>L377/RES_summary!L$21</f>
        <v>14.791446095062389</v>
      </c>
      <c r="M431" s="177">
        <f>M377/RES_summary!M$21</f>
        <v>15.553208012563527</v>
      </c>
      <c r="N431" s="177">
        <f>N377/RES_summary!N$21</f>
        <v>15.217788647135546</v>
      </c>
      <c r="O431" s="177">
        <f>O377/RES_summary!O$21</f>
        <v>15.165168629612729</v>
      </c>
      <c r="P431" s="177">
        <f>P377/RES_summary!P$21</f>
        <v>15.89167825729959</v>
      </c>
      <c r="Q431" s="177">
        <f>Q377/RES_summary!Q$21</f>
        <v>15.106570475636133</v>
      </c>
    </row>
    <row r="432" spans="1:17" ht="12" customHeight="1" x14ac:dyDescent="0.25">
      <c r="A432" s="148" t="s">
        <v>59</v>
      </c>
      <c r="B432" s="156"/>
      <c r="C432" s="177">
        <f>C378/RES_summary!C$21</f>
        <v>5.0291241706689105</v>
      </c>
      <c r="D432" s="177">
        <f>D378/RES_summary!D$21</f>
        <v>4.9427713385097283</v>
      </c>
      <c r="E432" s="177">
        <f>E378/RES_summary!E$21</f>
        <v>4.9010664058072759</v>
      </c>
      <c r="F432" s="177">
        <f>F378/RES_summary!F$21</f>
        <v>4.8503065125321907</v>
      </c>
      <c r="G432" s="177">
        <f>G378/RES_summary!G$21</f>
        <v>4.7954730626004709</v>
      </c>
      <c r="H432" s="177">
        <f>H378/RES_summary!H$21</f>
        <v>5.773121911495533</v>
      </c>
      <c r="I432" s="177">
        <f>I378/RES_summary!I$21</f>
        <v>7.0188491387139678</v>
      </c>
      <c r="J432" s="177">
        <f>J378/RES_summary!J$21</f>
        <v>4.6105463296003197</v>
      </c>
      <c r="K432" s="177">
        <f>K378/RES_summary!K$21</f>
        <v>4.5563876491715414</v>
      </c>
      <c r="L432" s="177">
        <f>L378/RES_summary!L$21</f>
        <v>4.5409886252221234</v>
      </c>
      <c r="M432" s="177">
        <f>M378/RES_summary!M$21</f>
        <v>4.4736273807283595</v>
      </c>
      <c r="N432" s="177">
        <f>N378/RES_summary!N$21</f>
        <v>4.4416501978045106</v>
      </c>
      <c r="O432" s="177">
        <f>O378/RES_summary!O$21</f>
        <v>4.3973616069908097</v>
      </c>
      <c r="P432" s="177">
        <f>P378/RES_summary!P$21</f>
        <v>4.4319400037111887</v>
      </c>
      <c r="Q432" s="177">
        <f>Q378/RES_summary!Q$21</f>
        <v>4.3094763037216719</v>
      </c>
    </row>
    <row r="433" spans="1:17" ht="12" customHeight="1" x14ac:dyDescent="0.25">
      <c r="A433" s="158" t="s">
        <v>62</v>
      </c>
      <c r="B433" s="157"/>
      <c r="C433" s="178">
        <f>C379/RES_summary!C$21</f>
        <v>3.9689743974431879</v>
      </c>
      <c r="D433" s="178">
        <f>D379/RES_summary!D$21</f>
        <v>3.9941435639838785</v>
      </c>
      <c r="E433" s="178">
        <f>E379/RES_summary!E$21</f>
        <v>4.0964144727456375</v>
      </c>
      <c r="F433" s="178">
        <f>F379/RES_summary!F$21</f>
        <v>4.0403360386305556</v>
      </c>
      <c r="G433" s="178">
        <f>G379/RES_summary!G$21</f>
        <v>4.1713870562333035</v>
      </c>
      <c r="H433" s="178">
        <f>H379/RES_summary!H$21</f>
        <v>4.1667974368315592</v>
      </c>
      <c r="I433" s="178">
        <f>I379/RES_summary!I$21</f>
        <v>4.3151070440861883</v>
      </c>
      <c r="J433" s="178">
        <f>J379/RES_summary!J$21</f>
        <v>4.1754920635862609</v>
      </c>
      <c r="K433" s="178">
        <f>K379/RES_summary!K$21</f>
        <v>4.3024725470893088</v>
      </c>
      <c r="L433" s="178">
        <f>L379/RES_summary!L$21</f>
        <v>4.1076819542817269</v>
      </c>
      <c r="M433" s="178">
        <f>M379/RES_summary!M$21</f>
        <v>4.3042536591647664</v>
      </c>
      <c r="N433" s="178">
        <f>N379/RES_summary!N$21</f>
        <v>4.4967623638703227</v>
      </c>
      <c r="O433" s="178">
        <f>O379/RES_summary!O$21</f>
        <v>4.5238677795981443</v>
      </c>
      <c r="P433" s="178">
        <f>P379/RES_summary!P$21</f>
        <v>4.7537794996379406</v>
      </c>
      <c r="Q433" s="178">
        <f>Q379/RES_summary!Q$21</f>
        <v>4.8593274550972669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3.9689743974431879</v>
      </c>
      <c r="D435" s="176">
        <f>D381/RES_summary!D$21</f>
        <v>3.9941435639838785</v>
      </c>
      <c r="E435" s="176">
        <f>E381/RES_summary!E$21</f>
        <v>4.0964144727456375</v>
      </c>
      <c r="F435" s="176">
        <f>F381/RES_summary!F$21</f>
        <v>4.0403360386305556</v>
      </c>
      <c r="G435" s="176">
        <f>G381/RES_summary!G$21</f>
        <v>4.1713870562333035</v>
      </c>
      <c r="H435" s="176">
        <f>H381/RES_summary!H$21</f>
        <v>4.1667974368315592</v>
      </c>
      <c r="I435" s="176">
        <f>I381/RES_summary!I$21</f>
        <v>4.3151070440861883</v>
      </c>
      <c r="J435" s="176">
        <f>J381/RES_summary!J$21</f>
        <v>4.1754920635862609</v>
      </c>
      <c r="K435" s="176">
        <f>K381/RES_summary!K$21</f>
        <v>4.3024725470893088</v>
      </c>
      <c r="L435" s="176">
        <f>L381/RES_summary!L$21</f>
        <v>4.1076819542817269</v>
      </c>
      <c r="M435" s="176">
        <f>M381/RES_summary!M$21</f>
        <v>4.3042536591647664</v>
      </c>
      <c r="N435" s="176">
        <f>N381/RES_summary!N$21</f>
        <v>4.4967623638703227</v>
      </c>
      <c r="O435" s="176">
        <f>O381/RES_summary!O$21</f>
        <v>4.5238677795981443</v>
      </c>
      <c r="P435" s="176">
        <f>P381/RES_summary!P$21</f>
        <v>4.7537794996379406</v>
      </c>
      <c r="Q435" s="176">
        <f>Q381/RES_summary!Q$21</f>
        <v>4.8593274550972669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2230310</v>
      </c>
      <c r="C5" s="151">
        <f>RES_hhdet_num!C$161</f>
        <v>2330621</v>
      </c>
      <c r="D5" s="151">
        <f>RES_hhdet_num!D$161</f>
        <v>2430184</v>
      </c>
      <c r="E5" s="151">
        <f>RES_hhdet_num!E$161</f>
        <v>2570275</v>
      </c>
      <c r="F5" s="151">
        <f>RES_hhdet_num!F$161</f>
        <v>2686970</v>
      </c>
      <c r="G5" s="151">
        <f>RES_hhdet_num!G$161</f>
        <v>2735826</v>
      </c>
      <c r="H5" s="151">
        <f>RES_hhdet_num!H$161</f>
        <v>2768171.9999999995</v>
      </c>
      <c r="I5" s="151">
        <f>RES_hhdet_num!I$161</f>
        <v>2777604</v>
      </c>
      <c r="J5" s="151">
        <f>RES_hhdet_num!J$161</f>
        <v>2782697.9999999995</v>
      </c>
      <c r="K5" s="151">
        <f>RES_hhdet_num!K$161</f>
        <v>2783306.9999999991</v>
      </c>
      <c r="L5" s="151">
        <f>RES_hhdet_num!L$161</f>
        <v>2785991.9999999995</v>
      </c>
      <c r="M5" s="151">
        <f>RES_hhdet_num!M$161</f>
        <v>2804908</v>
      </c>
      <c r="N5" s="151">
        <f>RES_hhdet_num!N$161</f>
        <v>2815344</v>
      </c>
      <c r="O5" s="151">
        <f>RES_hhdet_num!O$161</f>
        <v>2823917.0000000009</v>
      </c>
      <c r="P5" s="151">
        <f>RES_hhdet_num!P$161</f>
        <v>2842674.0000000005</v>
      </c>
      <c r="Q5" s="151">
        <f>RES_hhdet_num!Q$161</f>
        <v>2857910.0000000019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2230310</v>
      </c>
      <c r="C7" s="67">
        <f>RES_hhdet_num!C$163</f>
        <v>2330621</v>
      </c>
      <c r="D7" s="67">
        <f>RES_hhdet_num!D$163</f>
        <v>2430184</v>
      </c>
      <c r="E7" s="67">
        <f>RES_hhdet_num!E$163</f>
        <v>2570275</v>
      </c>
      <c r="F7" s="67">
        <f>RES_hhdet_num!F$163</f>
        <v>2686970</v>
      </c>
      <c r="G7" s="67">
        <f>RES_hhdet_num!G$163</f>
        <v>2735826</v>
      </c>
      <c r="H7" s="67">
        <f>RES_hhdet_num!H$163</f>
        <v>2768171.9999999995</v>
      </c>
      <c r="I7" s="67">
        <f>RES_hhdet_num!I$163</f>
        <v>2777604</v>
      </c>
      <c r="J7" s="67">
        <f>RES_hhdet_num!J$163</f>
        <v>2782697.9999999995</v>
      </c>
      <c r="K7" s="67">
        <f>RES_hhdet_num!K$163</f>
        <v>2783306.9999999991</v>
      </c>
      <c r="L7" s="67">
        <f>RES_hhdet_num!L$163</f>
        <v>2785991.9999999995</v>
      </c>
      <c r="M7" s="67">
        <f>RES_hhdet_num!M$163</f>
        <v>2804908</v>
      </c>
      <c r="N7" s="67">
        <f>RES_hhdet_num!N$163</f>
        <v>2815344</v>
      </c>
      <c r="O7" s="67">
        <f>RES_hhdet_num!O$163</f>
        <v>2823917.0000000009</v>
      </c>
      <c r="P7" s="67">
        <f>RES_hhdet_num!P$163</f>
        <v>2842674.0000000005</v>
      </c>
      <c r="Q7" s="67">
        <f>RES_hhdet_num!Q$163</f>
        <v>2857910.0000000019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6099</v>
      </c>
      <c r="C9" s="67">
        <f>RES_hhdet_num!C$165</f>
        <v>7254</v>
      </c>
      <c r="D9" s="67">
        <f>RES_hhdet_num!D$165</f>
        <v>9277</v>
      </c>
      <c r="E9" s="67">
        <f>RES_hhdet_num!E$165</f>
        <v>11337.999999999998</v>
      </c>
      <c r="F9" s="67">
        <f>RES_hhdet_num!F$165</f>
        <v>14794.999999999998</v>
      </c>
      <c r="G9" s="67">
        <f>RES_hhdet_num!G$165</f>
        <v>17139.999999999996</v>
      </c>
      <c r="H9" s="67">
        <f>RES_hhdet_num!H$165</f>
        <v>21818.999999999996</v>
      </c>
      <c r="I9" s="67">
        <f>RES_hhdet_num!I$165</f>
        <v>26311.999999999996</v>
      </c>
      <c r="J9" s="67">
        <f>RES_hhdet_num!J$165</f>
        <v>31564.999999999993</v>
      </c>
      <c r="K9" s="67">
        <f>RES_hhdet_num!K$165</f>
        <v>36634.999999999993</v>
      </c>
      <c r="L9" s="67">
        <f>RES_hhdet_num!L$165</f>
        <v>47041.999999999993</v>
      </c>
      <c r="M9" s="67">
        <f>RES_hhdet_num!M$165</f>
        <v>55584.999999999993</v>
      </c>
      <c r="N9" s="67">
        <f>RES_hhdet_num!N$165</f>
        <v>63554</v>
      </c>
      <c r="O9" s="67">
        <f>RES_hhdet_num!O$165</f>
        <v>71352.000000000015</v>
      </c>
      <c r="P9" s="67">
        <f>RES_hhdet_num!P$165</f>
        <v>75048.000000000015</v>
      </c>
      <c r="Q9" s="67">
        <f>RES_hhdet_num!Q$165</f>
        <v>83256.000000000029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409554</v>
      </c>
      <c r="C11" s="67">
        <f>RES_hhdet_num!C$167</f>
        <v>423581</v>
      </c>
      <c r="D11" s="67">
        <f>RES_hhdet_num!D$167</f>
        <v>430889</v>
      </c>
      <c r="E11" s="67">
        <f>RES_hhdet_num!E$167</f>
        <v>476264.99999999983</v>
      </c>
      <c r="F11" s="67">
        <f>RES_hhdet_num!F$167</f>
        <v>496107.99999999994</v>
      </c>
      <c r="G11" s="67">
        <f>RES_hhdet_num!G$167</f>
        <v>514114.99999999988</v>
      </c>
      <c r="H11" s="67">
        <f>RES_hhdet_num!H$167</f>
        <v>560919.99999999988</v>
      </c>
      <c r="I11" s="67">
        <f>RES_hhdet_num!I$167</f>
        <v>563288.99999999988</v>
      </c>
      <c r="J11" s="67">
        <f>RES_hhdet_num!J$167</f>
        <v>603246.99999999988</v>
      </c>
      <c r="K11" s="67">
        <f>RES_hhdet_num!K$167</f>
        <v>686164.99999999977</v>
      </c>
      <c r="L11" s="67">
        <f>RES_hhdet_num!L$167</f>
        <v>738018.99999999977</v>
      </c>
      <c r="M11" s="67">
        <f>RES_hhdet_num!M$167</f>
        <v>562797.99999999988</v>
      </c>
      <c r="N11" s="67">
        <f>RES_hhdet_num!N$167</f>
        <v>565322</v>
      </c>
      <c r="O11" s="67">
        <f>RES_hhdet_num!O$167</f>
        <v>527818.00000000012</v>
      </c>
      <c r="P11" s="67">
        <f>RES_hhdet_num!P$167</f>
        <v>406186.00000000017</v>
      </c>
      <c r="Q11" s="67">
        <f>RES_hhdet_num!Q$167</f>
        <v>343135.00000000023</v>
      </c>
    </row>
    <row r="12" spans="1:17" ht="12" customHeight="1" x14ac:dyDescent="0.25">
      <c r="A12" s="23" t="s">
        <v>143</v>
      </c>
      <c r="B12" s="67">
        <f>RES_hhdet_num!B$168</f>
        <v>4596</v>
      </c>
      <c r="C12" s="67">
        <f>RES_hhdet_num!C$168</f>
        <v>5574.0000000000018</v>
      </c>
      <c r="D12" s="67">
        <f>RES_hhdet_num!D$168</f>
        <v>6975.0000000000064</v>
      </c>
      <c r="E12" s="67">
        <f>RES_hhdet_num!E$168</f>
        <v>9446.9999999999909</v>
      </c>
      <c r="F12" s="67">
        <f>RES_hhdet_num!F$168</f>
        <v>12218.000000000004</v>
      </c>
      <c r="G12" s="67">
        <f>RES_hhdet_num!G$168</f>
        <v>15064.999999999984</v>
      </c>
      <c r="H12" s="67">
        <f>RES_hhdet_num!H$168</f>
        <v>16865</v>
      </c>
      <c r="I12" s="67">
        <f>RES_hhdet_num!I$168</f>
        <v>17114.999999999996</v>
      </c>
      <c r="J12" s="67">
        <f>RES_hhdet_num!J$168</f>
        <v>18181.999999999996</v>
      </c>
      <c r="K12" s="67">
        <f>RES_hhdet_num!K$168</f>
        <v>23343.999999999989</v>
      </c>
      <c r="L12" s="67">
        <f>RES_hhdet_num!L$168</f>
        <v>29488</v>
      </c>
      <c r="M12" s="67">
        <f>RES_hhdet_num!M$168</f>
        <v>25570.999999999996</v>
      </c>
      <c r="N12" s="67">
        <f>RES_hhdet_num!N$168</f>
        <v>27514.999999999996</v>
      </c>
      <c r="O12" s="67">
        <f>RES_hhdet_num!O$168</f>
        <v>25749.000000000011</v>
      </c>
      <c r="P12" s="67">
        <f>RES_hhdet_num!P$168</f>
        <v>20155.000000000004</v>
      </c>
      <c r="Q12" s="67">
        <f>RES_hhdet_num!Q$168</f>
        <v>17773.000000000007</v>
      </c>
    </row>
    <row r="13" spans="1:17" ht="12" customHeight="1" x14ac:dyDescent="0.25">
      <c r="A13" s="23" t="s">
        <v>142</v>
      </c>
      <c r="B13" s="67">
        <f>RES_hhdet_num!B$171</f>
        <v>1796007</v>
      </c>
      <c r="C13" s="67">
        <f>RES_hhdet_num!C$171</f>
        <v>1876767</v>
      </c>
      <c r="D13" s="67">
        <f>RES_hhdet_num!D$171</f>
        <v>1960584.0000000002</v>
      </c>
      <c r="E13" s="67">
        <f>RES_hhdet_num!E$171</f>
        <v>2044018.0000000002</v>
      </c>
      <c r="F13" s="67">
        <f>RES_hhdet_num!F$171</f>
        <v>2126277</v>
      </c>
      <c r="G13" s="67">
        <f>RES_hhdet_num!G$171</f>
        <v>2143827</v>
      </c>
      <c r="H13" s="67">
        <f>RES_hhdet_num!H$171</f>
        <v>2126449.9999999995</v>
      </c>
      <c r="I13" s="67">
        <f>RES_hhdet_num!I$171</f>
        <v>2132409</v>
      </c>
      <c r="J13" s="67">
        <f>RES_hhdet_num!J$171</f>
        <v>2098032.9999999995</v>
      </c>
      <c r="K13" s="67">
        <f>RES_hhdet_num!K$171</f>
        <v>2005565.9999999991</v>
      </c>
      <c r="L13" s="67">
        <f>RES_hhdet_num!L$171</f>
        <v>1940933.9999999998</v>
      </c>
      <c r="M13" s="67">
        <f>RES_hhdet_num!M$171</f>
        <v>2120205</v>
      </c>
      <c r="N13" s="67">
        <f>RES_hhdet_num!N$171</f>
        <v>2119355</v>
      </c>
      <c r="O13" s="67">
        <f>RES_hhdet_num!O$171</f>
        <v>2164747.0000000009</v>
      </c>
      <c r="P13" s="67">
        <f>RES_hhdet_num!P$171</f>
        <v>2302103.0000000005</v>
      </c>
      <c r="Q13" s="67">
        <f>RES_hhdet_num!Q$171</f>
        <v>2374037.0000000014</v>
      </c>
    </row>
    <row r="14" spans="1:17" ht="12" customHeight="1" x14ac:dyDescent="0.25">
      <c r="A14" s="23" t="s">
        <v>141</v>
      </c>
      <c r="B14" s="67">
        <f>RES_hhdet_num!B$172</f>
        <v>20153</v>
      </c>
      <c r="C14" s="67">
        <f>RES_hhdet_num!C$172</f>
        <v>24699</v>
      </c>
      <c r="D14" s="67">
        <f>RES_hhdet_num!D$172</f>
        <v>31736</v>
      </c>
      <c r="E14" s="67">
        <f>RES_hhdet_num!E$172</f>
        <v>40544.999999999993</v>
      </c>
      <c r="F14" s="67">
        <f>RES_hhdet_num!F$172</f>
        <v>52367</v>
      </c>
      <c r="G14" s="67">
        <f>RES_hhdet_num!G$172</f>
        <v>62819.000000000007</v>
      </c>
      <c r="H14" s="67">
        <f>RES_hhdet_num!H$172</f>
        <v>63936.999999999993</v>
      </c>
      <c r="I14" s="67">
        <f>RES_hhdet_num!I$172</f>
        <v>64790.999999999993</v>
      </c>
      <c r="J14" s="67">
        <f>RES_hhdet_num!J$172</f>
        <v>63235.999999999978</v>
      </c>
      <c r="K14" s="67">
        <f>RES_hhdet_num!K$172</f>
        <v>68231.999999999956</v>
      </c>
      <c r="L14" s="67">
        <f>RES_hhdet_num!L$172</f>
        <v>77550.999999999985</v>
      </c>
      <c r="M14" s="67">
        <f>RES_hhdet_num!M$172</f>
        <v>96333.999999999985</v>
      </c>
      <c r="N14" s="67">
        <f>RES_hhdet_num!N$172</f>
        <v>103152</v>
      </c>
      <c r="O14" s="67">
        <f>RES_hhdet_num!O$172</f>
        <v>105603.00000000001</v>
      </c>
      <c r="P14" s="67">
        <f>RES_hhdet_num!P$172</f>
        <v>114230.00000000001</v>
      </c>
      <c r="Q14" s="67">
        <f>RES_hhdet_num!Q$172</f>
        <v>122965.00000000007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297590</v>
      </c>
      <c r="C16" s="67">
        <f>RES_hhdet_num!C$176</f>
        <v>783562.00000000012</v>
      </c>
      <c r="D16" s="67">
        <f>RES_hhdet_num!D$176</f>
        <v>611525</v>
      </c>
      <c r="E16" s="67">
        <f>RES_hhdet_num!E$176</f>
        <v>783463.00000000012</v>
      </c>
      <c r="F16" s="67">
        <f>RES_hhdet_num!F$176</f>
        <v>748875.99999999988</v>
      </c>
      <c r="G16" s="67">
        <f>RES_hhdet_num!G$176</f>
        <v>555458.99999999988</v>
      </c>
      <c r="H16" s="67">
        <f>RES_hhdet_num!H$176</f>
        <v>616899.00000000012</v>
      </c>
      <c r="I16" s="67">
        <f>RES_hhdet_num!I$176</f>
        <v>127377.99999999999</v>
      </c>
      <c r="J16" s="67">
        <f>RES_hhdet_num!J$176</f>
        <v>542719.99999999977</v>
      </c>
      <c r="K16" s="67">
        <f>RES_hhdet_num!K$176</f>
        <v>359917.99999999994</v>
      </c>
      <c r="L16" s="67">
        <f>RES_hhdet_num!L$176</f>
        <v>806978</v>
      </c>
      <c r="M16" s="67">
        <f>RES_hhdet_num!M$176</f>
        <v>480807</v>
      </c>
      <c r="N16" s="67">
        <f>RES_hhdet_num!N$176</f>
        <v>540488</v>
      </c>
      <c r="O16" s="67">
        <f>RES_hhdet_num!O$176</f>
        <v>610896.00000000012</v>
      </c>
      <c r="P16" s="67">
        <f>RES_hhdet_num!P$176</f>
        <v>401536.00000000006</v>
      </c>
      <c r="Q16" s="67">
        <f>RES_hhdet_num!Q$176</f>
        <v>361603.00000000012</v>
      </c>
    </row>
    <row r="17" spans="1:17" ht="12" customHeight="1" x14ac:dyDescent="0.25">
      <c r="A17" s="29" t="s">
        <v>140</v>
      </c>
      <c r="B17" s="83">
        <f>RES_hhdet_num!B$177</f>
        <v>1932720</v>
      </c>
      <c r="C17" s="83">
        <f>RES_hhdet_num!C$177</f>
        <v>1547058.9999999998</v>
      </c>
      <c r="D17" s="83">
        <f>RES_hhdet_num!D$177</f>
        <v>1818659.0000000002</v>
      </c>
      <c r="E17" s="83">
        <f>RES_hhdet_num!E$177</f>
        <v>1786811.9999999998</v>
      </c>
      <c r="F17" s="83">
        <f>RES_hhdet_num!F$177</f>
        <v>1938093.9999999998</v>
      </c>
      <c r="G17" s="83">
        <f>RES_hhdet_num!G$177</f>
        <v>2180367</v>
      </c>
      <c r="H17" s="83">
        <f>RES_hhdet_num!H$177</f>
        <v>2151272.9999999995</v>
      </c>
      <c r="I17" s="83">
        <f>RES_hhdet_num!I$177</f>
        <v>2650225.9999999995</v>
      </c>
      <c r="J17" s="83">
        <f>RES_hhdet_num!J$177</f>
        <v>2239977.9999999991</v>
      </c>
      <c r="K17" s="83">
        <f>RES_hhdet_num!K$177</f>
        <v>2423388.9999999995</v>
      </c>
      <c r="L17" s="83">
        <f>RES_hhdet_num!L$177</f>
        <v>1979013.9999999998</v>
      </c>
      <c r="M17" s="83">
        <f>RES_hhdet_num!M$177</f>
        <v>2324100.9999999995</v>
      </c>
      <c r="N17" s="83">
        <f>RES_hhdet_num!N$177</f>
        <v>2274856.0000000005</v>
      </c>
      <c r="O17" s="83">
        <f>RES_hhdet_num!O$177</f>
        <v>2213021.0000000005</v>
      </c>
      <c r="P17" s="83">
        <f>RES_hhdet_num!P$177</f>
        <v>2441138</v>
      </c>
      <c r="Q17" s="83">
        <f>RES_hhdet_num!Q$177</f>
        <v>2496307.0000000009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139394.375</v>
      </c>
      <c r="D21" s="67">
        <f t="shared" ref="D21:Q21" si="0">C7+D35-D7</f>
        <v>139394.375</v>
      </c>
      <c r="E21" s="67">
        <f t="shared" si="0"/>
        <v>139394.375</v>
      </c>
      <c r="F21" s="67">
        <f t="shared" si="0"/>
        <v>139394.375</v>
      </c>
      <c r="G21" s="67">
        <f t="shared" si="0"/>
        <v>139394.375</v>
      </c>
      <c r="H21" s="67">
        <f t="shared" si="0"/>
        <v>139394.37500000047</v>
      </c>
      <c r="I21" s="67">
        <f t="shared" si="0"/>
        <v>139394.37499999953</v>
      </c>
      <c r="J21" s="67">
        <f t="shared" si="0"/>
        <v>139394.37500000047</v>
      </c>
      <c r="K21" s="67">
        <f t="shared" si="0"/>
        <v>139394.37500000047</v>
      </c>
      <c r="L21" s="67">
        <f t="shared" si="0"/>
        <v>139394.37499999953</v>
      </c>
      <c r="M21" s="67">
        <f t="shared" si="0"/>
        <v>139394.37499999953</v>
      </c>
      <c r="N21" s="67">
        <f t="shared" si="0"/>
        <v>139394.375</v>
      </c>
      <c r="O21" s="67">
        <f t="shared" si="0"/>
        <v>139394.37499999907</v>
      </c>
      <c r="P21" s="67">
        <f t="shared" si="0"/>
        <v>139394.37500000047</v>
      </c>
      <c r="Q21" s="67">
        <f t="shared" si="0"/>
        <v>139394.3749999986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759</v>
      </c>
      <c r="D23" s="67">
        <f t="shared" si="1"/>
        <v>807</v>
      </c>
      <c r="E23" s="67">
        <f t="shared" si="1"/>
        <v>666.00000000000182</v>
      </c>
      <c r="F23" s="67">
        <f t="shared" si="1"/>
        <v>856</v>
      </c>
      <c r="G23" s="67">
        <f t="shared" si="1"/>
        <v>745.00000000000364</v>
      </c>
      <c r="H23" s="67">
        <f t="shared" si="1"/>
        <v>864</v>
      </c>
      <c r="I23" s="67">
        <f t="shared" si="1"/>
        <v>889</v>
      </c>
      <c r="J23" s="67">
        <f t="shared" si="1"/>
        <v>513.00000000000364</v>
      </c>
      <c r="K23" s="67">
        <f t="shared" si="1"/>
        <v>2714</v>
      </c>
      <c r="L23" s="67">
        <f t="shared" si="1"/>
        <v>3521</v>
      </c>
      <c r="M23" s="67">
        <f t="shared" si="1"/>
        <v>4103</v>
      </c>
      <c r="N23" s="67">
        <f t="shared" si="1"/>
        <v>4865</v>
      </c>
      <c r="O23" s="67">
        <f t="shared" si="1"/>
        <v>3982.9999999999854</v>
      </c>
      <c r="P23" s="67">
        <f t="shared" si="1"/>
        <v>5543</v>
      </c>
      <c r="Q23" s="67">
        <f t="shared" si="1"/>
        <v>5381.9999999999854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23586.92076103721</v>
      </c>
      <c r="D25" s="67">
        <f t="shared" si="2"/>
        <v>22664.706532690267</v>
      </c>
      <c r="E25" s="67">
        <f t="shared" si="2"/>
        <v>19197.750000000058</v>
      </c>
      <c r="F25" s="67">
        <f t="shared" si="2"/>
        <v>19197.75</v>
      </c>
      <c r="G25" s="67">
        <f t="shared" si="2"/>
        <v>23915.708508604788</v>
      </c>
      <c r="H25" s="67">
        <f t="shared" si="2"/>
        <v>20018.869171284023</v>
      </c>
      <c r="I25" s="67">
        <f t="shared" si="2"/>
        <v>24750.507994267507</v>
      </c>
      <c r="J25" s="67">
        <f t="shared" si="2"/>
        <v>20483.553288391791</v>
      </c>
      <c r="K25" s="67">
        <f t="shared" si="2"/>
        <v>28960.420170097845</v>
      </c>
      <c r="L25" s="67">
        <f t="shared" si="2"/>
        <v>24210.416000528727</v>
      </c>
      <c r="M25" s="67">
        <f t="shared" si="2"/>
        <v>192789.52657086088</v>
      </c>
      <c r="N25" s="67">
        <f t="shared" si="2"/>
        <v>19197.749999999884</v>
      </c>
      <c r="O25" s="67">
        <f t="shared" si="2"/>
        <v>52481.222815595218</v>
      </c>
      <c r="P25" s="67">
        <f t="shared" si="2"/>
        <v>121631.99999999994</v>
      </c>
      <c r="Q25" s="67">
        <f t="shared" si="2"/>
        <v>63050.999999999942</v>
      </c>
    </row>
    <row r="26" spans="1:17" ht="12" customHeight="1" x14ac:dyDescent="0.25">
      <c r="A26" s="23" t="s">
        <v>143</v>
      </c>
      <c r="B26" s="67"/>
      <c r="C26" s="67">
        <f t="shared" si="2"/>
        <v>494.97025202268469</v>
      </c>
      <c r="D26" s="67">
        <f t="shared" si="2"/>
        <v>479.40707149339869</v>
      </c>
      <c r="E26" s="67">
        <f t="shared" si="2"/>
        <v>1144.7494302818141</v>
      </c>
      <c r="F26" s="67">
        <f t="shared" si="2"/>
        <v>834.0754147862117</v>
      </c>
      <c r="G26" s="67">
        <f t="shared" si="2"/>
        <v>1146.9798663349738</v>
      </c>
      <c r="H26" s="67">
        <f t="shared" si="2"/>
        <v>1920.4734598212526</v>
      </c>
      <c r="I26" s="67">
        <f t="shared" si="2"/>
        <v>685.57103609582919</v>
      </c>
      <c r="J26" s="67">
        <f t="shared" si="2"/>
        <v>1743.0262836822294</v>
      </c>
      <c r="K26" s="67">
        <f t="shared" si="2"/>
        <v>3665.4989615622362</v>
      </c>
      <c r="L26" s="67">
        <f t="shared" si="2"/>
        <v>2808.1726089429139</v>
      </c>
      <c r="M26" s="67">
        <f t="shared" si="2"/>
        <v>5058.9722228382743</v>
      </c>
      <c r="N26" s="67">
        <f t="shared" si="2"/>
        <v>215.25</v>
      </c>
      <c r="O26" s="67">
        <f t="shared" si="2"/>
        <v>2606.982428839834</v>
      </c>
      <c r="P26" s="67">
        <f t="shared" si="2"/>
        <v>5607.2342481700362</v>
      </c>
      <c r="Q26" s="67">
        <f t="shared" si="2"/>
        <v>2382</v>
      </c>
    </row>
    <row r="27" spans="1:17" ht="12" customHeight="1" x14ac:dyDescent="0.25">
      <c r="A27" s="23" t="s">
        <v>142</v>
      </c>
      <c r="B27" s="67"/>
      <c r="C27" s="67">
        <f t="shared" si="2"/>
        <v>168375.75</v>
      </c>
      <c r="D27" s="67">
        <f t="shared" si="2"/>
        <v>168375.75000000023</v>
      </c>
      <c r="E27" s="67">
        <f t="shared" si="2"/>
        <v>168375.74999999977</v>
      </c>
      <c r="F27" s="67">
        <f t="shared" si="2"/>
        <v>168375.75</v>
      </c>
      <c r="G27" s="67">
        <f t="shared" si="2"/>
        <v>168375.75</v>
      </c>
      <c r="H27" s="67">
        <f t="shared" si="2"/>
        <v>168375.75000000047</v>
      </c>
      <c r="I27" s="67">
        <f t="shared" si="2"/>
        <v>168375.74999999953</v>
      </c>
      <c r="J27" s="67">
        <f t="shared" si="2"/>
        <v>168375.75000000047</v>
      </c>
      <c r="K27" s="67">
        <f t="shared" si="2"/>
        <v>373442.78665422928</v>
      </c>
      <c r="L27" s="67">
        <f t="shared" si="2"/>
        <v>369165.84769664123</v>
      </c>
      <c r="M27" s="67">
        <f t="shared" si="2"/>
        <v>398897.03028036514</v>
      </c>
      <c r="N27" s="67">
        <f t="shared" si="2"/>
        <v>375037.82174902549</v>
      </c>
      <c r="O27" s="67">
        <f t="shared" si="2"/>
        <v>317042.25236815121</v>
      </c>
      <c r="P27" s="67">
        <f t="shared" si="2"/>
        <v>306936.40955644147</v>
      </c>
      <c r="Q27" s="67">
        <f t="shared" si="2"/>
        <v>286566.99825554108</v>
      </c>
    </row>
    <row r="28" spans="1:17" ht="12" customHeight="1" x14ac:dyDescent="0.25">
      <c r="A28" s="23" t="s">
        <v>141</v>
      </c>
      <c r="B28" s="67"/>
      <c r="C28" s="67">
        <f t="shared" si="2"/>
        <v>2405.4793588307766</v>
      </c>
      <c r="D28" s="67">
        <f t="shared" si="2"/>
        <v>2505.6409075417396</v>
      </c>
      <c r="E28" s="67">
        <f t="shared" si="2"/>
        <v>3083.1165409515233</v>
      </c>
      <c r="F28" s="67">
        <f t="shared" si="2"/>
        <v>3046.3333764066629</v>
      </c>
      <c r="G28" s="67">
        <f t="shared" si="2"/>
        <v>2425.8110067878515</v>
      </c>
      <c r="H28" s="67">
        <f t="shared" si="2"/>
        <v>2769.1331432577208</v>
      </c>
      <c r="I28" s="67">
        <f t="shared" si="2"/>
        <v>4265.3097447473338</v>
      </c>
      <c r="J28" s="67">
        <f t="shared" si="2"/>
        <v>5460.4401068760126</v>
      </c>
      <c r="K28" s="67">
        <f t="shared" si="2"/>
        <v>6183.0950871981186</v>
      </c>
      <c r="L28" s="67">
        <f t="shared" si="2"/>
        <v>9995.7440955125057</v>
      </c>
      <c r="M28" s="67">
        <f t="shared" si="2"/>
        <v>12923.523729678811</v>
      </c>
      <c r="N28" s="67">
        <f t="shared" si="2"/>
        <v>16221.346853722367</v>
      </c>
      <c r="O28" s="67">
        <f t="shared" si="2"/>
        <v>14302.614022768554</v>
      </c>
      <c r="P28" s="67">
        <f t="shared" si="2"/>
        <v>5118.7269427276478</v>
      </c>
      <c r="Q28" s="67">
        <f t="shared" si="2"/>
        <v>4400.0785965345422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27899.250000000116</v>
      </c>
      <c r="D30" s="67">
        <f t="shared" si="3"/>
        <v>211185.12590370083</v>
      </c>
      <c r="E30" s="67">
        <f t="shared" si="3"/>
        <v>27899.250000000116</v>
      </c>
      <c r="F30" s="67">
        <f t="shared" si="3"/>
        <v>84498.809033421567</v>
      </c>
      <c r="G30" s="67">
        <f t="shared" si="3"/>
        <v>217108.89906231512</v>
      </c>
      <c r="H30" s="67">
        <f t="shared" si="3"/>
        <v>27899.25</v>
      </c>
      <c r="I30" s="67">
        <f t="shared" si="3"/>
        <v>489521.00000000012</v>
      </c>
      <c r="J30" s="67">
        <f t="shared" si="3"/>
        <v>0</v>
      </c>
      <c r="K30" s="67">
        <f t="shared" si="3"/>
        <v>197835.34139912931</v>
      </c>
      <c r="L30" s="67">
        <f t="shared" si="3"/>
        <v>27899.25</v>
      </c>
      <c r="M30" s="67">
        <f t="shared" si="3"/>
        <v>349237.78526504512</v>
      </c>
      <c r="N30" s="67">
        <f t="shared" si="3"/>
        <v>77811.059033421334</v>
      </c>
      <c r="O30" s="67">
        <f t="shared" si="3"/>
        <v>51591.149062314886</v>
      </c>
      <c r="P30" s="67">
        <f t="shared" si="3"/>
        <v>209360.00000000006</v>
      </c>
      <c r="Q30" s="67">
        <f t="shared" si="3"/>
        <v>39932.999999999942</v>
      </c>
    </row>
    <row r="31" spans="1:17" ht="12" customHeight="1" x14ac:dyDescent="0.25">
      <c r="A31" s="29" t="s">
        <v>140</v>
      </c>
      <c r="B31" s="83"/>
      <c r="C31" s="83">
        <f t="shared" si="3"/>
        <v>574815.01103703887</v>
      </c>
      <c r="D31" s="83">
        <f t="shared" si="3"/>
        <v>181192.49999999977</v>
      </c>
      <c r="E31" s="83">
        <f t="shared" si="3"/>
        <v>251436.81029460882</v>
      </c>
      <c r="F31" s="83">
        <f t="shared" si="3"/>
        <v>181192.50000000023</v>
      </c>
      <c r="G31" s="83">
        <f t="shared" si="3"/>
        <v>181192.5</v>
      </c>
      <c r="H31" s="83">
        <f t="shared" si="3"/>
        <v>181192.50000000047</v>
      </c>
      <c r="I31" s="83">
        <f t="shared" si="3"/>
        <v>181192.50000000047</v>
      </c>
      <c r="J31" s="83">
        <f t="shared" si="3"/>
        <v>527515.35461169016</v>
      </c>
      <c r="K31" s="83">
        <f t="shared" si="3"/>
        <v>370346.51103703817</v>
      </c>
      <c r="L31" s="83">
        <f t="shared" si="3"/>
        <v>542150.61789560108</v>
      </c>
      <c r="M31" s="83">
        <f t="shared" si="3"/>
        <v>400782.31029460859</v>
      </c>
      <c r="N31" s="83">
        <f t="shared" si="3"/>
        <v>387370.06596657773</v>
      </c>
      <c r="O31" s="83">
        <f t="shared" si="3"/>
        <v>345750.975937685</v>
      </c>
      <c r="P31" s="83">
        <f t="shared" si="3"/>
        <v>325178.60444882046</v>
      </c>
      <c r="Q31" s="83">
        <f t="shared" si="3"/>
        <v>551657.55289014103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239705.37500000003</v>
      </c>
      <c r="D35" s="67">
        <f>RES_hhdet_in!D$163</f>
        <v>238957.375</v>
      </c>
      <c r="E35" s="67">
        <f>RES_hhdet_in!E$163</f>
        <v>279485.375</v>
      </c>
      <c r="F35" s="67">
        <f>RES_hhdet_in!F$163</f>
        <v>256089.37499999997</v>
      </c>
      <c r="G35" s="67">
        <f>RES_hhdet_in!G$163</f>
        <v>188250.375</v>
      </c>
      <c r="H35" s="67">
        <f>RES_hhdet_in!H$163</f>
        <v>171740.375</v>
      </c>
      <c r="I35" s="67">
        <f>RES_hhdet_in!I$163</f>
        <v>148826.375</v>
      </c>
      <c r="J35" s="67">
        <f>RES_hhdet_in!J$163</f>
        <v>144488.375</v>
      </c>
      <c r="K35" s="67">
        <f>RES_hhdet_in!K$163</f>
        <v>140003.375</v>
      </c>
      <c r="L35" s="67">
        <f>RES_hhdet_in!L$163</f>
        <v>142079.375</v>
      </c>
      <c r="M35" s="67">
        <f>RES_hhdet_in!M$163</f>
        <v>158310.375</v>
      </c>
      <c r="N35" s="67">
        <f>RES_hhdet_in!N$163</f>
        <v>149830.375</v>
      </c>
      <c r="O35" s="67">
        <f>RES_hhdet_in!O$163</f>
        <v>147967.37499999997</v>
      </c>
      <c r="P35" s="67">
        <f>RES_hhdet_in!P$163</f>
        <v>158151.37499999997</v>
      </c>
      <c r="Q35" s="67">
        <f>RES_hhdet_in!Q$163</f>
        <v>154630.37499999997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1914</v>
      </c>
      <c r="D37" s="67">
        <f>RES_hhdet_in!D$165</f>
        <v>2830</v>
      </c>
      <c r="E37" s="67">
        <f>RES_hhdet_in!E$165</f>
        <v>2727</v>
      </c>
      <c r="F37" s="67">
        <f>RES_hhdet_in!F$165</f>
        <v>4313</v>
      </c>
      <c r="G37" s="67">
        <f>RES_hhdet_in!G$165</f>
        <v>3090</v>
      </c>
      <c r="H37" s="67">
        <f>RES_hhdet_in!H$165</f>
        <v>5543</v>
      </c>
      <c r="I37" s="67">
        <f>RES_hhdet_in!I$165</f>
        <v>5382</v>
      </c>
      <c r="J37" s="67">
        <f>RES_hhdet_in!J$165</f>
        <v>5766</v>
      </c>
      <c r="K37" s="67">
        <f>RES_hhdet_in!K$165</f>
        <v>7784</v>
      </c>
      <c r="L37" s="67">
        <f>RES_hhdet_in!L$165</f>
        <v>13928</v>
      </c>
      <c r="M37" s="67">
        <f>RES_hhdet_in!M$165</f>
        <v>12646</v>
      </c>
      <c r="N37" s="67">
        <f>RES_hhdet_in!N$165</f>
        <v>12834</v>
      </c>
      <c r="O37" s="67">
        <f>RES_hhdet_in!O$165</f>
        <v>11781</v>
      </c>
      <c r="P37" s="67">
        <f>RES_hhdet_in!P$165</f>
        <v>9239</v>
      </c>
      <c r="Q37" s="67">
        <f>RES_hhdet_in!Q$165</f>
        <v>13590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37613.920761037225</v>
      </c>
      <c r="D39" s="67">
        <f>RES_hhdet_in!D$167</f>
        <v>29972.706532690241</v>
      </c>
      <c r="E39" s="67">
        <f>RES_hhdet_in!E$167</f>
        <v>64573.749999999898</v>
      </c>
      <c r="F39" s="67">
        <f>RES_hhdet_in!F$167</f>
        <v>39040.750000000102</v>
      </c>
      <c r="G39" s="67">
        <f>RES_hhdet_in!G$167</f>
        <v>41922.708508604774</v>
      </c>
      <c r="H39" s="67">
        <f>RES_hhdet_in!H$167</f>
        <v>66823.869171283979</v>
      </c>
      <c r="I39" s="67">
        <f>RES_hhdet_in!I$167</f>
        <v>27119.507994267551</v>
      </c>
      <c r="J39" s="67">
        <f>RES_hhdet_in!J$167</f>
        <v>60441.553288391828</v>
      </c>
      <c r="K39" s="67">
        <f>RES_hhdet_in!K$167</f>
        <v>111878.42017009767</v>
      </c>
      <c r="L39" s="67">
        <f>RES_hhdet_in!L$167</f>
        <v>76064.416000528698</v>
      </c>
      <c r="M39" s="67">
        <f>RES_hhdet_in!M$167</f>
        <v>17568.526570860991</v>
      </c>
      <c r="N39" s="67">
        <f>RES_hhdet_in!N$167</f>
        <v>21721.750000000055</v>
      </c>
      <c r="O39" s="67">
        <f>RES_hhdet_in!O$167</f>
        <v>14977.222815595333</v>
      </c>
      <c r="P39" s="67">
        <f>RES_hhdet_in!P$167</f>
        <v>0</v>
      </c>
      <c r="Q39" s="67">
        <f>RES_hhdet_in!Q$167</f>
        <v>0</v>
      </c>
    </row>
    <row r="40" spans="1:17" ht="12" customHeight="1" x14ac:dyDescent="0.25">
      <c r="A40" s="23" t="s">
        <v>143</v>
      </c>
      <c r="B40" s="67"/>
      <c r="C40" s="67">
        <f>RES_hhdet_in!C$168</f>
        <v>1472.9702520226863</v>
      </c>
      <c r="D40" s="67">
        <f>RES_hhdet_in!D$168</f>
        <v>1880.407071493403</v>
      </c>
      <c r="E40" s="67">
        <f>RES_hhdet_in!E$168</f>
        <v>3616.7494302817995</v>
      </c>
      <c r="F40" s="67">
        <f>RES_hhdet_in!F$168</f>
        <v>3605.075414786224</v>
      </c>
      <c r="G40" s="67">
        <f>RES_hhdet_in!G$168</f>
        <v>3993.9798663349538</v>
      </c>
      <c r="H40" s="67">
        <f>RES_hhdet_in!H$168</f>
        <v>3720.4734598212694</v>
      </c>
      <c r="I40" s="67">
        <f>RES_hhdet_in!I$168</f>
        <v>935.5710360958268</v>
      </c>
      <c r="J40" s="67">
        <f>RES_hhdet_in!J$168</f>
        <v>2810.0262836822285</v>
      </c>
      <c r="K40" s="67">
        <f>RES_hhdet_in!K$168</f>
        <v>8827.4989615622308</v>
      </c>
      <c r="L40" s="67">
        <f>RES_hhdet_in!L$168</f>
        <v>8952.172608942923</v>
      </c>
      <c r="M40" s="67">
        <f>RES_hhdet_in!M$168</f>
        <v>1141.9722228382702</v>
      </c>
      <c r="N40" s="67">
        <f>RES_hhdet_in!N$168</f>
        <v>2159.2499999999986</v>
      </c>
      <c r="O40" s="67">
        <f>RES_hhdet_in!O$168</f>
        <v>840.98242883984813</v>
      </c>
      <c r="P40" s="67">
        <f>RES_hhdet_in!P$168</f>
        <v>13.234248170030607</v>
      </c>
      <c r="Q40" s="67">
        <f>RES_hhdet_in!Q$168</f>
        <v>3.6438994891367408E-12</v>
      </c>
    </row>
    <row r="41" spans="1:17" ht="12" customHeight="1" x14ac:dyDescent="0.25">
      <c r="A41" s="23" t="s">
        <v>142</v>
      </c>
      <c r="B41" s="67"/>
      <c r="C41" s="67">
        <f>RES_hhdet_in!C$171</f>
        <v>249135.74999999994</v>
      </c>
      <c r="D41" s="67">
        <f>RES_hhdet_in!D$171</f>
        <v>252192.75000000029</v>
      </c>
      <c r="E41" s="67">
        <f>RES_hhdet_in!E$171</f>
        <v>251809.75</v>
      </c>
      <c r="F41" s="67">
        <f>RES_hhdet_in!F$171</f>
        <v>250634.74999999988</v>
      </c>
      <c r="G41" s="67">
        <f>RES_hhdet_in!G$171</f>
        <v>185925.74999999994</v>
      </c>
      <c r="H41" s="67">
        <f>RES_hhdet_in!H$171</f>
        <v>150998.74999999977</v>
      </c>
      <c r="I41" s="67">
        <f>RES_hhdet_in!I$171</f>
        <v>174334.75000000009</v>
      </c>
      <c r="J41" s="67">
        <f>RES_hhdet_in!J$171</f>
        <v>133999.74999999988</v>
      </c>
      <c r="K41" s="67">
        <f>RES_hhdet_in!K$171</f>
        <v>280975.78665422898</v>
      </c>
      <c r="L41" s="67">
        <f>RES_hhdet_in!L$171</f>
        <v>304533.84769664193</v>
      </c>
      <c r="M41" s="67">
        <f>RES_hhdet_in!M$171</f>
        <v>578168.03028036526</v>
      </c>
      <c r="N41" s="67">
        <f>RES_hhdet_in!N$171</f>
        <v>374187.82174902561</v>
      </c>
      <c r="O41" s="67">
        <f>RES_hhdet_in!O$171</f>
        <v>362434.25236815191</v>
      </c>
      <c r="P41" s="67">
        <f>RES_hhdet_in!P$171</f>
        <v>444292.40955644107</v>
      </c>
      <c r="Q41" s="67">
        <f>RES_hhdet_in!Q$171</f>
        <v>358500.99825554178</v>
      </c>
    </row>
    <row r="42" spans="1:17" ht="12" customHeight="1" x14ac:dyDescent="0.25">
      <c r="A42" s="23" t="s">
        <v>141</v>
      </c>
      <c r="B42" s="67"/>
      <c r="C42" s="67">
        <f>RES_hhdet_in!C$172</f>
        <v>6951.4793588307766</v>
      </c>
      <c r="D42" s="67">
        <f>RES_hhdet_in!D$172</f>
        <v>9542.6409075417396</v>
      </c>
      <c r="E42" s="67">
        <f>RES_hhdet_in!E$172</f>
        <v>11892.116540951516</v>
      </c>
      <c r="F42" s="67">
        <f>RES_hhdet_in!F$172</f>
        <v>14868.333376406667</v>
      </c>
      <c r="G42" s="67">
        <f>RES_hhdet_in!G$172</f>
        <v>12877.811006787857</v>
      </c>
      <c r="H42" s="67">
        <f>RES_hhdet_in!H$172</f>
        <v>3887.1331432577122</v>
      </c>
      <c r="I42" s="67">
        <f>RES_hhdet_in!I$172</f>
        <v>5119.3097447473265</v>
      </c>
      <c r="J42" s="67">
        <f>RES_hhdet_in!J$172</f>
        <v>3905.4401068759989</v>
      </c>
      <c r="K42" s="67">
        <f>RES_hhdet_in!K$172</f>
        <v>11179.095087198102</v>
      </c>
      <c r="L42" s="67">
        <f>RES_hhdet_in!L$172</f>
        <v>19314.744095512531</v>
      </c>
      <c r="M42" s="67">
        <f>RES_hhdet_in!M$172</f>
        <v>31706.523729678804</v>
      </c>
      <c r="N42" s="67">
        <f>RES_hhdet_in!N$172</f>
        <v>23039.346853722385</v>
      </c>
      <c r="O42" s="67">
        <f>RES_hhdet_in!O$172</f>
        <v>16753.614022768568</v>
      </c>
      <c r="P42" s="67">
        <f>RES_hhdet_in!P$172</f>
        <v>13745.726942727646</v>
      </c>
      <c r="Q42" s="67">
        <f>RES_hhdet_in!Q$172</f>
        <v>13135.0785965346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513871.25000000017</v>
      </c>
      <c r="D44" s="67">
        <f>RES_hhdet_in!D$176</f>
        <v>39148.125903700668</v>
      </c>
      <c r="E44" s="67">
        <f>RES_hhdet_in!E$176</f>
        <v>199837.25000000026</v>
      </c>
      <c r="F44" s="67">
        <f>RES_hhdet_in!F$176</f>
        <v>49911.809033421305</v>
      </c>
      <c r="G44" s="67">
        <f>RES_hhdet_in!G$176</f>
        <v>23691.899062315064</v>
      </c>
      <c r="H44" s="67">
        <f>RES_hhdet_in!H$176</f>
        <v>89339.250000000204</v>
      </c>
      <c r="I44" s="67">
        <f>RES_hhdet_in!I$176</f>
        <v>0</v>
      </c>
      <c r="J44" s="67">
        <f>RES_hhdet_in!J$176</f>
        <v>415342</v>
      </c>
      <c r="K44" s="67">
        <f>RES_hhdet_in!K$176</f>
        <v>15033.341399129453</v>
      </c>
      <c r="L44" s="67">
        <f>RES_hhdet_in!L$176</f>
        <v>474959.25</v>
      </c>
      <c r="M44" s="67">
        <f>RES_hhdet_in!M$176</f>
        <v>23066.78526504511</v>
      </c>
      <c r="N44" s="67">
        <f>RES_hhdet_in!N$176</f>
        <v>137492.05903342128</v>
      </c>
      <c r="O44" s="67">
        <f>RES_hhdet_in!O$176</f>
        <v>121999.14906231505</v>
      </c>
      <c r="P44" s="67">
        <f>RES_hhdet_in!P$176</f>
        <v>0</v>
      </c>
      <c r="Q44" s="67">
        <f>RES_hhdet_in!Q$176</f>
        <v>0</v>
      </c>
    </row>
    <row r="45" spans="1:17" ht="12" customHeight="1" x14ac:dyDescent="0.25">
      <c r="A45" s="29" t="s">
        <v>140</v>
      </c>
      <c r="B45" s="83"/>
      <c r="C45" s="83">
        <f>RES_hhdet_in!C$177</f>
        <v>189154.01103703852</v>
      </c>
      <c r="D45" s="83">
        <f>RES_hhdet_in!D$177</f>
        <v>452792.50000000029</v>
      </c>
      <c r="E45" s="83">
        <f>RES_hhdet_in!E$177</f>
        <v>219589.81029460835</v>
      </c>
      <c r="F45" s="83">
        <f>RES_hhdet_in!F$177</f>
        <v>332474.50000000006</v>
      </c>
      <c r="G45" s="83">
        <f>RES_hhdet_in!G$177</f>
        <v>423465.50000000017</v>
      </c>
      <c r="H45" s="83">
        <f>RES_hhdet_in!H$177</f>
        <v>152098.4999999998</v>
      </c>
      <c r="I45" s="83">
        <f>RES_hhdet_in!I$177</f>
        <v>680145.50000000023</v>
      </c>
      <c r="J45" s="83">
        <f>RES_hhdet_in!J$177</f>
        <v>117267.35461168972</v>
      </c>
      <c r="K45" s="83">
        <f>RES_hhdet_in!K$177</f>
        <v>553757.51103703852</v>
      </c>
      <c r="L45" s="83">
        <f>RES_hhdet_in!L$177</f>
        <v>97775.617895601375</v>
      </c>
      <c r="M45" s="83">
        <f>RES_hhdet_in!M$177</f>
        <v>745869.31029460835</v>
      </c>
      <c r="N45" s="83">
        <f>RES_hhdet_in!N$177</f>
        <v>338125.06596657872</v>
      </c>
      <c r="O45" s="83">
        <f>RES_hhdet_in!O$177</f>
        <v>283915.97593768494</v>
      </c>
      <c r="P45" s="83">
        <f>RES_hhdet_in!P$177</f>
        <v>553295.60444882023</v>
      </c>
      <c r="Q45" s="83">
        <f>RES_hhdet_in!Q$177</f>
        <v>606826.55289014208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95507.417182267483</v>
      </c>
      <c r="D49" s="67">
        <f>RES_hhdet_in_new!D$163</f>
        <v>92551.348243611981</v>
      </c>
      <c r="E49" s="67">
        <f>RES_hhdet_in_new!E$163</f>
        <v>108253.55411550376</v>
      </c>
      <c r="F49" s="67">
        <f>RES_hhdet_in_new!F$163</f>
        <v>104116.68564957315</v>
      </c>
      <c r="G49" s="67">
        <f>RES_hhdet_in_new!G$163</f>
        <v>78915.31770400083</v>
      </c>
      <c r="H49" s="67">
        <f>RES_hhdet_in_new!H$163</f>
        <v>66020.144467234903</v>
      </c>
      <c r="I49" s="67">
        <f>RES_hhdet_in_new!I$163</f>
        <v>53240.964140208838</v>
      </c>
      <c r="J49" s="67">
        <f>RES_hhdet_in_new!J$163</f>
        <v>57609.547878616882</v>
      </c>
      <c r="K49" s="67">
        <f>RES_hhdet_in_new!K$163</f>
        <v>62914.306496223267</v>
      </c>
      <c r="L49" s="67">
        <f>RES_hhdet_in_new!L$163</f>
        <v>65466.909678452328</v>
      </c>
      <c r="M49" s="67">
        <f>RES_hhdet_in_new!M$163</f>
        <v>73464.148164721468</v>
      </c>
      <c r="N49" s="67">
        <f>RES_hhdet_in_new!N$163</f>
        <v>68882.955058155625</v>
      </c>
      <c r="O49" s="67">
        <f>RES_hhdet_in_new!O$163</f>
        <v>67422.330088677059</v>
      </c>
      <c r="P49" s="67">
        <f>RES_hhdet_in_new!P$163</f>
        <v>72354.808947843063</v>
      </c>
      <c r="Q49" s="67">
        <f>RES_hhdet_in_new!Q$163</f>
        <v>68010.538972497088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763</v>
      </c>
      <c r="D51" s="67">
        <f>RES_hhdet_in_new!D$165</f>
        <v>1096</v>
      </c>
      <c r="E51" s="67">
        <f>RES_hhdet_in_new!E$165</f>
        <v>1055.9999999999998</v>
      </c>
      <c r="F51" s="67">
        <f>RES_hhdet_in_new!F$165</f>
        <v>1753.9999999999998</v>
      </c>
      <c r="G51" s="67">
        <f>RES_hhdet_in_new!G$165</f>
        <v>1294.9999999999998</v>
      </c>
      <c r="H51" s="67">
        <f>RES_hhdet_in_new!H$165</f>
        <v>2130.9999999999995</v>
      </c>
      <c r="I51" s="67">
        <f>RES_hhdet_in_new!I$165</f>
        <v>1924.9999999999998</v>
      </c>
      <c r="J51" s="67">
        <f>RES_hhdet_in_new!J$165</f>
        <v>2298.9999999999991</v>
      </c>
      <c r="K51" s="67">
        <f>RES_hhdet_in_new!K$165</f>
        <v>3497.9999999999986</v>
      </c>
      <c r="L51" s="67">
        <f>RES_hhdet_in_new!L$165</f>
        <v>6417.9999999999991</v>
      </c>
      <c r="M51" s="67">
        <f>RES_hhdet_in_new!M$165</f>
        <v>5867.9999999999991</v>
      </c>
      <c r="N51" s="67">
        <f>RES_hhdet_in_new!N$165</f>
        <v>5900</v>
      </c>
      <c r="O51" s="67">
        <f>RES_hhdet_in_new!O$165</f>
        <v>5368.0000000000009</v>
      </c>
      <c r="P51" s="67">
        <f>RES_hhdet_in_new!P$165</f>
        <v>4227.0000000000009</v>
      </c>
      <c r="Q51" s="67">
        <f>RES_hhdet_in_new!Q$165</f>
        <v>5977.0000000000027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89779.878283867598</v>
      </c>
      <c r="D55" s="67">
        <f>RES_hhdet_in_new!D$171</f>
        <v>84152.175823589467</v>
      </c>
      <c r="E55" s="67">
        <f>RES_hhdet_in_new!E$171</f>
        <v>97510.345628346942</v>
      </c>
      <c r="F55" s="67">
        <f>RES_hhdet_in_new!F$171</f>
        <v>90076.243442672348</v>
      </c>
      <c r="G55" s="67">
        <f>RES_hhdet_in_new!G$171</f>
        <v>66514.297718535279</v>
      </c>
      <c r="H55" s="67">
        <f>RES_hhdet_in_new!H$171</f>
        <v>63007.662619597198</v>
      </c>
      <c r="I55" s="67">
        <f>RES_hhdet_in_new!I$171</f>
        <v>50842.178142753772</v>
      </c>
      <c r="J55" s="67">
        <f>RES_hhdet_in_new!J$171</f>
        <v>55923.96530206014</v>
      </c>
      <c r="K55" s="67">
        <f>RES_hhdet_in_new!K$171</f>
        <v>56012.681218905855</v>
      </c>
      <c r="L55" s="67">
        <f>RES_hhdet_in_new!L$171</f>
        <v>53990.68455987396</v>
      </c>
      <c r="M55" s="67">
        <f>RES_hhdet_in_new!M$171</f>
        <v>52304.626151212906</v>
      </c>
      <c r="N55" s="67">
        <f>RES_hhdet_in_new!N$171</f>
        <v>59184.368295477776</v>
      </c>
      <c r="O55" s="67">
        <f>RES_hhdet_in_new!O$171</f>
        <v>61949.255355109737</v>
      </c>
      <c r="P55" s="67">
        <f>RES_hhdet_in_new!P$171</f>
        <v>60715.133287612407</v>
      </c>
      <c r="Q55" s="67">
        <f>RES_hhdet_in_new!Q$171</f>
        <v>56356.511815228841</v>
      </c>
    </row>
    <row r="56" spans="1:17" ht="12" customHeight="1" x14ac:dyDescent="0.25">
      <c r="A56" s="148" t="s">
        <v>141</v>
      </c>
      <c r="B56" s="67"/>
      <c r="C56" s="67">
        <f>RES_hhdet_in_new!C$172</f>
        <v>5727.5388983998791</v>
      </c>
      <c r="D56" s="67">
        <f>RES_hhdet_in_new!D$172</f>
        <v>8399.1724200225217</v>
      </c>
      <c r="E56" s="67">
        <f>RES_hhdet_in_new!E$172</f>
        <v>10743.208487156828</v>
      </c>
      <c r="F56" s="67">
        <f>RES_hhdet_in_new!F$172</f>
        <v>14040.442206900803</v>
      </c>
      <c r="G56" s="67">
        <f>RES_hhdet_in_new!G$172</f>
        <v>12401.019985465555</v>
      </c>
      <c r="H56" s="67">
        <f>RES_hhdet_in_new!H$172</f>
        <v>3012.481847637699</v>
      </c>
      <c r="I56" s="67">
        <f>RES_hhdet_in_new!I$172</f>
        <v>2398.7859974550656</v>
      </c>
      <c r="J56" s="67">
        <f>RES_hhdet_in_new!J$172</f>
        <v>1685.582576556744</v>
      </c>
      <c r="K56" s="67">
        <f>RES_hhdet_in_new!K$172</f>
        <v>6901.6252773174156</v>
      </c>
      <c r="L56" s="67">
        <f>RES_hhdet_in_new!L$172</f>
        <v>11476.225118578366</v>
      </c>
      <c r="M56" s="67">
        <f>RES_hhdet_in_new!M$172</f>
        <v>21159.522013508569</v>
      </c>
      <c r="N56" s="67">
        <f>RES_hhdet_in_new!N$172</f>
        <v>9698.5867626778527</v>
      </c>
      <c r="O56" s="67">
        <f>RES_hhdet_in_new!O$172</f>
        <v>5473.0747335673195</v>
      </c>
      <c r="P56" s="67">
        <f>RES_hhdet_in_new!P$172</f>
        <v>11639.675660230654</v>
      </c>
      <c r="Q56" s="67">
        <f>RES_hhdet_in_new!Q$172</f>
        <v>11654.027157268241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95507.417182267483</v>
      </c>
      <c r="D59" s="83">
        <f>RES_hhdet_in_new!D$177</f>
        <v>92551.348243611996</v>
      </c>
      <c r="E59" s="83">
        <f>RES_hhdet_in_new!E$177</f>
        <v>108253.55411550378</v>
      </c>
      <c r="F59" s="83">
        <f>RES_hhdet_in_new!F$177</f>
        <v>104116.68564957315</v>
      </c>
      <c r="G59" s="83">
        <f>RES_hhdet_in_new!G$177</f>
        <v>78915.31770400083</v>
      </c>
      <c r="H59" s="83">
        <f>RES_hhdet_in_new!H$177</f>
        <v>66020.144467234888</v>
      </c>
      <c r="I59" s="83">
        <f>RES_hhdet_in_new!I$177</f>
        <v>53240.964140208838</v>
      </c>
      <c r="J59" s="83">
        <f>RES_hhdet_in_new!J$177</f>
        <v>57609.547878616882</v>
      </c>
      <c r="K59" s="83">
        <f>RES_hhdet_in_new!K$177</f>
        <v>62914.306496223275</v>
      </c>
      <c r="L59" s="83">
        <f>RES_hhdet_in_new!L$177</f>
        <v>65466.909678452328</v>
      </c>
      <c r="M59" s="83">
        <f>RES_hhdet_in_new!M$177</f>
        <v>73464.148164721468</v>
      </c>
      <c r="N59" s="83">
        <f>RES_hhdet_in_new!N$177</f>
        <v>68882.955058155625</v>
      </c>
      <c r="O59" s="83">
        <f>RES_hhdet_in_new!O$177</f>
        <v>67422.330088677059</v>
      </c>
      <c r="P59" s="83">
        <f>RES_hhdet_in_new!P$177</f>
        <v>72354.808947843063</v>
      </c>
      <c r="Q59" s="83">
        <f>RES_hhdet_in_new!Q$177</f>
        <v>68010.538972497088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144197.95781773253</v>
      </c>
      <c r="D63" s="67">
        <f t="shared" ref="D63:Q63" si="4">D35-D49</f>
        <v>146406.02675638802</v>
      </c>
      <c r="E63" s="67">
        <f t="shared" si="4"/>
        <v>171231.82088449624</v>
      </c>
      <c r="F63" s="67">
        <f t="shared" si="4"/>
        <v>151972.68935042684</v>
      </c>
      <c r="G63" s="67">
        <f t="shared" si="4"/>
        <v>109335.05729599917</v>
      </c>
      <c r="H63" s="67">
        <f t="shared" si="4"/>
        <v>105720.2305327651</v>
      </c>
      <c r="I63" s="67">
        <f t="shared" si="4"/>
        <v>95585.410859791155</v>
      </c>
      <c r="J63" s="67">
        <f t="shared" si="4"/>
        <v>86878.827121383118</v>
      </c>
      <c r="K63" s="67">
        <f t="shared" si="4"/>
        <v>77089.06850377674</v>
      </c>
      <c r="L63" s="67">
        <f t="shared" si="4"/>
        <v>76612.465321547672</v>
      </c>
      <c r="M63" s="67">
        <f t="shared" si="4"/>
        <v>84846.226835278532</v>
      </c>
      <c r="N63" s="67">
        <f t="shared" si="4"/>
        <v>80947.419941844375</v>
      </c>
      <c r="O63" s="67">
        <f t="shared" si="4"/>
        <v>80545.044911322912</v>
      </c>
      <c r="P63" s="67">
        <f t="shared" si="4"/>
        <v>85796.566052156908</v>
      </c>
      <c r="Q63" s="67">
        <f t="shared" si="4"/>
        <v>86619.836027502883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1151</v>
      </c>
      <c r="D65" s="67">
        <f t="shared" ref="D65:Q65" si="5">D37-D51</f>
        <v>1734</v>
      </c>
      <c r="E65" s="67">
        <f t="shared" si="5"/>
        <v>1671.0000000000002</v>
      </c>
      <c r="F65" s="67">
        <f t="shared" si="5"/>
        <v>2559</v>
      </c>
      <c r="G65" s="67">
        <f t="shared" si="5"/>
        <v>1795.0000000000002</v>
      </c>
      <c r="H65" s="67">
        <f t="shared" si="5"/>
        <v>3412.0000000000005</v>
      </c>
      <c r="I65" s="67">
        <f t="shared" si="5"/>
        <v>3457</v>
      </c>
      <c r="J65" s="67">
        <f t="shared" si="5"/>
        <v>3467.0000000000009</v>
      </c>
      <c r="K65" s="67">
        <f t="shared" si="5"/>
        <v>4286.0000000000018</v>
      </c>
      <c r="L65" s="67">
        <f t="shared" si="5"/>
        <v>7510.0000000000009</v>
      </c>
      <c r="M65" s="67">
        <f t="shared" si="5"/>
        <v>6778.0000000000009</v>
      </c>
      <c r="N65" s="67">
        <f t="shared" si="5"/>
        <v>6934</v>
      </c>
      <c r="O65" s="67">
        <f t="shared" si="5"/>
        <v>6412.9999999999991</v>
      </c>
      <c r="P65" s="67">
        <f t="shared" si="5"/>
        <v>5011.9999999999991</v>
      </c>
      <c r="Q65" s="67">
        <f t="shared" si="5"/>
        <v>7612.9999999999973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37613.920761037225</v>
      </c>
      <c r="D67" s="67">
        <f t="shared" si="6"/>
        <v>29972.706532690241</v>
      </c>
      <c r="E67" s="67">
        <f t="shared" si="6"/>
        <v>64573.749999999898</v>
      </c>
      <c r="F67" s="67">
        <f t="shared" si="6"/>
        <v>39040.750000000102</v>
      </c>
      <c r="G67" s="67">
        <f t="shared" si="6"/>
        <v>41922.708508604774</v>
      </c>
      <c r="H67" s="67">
        <f t="shared" si="6"/>
        <v>66823.869171283979</v>
      </c>
      <c r="I67" s="67">
        <f t="shared" si="6"/>
        <v>27119.507994267551</v>
      </c>
      <c r="J67" s="67">
        <f t="shared" si="6"/>
        <v>60441.553288391828</v>
      </c>
      <c r="K67" s="67">
        <f t="shared" si="6"/>
        <v>111878.42017009767</v>
      </c>
      <c r="L67" s="67">
        <f t="shared" si="6"/>
        <v>76064.416000528698</v>
      </c>
      <c r="M67" s="67">
        <f t="shared" si="6"/>
        <v>17568.526570860991</v>
      </c>
      <c r="N67" s="67">
        <f t="shared" si="6"/>
        <v>21721.750000000055</v>
      </c>
      <c r="O67" s="67">
        <f t="shared" si="6"/>
        <v>14977.222815595333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1472.9702520226863</v>
      </c>
      <c r="D68" s="67">
        <f t="shared" si="6"/>
        <v>1880.407071493403</v>
      </c>
      <c r="E68" s="67">
        <f t="shared" si="6"/>
        <v>3616.7494302817995</v>
      </c>
      <c r="F68" s="67">
        <f t="shared" si="6"/>
        <v>3605.075414786224</v>
      </c>
      <c r="G68" s="67">
        <f t="shared" si="6"/>
        <v>3993.9798663349538</v>
      </c>
      <c r="H68" s="67">
        <f t="shared" si="6"/>
        <v>3720.4734598212694</v>
      </c>
      <c r="I68" s="67">
        <f t="shared" si="6"/>
        <v>935.5710360958268</v>
      </c>
      <c r="J68" s="67">
        <f t="shared" si="6"/>
        <v>2810.0262836822285</v>
      </c>
      <c r="K68" s="67">
        <f t="shared" si="6"/>
        <v>8827.4989615622308</v>
      </c>
      <c r="L68" s="67">
        <f t="shared" si="6"/>
        <v>8952.172608942923</v>
      </c>
      <c r="M68" s="67">
        <f t="shared" si="6"/>
        <v>1141.9722228382702</v>
      </c>
      <c r="N68" s="67">
        <f t="shared" si="6"/>
        <v>2159.2499999999986</v>
      </c>
      <c r="O68" s="67">
        <f t="shared" si="6"/>
        <v>840.98242883984813</v>
      </c>
      <c r="P68" s="67">
        <f t="shared" si="6"/>
        <v>13.234248170030607</v>
      </c>
      <c r="Q68" s="67">
        <f t="shared" si="6"/>
        <v>3.6438994891367408E-12</v>
      </c>
    </row>
    <row r="69" spans="1:17" ht="12" customHeight="1" x14ac:dyDescent="0.25">
      <c r="A69" s="148" t="s">
        <v>142</v>
      </c>
      <c r="B69" s="67"/>
      <c r="C69" s="67">
        <f t="shared" si="6"/>
        <v>159355.87171613233</v>
      </c>
      <c r="D69" s="67">
        <f t="shared" si="6"/>
        <v>168040.57417641082</v>
      </c>
      <c r="E69" s="67">
        <f t="shared" si="6"/>
        <v>154299.40437165304</v>
      </c>
      <c r="F69" s="67">
        <f t="shared" si="6"/>
        <v>160558.50655732752</v>
      </c>
      <c r="G69" s="67">
        <f t="shared" si="6"/>
        <v>119411.45228146466</v>
      </c>
      <c r="H69" s="67">
        <f t="shared" si="6"/>
        <v>87991.087380402576</v>
      </c>
      <c r="I69" s="67">
        <f t="shared" si="6"/>
        <v>123492.57185724631</v>
      </c>
      <c r="J69" s="67">
        <f t="shared" si="6"/>
        <v>78075.784697939744</v>
      </c>
      <c r="K69" s="67">
        <f t="shared" si="6"/>
        <v>224963.10543532314</v>
      </c>
      <c r="L69" s="67">
        <f t="shared" si="6"/>
        <v>250543.16313676798</v>
      </c>
      <c r="M69" s="67">
        <f t="shared" si="6"/>
        <v>525863.4041291523</v>
      </c>
      <c r="N69" s="67">
        <f t="shared" si="6"/>
        <v>315003.45345354785</v>
      </c>
      <c r="O69" s="67">
        <f t="shared" si="6"/>
        <v>300484.99701304216</v>
      </c>
      <c r="P69" s="67">
        <f t="shared" si="6"/>
        <v>383577.27626882866</v>
      </c>
      <c r="Q69" s="67">
        <f t="shared" si="6"/>
        <v>302144.48644031293</v>
      </c>
    </row>
    <row r="70" spans="1:17" ht="12" customHeight="1" x14ac:dyDescent="0.25">
      <c r="A70" s="148" t="s">
        <v>141</v>
      </c>
      <c r="B70" s="67"/>
      <c r="C70" s="67">
        <f t="shared" si="6"/>
        <v>1223.9404604308975</v>
      </c>
      <c r="D70" s="67">
        <f t="shared" si="6"/>
        <v>1143.4684875192179</v>
      </c>
      <c r="E70" s="67">
        <f t="shared" si="6"/>
        <v>1148.9080537946884</v>
      </c>
      <c r="F70" s="67">
        <f t="shared" si="6"/>
        <v>827.89116950586322</v>
      </c>
      <c r="G70" s="67">
        <f t="shared" si="6"/>
        <v>476.79102132230219</v>
      </c>
      <c r="H70" s="67">
        <f t="shared" si="6"/>
        <v>874.65129562001312</v>
      </c>
      <c r="I70" s="67">
        <f t="shared" si="6"/>
        <v>2720.5237472922609</v>
      </c>
      <c r="J70" s="67">
        <f t="shared" si="6"/>
        <v>2219.8575303192547</v>
      </c>
      <c r="K70" s="67">
        <f t="shared" si="6"/>
        <v>4277.4698098806866</v>
      </c>
      <c r="L70" s="67">
        <f t="shared" si="6"/>
        <v>7838.518976934165</v>
      </c>
      <c r="M70" s="67">
        <f t="shared" si="6"/>
        <v>10547.001716170234</v>
      </c>
      <c r="N70" s="67">
        <f t="shared" si="6"/>
        <v>13340.760091044533</v>
      </c>
      <c r="O70" s="67">
        <f t="shared" si="6"/>
        <v>11280.53928920125</v>
      </c>
      <c r="P70" s="67">
        <f t="shared" si="6"/>
        <v>2106.0512824969919</v>
      </c>
      <c r="Q70" s="67">
        <f t="shared" si="6"/>
        <v>1481.051439266359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513871.25000000017</v>
      </c>
      <c r="D72" s="67">
        <f t="shared" si="7"/>
        <v>39148.125903700668</v>
      </c>
      <c r="E72" s="67">
        <f t="shared" si="7"/>
        <v>199837.25000000026</v>
      </c>
      <c r="F72" s="67">
        <f t="shared" si="7"/>
        <v>49911.809033421305</v>
      </c>
      <c r="G72" s="67">
        <f t="shared" si="7"/>
        <v>23691.899062315064</v>
      </c>
      <c r="H72" s="67">
        <f t="shared" si="7"/>
        <v>89339.250000000204</v>
      </c>
      <c r="I72" s="67">
        <f t="shared" si="7"/>
        <v>0</v>
      </c>
      <c r="J72" s="67">
        <f t="shared" si="7"/>
        <v>415342</v>
      </c>
      <c r="K72" s="67">
        <f t="shared" si="7"/>
        <v>15033.341399129453</v>
      </c>
      <c r="L72" s="67">
        <f t="shared" si="7"/>
        <v>474959.25</v>
      </c>
      <c r="M72" s="67">
        <f t="shared" si="7"/>
        <v>23066.78526504511</v>
      </c>
      <c r="N72" s="67">
        <f t="shared" si="7"/>
        <v>137492.05903342128</v>
      </c>
      <c r="O72" s="67">
        <f t="shared" si="7"/>
        <v>121999.14906231505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93646.593854771039</v>
      </c>
      <c r="D73" s="83">
        <f t="shared" si="7"/>
        <v>360241.15175638831</v>
      </c>
      <c r="E73" s="83">
        <f t="shared" si="7"/>
        <v>111336.25617910457</v>
      </c>
      <c r="F73" s="83">
        <f t="shared" si="7"/>
        <v>228357.8143504269</v>
      </c>
      <c r="G73" s="83">
        <f t="shared" si="7"/>
        <v>344550.18229599937</v>
      </c>
      <c r="H73" s="83">
        <f t="shared" si="7"/>
        <v>86078.355532764908</v>
      </c>
      <c r="I73" s="83">
        <f t="shared" si="7"/>
        <v>626904.53585979145</v>
      </c>
      <c r="J73" s="83">
        <f t="shared" si="7"/>
        <v>59657.806733072837</v>
      </c>
      <c r="K73" s="83">
        <f t="shared" si="7"/>
        <v>490843.20454081526</v>
      </c>
      <c r="L73" s="83">
        <f t="shared" si="7"/>
        <v>32308.708217149047</v>
      </c>
      <c r="M73" s="83">
        <f t="shared" si="7"/>
        <v>672405.16212988691</v>
      </c>
      <c r="N73" s="83">
        <f t="shared" si="7"/>
        <v>269242.11090842308</v>
      </c>
      <c r="O73" s="83">
        <f t="shared" si="7"/>
        <v>216493.64584900788</v>
      </c>
      <c r="P73" s="83">
        <f t="shared" si="7"/>
        <v>480940.7955009772</v>
      </c>
      <c r="Q73" s="83">
        <f t="shared" si="7"/>
        <v>538816.01391764497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139394.37500000006</v>
      </c>
      <c r="C79" s="80">
        <f>RES_hhdet_numvin!C163</f>
        <v>239705.37500000009</v>
      </c>
      <c r="D79" s="80">
        <f>RES_hhdet_numvin!D163</f>
        <v>238957.37500000009</v>
      </c>
      <c r="E79" s="80">
        <f>RES_hhdet_numvin!E163</f>
        <v>279485.37500000012</v>
      </c>
      <c r="F79" s="80">
        <f>RES_hhdet_numvin!F163</f>
        <v>256089.37500000012</v>
      </c>
      <c r="G79" s="80">
        <f>RES_hhdet_numvin!G163</f>
        <v>188250.37500000006</v>
      </c>
      <c r="H79" s="80">
        <f>RES_hhdet_numvin!H163</f>
        <v>171740.37500000009</v>
      </c>
      <c r="I79" s="80">
        <f>RES_hhdet_numvin!I163</f>
        <v>148826.37500000009</v>
      </c>
      <c r="J79" s="80">
        <f>RES_hhdet_numvin!J163</f>
        <v>144488.37500000006</v>
      </c>
      <c r="K79" s="80">
        <f>RES_hhdet_numvin!K163</f>
        <v>140003.37500000006</v>
      </c>
      <c r="L79" s="80">
        <f>RES_hhdet_numvin!L163</f>
        <v>142079.37500000006</v>
      </c>
      <c r="M79" s="80">
        <f>RES_hhdet_numvin!M163</f>
        <v>158310.37500000009</v>
      </c>
      <c r="N79" s="80">
        <f>RES_hhdet_numvin!N163</f>
        <v>149830.37500000006</v>
      </c>
      <c r="O79" s="80">
        <f>RES_hhdet_numvin!O163</f>
        <v>147967.37500000009</v>
      </c>
      <c r="P79" s="80">
        <f>RES_hhdet_numvin!P163</f>
        <v>158151.37500000003</v>
      </c>
      <c r="Q79" s="80">
        <f>RES_hhdet_numvin!Q163</f>
        <v>154630.37500000006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0</v>
      </c>
      <c r="J81" s="80">
        <f>RES_hhdet_numvin!J165</f>
        <v>1454.0000000000007</v>
      </c>
      <c r="K81" s="80">
        <f>RES_hhdet_numvin!K165</f>
        <v>7784.0000000000036</v>
      </c>
      <c r="L81" s="80">
        <f>RES_hhdet_numvin!L165</f>
        <v>13928.000000000007</v>
      </c>
      <c r="M81" s="80">
        <f>RES_hhdet_numvin!M165</f>
        <v>12646.000000000005</v>
      </c>
      <c r="N81" s="80">
        <f>RES_hhdet_numvin!N165</f>
        <v>12834.000000000007</v>
      </c>
      <c r="O81" s="80">
        <f>RES_hhdet_numvin!O165</f>
        <v>11781.000000000005</v>
      </c>
      <c r="P81" s="80">
        <f>RES_hhdet_numvin!P165</f>
        <v>9239.0000000000036</v>
      </c>
      <c r="Q81" s="80">
        <f>RES_hhdet_numvin!Q165</f>
        <v>13590.000000000007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47944.068509648161</v>
      </c>
      <c r="E83" s="80">
        <f>RES_hhdet_numvin!E167</f>
        <v>36327.281901941366</v>
      </c>
      <c r="F83" s="80">
        <f>RES_hhdet_numvin!F167</f>
        <v>39486.15229558658</v>
      </c>
      <c r="G83" s="80">
        <f>RES_hhdet_numvin!G167</f>
        <v>25866.62538770651</v>
      </c>
      <c r="H83" s="80">
        <f>RES_hhdet_numvin!H167</f>
        <v>28872.605901623781</v>
      </c>
      <c r="I83" s="80">
        <f>RES_hhdet_numvin!I167</f>
        <v>27119.507994267562</v>
      </c>
      <c r="J83" s="80">
        <f>RES_hhdet_numvin!J167</f>
        <v>28601.421463752038</v>
      </c>
      <c r="K83" s="80">
        <f>RES_hhdet_numvin!K167</f>
        <v>32888.227805826536</v>
      </c>
      <c r="L83" s="80">
        <f>RES_hhdet_numvin!L167</f>
        <v>31951.492392814969</v>
      </c>
      <c r="M83" s="80">
        <f>RES_hhdet_numvin!M167</f>
        <v>17568.526570860999</v>
      </c>
      <c r="N83" s="80">
        <f>RES_hhdet_numvin!N167</f>
        <v>14584.439816455759</v>
      </c>
      <c r="O83" s="80">
        <f>RES_hhdet_numvin!O167</f>
        <v>11924.649959515908</v>
      </c>
      <c r="P83" s="80">
        <f>RES_hhdet_numvin!P167</f>
        <v>0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5.187510386005863E-13</v>
      </c>
      <c r="C84" s="80">
        <f>RES_hhdet_numvin!C168</f>
        <v>1404.2407327387953</v>
      </c>
      <c r="D84" s="80">
        <f>RES_hhdet_numvin!D168</f>
        <v>4392.4273954091896</v>
      </c>
      <c r="E84" s="80">
        <f>RES_hhdet_numvin!E168</f>
        <v>744.69627674211756</v>
      </c>
      <c r="F84" s="80">
        <f>RES_hhdet_numvin!F168</f>
        <v>1880.7628392579957</v>
      </c>
      <c r="G84" s="80">
        <f>RES_hhdet_numvin!G168</f>
        <v>839.43623735377514</v>
      </c>
      <c r="H84" s="80">
        <f>RES_hhdet_numvin!H168</f>
        <v>956.80146727098861</v>
      </c>
      <c r="I84" s="80">
        <f>RES_hhdet_numvin!I168</f>
        <v>910.84730569713372</v>
      </c>
      <c r="J84" s="80">
        <f>RES_hhdet_numvin!J168</f>
        <v>940.74896417392279</v>
      </c>
      <c r="K84" s="80">
        <f>RES_hhdet_numvin!K168</f>
        <v>1259.6030625135738</v>
      </c>
      <c r="L84" s="80">
        <f>RES_hhdet_numvin!L168</f>
        <v>1507.6689977134347</v>
      </c>
      <c r="M84" s="80">
        <f>RES_hhdet_numvin!M168</f>
        <v>1141.972222838267</v>
      </c>
      <c r="N84" s="80">
        <f>RES_hhdet_numvin!N168</f>
        <v>939.57782128093982</v>
      </c>
      <c r="O84" s="80">
        <f>RES_hhdet_numvin!O168</f>
        <v>840.98242883984483</v>
      </c>
      <c r="P84" s="80">
        <f>RES_hhdet_numvin!P168</f>
        <v>13.234248170030613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135989.3818675701</v>
      </c>
      <c r="C85" s="80">
        <f>RES_hhdet_numvin!C171</f>
        <v>234283.81534898689</v>
      </c>
      <c r="D85" s="80">
        <f>RES_hhdet_numvin!D171</f>
        <v>179987.61552015151</v>
      </c>
      <c r="E85" s="80">
        <f>RES_hhdet_numvin!E171</f>
        <v>236791.50737608533</v>
      </c>
      <c r="F85" s="80">
        <f>RES_hhdet_numvin!F171</f>
        <v>203858.37068106417</v>
      </c>
      <c r="G85" s="80">
        <f>RES_hhdet_numvin!G171</f>
        <v>154568.22623060123</v>
      </c>
      <c r="H85" s="80">
        <f>RES_hhdet_numvin!H171</f>
        <v>141544.0520622794</v>
      </c>
      <c r="I85" s="80">
        <f>RES_hhdet_numvin!I171</f>
        <v>120140.31585502648</v>
      </c>
      <c r="J85" s="80">
        <f>RES_hhdet_numvin!J171</f>
        <v>113260.62199551736</v>
      </c>
      <c r="K85" s="80">
        <f>RES_hhdet_numvin!K171</f>
        <v>98953.918854342526</v>
      </c>
      <c r="L85" s="80">
        <f>RES_hhdet_numvin!L171</f>
        <v>96999.500850934608</v>
      </c>
      <c r="M85" s="80">
        <f>RES_hhdet_numvin!M171</f>
        <v>117985.45646727722</v>
      </c>
      <c r="N85" s="80">
        <f>RES_hhdet_numvin!N171</f>
        <v>123944.79789250158</v>
      </c>
      <c r="O85" s="80">
        <f>RES_hhdet_numvin!O171</f>
        <v>128311.24728743531</v>
      </c>
      <c r="P85" s="80">
        <f>RES_hhdet_numvin!P171</f>
        <v>144912.90644278488</v>
      </c>
      <c r="Q85" s="80">
        <f>RES_hhdet_numvin!Q171</f>
        <v>142505.26526744242</v>
      </c>
    </row>
    <row r="86" spans="1:17" ht="12" customHeight="1" x14ac:dyDescent="0.25">
      <c r="A86" s="23" t="s">
        <v>141</v>
      </c>
      <c r="B86" s="80">
        <f>RES_hhdet_numvin!B172</f>
        <v>3404.9931324299605</v>
      </c>
      <c r="C86" s="80">
        <f>RES_hhdet_numvin!C172</f>
        <v>4017.3189182743913</v>
      </c>
      <c r="D86" s="80">
        <f>RES_hhdet_numvin!D172</f>
        <v>6633.2635747912373</v>
      </c>
      <c r="E86" s="80">
        <f>RES_hhdet_numvin!E172</f>
        <v>5621.8894452313216</v>
      </c>
      <c r="F86" s="80">
        <f>RES_hhdet_numvin!F172</f>
        <v>10864.089184091368</v>
      </c>
      <c r="G86" s="80">
        <f>RES_hhdet_numvin!G172</f>
        <v>6976.0871443385604</v>
      </c>
      <c r="H86" s="80">
        <f>RES_hhdet_numvin!H172</f>
        <v>366.91556882592585</v>
      </c>
      <c r="I86" s="80">
        <f>RES_hhdet_numvin!I172</f>
        <v>655.70384500890611</v>
      </c>
      <c r="J86" s="80">
        <f>RES_hhdet_numvin!J172</f>
        <v>1685.5825765567452</v>
      </c>
      <c r="K86" s="80">
        <f>RES_hhdet_numvin!K172</f>
        <v>6901.625277317421</v>
      </c>
      <c r="L86" s="80">
        <f>RES_hhdet_numvin!L172</f>
        <v>11620.712758537051</v>
      </c>
      <c r="M86" s="80">
        <f>RES_hhdet_numvin!M172</f>
        <v>21614.419739023597</v>
      </c>
      <c r="N86" s="80">
        <f>RES_hhdet_numvin!N172</f>
        <v>10361.559469761789</v>
      </c>
      <c r="O86" s="80">
        <f>RES_hhdet_numvin!O172</f>
        <v>6890.4953242089987</v>
      </c>
      <c r="P86" s="80">
        <f>RES_hhdet_numvin!P172</f>
        <v>13225.234309045136</v>
      </c>
      <c r="Q86" s="80">
        <f>RES_hhdet_numvin!Q172</f>
        <v>12125.109732557647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0</v>
      </c>
      <c r="C88" s="80">
        <f>RES_hhdet_numvin!C176</f>
        <v>0</v>
      </c>
      <c r="D88" s="80">
        <f>RES_hhdet_numvin!D176</f>
        <v>45458.902005519798</v>
      </c>
      <c r="E88" s="80">
        <f>RES_hhdet_numvin!E176</f>
        <v>2.3412662317040491E-11</v>
      </c>
      <c r="F88" s="80">
        <f>RES_hhdet_numvin!F176</f>
        <v>98743.594338607523</v>
      </c>
      <c r="G88" s="80">
        <f>RES_hhdet_numvin!G176</f>
        <v>70489.652238663766</v>
      </c>
      <c r="H88" s="80">
        <f>RES_hhdet_numvin!H176</f>
        <v>0</v>
      </c>
      <c r="I88" s="80">
        <f>RES_hhdet_numvin!I176</f>
        <v>0</v>
      </c>
      <c r="J88" s="80">
        <f>RES_hhdet_numvin!J176</f>
        <v>27221.020388310295</v>
      </c>
      <c r="K88" s="80">
        <f>RES_hhdet_numvin!K176</f>
        <v>15033.34139912946</v>
      </c>
      <c r="L88" s="80">
        <f>RES_hhdet_numvin!L176</f>
        <v>44303.757104398654</v>
      </c>
      <c r="M88" s="80">
        <f>RES_hhdet_numvin!M176</f>
        <v>23066.785265045062</v>
      </c>
      <c r="N88" s="80">
        <f>RES_hhdet_numvin!N176</f>
        <v>11874.373087281096</v>
      </c>
      <c r="O88" s="80">
        <f>RES_hhdet_numvin!O176</f>
        <v>25411.574173044482</v>
      </c>
      <c r="P88" s="80">
        <f>RES_hhdet_numvin!P176</f>
        <v>0</v>
      </c>
      <c r="Q88" s="80">
        <f>RES_hhdet_numvin!Q176</f>
        <v>0</v>
      </c>
    </row>
    <row r="89" spans="1:17" ht="12" customHeight="1" x14ac:dyDescent="0.25">
      <c r="A89" s="29" t="s">
        <v>140</v>
      </c>
      <c r="B89" s="78">
        <f>RES_hhdet_numvin!B177</f>
        <v>139394.37500000006</v>
      </c>
      <c r="C89" s="78">
        <f>RES_hhdet_numvin!C177</f>
        <v>239705.37500000012</v>
      </c>
      <c r="D89" s="78">
        <f>RES_hhdet_numvin!D177</f>
        <v>193498.47299448028</v>
      </c>
      <c r="E89" s="78">
        <f>RES_hhdet_numvin!E177</f>
        <v>279485.37500000012</v>
      </c>
      <c r="F89" s="78">
        <f>RES_hhdet_numvin!F177</f>
        <v>157345.78066139261</v>
      </c>
      <c r="G89" s="78">
        <f>RES_hhdet_numvin!G177</f>
        <v>117760.72276133631</v>
      </c>
      <c r="H89" s="78">
        <f>RES_hhdet_numvin!H177</f>
        <v>171740.37500000006</v>
      </c>
      <c r="I89" s="78">
        <f>RES_hhdet_numvin!I177</f>
        <v>148826.37500000006</v>
      </c>
      <c r="J89" s="78">
        <f>RES_hhdet_numvin!J177</f>
        <v>117267.35461168978</v>
      </c>
      <c r="K89" s="78">
        <f>RES_hhdet_numvin!K177</f>
        <v>124970.03360087061</v>
      </c>
      <c r="L89" s="78">
        <f>RES_hhdet_numvin!L177</f>
        <v>97775.617895601419</v>
      </c>
      <c r="M89" s="78">
        <f>RES_hhdet_numvin!M177</f>
        <v>135243.58973495502</v>
      </c>
      <c r="N89" s="78">
        <f>RES_hhdet_numvin!N177</f>
        <v>137956.00191271896</v>
      </c>
      <c r="O89" s="78">
        <f>RES_hhdet_numvin!O177</f>
        <v>122555.80082695559</v>
      </c>
      <c r="P89" s="78">
        <f>RES_hhdet_numvin!P177</f>
        <v>158151.37500000006</v>
      </c>
      <c r="Q89" s="78">
        <f>RES_hhdet_numvin!Q177</f>
        <v>154630.37500000006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3103.1079085537972</v>
      </c>
      <c r="C93" s="168">
        <f t="shared" ref="C93:Q93" si="8">SUM(C94,C96,C98,C107)</f>
        <v>3352.2339169965053</v>
      </c>
      <c r="D93" s="168">
        <f t="shared" si="8"/>
        <v>3330.1666167811591</v>
      </c>
      <c r="E93" s="168">
        <f t="shared" si="8"/>
        <v>3750.3719162461725</v>
      </c>
      <c r="F93" s="168">
        <f t="shared" si="8"/>
        <v>3899.3416505047376</v>
      </c>
      <c r="G93" s="168">
        <f t="shared" si="8"/>
        <v>3826.5326532583731</v>
      </c>
      <c r="H93" s="168">
        <f t="shared" si="8"/>
        <v>3816.4095200662241</v>
      </c>
      <c r="I93" s="168">
        <f t="shared" si="8"/>
        <v>3667.9385588892405</v>
      </c>
      <c r="J93" s="168">
        <f t="shared" si="8"/>
        <v>3675.8251479279593</v>
      </c>
      <c r="K93" s="168">
        <f t="shared" si="8"/>
        <v>3559.0720618629643</v>
      </c>
      <c r="L93" s="168">
        <f t="shared" si="8"/>
        <v>3838.4992861387045</v>
      </c>
      <c r="M93" s="168">
        <f t="shared" si="8"/>
        <v>3072.3057529472571</v>
      </c>
      <c r="N93" s="168">
        <f t="shared" si="8"/>
        <v>3454.4004885189902</v>
      </c>
      <c r="O93" s="168">
        <f t="shared" si="8"/>
        <v>3473.4721860071159</v>
      </c>
      <c r="P93" s="168">
        <f t="shared" si="8"/>
        <v>2979.4008238623805</v>
      </c>
      <c r="Q93" s="168">
        <f t="shared" si="8"/>
        <v>3085.2619829043724</v>
      </c>
    </row>
    <row r="94" spans="1:17" ht="12" customHeight="1" x14ac:dyDescent="0.25">
      <c r="A94" s="158" t="s">
        <v>65</v>
      </c>
      <c r="B94" s="157">
        <f>B95</f>
        <v>2410.7575384632923</v>
      </c>
      <c r="C94" s="157">
        <f t="shared" ref="C94:Q94" si="9">C95</f>
        <v>2620.6861782794313</v>
      </c>
      <c r="D94" s="157">
        <f t="shared" si="9"/>
        <v>2595.5939676439725</v>
      </c>
      <c r="E94" s="157">
        <f t="shared" si="9"/>
        <v>2953.4403280499537</v>
      </c>
      <c r="F94" s="157">
        <f t="shared" si="9"/>
        <v>3087.9874939292845</v>
      </c>
      <c r="G94" s="157">
        <f t="shared" si="9"/>
        <v>3012.8226138276191</v>
      </c>
      <c r="H94" s="157">
        <f t="shared" si="9"/>
        <v>2975.9231613772213</v>
      </c>
      <c r="I94" s="157">
        <f t="shared" si="9"/>
        <v>2850.5368004257134</v>
      </c>
      <c r="J94" s="157">
        <f t="shared" si="9"/>
        <v>2867.0138523884921</v>
      </c>
      <c r="K94" s="157">
        <f t="shared" si="9"/>
        <v>2753.3855571847666</v>
      </c>
      <c r="L94" s="157">
        <f t="shared" si="9"/>
        <v>3043.9094600095509</v>
      </c>
      <c r="M94" s="157">
        <f t="shared" si="9"/>
        <v>2261.7961760994967</v>
      </c>
      <c r="N94" s="157">
        <f t="shared" si="9"/>
        <v>2646.0579915684748</v>
      </c>
      <c r="O94" s="157">
        <f t="shared" si="9"/>
        <v>2665.4490400387053</v>
      </c>
      <c r="P94" s="157">
        <f t="shared" si="9"/>
        <v>2143.86369291953</v>
      </c>
      <c r="Q94" s="157">
        <f t="shared" si="9"/>
        <v>2276.6099000049644</v>
      </c>
    </row>
    <row r="95" spans="1:17" ht="12" customHeight="1" x14ac:dyDescent="0.25">
      <c r="A95" s="23" t="s">
        <v>60</v>
      </c>
      <c r="B95" s="57">
        <f>RES_hhdet_fec!B$163</f>
        <v>2410.7575384632923</v>
      </c>
      <c r="C95" s="57">
        <f>RES_hhdet_fec!C$163</f>
        <v>2620.6861782794313</v>
      </c>
      <c r="D95" s="57">
        <f>RES_hhdet_fec!D$163</f>
        <v>2595.5939676439725</v>
      </c>
      <c r="E95" s="57">
        <f>RES_hhdet_fec!E$163</f>
        <v>2953.4403280499537</v>
      </c>
      <c r="F95" s="57">
        <f>RES_hhdet_fec!F$163</f>
        <v>3087.9874939292845</v>
      </c>
      <c r="G95" s="57">
        <f>RES_hhdet_fec!G$163</f>
        <v>3012.8226138276191</v>
      </c>
      <c r="H95" s="57">
        <f>RES_hhdet_fec!H$163</f>
        <v>2975.9231613772213</v>
      </c>
      <c r="I95" s="57">
        <f>RES_hhdet_fec!I$163</f>
        <v>2850.5368004257134</v>
      </c>
      <c r="J95" s="57">
        <f>RES_hhdet_fec!J$163</f>
        <v>2867.0138523884921</v>
      </c>
      <c r="K95" s="57">
        <f>RES_hhdet_fec!K$163</f>
        <v>2753.3855571847666</v>
      </c>
      <c r="L95" s="57">
        <f>RES_hhdet_fec!L$163</f>
        <v>3043.9094600095509</v>
      </c>
      <c r="M95" s="57">
        <f>RES_hhdet_fec!M$163</f>
        <v>2261.7961760994967</v>
      </c>
      <c r="N95" s="57">
        <f>RES_hhdet_fec!N$163</f>
        <v>2646.0579915684748</v>
      </c>
      <c r="O95" s="57">
        <f>RES_hhdet_fec!O$163</f>
        <v>2665.4490400387053</v>
      </c>
      <c r="P95" s="57">
        <f>RES_hhdet_fec!P$163</f>
        <v>2143.86369291953</v>
      </c>
      <c r="Q95" s="57">
        <f>RES_hhdet_fec!Q$163</f>
        <v>2276.6099000049644</v>
      </c>
    </row>
    <row r="96" spans="1:17" ht="12" customHeight="1" x14ac:dyDescent="0.25">
      <c r="A96" s="158" t="s">
        <v>112</v>
      </c>
      <c r="B96" s="157">
        <f>B97</f>
        <v>0.34050065407132935</v>
      </c>
      <c r="C96" s="157">
        <f t="shared" ref="C96:Q96" si="10">C97</f>
        <v>0.38981713545908586</v>
      </c>
      <c r="D96" s="157">
        <f t="shared" si="10"/>
        <v>0.47673731131185776</v>
      </c>
      <c r="E96" s="157">
        <f t="shared" si="10"/>
        <v>0.56520214265264968</v>
      </c>
      <c r="F96" s="157">
        <f t="shared" si="10"/>
        <v>0.70966743050933689</v>
      </c>
      <c r="G96" s="157">
        <f t="shared" si="10"/>
        <v>0.80143435068167501</v>
      </c>
      <c r="H96" s="157">
        <f t="shared" si="10"/>
        <v>0.98447226925330511</v>
      </c>
      <c r="I96" s="157">
        <f t="shared" si="10"/>
        <v>1.1439946378745314</v>
      </c>
      <c r="J96" s="157">
        <f t="shared" si="10"/>
        <v>1.329852225293584</v>
      </c>
      <c r="K96" s="157">
        <f t="shared" si="10"/>
        <v>1.4755734076494351</v>
      </c>
      <c r="L96" s="157">
        <f t="shared" si="10"/>
        <v>1.7823472753364749</v>
      </c>
      <c r="M96" s="157">
        <f t="shared" si="10"/>
        <v>1.9725626360451725</v>
      </c>
      <c r="N96" s="157">
        <f t="shared" si="10"/>
        <v>2.116983518453134</v>
      </c>
      <c r="O96" s="157">
        <f t="shared" si="10"/>
        <v>2.2647616544978844</v>
      </c>
      <c r="P96" s="157">
        <f t="shared" si="10"/>
        <v>2.3091535483011736</v>
      </c>
      <c r="Q96" s="157">
        <f t="shared" si="10"/>
        <v>2.4516209270867564</v>
      </c>
    </row>
    <row r="97" spans="1:17" ht="12" customHeight="1" x14ac:dyDescent="0.25">
      <c r="A97" s="23" t="s">
        <v>60</v>
      </c>
      <c r="B97" s="156">
        <f>RES_hhdet_fec!B$165</f>
        <v>0.34050065407132935</v>
      </c>
      <c r="C97" s="156">
        <f>RES_hhdet_fec!C$165</f>
        <v>0.38981713545908586</v>
      </c>
      <c r="D97" s="156">
        <f>RES_hhdet_fec!D$165</f>
        <v>0.47673731131185776</v>
      </c>
      <c r="E97" s="156">
        <f>RES_hhdet_fec!E$165</f>
        <v>0.56520214265264968</v>
      </c>
      <c r="F97" s="156">
        <f>RES_hhdet_fec!F$165</f>
        <v>0.70966743050933689</v>
      </c>
      <c r="G97" s="156">
        <f>RES_hhdet_fec!G$165</f>
        <v>0.80143435068167501</v>
      </c>
      <c r="H97" s="156">
        <f>RES_hhdet_fec!H$165</f>
        <v>0.98447226925330511</v>
      </c>
      <c r="I97" s="156">
        <f>RES_hhdet_fec!I$165</f>
        <v>1.1439946378745314</v>
      </c>
      <c r="J97" s="156">
        <f>RES_hhdet_fec!J$165</f>
        <v>1.329852225293584</v>
      </c>
      <c r="K97" s="156">
        <f>RES_hhdet_fec!K$165</f>
        <v>1.4755734076494351</v>
      </c>
      <c r="L97" s="156">
        <f>RES_hhdet_fec!L$165</f>
        <v>1.7823472753364749</v>
      </c>
      <c r="M97" s="156">
        <f>RES_hhdet_fec!M$165</f>
        <v>1.9725626360451725</v>
      </c>
      <c r="N97" s="156">
        <f>RES_hhdet_fec!N$165</f>
        <v>2.116983518453134</v>
      </c>
      <c r="O97" s="156">
        <f>RES_hhdet_fec!O$165</f>
        <v>2.2647616544978844</v>
      </c>
      <c r="P97" s="156">
        <f>RES_hhdet_fec!P$165</f>
        <v>2.3091535483011736</v>
      </c>
      <c r="Q97" s="156">
        <f>RES_hhdet_fec!Q$165</f>
        <v>2.4516209270867564</v>
      </c>
    </row>
    <row r="98" spans="1:17" ht="12" customHeight="1" x14ac:dyDescent="0.25">
      <c r="A98" s="158" t="s">
        <v>63</v>
      </c>
      <c r="B98" s="157">
        <f>SUM(B99:B100,B103:B104)</f>
        <v>589.60558731372214</v>
      </c>
      <c r="C98" s="157">
        <f t="shared" ref="C98:Q98" si="11">SUM(C99:C100,C103:C104)</f>
        <v>613.16910109346975</v>
      </c>
      <c r="D98" s="157">
        <f t="shared" si="11"/>
        <v>616.33274671711501</v>
      </c>
      <c r="E98" s="157">
        <f t="shared" si="11"/>
        <v>666.43574677867775</v>
      </c>
      <c r="F98" s="157">
        <f t="shared" si="11"/>
        <v>677.93878519028704</v>
      </c>
      <c r="G98" s="157">
        <f t="shared" si="11"/>
        <v>680.73558380602674</v>
      </c>
      <c r="H98" s="157">
        <f t="shared" si="11"/>
        <v>704.0941763058521</v>
      </c>
      <c r="I98" s="157">
        <f t="shared" si="11"/>
        <v>690.69955176237568</v>
      </c>
      <c r="J98" s="157">
        <f t="shared" si="11"/>
        <v>673.24216594325958</v>
      </c>
      <c r="K98" s="157">
        <f t="shared" si="11"/>
        <v>671.96092710328674</v>
      </c>
      <c r="L98" s="157">
        <f t="shared" si="11"/>
        <v>653.07337276792111</v>
      </c>
      <c r="M98" s="157">
        <f t="shared" si="11"/>
        <v>671.82842266441878</v>
      </c>
      <c r="N98" s="157">
        <f t="shared" si="11"/>
        <v>661.28119236437067</v>
      </c>
      <c r="O98" s="157">
        <f t="shared" si="11"/>
        <v>658.05390449070717</v>
      </c>
      <c r="P98" s="157">
        <f t="shared" si="11"/>
        <v>684.03660097655654</v>
      </c>
      <c r="Q98" s="157">
        <f t="shared" si="11"/>
        <v>654.68807902768185</v>
      </c>
    </row>
    <row r="99" spans="1:17" ht="12" customHeight="1" x14ac:dyDescent="0.25">
      <c r="A99" s="167" t="s">
        <v>144</v>
      </c>
      <c r="B99" s="132">
        <f>RES_hhdet_fec!B$167</f>
        <v>124.17132755928252</v>
      </c>
      <c r="C99" s="132">
        <f>RES_hhdet_fec!C$167</f>
        <v>127.24613767071583</v>
      </c>
      <c r="D99" s="132">
        <f>RES_hhdet_fec!D$167</f>
        <v>126.75099929287707</v>
      </c>
      <c r="E99" s="132">
        <f>RES_hhdet_fec!E$167</f>
        <v>138.61289449939443</v>
      </c>
      <c r="F99" s="132">
        <f>RES_hhdet_fec!F$167</f>
        <v>142.64604381453489</v>
      </c>
      <c r="G99" s="132">
        <f>RES_hhdet_fec!G$167</f>
        <v>146.04226901402291</v>
      </c>
      <c r="H99" s="132">
        <f>RES_hhdet_fec!H$167</f>
        <v>157.39201574141848</v>
      </c>
      <c r="I99" s="132">
        <f>RES_hhdet_fec!I$167</f>
        <v>156.36842181311823</v>
      </c>
      <c r="J99" s="132">
        <f>RES_hhdet_fec!J$167</f>
        <v>164.45459560126665</v>
      </c>
      <c r="K99" s="132">
        <f>RES_hhdet_fec!K$167</f>
        <v>183.70633944013946</v>
      </c>
      <c r="L99" s="132">
        <f>RES_hhdet_fec!L$167</f>
        <v>195.68931985407869</v>
      </c>
      <c r="M99" s="132">
        <f>RES_hhdet_fec!M$167</f>
        <v>147.92883887928443</v>
      </c>
      <c r="N99" s="132">
        <f>RES_hhdet_fec!N$167</f>
        <v>147.52047100322142</v>
      </c>
      <c r="O99" s="132">
        <f>RES_hhdet_fec!O$167</f>
        <v>136.30804933836563</v>
      </c>
      <c r="P99" s="132">
        <f>RES_hhdet_fec!P$167</f>
        <v>105.70021437326767</v>
      </c>
      <c r="Q99" s="132">
        <f>RES_hhdet_fec!Q$167</f>
        <v>86.776272459550697</v>
      </c>
    </row>
    <row r="100" spans="1:17" ht="12" customHeight="1" x14ac:dyDescent="0.25">
      <c r="A100" s="167" t="s">
        <v>143</v>
      </c>
      <c r="B100" s="132">
        <f>SUM(B101:B102)</f>
        <v>1.2326278053017563</v>
      </c>
      <c r="C100" s="132">
        <f t="shared" ref="C100:Q100" si="12">SUM(C101:C102)</f>
        <v>1.4829011897076958</v>
      </c>
      <c r="D100" s="132">
        <f t="shared" si="12"/>
        <v>1.8191491574867416</v>
      </c>
      <c r="E100" s="132">
        <f t="shared" si="12"/>
        <v>2.4405944732479217</v>
      </c>
      <c r="F100" s="132">
        <f t="shared" si="12"/>
        <v>3.1221156865219983</v>
      </c>
      <c r="G100" s="132">
        <f t="shared" si="12"/>
        <v>3.8079485935236899</v>
      </c>
      <c r="H100" s="132">
        <f t="shared" si="12"/>
        <v>4.1012740034268313</v>
      </c>
      <c r="I100" s="132">
        <f t="shared" si="12"/>
        <v>3.9786782435726149</v>
      </c>
      <c r="J100" s="132">
        <f t="shared" si="12"/>
        <v>4.4244361208396157</v>
      </c>
      <c r="K100" s="132">
        <f t="shared" si="12"/>
        <v>5.5858999157847853</v>
      </c>
      <c r="L100" s="132">
        <f t="shared" si="12"/>
        <v>6.9974004866240094</v>
      </c>
      <c r="M100" s="132">
        <f t="shared" si="12"/>
        <v>6.0163143381298108</v>
      </c>
      <c r="N100" s="132">
        <f t="shared" si="12"/>
        <v>6.4298873415383992</v>
      </c>
      <c r="O100" s="132">
        <f t="shared" si="12"/>
        <v>5.9580359157972937</v>
      </c>
      <c r="P100" s="132">
        <f t="shared" si="12"/>
        <v>4.7020930353384962</v>
      </c>
      <c r="Q100" s="132">
        <f t="shared" si="12"/>
        <v>4.032269412889141</v>
      </c>
    </row>
    <row r="101" spans="1:17" ht="12" customHeight="1" x14ac:dyDescent="0.25">
      <c r="A101" s="166" t="s">
        <v>57</v>
      </c>
      <c r="B101" s="165">
        <f>RES_hhdet_fec!B$169</f>
        <v>1.0450845702809415</v>
      </c>
      <c r="C101" s="165">
        <f>RES_hhdet_fec!C$169</f>
        <v>1.2558459386337808</v>
      </c>
      <c r="D101" s="165">
        <f>RES_hhdet_fec!D$169</f>
        <v>1.5388328897949715</v>
      </c>
      <c r="E101" s="165">
        <f>RES_hhdet_fec!E$169</f>
        <v>2.0621020036152435</v>
      </c>
      <c r="F101" s="165">
        <f>RES_hhdet_fec!F$169</f>
        <v>2.634783197397538</v>
      </c>
      <c r="G101" s="165">
        <f>RES_hhdet_fec!G$169</f>
        <v>3.2095836282196815</v>
      </c>
      <c r="H101" s="165">
        <f>RES_hhdet_fec!H$169</f>
        <v>3.2889170650144721</v>
      </c>
      <c r="I101" s="165">
        <f>RES_hhdet_fec!I$169</f>
        <v>2.9694410188769766</v>
      </c>
      <c r="J101" s="165">
        <f>RES_hhdet_fec!J$169</f>
        <v>3.7175238217789248</v>
      </c>
      <c r="K101" s="165">
        <f>RES_hhdet_fec!K$169</f>
        <v>4.6874011220595007</v>
      </c>
      <c r="L101" s="165">
        <f>RES_hhdet_fec!L$169</f>
        <v>5.864164740870935</v>
      </c>
      <c r="M101" s="165">
        <f>RES_hhdet_fec!M$169</f>
        <v>5.0409138878188129</v>
      </c>
      <c r="N101" s="165">
        <f>RES_hhdet_fec!N$169</f>
        <v>5.3850183076905607</v>
      </c>
      <c r="O101" s="165">
        <f>RES_hhdet_fec!O$169</f>
        <v>4.9872247096730051</v>
      </c>
      <c r="P101" s="165">
        <f>RES_hhdet_fec!P$169</f>
        <v>3.933643369096699</v>
      </c>
      <c r="Q101" s="165">
        <f>RES_hhdet_fec!Q$169</f>
        <v>3.3709939756005642</v>
      </c>
    </row>
    <row r="102" spans="1:17" ht="12" customHeight="1" x14ac:dyDescent="0.25">
      <c r="A102" s="147" t="s">
        <v>59</v>
      </c>
      <c r="B102" s="164">
        <f>RES_hhdet_fec!B$170</f>
        <v>0.1875432350208148</v>
      </c>
      <c r="C102" s="164">
        <f>RES_hhdet_fec!C$170</f>
        <v>0.22705525107391494</v>
      </c>
      <c r="D102" s="164">
        <f>RES_hhdet_fec!D$170</f>
        <v>0.28031626769177009</v>
      </c>
      <c r="E102" s="164">
        <f>RES_hhdet_fec!E$170</f>
        <v>0.3784924696326783</v>
      </c>
      <c r="F102" s="164">
        <f>RES_hhdet_fec!F$170</f>
        <v>0.4873324891244602</v>
      </c>
      <c r="G102" s="164">
        <f>RES_hhdet_fec!G$170</f>
        <v>0.59836496530400829</v>
      </c>
      <c r="H102" s="164">
        <f>RES_hhdet_fec!H$170</f>
        <v>0.81235693841235956</v>
      </c>
      <c r="I102" s="164">
        <f>RES_hhdet_fec!I$170</f>
        <v>1.0092372246956383</v>
      </c>
      <c r="J102" s="164">
        <f>RES_hhdet_fec!J$170</f>
        <v>0.70691229906069075</v>
      </c>
      <c r="K102" s="164">
        <f>RES_hhdet_fec!K$170</f>
        <v>0.89849879372528496</v>
      </c>
      <c r="L102" s="164">
        <f>RES_hhdet_fec!L$170</f>
        <v>1.1332357457530742</v>
      </c>
      <c r="M102" s="164">
        <f>RES_hhdet_fec!M$170</f>
        <v>0.9754004503109982</v>
      </c>
      <c r="N102" s="164">
        <f>RES_hhdet_fec!N$170</f>
        <v>1.0448690338478386</v>
      </c>
      <c r="O102" s="164">
        <f>RES_hhdet_fec!O$170</f>
        <v>0.97081120612428873</v>
      </c>
      <c r="P102" s="164">
        <f>RES_hhdet_fec!P$170</f>
        <v>0.76844966624179722</v>
      </c>
      <c r="Q102" s="164">
        <f>RES_hhdet_fec!Q$170</f>
        <v>0.66127543728857718</v>
      </c>
    </row>
    <row r="103" spans="1:17" ht="12" customHeight="1" x14ac:dyDescent="0.25">
      <c r="A103" s="163" t="s">
        <v>142</v>
      </c>
      <c r="B103" s="162">
        <f>RES_hhdet_fec!B$171</f>
        <v>459.51213335159287</v>
      </c>
      <c r="C103" s="162">
        <f>RES_hhdet_fec!C$171</f>
        <v>478.7089555729753</v>
      </c>
      <c r="D103" s="162">
        <f>RES_hhdet_fec!D$171</f>
        <v>480.65192977923408</v>
      </c>
      <c r="E103" s="162">
        <f>RES_hhdet_fec!E$171</f>
        <v>516.08013177395912</v>
      </c>
      <c r="F103" s="162">
        <f>RES_hhdet_fec!F$171</f>
        <v>520.46813297902497</v>
      </c>
      <c r="G103" s="162">
        <f>RES_hhdet_fec!G$171</f>
        <v>517.02770130463523</v>
      </c>
      <c r="H103" s="162">
        <f>RES_hhdet_fec!H$171</f>
        <v>528.47761113919876</v>
      </c>
      <c r="I103" s="162">
        <f>RES_hhdet_fec!I$171</f>
        <v>516.7193729119042</v>
      </c>
      <c r="J103" s="162">
        <f>RES_hhdet_fec!J$171</f>
        <v>490.80955642199001</v>
      </c>
      <c r="K103" s="162">
        <f>RES_hhdet_fec!K$171</f>
        <v>468.09847687094197</v>
      </c>
      <c r="L103" s="162">
        <f>RES_hhdet_fec!L$171</f>
        <v>434.38915726535026</v>
      </c>
      <c r="M103" s="162">
        <f>RES_hhdet_fec!M$171</f>
        <v>497.26332259491249</v>
      </c>
      <c r="N103" s="162">
        <f>RES_hhdet_fec!N$171</f>
        <v>485.68447410675992</v>
      </c>
      <c r="O103" s="162">
        <f>RES_hhdet_fec!O$171</f>
        <v>493.74161014061576</v>
      </c>
      <c r="P103" s="162">
        <f>RES_hhdet_fec!P$171</f>
        <v>548.85352525918847</v>
      </c>
      <c r="Q103" s="162">
        <f>RES_hhdet_fec!Q$171</f>
        <v>538.38969123921026</v>
      </c>
    </row>
    <row r="104" spans="1:17" ht="12" customHeight="1" x14ac:dyDescent="0.25">
      <c r="A104" s="161" t="s">
        <v>141</v>
      </c>
      <c r="B104" s="160">
        <f>SUM(B105:B106)</f>
        <v>4.6894985975450796</v>
      </c>
      <c r="C104" s="160">
        <f t="shared" ref="C104:Q104" si="13">SUM(C105:C106)</f>
        <v>5.7311066600709299</v>
      </c>
      <c r="D104" s="160">
        <f t="shared" si="13"/>
        <v>7.110668487517203</v>
      </c>
      <c r="E104" s="160">
        <f t="shared" si="13"/>
        <v>9.3021260320762131</v>
      </c>
      <c r="F104" s="160">
        <f t="shared" si="13"/>
        <v>11.702492710205242</v>
      </c>
      <c r="G104" s="160">
        <f t="shared" si="13"/>
        <v>13.857664893844928</v>
      </c>
      <c r="H104" s="160">
        <f t="shared" si="13"/>
        <v>14.123275421807946</v>
      </c>
      <c r="I104" s="160">
        <f t="shared" si="13"/>
        <v>13.633078793780703</v>
      </c>
      <c r="J104" s="160">
        <f t="shared" si="13"/>
        <v>13.553577799163296</v>
      </c>
      <c r="K104" s="160">
        <f t="shared" si="13"/>
        <v>14.570210876420603</v>
      </c>
      <c r="L104" s="160">
        <f t="shared" si="13"/>
        <v>15.997495161868132</v>
      </c>
      <c r="M104" s="160">
        <f t="shared" si="13"/>
        <v>20.619946852092138</v>
      </c>
      <c r="N104" s="160">
        <f t="shared" si="13"/>
        <v>21.646359912850958</v>
      </c>
      <c r="O104" s="160">
        <f t="shared" si="13"/>
        <v>22.046209095928489</v>
      </c>
      <c r="P104" s="160">
        <f t="shared" si="13"/>
        <v>24.780768308761981</v>
      </c>
      <c r="Q104" s="160">
        <f t="shared" si="13"/>
        <v>25.489845916031751</v>
      </c>
    </row>
    <row r="105" spans="1:17" ht="12" customHeight="1" x14ac:dyDescent="0.25">
      <c r="A105" s="148" t="s">
        <v>60</v>
      </c>
      <c r="B105" s="156">
        <f>RES_hhdet_fec!B$173</f>
        <v>3.86714028262461</v>
      </c>
      <c r="C105" s="156">
        <f>RES_hhdet_fec!C$173</f>
        <v>4.7250001573305953</v>
      </c>
      <c r="D105" s="156">
        <f>RES_hhdet_fec!D$173</f>
        <v>5.8352395166977029</v>
      </c>
      <c r="E105" s="156">
        <f>RES_hhdet_fec!E$173</f>
        <v>7.6776974112170047</v>
      </c>
      <c r="F105" s="156">
        <f>RES_hhdet_fec!F$173</f>
        <v>9.6137596558607807</v>
      </c>
      <c r="G105" s="156">
        <f>RES_hhdet_fec!G$173</f>
        <v>11.362564412236399</v>
      </c>
      <c r="H105" s="156">
        <f>RES_hhdet_fec!H$173</f>
        <v>11.043544288023716</v>
      </c>
      <c r="I105" s="156">
        <f>RES_hhdet_fec!I$173</f>
        <v>9.8124834665674339</v>
      </c>
      <c r="J105" s="156">
        <f>RES_hhdet_fec!J$173</f>
        <v>11.094975547298715</v>
      </c>
      <c r="K105" s="156">
        <f>RES_hhdet_fec!K$173</f>
        <v>11.943995587975452</v>
      </c>
      <c r="L105" s="156">
        <f>RES_hhdet_fec!L$173</f>
        <v>13.017178920722696</v>
      </c>
      <c r="M105" s="156">
        <f>RES_hhdet_fec!M$173</f>
        <v>16.945306557216703</v>
      </c>
      <c r="N105" s="156">
        <f>RES_hhdet_fec!N$173</f>
        <v>17.729211790754928</v>
      </c>
      <c r="O105" s="156">
        <f>RES_hhdet_fec!O$173</f>
        <v>18.064672888683809</v>
      </c>
      <c r="P105" s="156">
        <f>RES_hhdet_fec!P$173</f>
        <v>20.425521205075526</v>
      </c>
      <c r="Q105" s="156">
        <f>RES_hhdet_fec!Q$173</f>
        <v>20.914718804897454</v>
      </c>
    </row>
    <row r="106" spans="1:17" ht="12" customHeight="1" x14ac:dyDescent="0.25">
      <c r="A106" s="159" t="s">
        <v>59</v>
      </c>
      <c r="B106" s="57">
        <f>RES_hhdet_fec!B$174</f>
        <v>0.82235831492046985</v>
      </c>
      <c r="C106" s="57">
        <f>RES_hhdet_fec!C$174</f>
        <v>1.0061065027403346</v>
      </c>
      <c r="D106" s="57">
        <f>RES_hhdet_fec!D$174</f>
        <v>1.2754289708195004</v>
      </c>
      <c r="E106" s="57">
        <f>RES_hhdet_fec!E$174</f>
        <v>1.6244286208592082</v>
      </c>
      <c r="F106" s="57">
        <f>RES_hhdet_fec!F$174</f>
        <v>2.08873305434446</v>
      </c>
      <c r="G106" s="57">
        <f>RES_hhdet_fec!G$174</f>
        <v>2.4951004816085294</v>
      </c>
      <c r="H106" s="57">
        <f>RES_hhdet_fec!H$174</f>
        <v>3.0797311337842297</v>
      </c>
      <c r="I106" s="57">
        <f>RES_hhdet_fec!I$174</f>
        <v>3.8205953272132693</v>
      </c>
      <c r="J106" s="57">
        <f>RES_hhdet_fec!J$174</f>
        <v>2.458602251864582</v>
      </c>
      <c r="K106" s="57">
        <f>RES_hhdet_fec!K$174</f>
        <v>2.6262152884451515</v>
      </c>
      <c r="L106" s="57">
        <f>RES_hhdet_fec!L$174</f>
        <v>2.9803162411454363</v>
      </c>
      <c r="M106" s="57">
        <f>RES_hhdet_fec!M$174</f>
        <v>3.6746402948754344</v>
      </c>
      <c r="N106" s="57">
        <f>RES_hhdet_fec!N$174</f>
        <v>3.9171481220960316</v>
      </c>
      <c r="O106" s="57">
        <f>RES_hhdet_fec!O$174</f>
        <v>3.9815362072446807</v>
      </c>
      <c r="P106" s="57">
        <f>RES_hhdet_fec!P$174</f>
        <v>4.3552471036864562</v>
      </c>
      <c r="Q106" s="57">
        <f>RES_hhdet_fec!Q$174</f>
        <v>4.5751271111342966</v>
      </c>
    </row>
    <row r="107" spans="1:17" ht="12" customHeight="1" x14ac:dyDescent="0.25">
      <c r="A107" s="158" t="s">
        <v>62</v>
      </c>
      <c r="B107" s="157">
        <f>SUM(B108:B109)</f>
        <v>102.40428212271107</v>
      </c>
      <c r="C107" s="157">
        <f t="shared" ref="C107:Q107" si="14">SUM(C108:C109)</f>
        <v>117.98882048814545</v>
      </c>
      <c r="D107" s="157">
        <f t="shared" si="14"/>
        <v>117.76316510875962</v>
      </c>
      <c r="E107" s="157">
        <f t="shared" si="14"/>
        <v>129.93063927488873</v>
      </c>
      <c r="F107" s="157">
        <f t="shared" si="14"/>
        <v>132.70570395465685</v>
      </c>
      <c r="G107" s="157">
        <f t="shared" si="14"/>
        <v>132.1730212740456</v>
      </c>
      <c r="H107" s="157">
        <f t="shared" si="14"/>
        <v>135.40771011389739</v>
      </c>
      <c r="I107" s="157">
        <f t="shared" si="14"/>
        <v>125.55821206327661</v>
      </c>
      <c r="J107" s="157">
        <f t="shared" si="14"/>
        <v>134.23927737091384</v>
      </c>
      <c r="K107" s="157">
        <f t="shared" si="14"/>
        <v>132.25000416726141</v>
      </c>
      <c r="L107" s="157">
        <f t="shared" si="14"/>
        <v>139.73410608589583</v>
      </c>
      <c r="M107" s="157">
        <f t="shared" si="14"/>
        <v>136.70859154729658</v>
      </c>
      <c r="N107" s="157">
        <f t="shared" si="14"/>
        <v>144.94432106769153</v>
      </c>
      <c r="O107" s="157">
        <f t="shared" si="14"/>
        <v>147.70447982320533</v>
      </c>
      <c r="P107" s="157">
        <f t="shared" si="14"/>
        <v>149.1913764179925</v>
      </c>
      <c r="Q107" s="157">
        <f t="shared" si="14"/>
        <v>151.51238294463926</v>
      </c>
    </row>
    <row r="108" spans="1:17" ht="12" customHeight="1" x14ac:dyDescent="0.25">
      <c r="A108" s="23" t="s">
        <v>57</v>
      </c>
      <c r="B108" s="156">
        <f>RES_hhdet_fec!B$176</f>
        <v>22.102646630805218</v>
      </c>
      <c r="C108" s="156">
        <f>RES_hhdet_fec!C$176</f>
        <v>55.793217006858995</v>
      </c>
      <c r="D108" s="156">
        <f>RES_hhdet_fec!D$176</f>
        <v>44.514678158265326</v>
      </c>
      <c r="E108" s="156">
        <f>RES_hhdet_fec!E$176</f>
        <v>55.991267747039061</v>
      </c>
      <c r="F108" s="156">
        <f>RES_hhdet_fec!F$176</f>
        <v>53.601692774591918</v>
      </c>
      <c r="G108" s="156">
        <f>RES_hhdet_fec!G$176</f>
        <v>40.200112962442191</v>
      </c>
      <c r="H108" s="156">
        <f>RES_hhdet_fec!H$176</f>
        <v>44.427348234180251</v>
      </c>
      <c r="I108" s="156">
        <f>RES_hhdet_fec!I$176</f>
        <v>9.4099520032279571</v>
      </c>
      <c r="J108" s="156">
        <f>RES_hhdet_fec!J$176</f>
        <v>39.279821126352239</v>
      </c>
      <c r="K108" s="156">
        <f>RES_hhdet_fec!K$176</f>
        <v>26.30108397737402</v>
      </c>
      <c r="L108" s="156">
        <f>RES_hhdet_fec!L$176</f>
        <v>57.178503687581937</v>
      </c>
      <c r="M108" s="156">
        <f>RES_hhdet_fec!M$176</f>
        <v>34.548611414332932</v>
      </c>
      <c r="N108" s="156">
        <f>RES_hhdet_fec!N$176</f>
        <v>40.483720940058035</v>
      </c>
      <c r="O108" s="156">
        <f>RES_hhdet_fec!O$176</f>
        <v>45.551398962565152</v>
      </c>
      <c r="P108" s="156">
        <f>RES_hhdet_fec!P$176</f>
        <v>30.658364646430812</v>
      </c>
      <c r="Q108" s="156">
        <f>RES_hhdet_fec!Q$176</f>
        <v>27.836442736053694</v>
      </c>
    </row>
    <row r="109" spans="1:17" ht="12" customHeight="1" x14ac:dyDescent="0.25">
      <c r="A109" s="29" t="s">
        <v>140</v>
      </c>
      <c r="B109" s="57">
        <f>RES_hhdet_fec!B$177</f>
        <v>80.301635491905856</v>
      </c>
      <c r="C109" s="57">
        <f>RES_hhdet_fec!C$177</f>
        <v>62.195603481286447</v>
      </c>
      <c r="D109" s="57">
        <f>RES_hhdet_fec!D$177</f>
        <v>73.248486950494296</v>
      </c>
      <c r="E109" s="57">
        <f>RES_hhdet_fec!E$177</f>
        <v>73.939371527849687</v>
      </c>
      <c r="F109" s="57">
        <f>RES_hhdet_fec!F$177</f>
        <v>79.10401118006493</v>
      </c>
      <c r="G109" s="57">
        <f>RES_hhdet_fec!G$177</f>
        <v>91.972908311603419</v>
      </c>
      <c r="H109" s="57">
        <f>RES_hhdet_fec!H$177</f>
        <v>90.980361879717137</v>
      </c>
      <c r="I109" s="57">
        <f>RES_hhdet_fec!I$177</f>
        <v>116.14826006004866</v>
      </c>
      <c r="J109" s="57">
        <f>RES_hhdet_fec!J$177</f>
        <v>94.959456244561608</v>
      </c>
      <c r="K109" s="57">
        <f>RES_hhdet_fec!K$177</f>
        <v>105.9489201898874</v>
      </c>
      <c r="L109" s="57">
        <f>RES_hhdet_fec!L$177</f>
        <v>82.555602398313894</v>
      </c>
      <c r="M109" s="57">
        <f>RES_hhdet_fec!M$177</f>
        <v>102.15998013296364</v>
      </c>
      <c r="N109" s="57">
        <f>RES_hhdet_fec!N$177</f>
        <v>104.46060012763348</v>
      </c>
      <c r="O109" s="57">
        <f>RES_hhdet_fec!O$177</f>
        <v>102.15308086064019</v>
      </c>
      <c r="P109" s="57">
        <f>RES_hhdet_fec!P$177</f>
        <v>118.53301177156168</v>
      </c>
      <c r="Q109" s="57">
        <f>RES_hhdet_fec!Q$177</f>
        <v>123.67594020858557</v>
      </c>
    </row>
    <row r="111" spans="1:17" ht="12" customHeight="1" x14ac:dyDescent="0.25">
      <c r="A111" s="152" t="s">
        <v>119</v>
      </c>
      <c r="B111" s="168">
        <f>SUM(B112,B114,B116,B125)</f>
        <v>2262.0283659919196</v>
      </c>
      <c r="C111" s="168">
        <f t="shared" ref="C111:Q111" si="15">SUM(C112,C114,C116,C125)</f>
        <v>2444.4007071486885</v>
      </c>
      <c r="D111" s="168">
        <f t="shared" si="15"/>
        <v>2442.176302365534</v>
      </c>
      <c r="E111" s="168">
        <f t="shared" si="15"/>
        <v>2763.153732415547</v>
      </c>
      <c r="F111" s="168">
        <f t="shared" si="15"/>
        <v>2888.7118077671239</v>
      </c>
      <c r="G111" s="168">
        <f t="shared" si="15"/>
        <v>2849.3413267513961</v>
      </c>
      <c r="H111" s="168">
        <f t="shared" si="15"/>
        <v>2849.2626845852442</v>
      </c>
      <c r="I111" s="168">
        <f t="shared" si="15"/>
        <v>2760.8683895896138</v>
      </c>
      <c r="J111" s="168">
        <f t="shared" si="15"/>
        <v>2767.192599724619</v>
      </c>
      <c r="K111" s="168">
        <f t="shared" si="15"/>
        <v>2690.3416777973139</v>
      </c>
      <c r="L111" s="168">
        <f t="shared" si="15"/>
        <v>2906.0873178088432</v>
      </c>
      <c r="M111" s="168">
        <f t="shared" si="15"/>
        <v>2340.6103475448681</v>
      </c>
      <c r="N111" s="168">
        <f t="shared" si="15"/>
        <v>2647.8908835943357</v>
      </c>
      <c r="O111" s="168">
        <f t="shared" si="15"/>
        <v>2675.329960435477</v>
      </c>
      <c r="P111" s="168">
        <f t="shared" si="15"/>
        <v>2309.101537848233</v>
      </c>
      <c r="Q111" s="168">
        <f t="shared" si="15"/>
        <v>2409.3449207259468</v>
      </c>
    </row>
    <row r="112" spans="1:17" ht="12" customHeight="1" x14ac:dyDescent="0.25">
      <c r="A112" s="158" t="s">
        <v>65</v>
      </c>
      <c r="B112" s="157">
        <f>B113</f>
        <v>1801.0523119652676</v>
      </c>
      <c r="C112" s="157">
        <f t="shared" ref="C112:Q112" si="16">C113</f>
        <v>1963.4897461606568</v>
      </c>
      <c r="D112" s="157">
        <f t="shared" si="16"/>
        <v>1950.8005719986106</v>
      </c>
      <c r="E112" s="157">
        <f t="shared" si="16"/>
        <v>2228.3210410473184</v>
      </c>
      <c r="F112" s="157">
        <f t="shared" si="16"/>
        <v>2338.5897092588407</v>
      </c>
      <c r="G112" s="157">
        <f t="shared" si="16"/>
        <v>2288.8798323439887</v>
      </c>
      <c r="H112" s="157">
        <f t="shared" si="16"/>
        <v>2267.963608058617</v>
      </c>
      <c r="I112" s="157">
        <f t="shared" si="16"/>
        <v>2179.0533500311808</v>
      </c>
      <c r="J112" s="157">
        <f t="shared" si="16"/>
        <v>2198.7622351667587</v>
      </c>
      <c r="K112" s="157">
        <f t="shared" si="16"/>
        <v>2118.9278402540999</v>
      </c>
      <c r="L112" s="157">
        <f t="shared" si="16"/>
        <v>2351.3550416716716</v>
      </c>
      <c r="M112" s="157">
        <f t="shared" si="16"/>
        <v>1754.6598482637271</v>
      </c>
      <c r="N112" s="157">
        <f t="shared" si="16"/>
        <v>2061.6758716525501</v>
      </c>
      <c r="O112" s="157">
        <f t="shared" si="16"/>
        <v>2086.1152056850142</v>
      </c>
      <c r="P112" s="157">
        <f t="shared" si="16"/>
        <v>1685.9470481706996</v>
      </c>
      <c r="Q112" s="157">
        <f t="shared" si="16"/>
        <v>1799.0357147230338</v>
      </c>
    </row>
    <row r="113" spans="1:17" ht="12" customHeight="1" x14ac:dyDescent="0.25">
      <c r="A113" s="23" t="s">
        <v>60</v>
      </c>
      <c r="B113" s="57">
        <f>RES_hhdet_tes!B$163</f>
        <v>1801.0523119652676</v>
      </c>
      <c r="C113" s="57">
        <f>RES_hhdet_tes!C$163</f>
        <v>1963.4897461606568</v>
      </c>
      <c r="D113" s="57">
        <f>RES_hhdet_tes!D$163</f>
        <v>1950.8005719986106</v>
      </c>
      <c r="E113" s="57">
        <f>RES_hhdet_tes!E$163</f>
        <v>2228.3210410473184</v>
      </c>
      <c r="F113" s="57">
        <f>RES_hhdet_tes!F$163</f>
        <v>2338.5897092588407</v>
      </c>
      <c r="G113" s="57">
        <f>RES_hhdet_tes!G$163</f>
        <v>2288.8798323439887</v>
      </c>
      <c r="H113" s="57">
        <f>RES_hhdet_tes!H$163</f>
        <v>2267.963608058617</v>
      </c>
      <c r="I113" s="57">
        <f>RES_hhdet_tes!I$163</f>
        <v>2179.0533500311808</v>
      </c>
      <c r="J113" s="57">
        <f>RES_hhdet_tes!J$163</f>
        <v>2198.7622351667587</v>
      </c>
      <c r="K113" s="57">
        <f>RES_hhdet_tes!K$163</f>
        <v>2118.9278402540999</v>
      </c>
      <c r="L113" s="57">
        <f>RES_hhdet_tes!L$163</f>
        <v>2351.3550416716716</v>
      </c>
      <c r="M113" s="57">
        <f>RES_hhdet_tes!M$163</f>
        <v>1754.6598482637271</v>
      </c>
      <c r="N113" s="57">
        <f>RES_hhdet_tes!N$163</f>
        <v>2061.6758716525501</v>
      </c>
      <c r="O113" s="57">
        <f>RES_hhdet_tes!O$163</f>
        <v>2086.1152056850142</v>
      </c>
      <c r="P113" s="57">
        <f>RES_hhdet_tes!P$163</f>
        <v>1685.9470481706996</v>
      </c>
      <c r="Q113" s="57">
        <f>RES_hhdet_tes!Q$163</f>
        <v>1799.0357147230338</v>
      </c>
    </row>
    <row r="114" spans="1:17" ht="12" customHeight="1" x14ac:dyDescent="0.25">
      <c r="A114" s="158" t="s">
        <v>112</v>
      </c>
      <c r="B114" s="157">
        <f>B115</f>
        <v>0.54733308758097055</v>
      </c>
      <c r="C114" s="157">
        <f t="shared" ref="C114:Q114" si="17">C115</f>
        <v>0.65610757444329038</v>
      </c>
      <c r="D114" s="157">
        <f t="shared" si="17"/>
        <v>0.84424851163011649</v>
      </c>
      <c r="E114" s="157">
        <f t="shared" si="17"/>
        <v>1.0395806419023763</v>
      </c>
      <c r="F114" s="157">
        <f t="shared" si="17"/>
        <v>1.3677272190004055</v>
      </c>
      <c r="G114" s="157">
        <f t="shared" si="17"/>
        <v>1.5938127152007566</v>
      </c>
      <c r="H114" s="157">
        <f t="shared" si="17"/>
        <v>2.0520742857399266</v>
      </c>
      <c r="I114" s="157">
        <f t="shared" si="17"/>
        <v>2.4873586398540608</v>
      </c>
      <c r="J114" s="157">
        <f t="shared" si="17"/>
        <v>3.0099821729675602</v>
      </c>
      <c r="K114" s="157">
        <f t="shared" si="17"/>
        <v>3.5505492251105832</v>
      </c>
      <c r="L114" s="157">
        <f t="shared" si="17"/>
        <v>4.6878453487512068</v>
      </c>
      <c r="M114" s="157">
        <f t="shared" si="17"/>
        <v>5.5714344083990479</v>
      </c>
      <c r="N114" s="157">
        <f t="shared" si="17"/>
        <v>6.3989080916608287</v>
      </c>
      <c r="O114" s="157">
        <f t="shared" si="17"/>
        <v>7.2337203846016722</v>
      </c>
      <c r="P114" s="157">
        <f t="shared" si="17"/>
        <v>7.7613861374693309</v>
      </c>
      <c r="Q114" s="157">
        <f t="shared" si="17"/>
        <v>8.7609331810687916</v>
      </c>
    </row>
    <row r="115" spans="1:17" ht="12" customHeight="1" x14ac:dyDescent="0.25">
      <c r="A115" s="23" t="s">
        <v>60</v>
      </c>
      <c r="B115" s="156">
        <f>RES_hhdet_tes!B$165</f>
        <v>0.54733308758097055</v>
      </c>
      <c r="C115" s="156">
        <f>RES_hhdet_tes!C$165</f>
        <v>0.65610757444329038</v>
      </c>
      <c r="D115" s="156">
        <f>RES_hhdet_tes!D$165</f>
        <v>0.84424851163011649</v>
      </c>
      <c r="E115" s="156">
        <f>RES_hhdet_tes!E$165</f>
        <v>1.0395806419023763</v>
      </c>
      <c r="F115" s="156">
        <f>RES_hhdet_tes!F$165</f>
        <v>1.3677272190004055</v>
      </c>
      <c r="G115" s="156">
        <f>RES_hhdet_tes!G$165</f>
        <v>1.5938127152007566</v>
      </c>
      <c r="H115" s="156">
        <f>RES_hhdet_tes!H$165</f>
        <v>2.0520742857399266</v>
      </c>
      <c r="I115" s="156">
        <f>RES_hhdet_tes!I$165</f>
        <v>2.4873586398540608</v>
      </c>
      <c r="J115" s="156">
        <f>RES_hhdet_tes!J$165</f>
        <v>3.0099821729675602</v>
      </c>
      <c r="K115" s="156">
        <f>RES_hhdet_tes!K$165</f>
        <v>3.5505492251105832</v>
      </c>
      <c r="L115" s="156">
        <f>RES_hhdet_tes!L$165</f>
        <v>4.6878453487512068</v>
      </c>
      <c r="M115" s="156">
        <f>RES_hhdet_tes!M$165</f>
        <v>5.5714344083990479</v>
      </c>
      <c r="N115" s="156">
        <f>RES_hhdet_tes!N$165</f>
        <v>6.3989080916608287</v>
      </c>
      <c r="O115" s="156">
        <f>RES_hhdet_tes!O$165</f>
        <v>7.2337203846016722</v>
      </c>
      <c r="P115" s="156">
        <f>RES_hhdet_tes!P$165</f>
        <v>7.7613861374693309</v>
      </c>
      <c r="Q115" s="156">
        <f>RES_hhdet_tes!Q$165</f>
        <v>8.7609331810687916</v>
      </c>
    </row>
    <row r="116" spans="1:17" ht="12" customHeight="1" x14ac:dyDescent="0.25">
      <c r="A116" s="158" t="s">
        <v>63</v>
      </c>
      <c r="B116" s="157">
        <f>SUM(B117:B118,B121:B122)</f>
        <v>387.18430433329866</v>
      </c>
      <c r="C116" s="157">
        <f t="shared" ref="C116:Q116" si="18">SUM(C117:C118,C121:C122)</f>
        <v>406.17297615882723</v>
      </c>
      <c r="D116" s="157">
        <f t="shared" si="18"/>
        <v>411.76536121193914</v>
      </c>
      <c r="E116" s="157">
        <f t="shared" si="18"/>
        <v>449.0147271108932</v>
      </c>
      <c r="F116" s="157">
        <f t="shared" si="18"/>
        <v>460.4043171965792</v>
      </c>
      <c r="G116" s="157">
        <f t="shared" si="18"/>
        <v>465.48430203037242</v>
      </c>
      <c r="H116" s="157">
        <f t="shared" si="18"/>
        <v>484.44577582806551</v>
      </c>
      <c r="I116" s="157">
        <f t="shared" si="18"/>
        <v>478.93777664841815</v>
      </c>
      <c r="J116" s="157">
        <f t="shared" si="18"/>
        <v>468.38931480291205</v>
      </c>
      <c r="K116" s="157">
        <f t="shared" si="18"/>
        <v>467.57900525394336</v>
      </c>
      <c r="L116" s="157">
        <f t="shared" si="18"/>
        <v>454.56868004059675</v>
      </c>
      <c r="M116" s="157">
        <f t="shared" si="18"/>
        <v>478.89844178587333</v>
      </c>
      <c r="N116" s="157">
        <f t="shared" si="18"/>
        <v>473.3733491640682</v>
      </c>
      <c r="O116" s="157">
        <f t="shared" si="18"/>
        <v>474.74892876355199</v>
      </c>
      <c r="P116" s="157">
        <f t="shared" si="18"/>
        <v>501.13030151152464</v>
      </c>
      <c r="Q116" s="157">
        <f t="shared" si="18"/>
        <v>483.70595243477311</v>
      </c>
    </row>
    <row r="117" spans="1:17" ht="12" customHeight="1" x14ac:dyDescent="0.25">
      <c r="A117" s="167" t="s">
        <v>144</v>
      </c>
      <c r="B117" s="132">
        <f>RES_hhdet_tes!B$167</f>
        <v>66.849262512501241</v>
      </c>
      <c r="C117" s="132">
        <f>RES_hhdet_tes!C$167</f>
        <v>69.319768407222114</v>
      </c>
      <c r="D117" s="132">
        <f>RES_hhdet_tes!D$167</f>
        <v>69.803135752053024</v>
      </c>
      <c r="E117" s="132">
        <f>RES_hhdet_tes!E$167</f>
        <v>77.501681562766507</v>
      </c>
      <c r="F117" s="132">
        <f>RES_hhdet_tes!F$167</f>
        <v>80.665187954003073</v>
      </c>
      <c r="G117" s="132">
        <f>RES_hhdet_tes!G$167</f>
        <v>83.494076796078076</v>
      </c>
      <c r="H117" s="132">
        <f>RES_hhdet_tes!H$167</f>
        <v>91.075451078809849</v>
      </c>
      <c r="I117" s="132">
        <f>RES_hhdet_tes!I$167</f>
        <v>91.327130826557166</v>
      </c>
      <c r="J117" s="132">
        <f>RES_hhdet_tes!J$167</f>
        <v>97.072840647955701</v>
      </c>
      <c r="K117" s="132">
        <f>RES_hhdet_tes!K$167</f>
        <v>109.26248447868095</v>
      </c>
      <c r="L117" s="132">
        <f>RES_hhdet_tes!L$167</f>
        <v>116.94644397003356</v>
      </c>
      <c r="M117" s="132">
        <f>RES_hhdet_tes!M$167</f>
        <v>88.883221762228672</v>
      </c>
      <c r="N117" s="132">
        <f>RES_hhdet_tes!N$167</f>
        <v>88.646363848789733</v>
      </c>
      <c r="O117" s="132">
        <f>RES_hhdet_tes!O$167</f>
        <v>82.155859955077872</v>
      </c>
      <c r="P117" s="132">
        <f>RES_hhdet_tes!P$167</f>
        <v>63.934163900905695</v>
      </c>
      <c r="Q117" s="132">
        <f>RES_hhdet_tes!Q$167</f>
        <v>52.575423279833402</v>
      </c>
    </row>
    <row r="118" spans="1:17" ht="12" customHeight="1" x14ac:dyDescent="0.25">
      <c r="A118" s="167" t="s">
        <v>143</v>
      </c>
      <c r="B118" s="132">
        <f>SUM(B119:B120)</f>
        <v>0.75017821815023955</v>
      </c>
      <c r="C118" s="132">
        <f t="shared" ref="C118:Q118" si="19">SUM(C119:C120)</f>
        <v>0.92040824854510694</v>
      </c>
      <c r="D118" s="132">
        <f t="shared" si="19"/>
        <v>1.1488312984375608</v>
      </c>
      <c r="E118" s="132">
        <f t="shared" si="19"/>
        <v>1.5739342210400247</v>
      </c>
      <c r="F118" s="132">
        <f t="shared" si="19"/>
        <v>2.0322587856391019</v>
      </c>
      <c r="G118" s="132">
        <f t="shared" si="19"/>
        <v>2.4889024570938374</v>
      </c>
      <c r="H118" s="132">
        <f t="shared" si="19"/>
        <v>2.757762522744891</v>
      </c>
      <c r="I118" s="132">
        <f t="shared" si="19"/>
        <v>2.7692066963671991</v>
      </c>
      <c r="J118" s="132">
        <f t="shared" si="19"/>
        <v>2.9192305699876453</v>
      </c>
      <c r="K118" s="132">
        <f t="shared" si="19"/>
        <v>3.7111453328235018</v>
      </c>
      <c r="L118" s="132">
        <f t="shared" si="19"/>
        <v>4.673760963926604</v>
      </c>
      <c r="M118" s="132">
        <f t="shared" si="19"/>
        <v>4.0250607829017087</v>
      </c>
      <c r="N118" s="132">
        <f t="shared" si="19"/>
        <v>4.3064114068066406</v>
      </c>
      <c r="O118" s="132">
        <f t="shared" si="19"/>
        <v>3.9975734058664427</v>
      </c>
      <c r="P118" s="132">
        <f t="shared" si="19"/>
        <v>3.1597472702545022</v>
      </c>
      <c r="Q118" s="132">
        <f t="shared" si="19"/>
        <v>2.712127102387937</v>
      </c>
    </row>
    <row r="119" spans="1:17" ht="12" customHeight="1" x14ac:dyDescent="0.25">
      <c r="A119" s="166" t="s">
        <v>57</v>
      </c>
      <c r="B119" s="165">
        <f>RES_hhdet_tes!B$169</f>
        <v>0.56263498312942473</v>
      </c>
      <c r="C119" s="165">
        <f>RES_hhdet_tes!C$169</f>
        <v>0.69335299747119206</v>
      </c>
      <c r="D119" s="165">
        <f>RES_hhdet_tes!D$169</f>
        <v>0.86851503074579084</v>
      </c>
      <c r="E119" s="165">
        <f>RES_hhdet_tes!E$169</f>
        <v>1.1954417514073463</v>
      </c>
      <c r="F119" s="165">
        <f>RES_hhdet_tes!F$169</f>
        <v>1.5449262965146415</v>
      </c>
      <c r="G119" s="165">
        <f>RES_hhdet_tes!G$169</f>
        <v>1.8905374917898292</v>
      </c>
      <c r="H119" s="165">
        <f>RES_hhdet_tes!H$169</f>
        <v>1.9454055843325313</v>
      </c>
      <c r="I119" s="165">
        <f>RES_hhdet_tes!I$169</f>
        <v>1.7599694716715608</v>
      </c>
      <c r="J119" s="165">
        <f>RES_hhdet_tes!J$169</f>
        <v>2.2123182709269544</v>
      </c>
      <c r="K119" s="165">
        <f>RES_hhdet_tes!K$169</f>
        <v>2.8126465390982167</v>
      </c>
      <c r="L119" s="165">
        <f>RES_hhdet_tes!L$169</f>
        <v>3.5405252181735296</v>
      </c>
      <c r="M119" s="165">
        <f>RES_hhdet_tes!M$169</f>
        <v>3.0496603325907099</v>
      </c>
      <c r="N119" s="165">
        <f>RES_hhdet_tes!N$169</f>
        <v>3.261542372958802</v>
      </c>
      <c r="O119" s="165">
        <f>RES_hhdet_tes!O$169</f>
        <v>3.0267621997421537</v>
      </c>
      <c r="P119" s="165">
        <f>RES_hhdet_tes!P$169</f>
        <v>2.391297604012705</v>
      </c>
      <c r="Q119" s="165">
        <f>RES_hhdet_tes!Q$169</f>
        <v>2.0508516650993602</v>
      </c>
    </row>
    <row r="120" spans="1:17" ht="12" customHeight="1" x14ac:dyDescent="0.25">
      <c r="A120" s="147" t="s">
        <v>59</v>
      </c>
      <c r="B120" s="164">
        <f>RES_hhdet_tes!B$170</f>
        <v>0.1875432350208148</v>
      </c>
      <c r="C120" s="164">
        <f>RES_hhdet_tes!C$170</f>
        <v>0.22705525107391489</v>
      </c>
      <c r="D120" s="164">
        <f>RES_hhdet_tes!D$170</f>
        <v>0.28031626769177004</v>
      </c>
      <c r="E120" s="164">
        <f>RES_hhdet_tes!E$170</f>
        <v>0.3784924696326783</v>
      </c>
      <c r="F120" s="164">
        <f>RES_hhdet_tes!F$170</f>
        <v>0.48733248912446014</v>
      </c>
      <c r="G120" s="164">
        <f>RES_hhdet_tes!G$170</f>
        <v>0.59836496530400829</v>
      </c>
      <c r="H120" s="164">
        <f>RES_hhdet_tes!H$170</f>
        <v>0.81235693841235967</v>
      </c>
      <c r="I120" s="164">
        <f>RES_hhdet_tes!I$170</f>
        <v>1.0092372246956385</v>
      </c>
      <c r="J120" s="164">
        <f>RES_hhdet_tes!J$170</f>
        <v>0.70691229906069064</v>
      </c>
      <c r="K120" s="164">
        <f>RES_hhdet_tes!K$170</f>
        <v>0.89849879372528496</v>
      </c>
      <c r="L120" s="164">
        <f>RES_hhdet_tes!L$170</f>
        <v>1.1332357457530742</v>
      </c>
      <c r="M120" s="164">
        <f>RES_hhdet_tes!M$170</f>
        <v>0.97540045031099887</v>
      </c>
      <c r="N120" s="164">
        <f>RES_hhdet_tes!N$170</f>
        <v>1.044869033847839</v>
      </c>
      <c r="O120" s="164">
        <f>RES_hhdet_tes!O$170</f>
        <v>0.97081120612428906</v>
      </c>
      <c r="P120" s="164">
        <f>RES_hhdet_tes!P$170</f>
        <v>0.76844966624179734</v>
      </c>
      <c r="Q120" s="164">
        <f>RES_hhdet_tes!Q$170</f>
        <v>0.66127543728857685</v>
      </c>
    </row>
    <row r="121" spans="1:17" ht="12" customHeight="1" x14ac:dyDescent="0.25">
      <c r="A121" s="163" t="s">
        <v>142</v>
      </c>
      <c r="B121" s="162">
        <f>RES_hhdet_tes!B$171</f>
        <v>316.10226691512833</v>
      </c>
      <c r="C121" s="162">
        <f>RES_hhdet_tes!C$171</f>
        <v>331.62739901542528</v>
      </c>
      <c r="D121" s="162">
        <f>RES_hhdet_tes!D$171</f>
        <v>335.40250160908556</v>
      </c>
      <c r="E121" s="162">
        <f>RES_hhdet_tes!E$171</f>
        <v>362.80256148047977</v>
      </c>
      <c r="F121" s="162">
        <f>RES_hhdet_tes!F$171</f>
        <v>368.64710508412821</v>
      </c>
      <c r="G121" s="162">
        <f>RES_hhdet_tes!G$171</f>
        <v>368.7322402480666</v>
      </c>
      <c r="H121" s="162">
        <f>RES_hhdet_tes!H$171</f>
        <v>379.47361356925194</v>
      </c>
      <c r="I121" s="162">
        <f>RES_hhdet_tes!I$171</f>
        <v>373.84056960664952</v>
      </c>
      <c r="J121" s="162">
        <f>RES_hhdet_tes!J$171</f>
        <v>357.80034616484517</v>
      </c>
      <c r="K121" s="162">
        <f>RES_hhdet_tes!K$171</f>
        <v>343.17809181068554</v>
      </c>
      <c r="L121" s="162">
        <f>RES_hhdet_tes!L$171</f>
        <v>320.31536061542658</v>
      </c>
      <c r="M121" s="162">
        <f>RES_hhdet_tes!M$171</f>
        <v>369.61042315268912</v>
      </c>
      <c r="N121" s="162">
        <f>RES_hhdet_tes!N$171</f>
        <v>363.14082355884585</v>
      </c>
      <c r="O121" s="162">
        <f>RES_hhdet_tes!O$171</f>
        <v>370.94990556065244</v>
      </c>
      <c r="P121" s="162">
        <f>RES_hhdet_tes!P$171</f>
        <v>414.17195302296284</v>
      </c>
      <c r="Q121" s="162">
        <f>RES_hhdet_tes!Q$171</f>
        <v>407.91178197834085</v>
      </c>
    </row>
    <row r="122" spans="1:17" ht="12" customHeight="1" x14ac:dyDescent="0.25">
      <c r="A122" s="161" t="s">
        <v>141</v>
      </c>
      <c r="B122" s="160">
        <f>SUM(B123:B124)</f>
        <v>3.4825966875188459</v>
      </c>
      <c r="C122" s="160">
        <f t="shared" ref="C122:Q122" si="20">SUM(C123:C124)</f>
        <v>4.3054004876347252</v>
      </c>
      <c r="D122" s="160">
        <f t="shared" si="20"/>
        <v>5.4108925523629843</v>
      </c>
      <c r="E122" s="160">
        <f t="shared" si="20"/>
        <v>7.1365498466068713</v>
      </c>
      <c r="F122" s="160">
        <f t="shared" si="20"/>
        <v>9.0597653728088119</v>
      </c>
      <c r="G122" s="160">
        <f t="shared" si="20"/>
        <v>10.769082529133904</v>
      </c>
      <c r="H122" s="160">
        <f t="shared" si="20"/>
        <v>11.138948657258815</v>
      </c>
      <c r="I122" s="160">
        <f t="shared" si="20"/>
        <v>11.000869518844265</v>
      </c>
      <c r="J122" s="160">
        <f t="shared" si="20"/>
        <v>10.596897420123506</v>
      </c>
      <c r="K122" s="160">
        <f t="shared" si="20"/>
        <v>11.427283631753367</v>
      </c>
      <c r="L122" s="160">
        <f t="shared" si="20"/>
        <v>12.633114491209966</v>
      </c>
      <c r="M122" s="160">
        <f t="shared" si="20"/>
        <v>16.379736088053846</v>
      </c>
      <c r="N122" s="160">
        <f t="shared" si="20"/>
        <v>17.279750349625992</v>
      </c>
      <c r="O122" s="160">
        <f t="shared" si="20"/>
        <v>17.645589841955211</v>
      </c>
      <c r="P122" s="160">
        <f t="shared" si="20"/>
        <v>19.864437317401592</v>
      </c>
      <c r="Q122" s="160">
        <f t="shared" si="20"/>
        <v>20.5066200742109</v>
      </c>
    </row>
    <row r="123" spans="1:17" ht="12" customHeight="1" x14ac:dyDescent="0.25">
      <c r="A123" s="148" t="s">
        <v>60</v>
      </c>
      <c r="B123" s="156">
        <f>RES_hhdet_tes!B$173</f>
        <v>2.6602383725983758</v>
      </c>
      <c r="C123" s="156">
        <f>RES_hhdet_tes!C$173</f>
        <v>3.2992939848943905</v>
      </c>
      <c r="D123" s="156">
        <f>RES_hhdet_tes!D$173</f>
        <v>4.1354635815434841</v>
      </c>
      <c r="E123" s="156">
        <f>RES_hhdet_tes!E$173</f>
        <v>5.5121212257476628</v>
      </c>
      <c r="F123" s="156">
        <f>RES_hhdet_tes!F$173</f>
        <v>6.9710323184643528</v>
      </c>
      <c r="G123" s="156">
        <f>RES_hhdet_tes!G$173</f>
        <v>8.273982047525374</v>
      </c>
      <c r="H123" s="156">
        <f>RES_hhdet_tes!H$173</f>
        <v>8.0592175234745866</v>
      </c>
      <c r="I123" s="156">
        <f>RES_hhdet_tes!I$173</f>
        <v>7.1802741916309971</v>
      </c>
      <c r="J123" s="156">
        <f>RES_hhdet_tes!J$173</f>
        <v>8.1382951682589226</v>
      </c>
      <c r="K123" s="156">
        <f>RES_hhdet_tes!K$173</f>
        <v>8.8010683433082164</v>
      </c>
      <c r="L123" s="156">
        <f>RES_hhdet_tes!L$173</f>
        <v>9.652798250064528</v>
      </c>
      <c r="M123" s="156">
        <f>RES_hhdet_tes!M$173</f>
        <v>12.705095793178414</v>
      </c>
      <c r="N123" s="156">
        <f>RES_hhdet_tes!N$173</f>
        <v>13.362602227529962</v>
      </c>
      <c r="O123" s="156">
        <f>RES_hhdet_tes!O$173</f>
        <v>13.664053634710529</v>
      </c>
      <c r="P123" s="156">
        <f>RES_hhdet_tes!P$173</f>
        <v>15.509190213715135</v>
      </c>
      <c r="Q123" s="156">
        <f>RES_hhdet_tes!Q$173</f>
        <v>15.931492963076604</v>
      </c>
    </row>
    <row r="124" spans="1:17" ht="12" customHeight="1" x14ac:dyDescent="0.25">
      <c r="A124" s="159" t="s">
        <v>59</v>
      </c>
      <c r="B124" s="57">
        <f>RES_hhdet_tes!B$174</f>
        <v>0.82235831492047018</v>
      </c>
      <c r="C124" s="57">
        <f>RES_hhdet_tes!C$174</f>
        <v>1.0061065027403346</v>
      </c>
      <c r="D124" s="57">
        <f>RES_hhdet_tes!D$174</f>
        <v>1.2754289708195001</v>
      </c>
      <c r="E124" s="57">
        <f>RES_hhdet_tes!E$174</f>
        <v>1.6244286208592087</v>
      </c>
      <c r="F124" s="57">
        <f>RES_hhdet_tes!F$174</f>
        <v>2.08873305434446</v>
      </c>
      <c r="G124" s="57">
        <f>RES_hhdet_tes!G$174</f>
        <v>2.4951004816085303</v>
      </c>
      <c r="H124" s="57">
        <f>RES_hhdet_tes!H$174</f>
        <v>3.0797311337842297</v>
      </c>
      <c r="I124" s="57">
        <f>RES_hhdet_tes!I$174</f>
        <v>3.8205953272132684</v>
      </c>
      <c r="J124" s="57">
        <f>RES_hhdet_tes!J$174</f>
        <v>2.4586022518645829</v>
      </c>
      <c r="K124" s="57">
        <f>RES_hhdet_tes!K$174</f>
        <v>2.6262152884451511</v>
      </c>
      <c r="L124" s="57">
        <f>RES_hhdet_tes!L$174</f>
        <v>2.9803162411454376</v>
      </c>
      <c r="M124" s="57">
        <f>RES_hhdet_tes!M$174</f>
        <v>3.6746402948754331</v>
      </c>
      <c r="N124" s="57">
        <f>RES_hhdet_tes!N$174</f>
        <v>3.9171481220960316</v>
      </c>
      <c r="O124" s="57">
        <f>RES_hhdet_tes!O$174</f>
        <v>3.9815362072446807</v>
      </c>
      <c r="P124" s="57">
        <f>RES_hhdet_tes!P$174</f>
        <v>4.3552471036864562</v>
      </c>
      <c r="Q124" s="57">
        <f>RES_hhdet_tes!Q$174</f>
        <v>4.5751271111342966</v>
      </c>
    </row>
    <row r="125" spans="1:17" ht="12" customHeight="1" x14ac:dyDescent="0.25">
      <c r="A125" s="158" t="s">
        <v>62</v>
      </c>
      <c r="B125" s="157">
        <f>SUM(B126:B127)</f>
        <v>73.2444166057725</v>
      </c>
      <c r="C125" s="157">
        <f t="shared" ref="C125:Q125" si="21">SUM(C126:C127)</f>
        <v>74.081877254761253</v>
      </c>
      <c r="D125" s="157">
        <f t="shared" si="21"/>
        <v>78.766120643354256</v>
      </c>
      <c r="E125" s="157">
        <f t="shared" si="21"/>
        <v>84.778383615433</v>
      </c>
      <c r="F125" s="157">
        <f t="shared" si="21"/>
        <v>88.350054092703687</v>
      </c>
      <c r="G125" s="157">
        <f t="shared" si="21"/>
        <v>93.383379661834127</v>
      </c>
      <c r="H125" s="157">
        <f t="shared" si="21"/>
        <v>94.801226412822174</v>
      </c>
      <c r="I125" s="157">
        <f t="shared" si="21"/>
        <v>100.38990427016084</v>
      </c>
      <c r="J125" s="157">
        <f t="shared" si="21"/>
        <v>97.031067581980409</v>
      </c>
      <c r="K125" s="157">
        <f t="shared" si="21"/>
        <v>100.28428306416043</v>
      </c>
      <c r="L125" s="157">
        <f t="shared" si="21"/>
        <v>95.475750747823611</v>
      </c>
      <c r="M125" s="157">
        <f t="shared" si="21"/>
        <v>101.48062308686852</v>
      </c>
      <c r="N125" s="157">
        <f t="shared" si="21"/>
        <v>106.44275468605673</v>
      </c>
      <c r="O125" s="157">
        <f t="shared" si="21"/>
        <v>107.23210560230874</v>
      </c>
      <c r="P125" s="157">
        <f t="shared" si="21"/>
        <v>114.26280202853918</v>
      </c>
      <c r="Q125" s="157">
        <f t="shared" si="21"/>
        <v>117.8423203870713</v>
      </c>
    </row>
    <row r="126" spans="1:17" ht="12" customHeight="1" x14ac:dyDescent="0.25">
      <c r="A126" s="23" t="s">
        <v>57</v>
      </c>
      <c r="B126" s="156">
        <f>RES_hhdet_tes!B$176</f>
        <v>9.1521006202143145</v>
      </c>
      <c r="C126" s="156">
        <f>RES_hhdet_tes!C$176</f>
        <v>24.348668325576003</v>
      </c>
      <c r="D126" s="156">
        <f>RES_hhdet_tes!D$176</f>
        <v>19.706332804824214</v>
      </c>
      <c r="E126" s="156">
        <f>RES_hhdet_tes!E$176</f>
        <v>24.944923368984881</v>
      </c>
      <c r="F126" s="156">
        <f>RES_hhdet_tes!F$176</f>
        <v>23.958170792226461</v>
      </c>
      <c r="G126" s="156">
        <f>RES_hhdet_tes!G$176</f>
        <v>18.054801527927285</v>
      </c>
      <c r="H126" s="156">
        <f>RES_hhdet_tes!H$176</f>
        <v>19.998223324790136</v>
      </c>
      <c r="I126" s="156">
        <f>RES_hhdet_tes!I$176</f>
        <v>4.2876242542302183</v>
      </c>
      <c r="J126" s="156">
        <f>RES_hhdet_tes!J$176</f>
        <v>18.137366459001662</v>
      </c>
      <c r="K126" s="156">
        <f>RES_hhdet_tes!K$176</f>
        <v>12.193666474846786</v>
      </c>
      <c r="L126" s="156">
        <f>RES_hhdet_tes!L$176</f>
        <v>26.675718914658628</v>
      </c>
      <c r="M126" s="156">
        <f>RES_hhdet_tes!M$176</f>
        <v>16.186438202039888</v>
      </c>
      <c r="N126" s="156">
        <f>RES_hhdet_tes!N$176</f>
        <v>18.989251300801477</v>
      </c>
      <c r="O126" s="156">
        <f>RES_hhdet_tes!O$176</f>
        <v>21.399756239559188</v>
      </c>
      <c r="P126" s="156">
        <f>RES_hhdet_tes!P$176</f>
        <v>14.431247126446058</v>
      </c>
      <c r="Q126" s="156">
        <f>RES_hhdet_tes!Q$176</f>
        <v>13.108561981243868</v>
      </c>
    </row>
    <row r="127" spans="1:17" ht="12" customHeight="1" x14ac:dyDescent="0.25">
      <c r="A127" s="29" t="s">
        <v>140</v>
      </c>
      <c r="B127" s="57">
        <f>RES_hhdet_tes!B$177</f>
        <v>64.092315985558187</v>
      </c>
      <c r="C127" s="57">
        <f>RES_hhdet_tes!C$177</f>
        <v>49.733208929185253</v>
      </c>
      <c r="D127" s="57">
        <f>RES_hhdet_tes!D$177</f>
        <v>59.059787838530042</v>
      </c>
      <c r="E127" s="57">
        <f>RES_hhdet_tes!E$177</f>
        <v>59.833460246448112</v>
      </c>
      <c r="F127" s="57">
        <f>RES_hhdet_tes!F$177</f>
        <v>64.391883300477232</v>
      </c>
      <c r="G127" s="57">
        <f>RES_hhdet_tes!G$177</f>
        <v>75.328578133906845</v>
      </c>
      <c r="H127" s="57">
        <f>RES_hhdet_tes!H$177</f>
        <v>74.803003088032042</v>
      </c>
      <c r="I127" s="57">
        <f>RES_hhdet_tes!I$177</f>
        <v>96.102280015930617</v>
      </c>
      <c r="J127" s="57">
        <f>RES_hhdet_tes!J$177</f>
        <v>78.89370112297874</v>
      </c>
      <c r="K127" s="57">
        <f>RES_hhdet_tes!K$177</f>
        <v>88.09061658931364</v>
      </c>
      <c r="L127" s="57">
        <f>RES_hhdet_tes!L$177</f>
        <v>68.800031833164979</v>
      </c>
      <c r="M127" s="57">
        <f>RES_hhdet_tes!M$177</f>
        <v>85.294184884828624</v>
      </c>
      <c r="N127" s="57">
        <f>RES_hhdet_tes!N$177</f>
        <v>87.453503385255246</v>
      </c>
      <c r="O127" s="57">
        <f>RES_hhdet_tes!O$177</f>
        <v>85.83234936274954</v>
      </c>
      <c r="P127" s="57">
        <f>RES_hhdet_tes!P$177</f>
        <v>99.831554902093131</v>
      </c>
      <c r="Q127" s="57">
        <f>RES_hhdet_tes!Q$177</f>
        <v>104.73375840582743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0.72895575424772696</v>
      </c>
      <c r="C129" s="175">
        <f t="shared" si="22"/>
        <v>0.72918560210105909</v>
      </c>
      <c r="D129" s="175">
        <f t="shared" si="22"/>
        <v>0.73334958378931492</v>
      </c>
      <c r="E129" s="175">
        <f t="shared" si="22"/>
        <v>0.73676792438794891</v>
      </c>
      <c r="F129" s="175">
        <f t="shared" si="22"/>
        <v>0.74082039140971501</v>
      </c>
      <c r="G129" s="175">
        <f t="shared" si="22"/>
        <v>0.74462746955135006</v>
      </c>
      <c r="H129" s="175">
        <f t="shared" si="22"/>
        <v>0.74658200845694422</v>
      </c>
      <c r="I129" s="175">
        <f t="shared" si="22"/>
        <v>0.75270300886001917</v>
      </c>
      <c r="J129" s="175">
        <f t="shared" si="22"/>
        <v>0.75280855001616953</v>
      </c>
      <c r="K129" s="175">
        <f t="shared" si="22"/>
        <v>0.75591098776153431</v>
      </c>
      <c r="L129" s="175">
        <f t="shared" si="22"/>
        <v>0.75708945115688409</v>
      </c>
      <c r="M129" s="175">
        <f t="shared" si="22"/>
        <v>0.76184160554317393</v>
      </c>
      <c r="N129" s="175">
        <f t="shared" si="22"/>
        <v>0.76652689588101863</v>
      </c>
      <c r="O129" s="175">
        <f t="shared" si="22"/>
        <v>0.77021775824578209</v>
      </c>
      <c r="P129" s="175">
        <f t="shared" si="22"/>
        <v>0.77502211832471823</v>
      </c>
      <c r="Q129" s="175">
        <f t="shared" si="22"/>
        <v>0.78092069136309206</v>
      </c>
    </row>
    <row r="130" spans="1:17" ht="12" customHeight="1" x14ac:dyDescent="0.25">
      <c r="A130" s="158" t="s">
        <v>65</v>
      </c>
      <c r="B130" s="169">
        <f t="shared" si="22"/>
        <v>0.74708977706373825</v>
      </c>
      <c r="C130" s="169">
        <f t="shared" si="22"/>
        <v>0.74922734451545581</v>
      </c>
      <c r="D130" s="169">
        <f t="shared" si="22"/>
        <v>0.75158156334033921</v>
      </c>
      <c r="E130" s="169">
        <f t="shared" si="22"/>
        <v>0.75448317674953524</v>
      </c>
      <c r="F130" s="169">
        <f t="shared" si="22"/>
        <v>0.7573183874145557</v>
      </c>
      <c r="G130" s="169">
        <f t="shared" si="22"/>
        <v>0.75971277626467948</v>
      </c>
      <c r="H130" s="169">
        <f t="shared" si="22"/>
        <v>0.76210422281502421</v>
      </c>
      <c r="I130" s="169">
        <f t="shared" si="22"/>
        <v>0.76443614048615338</v>
      </c>
      <c r="J130" s="169">
        <f t="shared" si="22"/>
        <v>0.76691719969716332</v>
      </c>
      <c r="K130" s="169">
        <f t="shared" si="22"/>
        <v>0.76957178580562613</v>
      </c>
      <c r="L130" s="169">
        <f t="shared" si="22"/>
        <v>0.7724786405651809</v>
      </c>
      <c r="M130" s="169">
        <f t="shared" si="22"/>
        <v>0.77578159641673183</v>
      </c>
      <c r="N130" s="169">
        <f t="shared" si="22"/>
        <v>0.77914991970016234</v>
      </c>
      <c r="O130" s="169">
        <f t="shared" si="22"/>
        <v>0.78265056819646472</v>
      </c>
      <c r="P130" s="169">
        <f t="shared" si="22"/>
        <v>0.78640589592464438</v>
      </c>
      <c r="Q130" s="169">
        <f t="shared" si="22"/>
        <v>0.79022572761328624</v>
      </c>
    </row>
    <row r="131" spans="1:17" ht="12" customHeight="1" x14ac:dyDescent="0.25">
      <c r="A131" s="23" t="s">
        <v>60</v>
      </c>
      <c r="B131" s="65">
        <f t="shared" si="22"/>
        <v>0.74708977706373825</v>
      </c>
      <c r="C131" s="65">
        <f t="shared" si="22"/>
        <v>0.74922734451545581</v>
      </c>
      <c r="D131" s="65">
        <f t="shared" si="22"/>
        <v>0.75158156334033921</v>
      </c>
      <c r="E131" s="65">
        <f t="shared" si="22"/>
        <v>0.75448317674953524</v>
      </c>
      <c r="F131" s="65">
        <f t="shared" si="22"/>
        <v>0.7573183874145557</v>
      </c>
      <c r="G131" s="65">
        <f t="shared" si="22"/>
        <v>0.75971277626467948</v>
      </c>
      <c r="H131" s="65">
        <f t="shared" si="22"/>
        <v>0.76210422281502421</v>
      </c>
      <c r="I131" s="65">
        <f t="shared" si="22"/>
        <v>0.76443614048615338</v>
      </c>
      <c r="J131" s="65">
        <f t="shared" si="22"/>
        <v>0.76691719969716332</v>
      </c>
      <c r="K131" s="65">
        <f t="shared" si="22"/>
        <v>0.76957178580562613</v>
      </c>
      <c r="L131" s="65">
        <f t="shared" si="22"/>
        <v>0.7724786405651809</v>
      </c>
      <c r="M131" s="65">
        <f t="shared" si="22"/>
        <v>0.77578159641673183</v>
      </c>
      <c r="N131" s="65">
        <f t="shared" si="22"/>
        <v>0.77914991970016234</v>
      </c>
      <c r="O131" s="65">
        <f t="shared" si="22"/>
        <v>0.78265056819646472</v>
      </c>
      <c r="P131" s="65">
        <f t="shared" si="22"/>
        <v>0.78640589592464438</v>
      </c>
      <c r="Q131" s="65">
        <f t="shared" si="22"/>
        <v>0.79022572761328624</v>
      </c>
    </row>
    <row r="132" spans="1:17" ht="12" customHeight="1" x14ac:dyDescent="0.25">
      <c r="A132" s="158" t="s">
        <v>112</v>
      </c>
      <c r="B132" s="169">
        <f t="shared" si="22"/>
        <v>1.6074362296711278</v>
      </c>
      <c r="C132" s="169">
        <f t="shared" si="22"/>
        <v>1.6831162993145374</v>
      </c>
      <c r="D132" s="169">
        <f t="shared" si="22"/>
        <v>1.7708882682309111</v>
      </c>
      <c r="E132" s="169">
        <f t="shared" si="22"/>
        <v>1.8393076802988351</v>
      </c>
      <c r="F132" s="169">
        <f t="shared" si="22"/>
        <v>1.9272791172320971</v>
      </c>
      <c r="G132" s="169">
        <f t="shared" si="22"/>
        <v>1.9887002770034867</v>
      </c>
      <c r="H132" s="169">
        <f t="shared" si="22"/>
        <v>2.0844409231520231</v>
      </c>
      <c r="I132" s="169">
        <f t="shared" si="22"/>
        <v>2.1742747365279733</v>
      </c>
      <c r="J132" s="169">
        <f t="shared" si="22"/>
        <v>2.2633959741677789</v>
      </c>
      <c r="K132" s="169">
        <f t="shared" si="22"/>
        <v>2.4062165980386916</v>
      </c>
      <c r="L132" s="169">
        <f t="shared" si="22"/>
        <v>2.6301526159464217</v>
      </c>
      <c r="M132" s="169">
        <f t="shared" si="22"/>
        <v>2.8244651432561456</v>
      </c>
      <c r="N132" s="169">
        <f t="shared" si="22"/>
        <v>3.0226537126450888</v>
      </c>
      <c r="O132" s="169">
        <f t="shared" si="22"/>
        <v>3.1940316413585013</v>
      </c>
      <c r="P132" s="169">
        <f t="shared" si="22"/>
        <v>3.3611390386660611</v>
      </c>
      <c r="Q132" s="169">
        <f t="shared" si="22"/>
        <v>3.5735268386207428</v>
      </c>
    </row>
    <row r="133" spans="1:17" ht="12" customHeight="1" x14ac:dyDescent="0.25">
      <c r="A133" s="23" t="s">
        <v>60</v>
      </c>
      <c r="B133" s="73">
        <f t="shared" si="22"/>
        <v>1.6074362296711278</v>
      </c>
      <c r="C133" s="73">
        <f t="shared" si="22"/>
        <v>1.6831162993145374</v>
      </c>
      <c r="D133" s="73">
        <f t="shared" si="22"/>
        <v>1.7708882682309111</v>
      </c>
      <c r="E133" s="73">
        <f t="shared" si="22"/>
        <v>1.8393076802988351</v>
      </c>
      <c r="F133" s="73">
        <f t="shared" si="22"/>
        <v>1.9272791172320971</v>
      </c>
      <c r="G133" s="73">
        <f t="shared" si="22"/>
        <v>1.9887002770034867</v>
      </c>
      <c r="H133" s="73">
        <f t="shared" si="22"/>
        <v>2.0844409231520231</v>
      </c>
      <c r="I133" s="73">
        <f t="shared" si="22"/>
        <v>2.1742747365279733</v>
      </c>
      <c r="J133" s="73">
        <f t="shared" si="22"/>
        <v>2.2633959741677789</v>
      </c>
      <c r="K133" s="73">
        <f t="shared" si="22"/>
        <v>2.4062165980386916</v>
      </c>
      <c r="L133" s="73">
        <f t="shared" si="22"/>
        <v>2.6301526159464217</v>
      </c>
      <c r="M133" s="73">
        <f t="shared" si="22"/>
        <v>2.8244651432561456</v>
      </c>
      <c r="N133" s="73">
        <f t="shared" si="22"/>
        <v>3.0226537126450888</v>
      </c>
      <c r="O133" s="73">
        <f t="shared" si="22"/>
        <v>3.1940316413585013</v>
      </c>
      <c r="P133" s="73">
        <f t="shared" si="22"/>
        <v>3.3611390386660611</v>
      </c>
      <c r="Q133" s="73">
        <f t="shared" si="22"/>
        <v>3.5735268386207428</v>
      </c>
    </row>
    <row r="134" spans="1:17" ht="12" customHeight="1" x14ac:dyDescent="0.25">
      <c r="A134" s="158" t="s">
        <v>63</v>
      </c>
      <c r="B134" s="169">
        <f t="shared" si="22"/>
        <v>0.65668357400975996</v>
      </c>
      <c r="C134" s="169">
        <f t="shared" si="22"/>
        <v>0.66241592316784303</v>
      </c>
      <c r="D134" s="169">
        <f t="shared" si="22"/>
        <v>0.66808937770254739</v>
      </c>
      <c r="E134" s="169">
        <f t="shared" si="22"/>
        <v>0.67375546597144087</v>
      </c>
      <c r="F134" s="169">
        <f t="shared" si="22"/>
        <v>0.67912373101260282</v>
      </c>
      <c r="G134" s="169">
        <f t="shared" si="22"/>
        <v>0.68379604813344175</v>
      </c>
      <c r="H134" s="169">
        <f t="shared" si="22"/>
        <v>0.68804116285947903</v>
      </c>
      <c r="I134" s="169">
        <f t="shared" si="22"/>
        <v>0.69340971110574745</v>
      </c>
      <c r="J134" s="169">
        <f t="shared" si="22"/>
        <v>0.69572189398842199</v>
      </c>
      <c r="K134" s="169">
        <f t="shared" si="22"/>
        <v>0.69584255035422926</v>
      </c>
      <c r="L134" s="169">
        <f t="shared" si="22"/>
        <v>0.69604534344127089</v>
      </c>
      <c r="M134" s="169">
        <f t="shared" si="22"/>
        <v>0.71282849255856084</v>
      </c>
      <c r="N134" s="169">
        <f t="shared" si="22"/>
        <v>0.71584275287121135</v>
      </c>
      <c r="O134" s="169">
        <f t="shared" si="22"/>
        <v>0.7214438293333707</v>
      </c>
      <c r="P134" s="169">
        <f t="shared" si="22"/>
        <v>0.73260743766648162</v>
      </c>
      <c r="Q134" s="169">
        <f t="shared" si="22"/>
        <v>0.7388342142309281</v>
      </c>
    </row>
    <row r="135" spans="1:17" ht="12" customHeight="1" x14ac:dyDescent="0.25">
      <c r="A135" s="167" t="s">
        <v>144</v>
      </c>
      <c r="B135" s="174">
        <f t="shared" si="22"/>
        <v>0.53836311350207411</v>
      </c>
      <c r="C135" s="174">
        <f t="shared" si="22"/>
        <v>0.5447691354420986</v>
      </c>
      <c r="D135" s="174">
        <f t="shared" si="22"/>
        <v>0.55071073318138086</v>
      </c>
      <c r="E135" s="174">
        <f t="shared" si="22"/>
        <v>0.55912317423762548</v>
      </c>
      <c r="F135" s="174">
        <f t="shared" si="22"/>
        <v>0.56549193932698261</v>
      </c>
      <c r="G135" s="174">
        <f t="shared" si="22"/>
        <v>0.57171171989981218</v>
      </c>
      <c r="H135" s="174">
        <f t="shared" si="22"/>
        <v>0.57865356542887769</v>
      </c>
      <c r="I135" s="174">
        <f t="shared" si="22"/>
        <v>0.58405098527953203</v>
      </c>
      <c r="J135" s="174">
        <f t="shared" si="22"/>
        <v>0.59027137729441492</v>
      </c>
      <c r="K135" s="174">
        <f t="shared" si="22"/>
        <v>0.59476708757938113</v>
      </c>
      <c r="L135" s="174">
        <f t="shared" si="22"/>
        <v>0.59761280818614937</v>
      </c>
      <c r="M135" s="174">
        <f t="shared" si="22"/>
        <v>0.60085120951135684</v>
      </c>
      <c r="N135" s="174">
        <f t="shared" si="22"/>
        <v>0.60090889925950652</v>
      </c>
      <c r="O135" s="174">
        <f t="shared" si="22"/>
        <v>0.60272199883909616</v>
      </c>
      <c r="P135" s="174">
        <f t="shared" si="22"/>
        <v>0.60486314318275491</v>
      </c>
      <c r="Q135" s="174">
        <f t="shared" si="22"/>
        <v>0.60587326223698479</v>
      </c>
    </row>
    <row r="136" spans="1:17" ht="12" customHeight="1" x14ac:dyDescent="0.25">
      <c r="A136" s="167" t="s">
        <v>143</v>
      </c>
      <c r="B136" s="174">
        <f t="shared" si="22"/>
        <v>0.60860075922641588</v>
      </c>
      <c r="C136" s="174">
        <f t="shared" si="22"/>
        <v>0.62068076749370915</v>
      </c>
      <c r="D136" s="174">
        <f t="shared" si="22"/>
        <v>0.63152122172584069</v>
      </c>
      <c r="E136" s="174">
        <f t="shared" si="22"/>
        <v>0.64489788790902525</v>
      </c>
      <c r="F136" s="174">
        <f t="shared" si="22"/>
        <v>0.65092360107354486</v>
      </c>
      <c r="G136" s="174">
        <f t="shared" si="22"/>
        <v>0.65360715775596345</v>
      </c>
      <c r="H136" s="174">
        <f t="shared" si="22"/>
        <v>0.67241606399392839</v>
      </c>
      <c r="I136" s="174">
        <f t="shared" si="22"/>
        <v>0.69601172219460938</v>
      </c>
      <c r="J136" s="174">
        <f t="shared" si="22"/>
        <v>0.65979720132871289</v>
      </c>
      <c r="K136" s="174">
        <f t="shared" si="22"/>
        <v>0.66437734094312151</v>
      </c>
      <c r="L136" s="174">
        <f t="shared" si="22"/>
        <v>0.66792817888025779</v>
      </c>
      <c r="M136" s="174">
        <f t="shared" si="22"/>
        <v>0.66902434890942064</v>
      </c>
      <c r="N136" s="174">
        <f t="shared" si="22"/>
        <v>0.66974912281687027</v>
      </c>
      <c r="O136" s="174">
        <f t="shared" si="22"/>
        <v>0.67095490231389354</v>
      </c>
      <c r="P136" s="174">
        <f t="shared" si="22"/>
        <v>0.67198739933631213</v>
      </c>
      <c r="Q136" s="174">
        <f t="shared" si="22"/>
        <v>0.6726056284132772</v>
      </c>
    </row>
    <row r="137" spans="1:17" ht="12" customHeight="1" x14ac:dyDescent="0.25">
      <c r="A137" s="166" t="s">
        <v>57</v>
      </c>
      <c r="B137" s="173">
        <f t="shared" si="22"/>
        <v>0.538363113502074</v>
      </c>
      <c r="C137" s="173">
        <f t="shared" si="22"/>
        <v>0.55210036210769786</v>
      </c>
      <c r="D137" s="173">
        <f t="shared" si="22"/>
        <v>0.56439853638786508</v>
      </c>
      <c r="E137" s="173">
        <f t="shared" si="22"/>
        <v>0.57971998926896795</v>
      </c>
      <c r="F137" s="173">
        <f t="shared" si="22"/>
        <v>0.58635803433110401</v>
      </c>
      <c r="G137" s="173">
        <f t="shared" si="22"/>
        <v>0.58902889308370765</v>
      </c>
      <c r="H137" s="173">
        <f t="shared" si="22"/>
        <v>0.59150338724761098</v>
      </c>
      <c r="I137" s="173">
        <f t="shared" si="22"/>
        <v>0.59269386409202696</v>
      </c>
      <c r="J137" s="173">
        <f t="shared" si="22"/>
        <v>0.59510533811947619</v>
      </c>
      <c r="K137" s="173">
        <f t="shared" si="22"/>
        <v>0.6000439189770953</v>
      </c>
      <c r="L137" s="173">
        <f t="shared" si="22"/>
        <v>0.60375609735133351</v>
      </c>
      <c r="M137" s="173">
        <f t="shared" si="22"/>
        <v>0.60498163635766611</v>
      </c>
      <c r="N137" s="173">
        <f t="shared" si="22"/>
        <v>0.60566969072340249</v>
      </c>
      <c r="O137" s="173">
        <f t="shared" si="22"/>
        <v>0.60690311264130059</v>
      </c>
      <c r="P137" s="173">
        <f t="shared" si="22"/>
        <v>0.60790910096199946</v>
      </c>
      <c r="Q137" s="173">
        <f t="shared" si="22"/>
        <v>0.60838188378369551</v>
      </c>
    </row>
    <row r="138" spans="1:17" ht="12" customHeight="1" x14ac:dyDescent="0.25">
      <c r="A138" s="147" t="s">
        <v>59</v>
      </c>
      <c r="B138" s="172">
        <f t="shared" si="22"/>
        <v>1</v>
      </c>
      <c r="C138" s="172">
        <f t="shared" si="22"/>
        <v>0.99999999999999978</v>
      </c>
      <c r="D138" s="172">
        <f t="shared" si="22"/>
        <v>0.99999999999999978</v>
      </c>
      <c r="E138" s="172">
        <f t="shared" si="22"/>
        <v>1</v>
      </c>
      <c r="F138" s="172">
        <f t="shared" si="22"/>
        <v>0.99999999999999989</v>
      </c>
      <c r="G138" s="172">
        <f t="shared" si="22"/>
        <v>1</v>
      </c>
      <c r="H138" s="172">
        <f t="shared" si="22"/>
        <v>1.0000000000000002</v>
      </c>
      <c r="I138" s="172">
        <f t="shared" si="22"/>
        <v>1.0000000000000002</v>
      </c>
      <c r="J138" s="172">
        <f t="shared" si="22"/>
        <v>0.99999999999999989</v>
      </c>
      <c r="K138" s="172">
        <f t="shared" si="22"/>
        <v>1</v>
      </c>
      <c r="L138" s="172">
        <f t="shared" si="22"/>
        <v>1</v>
      </c>
      <c r="M138" s="172">
        <f t="shared" si="22"/>
        <v>1.0000000000000007</v>
      </c>
      <c r="N138" s="172">
        <f t="shared" si="22"/>
        <v>1.0000000000000004</v>
      </c>
      <c r="O138" s="172">
        <f t="shared" si="22"/>
        <v>1.0000000000000004</v>
      </c>
      <c r="P138" s="172">
        <f t="shared" si="22"/>
        <v>1.0000000000000002</v>
      </c>
      <c r="Q138" s="172">
        <f t="shared" si="22"/>
        <v>0.99999999999999944</v>
      </c>
    </row>
    <row r="139" spans="1:17" ht="12" customHeight="1" x14ac:dyDescent="0.25">
      <c r="A139" s="163" t="s">
        <v>142</v>
      </c>
      <c r="B139" s="171">
        <f t="shared" si="22"/>
        <v>0.68790842280820608</v>
      </c>
      <c r="C139" s="171">
        <f t="shared" si="22"/>
        <v>0.69275369753317972</v>
      </c>
      <c r="D139" s="171">
        <f t="shared" si="22"/>
        <v>0.69780745863880678</v>
      </c>
      <c r="E139" s="171">
        <f t="shared" si="22"/>
        <v>0.7029965680589032</v>
      </c>
      <c r="F139" s="171">
        <f t="shared" si="22"/>
        <v>0.70829909023264792</v>
      </c>
      <c r="G139" s="171">
        <f t="shared" si="22"/>
        <v>0.71317695225542233</v>
      </c>
      <c r="H139" s="171">
        <f t="shared" si="22"/>
        <v>0.7180505012336279</v>
      </c>
      <c r="I139" s="171">
        <f t="shared" si="22"/>
        <v>0.72348858820585737</v>
      </c>
      <c r="J139" s="171">
        <f t="shared" si="22"/>
        <v>0.72900036578997307</v>
      </c>
      <c r="K139" s="171">
        <f t="shared" si="22"/>
        <v>0.73313225478685362</v>
      </c>
      <c r="L139" s="171">
        <f t="shared" si="22"/>
        <v>0.7373926242356903</v>
      </c>
      <c r="M139" s="171">
        <f t="shared" si="22"/>
        <v>0.74328913144834186</v>
      </c>
      <c r="N139" s="171">
        <f t="shared" si="22"/>
        <v>0.74768876280575247</v>
      </c>
      <c r="O139" s="171">
        <f t="shared" si="22"/>
        <v>0.75130371421401432</v>
      </c>
      <c r="P139" s="171">
        <f t="shared" si="22"/>
        <v>0.75461290483171417</v>
      </c>
      <c r="Q139" s="171">
        <f t="shared" si="22"/>
        <v>0.75765154611235452</v>
      </c>
    </row>
    <row r="140" spans="1:17" ht="12" customHeight="1" x14ac:dyDescent="0.25">
      <c r="A140" s="161" t="s">
        <v>141</v>
      </c>
      <c r="B140" s="170">
        <f t="shared" si="22"/>
        <v>0.74263732360256196</v>
      </c>
      <c r="C140" s="170">
        <f t="shared" si="22"/>
        <v>0.75123370458811878</v>
      </c>
      <c r="D140" s="170">
        <f t="shared" si="22"/>
        <v>0.7609541299614544</v>
      </c>
      <c r="E140" s="170">
        <f t="shared" si="22"/>
        <v>0.76719556604566985</v>
      </c>
      <c r="F140" s="170">
        <f t="shared" si="22"/>
        <v>0.77417398131837156</v>
      </c>
      <c r="G140" s="170">
        <f t="shared" si="22"/>
        <v>0.77712100932077954</v>
      </c>
      <c r="H140" s="170">
        <f t="shared" si="22"/>
        <v>0.78869442990958105</v>
      </c>
      <c r="I140" s="170">
        <f t="shared" si="22"/>
        <v>0.80692481025362883</v>
      </c>
      <c r="J140" s="170">
        <f t="shared" si="22"/>
        <v>0.78185240658578614</v>
      </c>
      <c r="K140" s="170">
        <f t="shared" si="22"/>
        <v>0.78429088835265059</v>
      </c>
      <c r="L140" s="170">
        <f t="shared" si="22"/>
        <v>0.78969328406627348</v>
      </c>
      <c r="M140" s="170">
        <f t="shared" si="22"/>
        <v>0.79436364242577706</v>
      </c>
      <c r="N140" s="170">
        <f t="shared" si="22"/>
        <v>0.79827511042017707</v>
      </c>
      <c r="O140" s="170">
        <f t="shared" si="22"/>
        <v>0.80039111328278256</v>
      </c>
      <c r="P140" s="170">
        <f t="shared" si="22"/>
        <v>0.80160699902020094</v>
      </c>
      <c r="Q140" s="170">
        <f t="shared" si="22"/>
        <v>0.80450153138483005</v>
      </c>
    </row>
    <row r="141" spans="1:17" ht="12" customHeight="1" x14ac:dyDescent="0.25">
      <c r="A141" s="148" t="s">
        <v>60</v>
      </c>
      <c r="B141" s="73">
        <f t="shared" si="22"/>
        <v>0.68790842280820608</v>
      </c>
      <c r="C141" s="73">
        <f t="shared" si="22"/>
        <v>0.69826325397591893</v>
      </c>
      <c r="D141" s="73">
        <f t="shared" si="22"/>
        <v>0.70870502739600283</v>
      </c>
      <c r="E141" s="73">
        <f t="shared" si="22"/>
        <v>0.71793936782329215</v>
      </c>
      <c r="F141" s="73">
        <f t="shared" si="22"/>
        <v>0.72510990164130462</v>
      </c>
      <c r="G141" s="73">
        <f t="shared" si="22"/>
        <v>0.72817911057252926</v>
      </c>
      <c r="H141" s="73">
        <f t="shared" si="22"/>
        <v>0.72976730235188059</v>
      </c>
      <c r="I141" s="73">
        <f t="shared" si="22"/>
        <v>0.73174892126903868</v>
      </c>
      <c r="J141" s="73">
        <f t="shared" si="22"/>
        <v>0.73351177148293467</v>
      </c>
      <c r="K141" s="73">
        <f t="shared" si="22"/>
        <v>0.73686131901862395</v>
      </c>
      <c r="L141" s="73">
        <f t="shared" si="22"/>
        <v>0.74154302624647472</v>
      </c>
      <c r="M141" s="73">
        <f t="shared" si="22"/>
        <v>0.74977078462871127</v>
      </c>
      <c r="N141" s="73">
        <f t="shared" si="22"/>
        <v>0.7537053753567331</v>
      </c>
      <c r="O141" s="73">
        <f t="shared" si="22"/>
        <v>0.75639640523300344</v>
      </c>
      <c r="P141" s="73">
        <f t="shared" si="22"/>
        <v>0.75930450234294466</v>
      </c>
      <c r="Q141" s="73">
        <f t="shared" si="22"/>
        <v>0.76173593877561663</v>
      </c>
    </row>
    <row r="142" spans="1:17" ht="12" customHeight="1" x14ac:dyDescent="0.25">
      <c r="A142" s="159" t="s">
        <v>59</v>
      </c>
      <c r="B142" s="65">
        <f t="shared" si="22"/>
        <v>1.0000000000000004</v>
      </c>
      <c r="C142" s="65">
        <f t="shared" si="22"/>
        <v>1</v>
      </c>
      <c r="D142" s="65">
        <f t="shared" si="22"/>
        <v>0.99999999999999978</v>
      </c>
      <c r="E142" s="65">
        <f t="shared" si="22"/>
        <v>1.0000000000000002</v>
      </c>
      <c r="F142" s="65">
        <f t="shared" si="22"/>
        <v>1</v>
      </c>
      <c r="G142" s="65">
        <f t="shared" si="22"/>
        <v>1.0000000000000004</v>
      </c>
      <c r="H142" s="65">
        <f t="shared" si="22"/>
        <v>1</v>
      </c>
      <c r="I142" s="65">
        <f t="shared" si="22"/>
        <v>0.99999999999999978</v>
      </c>
      <c r="J142" s="65">
        <f t="shared" si="22"/>
        <v>1.0000000000000004</v>
      </c>
      <c r="K142" s="65">
        <f t="shared" si="22"/>
        <v>0.99999999999999978</v>
      </c>
      <c r="L142" s="65">
        <f t="shared" si="22"/>
        <v>1.0000000000000004</v>
      </c>
      <c r="M142" s="65">
        <f t="shared" si="22"/>
        <v>0.99999999999999967</v>
      </c>
      <c r="N142" s="65">
        <f t="shared" si="22"/>
        <v>1</v>
      </c>
      <c r="O142" s="65">
        <f t="shared" si="22"/>
        <v>1</v>
      </c>
      <c r="P142" s="65">
        <f t="shared" si="22"/>
        <v>1</v>
      </c>
      <c r="Q142" s="65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0.71524759597458731</v>
      </c>
      <c r="C143" s="169">
        <f t="shared" si="22"/>
        <v>0.62787200472272198</v>
      </c>
      <c r="D143" s="169">
        <f t="shared" si="22"/>
        <v>0.66885193320517644</v>
      </c>
      <c r="E143" s="169">
        <f t="shared" si="22"/>
        <v>0.65248954433350381</v>
      </c>
      <c r="F143" s="169">
        <f t="shared" si="22"/>
        <v>0.66575928132592788</v>
      </c>
      <c r="G143" s="169">
        <f t="shared" si="22"/>
        <v>0.70652375773581211</v>
      </c>
      <c r="H143" s="169">
        <f t="shared" si="22"/>
        <v>0.70011690126862558</v>
      </c>
      <c r="I143" s="169">
        <f t="shared" si="22"/>
        <v>0.79954869235927084</v>
      </c>
      <c r="J143" s="169">
        <f t="shared" si="22"/>
        <v>0.72282173654641946</v>
      </c>
      <c r="K143" s="169">
        <f t="shared" si="22"/>
        <v>0.75829323178944663</v>
      </c>
      <c r="L143" s="169">
        <f t="shared" si="22"/>
        <v>0.68326733839148612</v>
      </c>
      <c r="M143" s="169">
        <f t="shared" si="22"/>
        <v>0.74231342696380298</v>
      </c>
      <c r="N143" s="169">
        <f t="shared" si="22"/>
        <v>0.73436995600777011</v>
      </c>
      <c r="O143" s="169">
        <f t="shared" si="22"/>
        <v>0.72599088213614138</v>
      </c>
      <c r="P143" s="169">
        <f t="shared" si="22"/>
        <v>0.76588074171530385</v>
      </c>
      <c r="Q143" s="169">
        <f t="shared" si="22"/>
        <v>0.77777352647228459</v>
      </c>
    </row>
    <row r="144" spans="1:17" ht="12" customHeight="1" x14ac:dyDescent="0.25">
      <c r="A144" s="23" t="s">
        <v>57</v>
      </c>
      <c r="B144" s="73">
        <f t="shared" si="22"/>
        <v>0.41407261189520705</v>
      </c>
      <c r="C144" s="73">
        <f t="shared" si="22"/>
        <v>0.43640911264504922</v>
      </c>
      <c r="D144" s="73">
        <f t="shared" si="22"/>
        <v>0.44269291883367717</v>
      </c>
      <c r="E144" s="73">
        <f t="shared" si="22"/>
        <v>0.44551453061721435</v>
      </c>
      <c r="F144" s="73">
        <f t="shared" si="22"/>
        <v>0.44696668243251875</v>
      </c>
      <c r="G144" s="73">
        <f t="shared" si="22"/>
        <v>0.44912315407659098</v>
      </c>
      <c r="H144" s="73">
        <f t="shared" si="22"/>
        <v>0.45013317516449181</v>
      </c>
      <c r="I144" s="73">
        <f t="shared" si="22"/>
        <v>0.45564783462863645</v>
      </c>
      <c r="J144" s="73">
        <f t="shared" si="22"/>
        <v>0.46174768466126176</v>
      </c>
      <c r="K144" s="73">
        <f t="shared" si="22"/>
        <v>0.4636184001137218</v>
      </c>
      <c r="L144" s="73">
        <f t="shared" si="22"/>
        <v>0.46653405028596573</v>
      </c>
      <c r="M144" s="73">
        <f t="shared" si="22"/>
        <v>0.46851197600736966</v>
      </c>
      <c r="N144" s="73">
        <f t="shared" si="22"/>
        <v>0.46905894171432</v>
      </c>
      <c r="O144" s="73">
        <f t="shared" si="22"/>
        <v>0.46979361176471968</v>
      </c>
      <c r="P144" s="73">
        <f t="shared" si="22"/>
        <v>0.47071157554798398</v>
      </c>
      <c r="Q144" s="73">
        <f t="shared" ref="Q144" si="23">IF(Q126=0,"",Q126/Q108)</f>
        <v>0.47091369057245558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0.79814459061694309</v>
      </c>
      <c r="C145" s="65">
        <f t="shared" si="24"/>
        <v>0.79962579580322091</v>
      </c>
      <c r="D145" s="65">
        <f t="shared" si="24"/>
        <v>0.80629362185250564</v>
      </c>
      <c r="E145" s="65">
        <f t="shared" si="24"/>
        <v>0.80922327320447263</v>
      </c>
      <c r="F145" s="65">
        <f t="shared" si="24"/>
        <v>0.81401539997638817</v>
      </c>
      <c r="G145" s="65">
        <f t="shared" si="24"/>
        <v>0.81903007653834614</v>
      </c>
      <c r="H145" s="65">
        <f t="shared" si="24"/>
        <v>0.82218845410757135</v>
      </c>
      <c r="I145" s="65">
        <f t="shared" si="24"/>
        <v>0.82741041463940768</v>
      </c>
      <c r="J145" s="65">
        <f t="shared" si="24"/>
        <v>0.83081458385559193</v>
      </c>
      <c r="K145" s="65">
        <f t="shared" si="24"/>
        <v>0.8314442132249471</v>
      </c>
      <c r="L145" s="65">
        <f t="shared" si="24"/>
        <v>0.83337810923138689</v>
      </c>
      <c r="M145" s="65">
        <f t="shared" si="24"/>
        <v>0.83490800187917247</v>
      </c>
      <c r="N145" s="65">
        <f t="shared" si="24"/>
        <v>0.83719127861032394</v>
      </c>
      <c r="O145" s="65">
        <f t="shared" si="24"/>
        <v>0.84023260619857565</v>
      </c>
      <c r="P145" s="65">
        <f t="shared" si="24"/>
        <v>0.8422257513754039</v>
      </c>
      <c r="Q145" s="65">
        <f t="shared" si="24"/>
        <v>0.84684020375498081</v>
      </c>
    </row>
    <row r="147" spans="1:17" ht="12" customHeight="1" x14ac:dyDescent="0.25">
      <c r="A147" s="152" t="s">
        <v>121</v>
      </c>
      <c r="B147" s="168">
        <f>SUM(B148,B150,B152,B161)</f>
        <v>389.19791962250235</v>
      </c>
      <c r="C147" s="168">
        <f t="shared" ref="C147:Q147" si="25">SUM(C148,C150,C152,C161)</f>
        <v>486.88410908810368</v>
      </c>
      <c r="D147" s="168">
        <f t="shared" si="25"/>
        <v>456.52718997802054</v>
      </c>
      <c r="E147" s="168">
        <f t="shared" si="25"/>
        <v>519.5668608672878</v>
      </c>
      <c r="F147" s="168">
        <f t="shared" si="25"/>
        <v>525.42192165444112</v>
      </c>
      <c r="G147" s="168">
        <f t="shared" si="25"/>
        <v>500.5076159336212</v>
      </c>
      <c r="H147" s="168">
        <f t="shared" si="25"/>
        <v>541.86957851938985</v>
      </c>
      <c r="I147" s="168">
        <f t="shared" si="25"/>
        <v>445.80992457698301</v>
      </c>
      <c r="J147" s="168">
        <f t="shared" si="25"/>
        <v>548.06122414079016</v>
      </c>
      <c r="K147" s="168">
        <f t="shared" si="25"/>
        <v>567.1959878622215</v>
      </c>
      <c r="L147" s="168">
        <f t="shared" si="25"/>
        <v>683.53648486956251</v>
      </c>
      <c r="M147" s="168">
        <f t="shared" si="25"/>
        <v>495.39929079470221</v>
      </c>
      <c r="N147" s="168">
        <f t="shared" si="25"/>
        <v>510.90930759709852</v>
      </c>
      <c r="O147" s="168">
        <f t="shared" si="25"/>
        <v>493.62476950386235</v>
      </c>
      <c r="P147" s="168">
        <f t="shared" si="25"/>
        <v>370.63392579606437</v>
      </c>
      <c r="Q147" s="168">
        <f t="shared" si="25"/>
        <v>311.69771613509863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330.80558288585962</v>
      </c>
      <c r="C152" s="157">
        <f t="shared" ref="C152:Q152" si="28">SUM(C153:C154,C157:C158)</f>
        <v>339.48563823961945</v>
      </c>
      <c r="D152" s="157">
        <f t="shared" si="28"/>
        <v>338.92516158030156</v>
      </c>
      <c r="E152" s="157">
        <f t="shared" si="28"/>
        <v>371.64516555140352</v>
      </c>
      <c r="F152" s="157">
        <f t="shared" si="28"/>
        <v>383.81317468267565</v>
      </c>
      <c r="G152" s="157">
        <f t="shared" si="28"/>
        <v>394.30411134144362</v>
      </c>
      <c r="H152" s="157">
        <f t="shared" si="28"/>
        <v>424.49826449807745</v>
      </c>
      <c r="I152" s="157">
        <f t="shared" si="28"/>
        <v>420.95004715025357</v>
      </c>
      <c r="J152" s="157">
        <f t="shared" si="28"/>
        <v>444.28901167785699</v>
      </c>
      <c r="K152" s="157">
        <f t="shared" si="28"/>
        <v>497.71192209404916</v>
      </c>
      <c r="L152" s="157">
        <f t="shared" si="28"/>
        <v>532.47826558964744</v>
      </c>
      <c r="M152" s="157">
        <f t="shared" si="28"/>
        <v>404.12632311862933</v>
      </c>
      <c r="N152" s="157">
        <f t="shared" si="28"/>
        <v>403.95654737021061</v>
      </c>
      <c r="O152" s="157">
        <f t="shared" si="28"/>
        <v>373.28385868551118</v>
      </c>
      <c r="P152" s="157">
        <f t="shared" si="28"/>
        <v>289.63848746090645</v>
      </c>
      <c r="Q152" s="157">
        <f t="shared" si="28"/>
        <v>238.15743089484627</v>
      </c>
    </row>
    <row r="153" spans="1:17" ht="12" customHeight="1" x14ac:dyDescent="0.25">
      <c r="A153" s="167" t="s">
        <v>144</v>
      </c>
      <c r="B153" s="132">
        <f>RES_hhdet_emi!B$167</f>
        <v>328.04460447610387</v>
      </c>
      <c r="C153" s="132">
        <f>RES_hhdet_emi!C$167</f>
        <v>336.16785552504427</v>
      </c>
      <c r="D153" s="132">
        <f>RES_hhdet_emi!D$167</f>
        <v>334.85976390267263</v>
      </c>
      <c r="E153" s="132">
        <f>RES_hhdet_emi!E$167</f>
        <v>366.19735848143091</v>
      </c>
      <c r="F153" s="132">
        <f>RES_hhdet_emi!F$167</f>
        <v>376.85241788914044</v>
      </c>
      <c r="G153" s="132">
        <f>RES_hhdet_emi!G$167</f>
        <v>385.82480607389198</v>
      </c>
      <c r="H153" s="132">
        <f>RES_hhdet_emi!H$167</f>
        <v>415.80937054039401</v>
      </c>
      <c r="I153" s="132">
        <f>RES_hhdet_emi!I$167</f>
        <v>413.10516763016022</v>
      </c>
      <c r="J153" s="132">
        <f>RES_hhdet_emi!J$167</f>
        <v>434.46779404479486</v>
      </c>
      <c r="K153" s="132">
        <f>RES_hhdet_emi!K$167</f>
        <v>485.32841394179292</v>
      </c>
      <c r="L153" s="132">
        <f>RES_hhdet_emi!L$167</f>
        <v>516.98589999435092</v>
      </c>
      <c r="M153" s="132">
        <f>RES_hhdet_emi!M$167</f>
        <v>390.80887991308634</v>
      </c>
      <c r="N153" s="132">
        <f>RES_hhdet_emi!N$167</f>
        <v>389.73002474565749</v>
      </c>
      <c r="O153" s="132">
        <f>RES_hhdet_emi!O$167</f>
        <v>360.10825535198757</v>
      </c>
      <c r="P153" s="132">
        <f>RES_hhdet_emi!P$167</f>
        <v>279.24630990647626</v>
      </c>
      <c r="Q153" s="132">
        <f>RES_hhdet_emi!Q$167</f>
        <v>229.25170034373122</v>
      </c>
    </row>
    <row r="154" spans="1:17" ht="12" customHeight="1" x14ac:dyDescent="0.25">
      <c r="A154" s="167" t="s">
        <v>143</v>
      </c>
      <c r="B154" s="132">
        <f>SUM(B155:B156)</f>
        <v>2.7609784097557681</v>
      </c>
      <c r="C154" s="132">
        <f t="shared" ref="C154:Q154" si="29">SUM(C155:C156)</f>
        <v>3.3177827145751779</v>
      </c>
      <c r="D154" s="132">
        <f t="shared" si="29"/>
        <v>4.0653976776289547</v>
      </c>
      <c r="E154" s="132">
        <f t="shared" si="29"/>
        <v>5.4478070699726091</v>
      </c>
      <c r="F154" s="132">
        <f t="shared" si="29"/>
        <v>6.9607567935351931</v>
      </c>
      <c r="G154" s="132">
        <f t="shared" si="29"/>
        <v>8.479305267551636</v>
      </c>
      <c r="H154" s="132">
        <f t="shared" si="29"/>
        <v>8.6888939576834385</v>
      </c>
      <c r="I154" s="132">
        <f t="shared" si="29"/>
        <v>7.8448795200933352</v>
      </c>
      <c r="J154" s="132">
        <f t="shared" si="29"/>
        <v>9.8212176330621475</v>
      </c>
      <c r="K154" s="132">
        <f t="shared" si="29"/>
        <v>12.383508152256235</v>
      </c>
      <c r="L154" s="132">
        <f t="shared" si="29"/>
        <v>15.492365595296492</v>
      </c>
      <c r="M154" s="132">
        <f t="shared" si="29"/>
        <v>13.317443205543</v>
      </c>
      <c r="N154" s="132">
        <f t="shared" si="29"/>
        <v>14.226522624553112</v>
      </c>
      <c r="O154" s="132">
        <f t="shared" si="29"/>
        <v>13.175603333523593</v>
      </c>
      <c r="P154" s="132">
        <f t="shared" si="29"/>
        <v>10.392177554430194</v>
      </c>
      <c r="Q154" s="132">
        <f t="shared" si="29"/>
        <v>8.9057305511150471</v>
      </c>
    </row>
    <row r="155" spans="1:17" ht="12" customHeight="1" x14ac:dyDescent="0.25">
      <c r="A155" s="166" t="s">
        <v>57</v>
      </c>
      <c r="B155" s="165">
        <f>RES_hhdet_emi!B$169</f>
        <v>2.7609784097557681</v>
      </c>
      <c r="C155" s="165">
        <f>RES_hhdet_emi!C$169</f>
        <v>3.3177827145751779</v>
      </c>
      <c r="D155" s="165">
        <f>RES_hhdet_emi!D$169</f>
        <v>4.0653976776289547</v>
      </c>
      <c r="E155" s="165">
        <f>RES_hhdet_emi!E$169</f>
        <v>5.4478070699726091</v>
      </c>
      <c r="F155" s="165">
        <f>RES_hhdet_emi!F$169</f>
        <v>6.9607567935351931</v>
      </c>
      <c r="G155" s="165">
        <f>RES_hhdet_emi!G$169</f>
        <v>8.479305267551636</v>
      </c>
      <c r="H155" s="165">
        <f>RES_hhdet_emi!H$169</f>
        <v>8.6888939576834385</v>
      </c>
      <c r="I155" s="165">
        <f>RES_hhdet_emi!I$169</f>
        <v>7.8448795200933352</v>
      </c>
      <c r="J155" s="165">
        <f>RES_hhdet_emi!J$169</f>
        <v>9.8212176330621475</v>
      </c>
      <c r="K155" s="165">
        <f>RES_hhdet_emi!K$169</f>
        <v>12.383508152256235</v>
      </c>
      <c r="L155" s="165">
        <f>RES_hhdet_emi!L$169</f>
        <v>15.492365595296492</v>
      </c>
      <c r="M155" s="165">
        <f>RES_hhdet_emi!M$169</f>
        <v>13.317443205543</v>
      </c>
      <c r="N155" s="165">
        <f>RES_hhdet_emi!N$169</f>
        <v>14.226522624553112</v>
      </c>
      <c r="O155" s="165">
        <f>RES_hhdet_emi!O$169</f>
        <v>13.175603333523593</v>
      </c>
      <c r="P155" s="165">
        <f>RES_hhdet_emi!P$169</f>
        <v>10.392177554430194</v>
      </c>
      <c r="Q155" s="165">
        <f>RES_hhdet_emi!Q$169</f>
        <v>8.9057305511150471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58.392336736642704</v>
      </c>
      <c r="C161" s="157">
        <f t="shared" ref="C161:Q161" si="31">SUM(C162:C163)</f>
        <v>147.39847084848424</v>
      </c>
      <c r="D161" s="157">
        <f t="shared" si="31"/>
        <v>117.60202839771897</v>
      </c>
      <c r="E161" s="157">
        <f t="shared" si="31"/>
        <v>147.92169531588431</v>
      </c>
      <c r="F161" s="157">
        <f t="shared" si="31"/>
        <v>141.60874697176541</v>
      </c>
      <c r="G161" s="157">
        <f t="shared" si="31"/>
        <v>106.20350459217757</v>
      </c>
      <c r="H161" s="157">
        <f t="shared" si="31"/>
        <v>117.3713140213124</v>
      </c>
      <c r="I161" s="157">
        <f t="shared" si="31"/>
        <v>24.859877426729451</v>
      </c>
      <c r="J161" s="157">
        <f t="shared" si="31"/>
        <v>103.77221246293313</v>
      </c>
      <c r="K161" s="157">
        <f t="shared" si="31"/>
        <v>69.484065768172314</v>
      </c>
      <c r="L161" s="157">
        <f t="shared" si="31"/>
        <v>151.05821927991508</v>
      </c>
      <c r="M161" s="157">
        <f t="shared" si="31"/>
        <v>91.272967676072909</v>
      </c>
      <c r="N161" s="157">
        <f t="shared" si="31"/>
        <v>106.9527602268879</v>
      </c>
      <c r="O161" s="157">
        <f t="shared" si="31"/>
        <v>120.3409108183512</v>
      </c>
      <c r="P161" s="157">
        <f t="shared" si="31"/>
        <v>80.995438335157914</v>
      </c>
      <c r="Q161" s="157">
        <f t="shared" si="31"/>
        <v>73.540285240252388</v>
      </c>
    </row>
    <row r="162" spans="1:17" ht="12" customHeight="1" x14ac:dyDescent="0.25">
      <c r="A162" s="23" t="s">
        <v>57</v>
      </c>
      <c r="B162" s="156">
        <f>RES_hhdet_emi!B$176</f>
        <v>58.392336736642704</v>
      </c>
      <c r="C162" s="156">
        <f>RES_hhdet_emi!C$176</f>
        <v>147.39847084848424</v>
      </c>
      <c r="D162" s="156">
        <f>RES_hhdet_emi!D$176</f>
        <v>117.60202839771897</v>
      </c>
      <c r="E162" s="156">
        <f>RES_hhdet_emi!E$176</f>
        <v>147.92169531588431</v>
      </c>
      <c r="F162" s="156">
        <f>RES_hhdet_emi!F$176</f>
        <v>141.60874697176541</v>
      </c>
      <c r="G162" s="156">
        <f>RES_hhdet_emi!G$176</f>
        <v>106.20350459217757</v>
      </c>
      <c r="H162" s="156">
        <f>RES_hhdet_emi!H$176</f>
        <v>117.3713140213124</v>
      </c>
      <c r="I162" s="156">
        <f>RES_hhdet_emi!I$176</f>
        <v>24.859877426729451</v>
      </c>
      <c r="J162" s="156">
        <f>RES_hhdet_emi!J$176</f>
        <v>103.77221246293313</v>
      </c>
      <c r="K162" s="156">
        <f>RES_hhdet_emi!K$176</f>
        <v>69.484065768172314</v>
      </c>
      <c r="L162" s="156">
        <f>RES_hhdet_emi!L$176</f>
        <v>151.05821927991508</v>
      </c>
      <c r="M162" s="156">
        <f>RES_hhdet_emi!M$176</f>
        <v>91.272967676072909</v>
      </c>
      <c r="N162" s="156">
        <f>RES_hhdet_emi!N$176</f>
        <v>106.9527602268879</v>
      </c>
      <c r="O162" s="156">
        <f>RES_hhdet_emi!O$176</f>
        <v>120.3409108183512</v>
      </c>
      <c r="P162" s="156">
        <f>RES_hhdet_emi!P$176</f>
        <v>80.995438335157914</v>
      </c>
      <c r="Q162" s="156">
        <f>RES_hhdet_emi!Q$176</f>
        <v>73.540285240252388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16178.311579763691</v>
      </c>
      <c r="C165" s="168">
        <f t="shared" si="32"/>
        <v>16724.926168228194</v>
      </c>
      <c r="D165" s="168">
        <f t="shared" si="32"/>
        <v>15934.129941185614</v>
      </c>
      <c r="E165" s="168">
        <f t="shared" si="32"/>
        <v>16966.657563997756</v>
      </c>
      <c r="F165" s="168">
        <f t="shared" si="32"/>
        <v>16874.465283428261</v>
      </c>
      <c r="G165" s="168">
        <f t="shared" si="32"/>
        <v>16263.667987497189</v>
      </c>
      <c r="H165" s="168">
        <f t="shared" si="32"/>
        <v>16031.104600614046</v>
      </c>
      <c r="I165" s="168">
        <f t="shared" si="32"/>
        <v>15355.122025737726</v>
      </c>
      <c r="J165" s="168">
        <f t="shared" si="32"/>
        <v>15359.968233305683</v>
      </c>
      <c r="K165" s="168">
        <f t="shared" si="32"/>
        <v>14868.84445692541</v>
      </c>
      <c r="L165" s="168">
        <f t="shared" si="32"/>
        <v>16020.761233169309</v>
      </c>
      <c r="M165" s="168">
        <f t="shared" si="32"/>
        <v>12736.419696969284</v>
      </c>
      <c r="N165" s="168">
        <f t="shared" si="32"/>
        <v>14267.331999541972</v>
      </c>
      <c r="O165" s="168">
        <f t="shared" si="32"/>
        <v>14302.549071094869</v>
      </c>
      <c r="P165" s="168">
        <f t="shared" si="32"/>
        <v>12187.185595782965</v>
      </c>
      <c r="Q165" s="168">
        <f t="shared" si="32"/>
        <v>12552.928306383801</v>
      </c>
    </row>
    <row r="166" spans="1:17" ht="12" customHeight="1" x14ac:dyDescent="0.25">
      <c r="A166" s="158" t="s">
        <v>65</v>
      </c>
      <c r="B166" s="157">
        <f t="shared" ref="B166:Q166" si="33">B167</f>
        <v>12568.685250362487</v>
      </c>
      <c r="C166" s="157">
        <f t="shared" si="33"/>
        <v>13075.09676445568</v>
      </c>
      <c r="D166" s="157">
        <f t="shared" si="33"/>
        <v>12419.358042503149</v>
      </c>
      <c r="E166" s="157">
        <f t="shared" si="33"/>
        <v>13361.344368182274</v>
      </c>
      <c r="F166" s="157">
        <f t="shared" si="33"/>
        <v>13363.316793547798</v>
      </c>
      <c r="G166" s="157">
        <f t="shared" si="33"/>
        <v>12805.208039918778</v>
      </c>
      <c r="H166" s="157">
        <f t="shared" si="33"/>
        <v>12500.580776928895</v>
      </c>
      <c r="I166" s="157">
        <f t="shared" si="33"/>
        <v>11933.226172318373</v>
      </c>
      <c r="J166" s="157">
        <f t="shared" si="33"/>
        <v>11980.232988491882</v>
      </c>
      <c r="K166" s="157">
        <f t="shared" si="33"/>
        <v>11502.903247847053</v>
      </c>
      <c r="L166" s="157">
        <f t="shared" si="33"/>
        <v>12704.378205903928</v>
      </c>
      <c r="M166" s="157">
        <f t="shared" si="33"/>
        <v>9376.4057630555671</v>
      </c>
      <c r="N166" s="157">
        <f t="shared" si="33"/>
        <v>10928.723516923254</v>
      </c>
      <c r="O166" s="157">
        <f t="shared" si="33"/>
        <v>10975.391092876365</v>
      </c>
      <c r="P166" s="157">
        <f t="shared" si="33"/>
        <v>8769.4359578648673</v>
      </c>
      <c r="Q166" s="157">
        <f t="shared" si="33"/>
        <v>9262.7857908725582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12568.685250362487</v>
      </c>
      <c r="C167" s="57">
        <f t="shared" si="34"/>
        <v>13075.09676445568</v>
      </c>
      <c r="D167" s="57">
        <f t="shared" si="34"/>
        <v>12419.358042503149</v>
      </c>
      <c r="E167" s="57">
        <f t="shared" si="34"/>
        <v>13361.344368182274</v>
      </c>
      <c r="F167" s="57">
        <f t="shared" si="34"/>
        <v>13363.316793547798</v>
      </c>
      <c r="G167" s="57">
        <f t="shared" si="34"/>
        <v>12805.208039918778</v>
      </c>
      <c r="H167" s="57">
        <f t="shared" si="34"/>
        <v>12500.580776928895</v>
      </c>
      <c r="I167" s="57">
        <f t="shared" si="34"/>
        <v>11933.226172318373</v>
      </c>
      <c r="J167" s="57">
        <f t="shared" si="34"/>
        <v>11980.232988491882</v>
      </c>
      <c r="K167" s="57">
        <f t="shared" si="34"/>
        <v>11502.903247847053</v>
      </c>
      <c r="L167" s="57">
        <f t="shared" si="34"/>
        <v>12704.378205903928</v>
      </c>
      <c r="M167" s="57">
        <f t="shared" si="34"/>
        <v>9376.4057630555671</v>
      </c>
      <c r="N167" s="57">
        <f t="shared" si="34"/>
        <v>10928.723516923254</v>
      </c>
      <c r="O167" s="57">
        <f t="shared" si="34"/>
        <v>10975.391092876365</v>
      </c>
      <c r="P167" s="57">
        <f t="shared" si="34"/>
        <v>8769.4359578648673</v>
      </c>
      <c r="Q167" s="57">
        <f t="shared" si="34"/>
        <v>9262.7857908725582</v>
      </c>
    </row>
    <row r="168" spans="1:17" ht="12" customHeight="1" x14ac:dyDescent="0.25">
      <c r="A168" s="158" t="s">
        <v>112</v>
      </c>
      <c r="B168" s="157">
        <f t="shared" ref="B168:Q168" si="35">B169</f>
        <v>1.775228524762015</v>
      </c>
      <c r="C168" s="157">
        <f t="shared" si="35"/>
        <v>1.9448710833117602</v>
      </c>
      <c r="D168" s="157">
        <f t="shared" si="35"/>
        <v>2.2810853450921482</v>
      </c>
      <c r="E168" s="157">
        <f t="shared" si="35"/>
        <v>2.5569707279654934</v>
      </c>
      <c r="F168" s="157">
        <f t="shared" si="35"/>
        <v>3.0710975062570998</v>
      </c>
      <c r="G168" s="157">
        <f t="shared" si="35"/>
        <v>3.4062853696448148</v>
      </c>
      <c r="H168" s="157">
        <f t="shared" si="35"/>
        <v>4.1353470694962926</v>
      </c>
      <c r="I168" s="157">
        <f t="shared" si="35"/>
        <v>4.7891143701907124</v>
      </c>
      <c r="J168" s="157">
        <f t="shared" si="35"/>
        <v>5.5569803006039642</v>
      </c>
      <c r="K168" s="157">
        <f t="shared" si="35"/>
        <v>6.1645482591410374</v>
      </c>
      <c r="L168" s="157">
        <f t="shared" si="35"/>
        <v>7.4389906065293774</v>
      </c>
      <c r="M168" s="157">
        <f t="shared" si="35"/>
        <v>8.1773715350858449</v>
      </c>
      <c r="N168" s="157">
        <f t="shared" si="35"/>
        <v>8.7435451667269284</v>
      </c>
      <c r="O168" s="157">
        <f t="shared" si="35"/>
        <v>9.3254999502459341</v>
      </c>
      <c r="P168" s="157">
        <f t="shared" si="35"/>
        <v>9.4455511446844795</v>
      </c>
      <c r="Q168" s="157">
        <f t="shared" si="35"/>
        <v>9.9748487819434928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1.775228524762015</v>
      </c>
      <c r="C169" s="156">
        <f t="shared" si="36"/>
        <v>1.9448710833117602</v>
      </c>
      <c r="D169" s="156">
        <f t="shared" si="36"/>
        <v>2.2810853450921482</v>
      </c>
      <c r="E169" s="156">
        <f t="shared" si="36"/>
        <v>2.5569707279654934</v>
      </c>
      <c r="F169" s="156">
        <f t="shared" si="36"/>
        <v>3.0710975062570998</v>
      </c>
      <c r="G169" s="156">
        <f t="shared" si="36"/>
        <v>3.4062853696448148</v>
      </c>
      <c r="H169" s="156">
        <f t="shared" si="36"/>
        <v>4.1353470694962926</v>
      </c>
      <c r="I169" s="156">
        <f t="shared" si="36"/>
        <v>4.7891143701907124</v>
      </c>
      <c r="J169" s="156">
        <f t="shared" si="36"/>
        <v>5.5569803006039642</v>
      </c>
      <c r="K169" s="156">
        <f t="shared" si="36"/>
        <v>6.1645482591410374</v>
      </c>
      <c r="L169" s="156">
        <f t="shared" si="36"/>
        <v>7.4389906065293774</v>
      </c>
      <c r="M169" s="156">
        <f t="shared" si="36"/>
        <v>8.1773715350858449</v>
      </c>
      <c r="N169" s="156">
        <f t="shared" si="36"/>
        <v>8.7435451667269284</v>
      </c>
      <c r="O169" s="156">
        <f t="shared" si="36"/>
        <v>9.3254999502459341</v>
      </c>
      <c r="P169" s="156">
        <f t="shared" si="36"/>
        <v>9.4455511446844795</v>
      </c>
      <c r="Q169" s="156">
        <f t="shared" si="36"/>
        <v>9.9748487819434928</v>
      </c>
    </row>
    <row r="170" spans="1:17" ht="12" customHeight="1" x14ac:dyDescent="0.25">
      <c r="A170" s="158" t="s">
        <v>63</v>
      </c>
      <c r="B170" s="157">
        <f t="shared" si="36"/>
        <v>3073.9578454352013</v>
      </c>
      <c r="C170" s="157">
        <f t="shared" si="36"/>
        <v>3059.2160924185951</v>
      </c>
      <c r="D170" s="157">
        <f t="shared" si="36"/>
        <v>2949.0194345563341</v>
      </c>
      <c r="E170" s="157">
        <f t="shared" si="36"/>
        <v>3014.9508786100746</v>
      </c>
      <c r="F170" s="157">
        <f t="shared" si="36"/>
        <v>2933.7912705090184</v>
      </c>
      <c r="G170" s="157">
        <f t="shared" si="36"/>
        <v>2893.2870892579153</v>
      </c>
      <c r="H170" s="157">
        <f t="shared" si="36"/>
        <v>2957.5985830908521</v>
      </c>
      <c r="I170" s="157">
        <f t="shared" si="36"/>
        <v>2891.4813403105018</v>
      </c>
      <c r="J170" s="157">
        <f t="shared" si="36"/>
        <v>2813.2399845078398</v>
      </c>
      <c r="K170" s="157">
        <f t="shared" si="36"/>
        <v>2807.2717642587768</v>
      </c>
      <c r="L170" s="157">
        <f t="shared" si="36"/>
        <v>2725.7351878734644</v>
      </c>
      <c r="M170" s="157">
        <f t="shared" si="36"/>
        <v>2785.1032558196694</v>
      </c>
      <c r="N170" s="157">
        <f t="shared" si="36"/>
        <v>2731.217282962004</v>
      </c>
      <c r="O170" s="157">
        <f t="shared" si="36"/>
        <v>2709.6368579888303</v>
      </c>
      <c r="P170" s="157">
        <f t="shared" si="36"/>
        <v>2798.0394392194394</v>
      </c>
      <c r="Q170" s="157">
        <f t="shared" si="36"/>
        <v>2663.7130216547152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3525.42679607126</v>
      </c>
      <c r="C171" s="132">
        <f t="shared" si="37"/>
        <v>3493.0892839505736</v>
      </c>
      <c r="D171" s="132">
        <f t="shared" si="37"/>
        <v>3420.4837649300466</v>
      </c>
      <c r="E171" s="132">
        <f t="shared" si="37"/>
        <v>3384.2038424327106</v>
      </c>
      <c r="F171" s="132">
        <f t="shared" si="37"/>
        <v>3343.3746846976615</v>
      </c>
      <c r="G171" s="132">
        <f t="shared" si="37"/>
        <v>3303.0857274495174</v>
      </c>
      <c r="H171" s="132">
        <f t="shared" si="37"/>
        <v>3262.7464128992924</v>
      </c>
      <c r="I171" s="132">
        <f t="shared" si="37"/>
        <v>3227.8944963300114</v>
      </c>
      <c r="J171" s="132">
        <f t="shared" si="37"/>
        <v>3169.949853956361</v>
      </c>
      <c r="K171" s="132">
        <f t="shared" si="37"/>
        <v>3113.1290958415743</v>
      </c>
      <c r="L171" s="132">
        <f t="shared" si="37"/>
        <v>3083.1959713849742</v>
      </c>
      <c r="M171" s="132">
        <f t="shared" si="37"/>
        <v>3056.3413119202601</v>
      </c>
      <c r="N171" s="132">
        <f t="shared" si="37"/>
        <v>3034.296054268093</v>
      </c>
      <c r="O171" s="132">
        <f t="shared" si="37"/>
        <v>3002.8860665759266</v>
      </c>
      <c r="P171" s="132">
        <f t="shared" si="37"/>
        <v>3025.885333700016</v>
      </c>
      <c r="Q171" s="132">
        <f t="shared" si="37"/>
        <v>2940.6106166618483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3118.5555824623948</v>
      </c>
      <c r="C172" s="132">
        <f t="shared" si="38"/>
        <v>3093.4763347011772</v>
      </c>
      <c r="D172" s="132">
        <f t="shared" si="38"/>
        <v>3032.673430835609</v>
      </c>
      <c r="E172" s="132">
        <f t="shared" si="38"/>
        <v>3004.0230234871219</v>
      </c>
      <c r="F172" s="132">
        <f t="shared" si="38"/>
        <v>2971.3267943617284</v>
      </c>
      <c r="G172" s="132">
        <f t="shared" si="38"/>
        <v>2939.1617668581061</v>
      </c>
      <c r="H172" s="132">
        <f t="shared" si="38"/>
        <v>2827.7042750066062</v>
      </c>
      <c r="I172" s="132">
        <f t="shared" si="38"/>
        <v>2703.108414061252</v>
      </c>
      <c r="J172" s="132">
        <f t="shared" si="38"/>
        <v>2829.5529445424027</v>
      </c>
      <c r="K172" s="132">
        <f t="shared" si="38"/>
        <v>2782.3991005032854</v>
      </c>
      <c r="L172" s="132">
        <f t="shared" si="38"/>
        <v>2759.2621384118447</v>
      </c>
      <c r="M172" s="132">
        <f t="shared" si="38"/>
        <v>2735.8000651763996</v>
      </c>
      <c r="N172" s="132">
        <f t="shared" si="38"/>
        <v>2717.2862757896964</v>
      </c>
      <c r="O172" s="132">
        <f t="shared" si="38"/>
        <v>2690.570017980961</v>
      </c>
      <c r="P172" s="132">
        <f t="shared" si="38"/>
        <v>2712.7511987552834</v>
      </c>
      <c r="Q172" s="132">
        <f t="shared" si="38"/>
        <v>2638.0945050495588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2644.0700970534072</v>
      </c>
      <c r="C173" s="165">
        <f t="shared" si="39"/>
        <v>2619.8169629629688</v>
      </c>
      <c r="D173" s="165">
        <f t="shared" si="39"/>
        <v>2565.3628236975414</v>
      </c>
      <c r="E173" s="165">
        <f t="shared" si="39"/>
        <v>2538.1528818244819</v>
      </c>
      <c r="F173" s="165">
        <f t="shared" si="39"/>
        <v>2507.5310135232589</v>
      </c>
      <c r="G173" s="165">
        <f t="shared" si="39"/>
        <v>2477.3142955870958</v>
      </c>
      <c r="H173" s="165">
        <f t="shared" si="39"/>
        <v>2267.6087569650044</v>
      </c>
      <c r="I173" s="165">
        <f t="shared" si="39"/>
        <v>2017.43406020625</v>
      </c>
      <c r="J173" s="165">
        <f t="shared" si="39"/>
        <v>2377.462390467269</v>
      </c>
      <c r="K173" s="165">
        <f t="shared" si="39"/>
        <v>2334.8468218811781</v>
      </c>
      <c r="L173" s="165">
        <f t="shared" si="39"/>
        <v>2312.3969785387417</v>
      </c>
      <c r="M173" s="165">
        <f t="shared" si="39"/>
        <v>2292.2559839402074</v>
      </c>
      <c r="N173" s="165">
        <f t="shared" si="39"/>
        <v>2275.7220407010814</v>
      </c>
      <c r="O173" s="165">
        <f t="shared" si="39"/>
        <v>2252.1645499319475</v>
      </c>
      <c r="P173" s="165">
        <f t="shared" si="39"/>
        <v>2269.4140002750191</v>
      </c>
      <c r="Q173" s="165">
        <f t="shared" si="39"/>
        <v>2205.457962496394</v>
      </c>
    </row>
    <row r="174" spans="1:17" ht="12" customHeight="1" x14ac:dyDescent="0.25">
      <c r="A174" s="147" t="s">
        <v>59</v>
      </c>
      <c r="B174" s="164">
        <f t="shared" si="39"/>
        <v>474.48548540898764</v>
      </c>
      <c r="C174" s="164">
        <f t="shared" si="39"/>
        <v>473.65937173820913</v>
      </c>
      <c r="D174" s="164">
        <f t="shared" si="39"/>
        <v>467.31060713806755</v>
      </c>
      <c r="E174" s="164">
        <f t="shared" si="39"/>
        <v>465.87014166264015</v>
      </c>
      <c r="F174" s="164">
        <f t="shared" si="39"/>
        <v>463.7957808384694</v>
      </c>
      <c r="G174" s="164">
        <f t="shared" si="39"/>
        <v>461.84747127101087</v>
      </c>
      <c r="H174" s="164">
        <f t="shared" si="39"/>
        <v>560.0955180416023</v>
      </c>
      <c r="I174" s="164">
        <f t="shared" si="39"/>
        <v>685.67435385500175</v>
      </c>
      <c r="J174" s="164">
        <f t="shared" si="39"/>
        <v>452.09055407513364</v>
      </c>
      <c r="K174" s="164">
        <f t="shared" si="39"/>
        <v>447.55227862210774</v>
      </c>
      <c r="L174" s="164">
        <f t="shared" si="39"/>
        <v>446.86515987310338</v>
      </c>
      <c r="M174" s="164">
        <f t="shared" si="39"/>
        <v>443.54408123619254</v>
      </c>
      <c r="N174" s="164">
        <f t="shared" si="39"/>
        <v>441.56423508861502</v>
      </c>
      <c r="O174" s="164">
        <f t="shared" si="39"/>
        <v>438.40546804901362</v>
      </c>
      <c r="P174" s="164">
        <f t="shared" si="39"/>
        <v>443.3371984802647</v>
      </c>
      <c r="Q174" s="164">
        <f t="shared" si="39"/>
        <v>432.63654255316533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2975.0242294699251</v>
      </c>
      <c r="C175" s="162">
        <f t="shared" si="40"/>
        <v>2965.9426046690519</v>
      </c>
      <c r="D175" s="162">
        <f t="shared" si="40"/>
        <v>2850.6689474490827</v>
      </c>
      <c r="E175" s="162">
        <f t="shared" si="40"/>
        <v>2935.8507433953505</v>
      </c>
      <c r="F175" s="162">
        <f t="shared" si="40"/>
        <v>2846.2683999496894</v>
      </c>
      <c r="G175" s="162">
        <f t="shared" si="40"/>
        <v>2804.3074441968392</v>
      </c>
      <c r="H175" s="162">
        <f t="shared" si="40"/>
        <v>2889.8344666550315</v>
      </c>
      <c r="I175" s="162">
        <f t="shared" si="40"/>
        <v>2817.6418319849581</v>
      </c>
      <c r="J175" s="162">
        <f t="shared" si="40"/>
        <v>2720.208817197813</v>
      </c>
      <c r="K175" s="162">
        <f t="shared" si="40"/>
        <v>2713.9498500727259</v>
      </c>
      <c r="L175" s="162">
        <f t="shared" si="40"/>
        <v>2602.3742756774805</v>
      </c>
      <c r="M175" s="162">
        <f t="shared" si="40"/>
        <v>2727.1568825091813</v>
      </c>
      <c r="N175" s="162">
        <f t="shared" si="40"/>
        <v>2664.7229392727149</v>
      </c>
      <c r="O175" s="162">
        <f t="shared" si="40"/>
        <v>2652.1258665622227</v>
      </c>
      <c r="P175" s="162">
        <f t="shared" si="40"/>
        <v>2772.2555140113009</v>
      </c>
      <c r="Q175" s="162">
        <f t="shared" si="40"/>
        <v>2637.0040765866574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2705.7536575113636</v>
      </c>
      <c r="C176" s="160">
        <f t="shared" si="41"/>
        <v>2698.1163252400438</v>
      </c>
      <c r="D176" s="160">
        <f t="shared" si="41"/>
        <v>2605.3123177248654</v>
      </c>
      <c r="E176" s="160">
        <f t="shared" si="41"/>
        <v>2667.7581992090945</v>
      </c>
      <c r="F176" s="160">
        <f t="shared" si="41"/>
        <v>2598.4970808007624</v>
      </c>
      <c r="G176" s="160">
        <f t="shared" si="41"/>
        <v>2565.0780544186059</v>
      </c>
      <c r="H176" s="160">
        <f t="shared" si="41"/>
        <v>2568.5304723668664</v>
      </c>
      <c r="I176" s="160">
        <f t="shared" si="41"/>
        <v>2446.7004988456092</v>
      </c>
      <c r="J176" s="160">
        <f t="shared" si="41"/>
        <v>2492.2471669734973</v>
      </c>
      <c r="K176" s="160">
        <f t="shared" si="41"/>
        <v>2483.0146661766512</v>
      </c>
      <c r="L176" s="160">
        <f t="shared" si="41"/>
        <v>2398.6458666312215</v>
      </c>
      <c r="M176" s="160">
        <f t="shared" si="41"/>
        <v>2488.9117431180739</v>
      </c>
      <c r="N176" s="160">
        <f t="shared" si="41"/>
        <v>2440.1064395431531</v>
      </c>
      <c r="O176" s="160">
        <f t="shared" si="41"/>
        <v>2427.4998679706828</v>
      </c>
      <c r="P176" s="160">
        <f t="shared" si="41"/>
        <v>2522.5288339887475</v>
      </c>
      <c r="Q176" s="160">
        <f t="shared" si="41"/>
        <v>2410.3895999931665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2231.2681721023764</v>
      </c>
      <c r="C177" s="156">
        <f t="shared" si="42"/>
        <v>2224.4569535018345</v>
      </c>
      <c r="D177" s="156">
        <f t="shared" si="42"/>
        <v>2138.0017105867973</v>
      </c>
      <c r="E177" s="156">
        <f t="shared" si="42"/>
        <v>2201.8880575464545</v>
      </c>
      <c r="F177" s="156">
        <f t="shared" si="42"/>
        <v>2134.7012999622921</v>
      </c>
      <c r="G177" s="156">
        <f t="shared" si="42"/>
        <v>2103.2305831475956</v>
      </c>
      <c r="H177" s="156">
        <f t="shared" si="42"/>
        <v>2008.434954325264</v>
      </c>
      <c r="I177" s="156">
        <f t="shared" si="42"/>
        <v>1761.0261449906077</v>
      </c>
      <c r="J177" s="156">
        <f t="shared" si="42"/>
        <v>2040.1566128983636</v>
      </c>
      <c r="K177" s="156">
        <f t="shared" si="42"/>
        <v>2035.4623875545435</v>
      </c>
      <c r="L177" s="156">
        <f t="shared" si="42"/>
        <v>1951.7807067581184</v>
      </c>
      <c r="M177" s="156">
        <f t="shared" si="42"/>
        <v>2045.3676618818811</v>
      </c>
      <c r="N177" s="156">
        <f t="shared" si="42"/>
        <v>1998.5422044545383</v>
      </c>
      <c r="O177" s="156">
        <f t="shared" si="42"/>
        <v>1989.0943999216688</v>
      </c>
      <c r="P177" s="156">
        <f t="shared" si="42"/>
        <v>2079.1916355084832</v>
      </c>
      <c r="Q177" s="156">
        <f t="shared" si="42"/>
        <v>1977.7530574400016</v>
      </c>
    </row>
    <row r="178" spans="1:17" ht="12" customHeight="1" x14ac:dyDescent="0.25">
      <c r="A178" s="159" t="s">
        <v>59</v>
      </c>
      <c r="B178" s="57">
        <f t="shared" si="42"/>
        <v>474.48548540898742</v>
      </c>
      <c r="C178" s="57">
        <f t="shared" si="42"/>
        <v>473.6593717382093</v>
      </c>
      <c r="D178" s="57">
        <f t="shared" si="42"/>
        <v>467.31060713806801</v>
      </c>
      <c r="E178" s="57">
        <f t="shared" si="42"/>
        <v>465.87014166263981</v>
      </c>
      <c r="F178" s="57">
        <f t="shared" si="42"/>
        <v>463.79578083846968</v>
      </c>
      <c r="G178" s="57">
        <f t="shared" si="42"/>
        <v>461.84747127101031</v>
      </c>
      <c r="H178" s="57">
        <f t="shared" si="42"/>
        <v>560.09551804160242</v>
      </c>
      <c r="I178" s="57">
        <f t="shared" si="42"/>
        <v>685.67435385500175</v>
      </c>
      <c r="J178" s="57">
        <f t="shared" si="42"/>
        <v>452.09055407513364</v>
      </c>
      <c r="K178" s="57">
        <f t="shared" si="42"/>
        <v>447.55227862210756</v>
      </c>
      <c r="L178" s="57">
        <f t="shared" si="42"/>
        <v>446.86515987310332</v>
      </c>
      <c r="M178" s="57">
        <f t="shared" si="42"/>
        <v>443.54408123619271</v>
      </c>
      <c r="N178" s="57">
        <f t="shared" si="42"/>
        <v>441.56423508861525</v>
      </c>
      <c r="O178" s="57">
        <f t="shared" si="42"/>
        <v>438.40546804901385</v>
      </c>
      <c r="P178" s="57">
        <f t="shared" si="42"/>
        <v>443.33719848026482</v>
      </c>
      <c r="Q178" s="57">
        <f t="shared" si="42"/>
        <v>432.63654255316499</v>
      </c>
    </row>
    <row r="179" spans="1:17" ht="12" customHeight="1" x14ac:dyDescent="0.25">
      <c r="A179" s="158" t="s">
        <v>62</v>
      </c>
      <c r="B179" s="157">
        <f t="shared" si="36"/>
        <v>533.89325544124006</v>
      </c>
      <c r="C179" s="157">
        <f t="shared" si="36"/>
        <v>588.66844027060768</v>
      </c>
      <c r="D179" s="157">
        <f t="shared" si="36"/>
        <v>563.47137878104036</v>
      </c>
      <c r="E179" s="157">
        <f t="shared" si="36"/>
        <v>587.80534647744344</v>
      </c>
      <c r="F179" s="157">
        <f t="shared" si="36"/>
        <v>574.28612186518751</v>
      </c>
      <c r="G179" s="157">
        <f t="shared" si="36"/>
        <v>561.7665729508501</v>
      </c>
      <c r="H179" s="157">
        <f t="shared" si="36"/>
        <v>568.78989352480346</v>
      </c>
      <c r="I179" s="157">
        <f t="shared" si="36"/>
        <v>525.62539873866115</v>
      </c>
      <c r="J179" s="157">
        <f t="shared" si="36"/>
        <v>560.93828000535723</v>
      </c>
      <c r="K179" s="157">
        <f t="shared" si="36"/>
        <v>552.50489656043953</v>
      </c>
      <c r="L179" s="157">
        <f t="shared" si="36"/>
        <v>583.208848785388</v>
      </c>
      <c r="M179" s="157">
        <f t="shared" si="36"/>
        <v>566.73330655896075</v>
      </c>
      <c r="N179" s="157">
        <f t="shared" si="36"/>
        <v>598.64765448998764</v>
      </c>
      <c r="O179" s="157">
        <f t="shared" si="36"/>
        <v>608.19562027942743</v>
      </c>
      <c r="P179" s="157">
        <f t="shared" si="36"/>
        <v>610.26464755397308</v>
      </c>
      <c r="Q179" s="157">
        <f t="shared" si="36"/>
        <v>616.45464507458473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863.62955395964718</v>
      </c>
      <c r="C180" s="156">
        <f t="shared" si="43"/>
        <v>827.96043872604594</v>
      </c>
      <c r="D180" s="156">
        <f t="shared" si="43"/>
        <v>846.42906949677536</v>
      </c>
      <c r="E180" s="156">
        <f t="shared" si="43"/>
        <v>831.00446718293927</v>
      </c>
      <c r="F180" s="156">
        <f t="shared" si="43"/>
        <v>832.28130876002967</v>
      </c>
      <c r="G180" s="156">
        <f t="shared" si="43"/>
        <v>841.54397350999091</v>
      </c>
      <c r="H180" s="156">
        <f t="shared" si="43"/>
        <v>837.40948273618221</v>
      </c>
      <c r="I180" s="156">
        <f t="shared" si="43"/>
        <v>859.00270493462222</v>
      </c>
      <c r="J180" s="156">
        <f t="shared" si="43"/>
        <v>841.57964718524306</v>
      </c>
      <c r="K180" s="156">
        <f t="shared" si="43"/>
        <v>849.71176178030044</v>
      </c>
      <c r="L180" s="156">
        <f t="shared" si="43"/>
        <v>823.89646551532655</v>
      </c>
      <c r="M180" s="156">
        <f t="shared" si="43"/>
        <v>835.52868344584374</v>
      </c>
      <c r="N180" s="156">
        <f t="shared" si="43"/>
        <v>870.95539801709856</v>
      </c>
      <c r="O180" s="156">
        <f t="shared" si="43"/>
        <v>867.03371735494943</v>
      </c>
      <c r="P180" s="156">
        <f t="shared" si="43"/>
        <v>887.82229281509035</v>
      </c>
      <c r="Q180" s="156">
        <f t="shared" si="43"/>
        <v>895.12411871112442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483.12220475821675</v>
      </c>
      <c r="C181" s="57">
        <f t="shared" si="44"/>
        <v>467.4706599055794</v>
      </c>
      <c r="D181" s="57">
        <f t="shared" si="44"/>
        <v>468.32671350022628</v>
      </c>
      <c r="E181" s="57">
        <f t="shared" si="44"/>
        <v>481.16989031009638</v>
      </c>
      <c r="F181" s="57">
        <f t="shared" si="44"/>
        <v>474.59725043735097</v>
      </c>
      <c r="G181" s="57">
        <f t="shared" si="44"/>
        <v>490.49193196739208</v>
      </c>
      <c r="H181" s="57">
        <f t="shared" si="44"/>
        <v>491.76054580142738</v>
      </c>
      <c r="I181" s="57">
        <f t="shared" si="44"/>
        <v>509.60226165200186</v>
      </c>
      <c r="J181" s="57">
        <f t="shared" si="44"/>
        <v>492.94221808159398</v>
      </c>
      <c r="K181" s="57">
        <f t="shared" si="44"/>
        <v>508.36419091384209</v>
      </c>
      <c r="L181" s="57">
        <f t="shared" si="44"/>
        <v>485.06421131769326</v>
      </c>
      <c r="M181" s="57">
        <f t="shared" si="44"/>
        <v>511.12526767646318</v>
      </c>
      <c r="N181" s="57">
        <f t="shared" si="44"/>
        <v>533.9494636227497</v>
      </c>
      <c r="O181" s="57">
        <f t="shared" si="44"/>
        <v>536.74435156076288</v>
      </c>
      <c r="P181" s="57">
        <f t="shared" si="44"/>
        <v>564.60996246547427</v>
      </c>
      <c r="Q181" s="57">
        <f t="shared" si="44"/>
        <v>576.08792829039396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11793.273320081376</v>
      </c>
      <c r="C183" s="168">
        <f t="shared" si="45"/>
        <v>12195.575358075232</v>
      </c>
      <c r="D183" s="168">
        <f t="shared" si="45"/>
        <v>11685.287560413333</v>
      </c>
      <c r="E183" s="168">
        <f t="shared" si="45"/>
        <v>12500.489077227721</v>
      </c>
      <c r="F183" s="168">
        <f t="shared" si="45"/>
        <v>12500.947976098971</v>
      </c>
      <c r="G183" s="168">
        <f t="shared" si="45"/>
        <v>12110.373939153329</v>
      </c>
      <c r="H183" s="168">
        <f t="shared" si="45"/>
        <v>11968.534270509797</v>
      </c>
      <c r="I183" s="168">
        <f t="shared" si="45"/>
        <v>11557.846550185539</v>
      </c>
      <c r="J183" s="168">
        <f t="shared" si="45"/>
        <v>11563.115414009275</v>
      </c>
      <c r="K183" s="168">
        <f t="shared" si="45"/>
        <v>11239.522900307104</v>
      </c>
      <c r="L183" s="168">
        <f t="shared" si="45"/>
        <v>12129.14932913564</v>
      </c>
      <c r="M183" s="168">
        <f t="shared" si="45"/>
        <v>9703.1344308107819</v>
      </c>
      <c r="N183" s="168">
        <f t="shared" si="45"/>
        <v>10936.293710112835</v>
      </c>
      <c r="O183" s="168">
        <f t="shared" si="45"/>
        <v>11016.077282738981</v>
      </c>
      <c r="P183" s="168">
        <f t="shared" si="45"/>
        <v>9445.3383968602084</v>
      </c>
      <c r="Q183" s="168">
        <f t="shared" si="45"/>
        <v>9802.8414516525681</v>
      </c>
    </row>
    <row r="184" spans="1:17" ht="12" customHeight="1" x14ac:dyDescent="0.25">
      <c r="A184" s="158" t="s">
        <v>65</v>
      </c>
      <c r="B184" s="157">
        <f t="shared" ref="B184:Q184" si="46">B185</f>
        <v>9389.9362616776052</v>
      </c>
      <c r="C184" s="157">
        <f t="shared" si="46"/>
        <v>9796.2200281157566</v>
      </c>
      <c r="D184" s="157">
        <f t="shared" si="46"/>
        <v>9334.1605332679319</v>
      </c>
      <c r="E184" s="157">
        <f t="shared" si="46"/>
        <v>10080.909544550674</v>
      </c>
      <c r="F184" s="157">
        <f t="shared" si="46"/>
        <v>10120.285524599467</v>
      </c>
      <c r="G184" s="157">
        <f t="shared" si="46"/>
        <v>9728.2801506534888</v>
      </c>
      <c r="H184" s="157">
        <f t="shared" si="46"/>
        <v>9526.7453977378264</v>
      </c>
      <c r="I184" s="157">
        <f t="shared" si="46"/>
        <v>9122.18935871541</v>
      </c>
      <c r="J184" s="157">
        <f t="shared" si="46"/>
        <v>9187.8467352537718</v>
      </c>
      <c r="K184" s="157">
        <f t="shared" si="46"/>
        <v>8852.3097943949942</v>
      </c>
      <c r="L184" s="157">
        <f t="shared" si="46"/>
        <v>9813.8608057225774</v>
      </c>
      <c r="M184" s="157">
        <f t="shared" si="46"/>
        <v>7274.0430315142921</v>
      </c>
      <c r="N184" s="157">
        <f t="shared" si="46"/>
        <v>8515.1140506360298</v>
      </c>
      <c r="O184" s="157">
        <f t="shared" si="46"/>
        <v>8589.896075018105</v>
      </c>
      <c r="P184" s="157">
        <f t="shared" si="46"/>
        <v>6896.3361411985143</v>
      </c>
      <c r="Q184" s="157">
        <f t="shared" si="46"/>
        <v>7319.6916413182771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9389.9362616776052</v>
      </c>
      <c r="C185" s="57">
        <f t="shared" si="47"/>
        <v>9796.2200281157566</v>
      </c>
      <c r="D185" s="57">
        <f t="shared" si="47"/>
        <v>9334.1605332679319</v>
      </c>
      <c r="E185" s="57">
        <f t="shared" si="47"/>
        <v>10080.909544550674</v>
      </c>
      <c r="F185" s="57">
        <f t="shared" si="47"/>
        <v>10120.285524599467</v>
      </c>
      <c r="G185" s="57">
        <f t="shared" si="47"/>
        <v>9728.2801506534888</v>
      </c>
      <c r="H185" s="57">
        <f t="shared" si="47"/>
        <v>9526.7453977378264</v>
      </c>
      <c r="I185" s="57">
        <f t="shared" si="47"/>
        <v>9122.18935871541</v>
      </c>
      <c r="J185" s="57">
        <f t="shared" si="47"/>
        <v>9187.8467352537718</v>
      </c>
      <c r="K185" s="57">
        <f t="shared" si="47"/>
        <v>8852.3097943949942</v>
      </c>
      <c r="L185" s="57">
        <f t="shared" si="47"/>
        <v>9813.8608057225774</v>
      </c>
      <c r="M185" s="57">
        <f t="shared" si="47"/>
        <v>7274.0430315142921</v>
      </c>
      <c r="N185" s="57">
        <f t="shared" si="47"/>
        <v>8515.1140506360298</v>
      </c>
      <c r="O185" s="57">
        <f t="shared" si="47"/>
        <v>8589.896075018105</v>
      </c>
      <c r="P185" s="57">
        <f t="shared" si="47"/>
        <v>6896.3361411985143</v>
      </c>
      <c r="Q185" s="57">
        <f t="shared" si="47"/>
        <v>7319.6916413182771</v>
      </c>
    </row>
    <row r="186" spans="1:17" ht="12" customHeight="1" x14ac:dyDescent="0.25">
      <c r="A186" s="158" t="s">
        <v>112</v>
      </c>
      <c r="B186" s="157">
        <f t="shared" ref="B186:Q186" si="48">B187</f>
        <v>2.8535666466480909</v>
      </c>
      <c r="C186" s="157">
        <f t="shared" si="48"/>
        <v>3.2734442203875456</v>
      </c>
      <c r="D186" s="157">
        <f t="shared" si="48"/>
        <v>4.0395472764571432</v>
      </c>
      <c r="E186" s="157">
        <f t="shared" si="48"/>
        <v>4.7030558982462347</v>
      </c>
      <c r="F186" s="157">
        <f t="shared" si="48"/>
        <v>5.918862090792878</v>
      </c>
      <c r="G186" s="157">
        <f t="shared" si="48"/>
        <v>6.7740806581655679</v>
      </c>
      <c r="H186" s="157">
        <f t="shared" si="48"/>
        <v>8.6198866630948654</v>
      </c>
      <c r="I186" s="157">
        <f t="shared" si="48"/>
        <v>10.41285038544874</v>
      </c>
      <c r="J186" s="157">
        <f t="shared" si="48"/>
        <v>12.577646840916668</v>
      </c>
      <c r="K186" s="157">
        <f t="shared" si="48"/>
        <v>14.833238340555688</v>
      </c>
      <c r="L186" s="157">
        <f t="shared" si="48"/>
        <v>19.5656806037641</v>
      </c>
      <c r="M186" s="157">
        <f t="shared" si="48"/>
        <v>23.096700864304964</v>
      </c>
      <c r="N186" s="157">
        <f t="shared" si="48"/>
        <v>26.428709259887171</v>
      </c>
      <c r="O186" s="157">
        <f t="shared" si="48"/>
        <v>29.785941912572639</v>
      </c>
      <c r="P186" s="157">
        <f t="shared" si="48"/>
        <v>31.747810694115902</v>
      </c>
      <c r="Q186" s="157">
        <f t="shared" si="48"/>
        <v>35.645389833458495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2.8535666466480909</v>
      </c>
      <c r="C187" s="156">
        <f t="shared" si="49"/>
        <v>3.2734442203875456</v>
      </c>
      <c r="D187" s="156">
        <f t="shared" si="49"/>
        <v>4.0395472764571432</v>
      </c>
      <c r="E187" s="156">
        <f t="shared" si="49"/>
        <v>4.7030558982462347</v>
      </c>
      <c r="F187" s="156">
        <f t="shared" si="49"/>
        <v>5.918862090792878</v>
      </c>
      <c r="G187" s="156">
        <f t="shared" si="49"/>
        <v>6.7740806581655679</v>
      </c>
      <c r="H187" s="156">
        <f t="shared" si="49"/>
        <v>8.6198866630948654</v>
      </c>
      <c r="I187" s="156">
        <f t="shared" si="49"/>
        <v>10.41285038544874</v>
      </c>
      <c r="J187" s="156">
        <f t="shared" si="49"/>
        <v>12.577646840916668</v>
      </c>
      <c r="K187" s="156">
        <f t="shared" si="49"/>
        <v>14.833238340555688</v>
      </c>
      <c r="L187" s="156">
        <f t="shared" si="49"/>
        <v>19.5656806037641</v>
      </c>
      <c r="M187" s="156">
        <f t="shared" si="49"/>
        <v>23.096700864304964</v>
      </c>
      <c r="N187" s="156">
        <f t="shared" si="49"/>
        <v>26.428709259887171</v>
      </c>
      <c r="O187" s="156">
        <f t="shared" si="49"/>
        <v>29.785941912572639</v>
      </c>
      <c r="P187" s="156">
        <f t="shared" si="49"/>
        <v>31.747810694115902</v>
      </c>
      <c r="Q187" s="156">
        <f t="shared" si="49"/>
        <v>35.645389833458495</v>
      </c>
    </row>
    <row r="188" spans="1:17" ht="12" customHeight="1" x14ac:dyDescent="0.25">
      <c r="A188" s="158" t="s">
        <v>63</v>
      </c>
      <c r="B188" s="157">
        <f t="shared" si="49"/>
        <v>2018.6176242957295</v>
      </c>
      <c r="C188" s="157">
        <f t="shared" si="49"/>
        <v>2026.4734520293848</v>
      </c>
      <c r="D188" s="157">
        <f t="shared" si="49"/>
        <v>1970.2085588654593</v>
      </c>
      <c r="E188" s="157">
        <f t="shared" si="49"/>
        <v>2031.3396340989359</v>
      </c>
      <c r="F188" s="157">
        <f t="shared" si="49"/>
        <v>1992.4072736402886</v>
      </c>
      <c r="G188" s="157">
        <f t="shared" si="49"/>
        <v>1978.418277750071</v>
      </c>
      <c r="H188" s="157">
        <f t="shared" si="49"/>
        <v>2034.9495683813775</v>
      </c>
      <c r="I188" s="157">
        <f t="shared" si="49"/>
        <v>2004.9812408523644</v>
      </c>
      <c r="J188" s="157">
        <f t="shared" si="49"/>
        <v>1957.2326502657531</v>
      </c>
      <c r="K188" s="157">
        <f t="shared" si="49"/>
        <v>1953.4191439792437</v>
      </c>
      <c r="L188" s="157">
        <f t="shared" si="49"/>
        <v>1897.2352849733425</v>
      </c>
      <c r="M188" s="157">
        <f t="shared" si="49"/>
        <v>1985.3009554658749</v>
      </c>
      <c r="N188" s="157">
        <f t="shared" si="49"/>
        <v>1955.1220985249515</v>
      </c>
      <c r="O188" s="157">
        <f t="shared" si="49"/>
        <v>1954.8507909303048</v>
      </c>
      <c r="P188" s="157">
        <f t="shared" si="49"/>
        <v>2049.8645040563129</v>
      </c>
      <c r="Q188" s="157">
        <f t="shared" si="49"/>
        <v>1968.0423172909527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1897.9597463565656</v>
      </c>
      <c r="C189" s="132">
        <f t="shared" si="50"/>
        <v>1902.9272292398132</v>
      </c>
      <c r="D189" s="132">
        <f t="shared" si="50"/>
        <v>1883.697122019636</v>
      </c>
      <c r="E189" s="132">
        <f t="shared" si="50"/>
        <v>1892.1867946481461</v>
      </c>
      <c r="F189" s="132">
        <f t="shared" si="50"/>
        <v>1890.6514343464196</v>
      </c>
      <c r="G189" s="132">
        <f t="shared" si="50"/>
        <v>1888.4128222166858</v>
      </c>
      <c r="H189" s="132">
        <f t="shared" si="50"/>
        <v>1887.9998449144568</v>
      </c>
      <c r="I189" s="132">
        <f t="shared" si="50"/>
        <v>1885.2549609599218</v>
      </c>
      <c r="J189" s="132">
        <f t="shared" si="50"/>
        <v>1871.1306662490506</v>
      </c>
      <c r="K189" s="132">
        <f t="shared" si="50"/>
        <v>1851.5867255923256</v>
      </c>
      <c r="L189" s="132">
        <f t="shared" si="50"/>
        <v>1842.557402647597</v>
      </c>
      <c r="M189" s="132">
        <f t="shared" si="50"/>
        <v>1836.4063739468149</v>
      </c>
      <c r="N189" s="132">
        <f t="shared" si="50"/>
        <v>1823.3355019977037</v>
      </c>
      <c r="O189" s="132">
        <f t="shared" si="50"/>
        <v>1809.9054923327135</v>
      </c>
      <c r="P189" s="132">
        <f t="shared" si="50"/>
        <v>1830.2465138523912</v>
      </c>
      <c r="Q189" s="132">
        <f t="shared" si="50"/>
        <v>1781.6373472856258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1897.9552951763912</v>
      </c>
      <c r="C190" s="132">
        <f t="shared" si="51"/>
        <v>1920.0612656459534</v>
      </c>
      <c r="D190" s="132">
        <f t="shared" si="51"/>
        <v>1915.1976301368006</v>
      </c>
      <c r="E190" s="132">
        <f t="shared" si="51"/>
        <v>1937.2881030769292</v>
      </c>
      <c r="F190" s="132">
        <f t="shared" si="51"/>
        <v>1934.1067369522486</v>
      </c>
      <c r="G190" s="132">
        <f t="shared" si="51"/>
        <v>1921.0571686211226</v>
      </c>
      <c r="H190" s="132">
        <f t="shared" si="51"/>
        <v>1901.393778738747</v>
      </c>
      <c r="I190" s="132">
        <f t="shared" si="51"/>
        <v>1881.3951425495109</v>
      </c>
      <c r="J190" s="132">
        <f t="shared" si="51"/>
        <v>1866.931113820496</v>
      </c>
      <c r="K190" s="132">
        <f t="shared" si="51"/>
        <v>1848.5629158349061</v>
      </c>
      <c r="L190" s="132">
        <f t="shared" si="51"/>
        <v>1842.9889351626693</v>
      </c>
      <c r="M190" s="132">
        <f t="shared" si="51"/>
        <v>1830.3168573509915</v>
      </c>
      <c r="N190" s="132">
        <f t="shared" si="51"/>
        <v>1819.9000996524692</v>
      </c>
      <c r="O190" s="132">
        <f t="shared" si="51"/>
        <v>1805.2511435831066</v>
      </c>
      <c r="P190" s="132">
        <f t="shared" si="51"/>
        <v>1822.9346230980259</v>
      </c>
      <c r="Q190" s="132">
        <f t="shared" si="51"/>
        <v>1774.3972123824719</v>
      </c>
    </row>
    <row r="191" spans="1:17" ht="12" customHeight="1" x14ac:dyDescent="0.25">
      <c r="A191" s="166" t="s">
        <v>57</v>
      </c>
      <c r="B191" s="165">
        <f t="shared" si="51"/>
        <v>1423.4698097674034</v>
      </c>
      <c r="C191" s="165">
        <f t="shared" si="51"/>
        <v>1446.4018939077444</v>
      </c>
      <c r="D191" s="165">
        <f t="shared" si="51"/>
        <v>1447.8870229987331</v>
      </c>
      <c r="E191" s="165">
        <f t="shared" si="51"/>
        <v>1471.4179614142886</v>
      </c>
      <c r="F191" s="165">
        <f t="shared" si="51"/>
        <v>1470.3109561137792</v>
      </c>
      <c r="G191" s="165">
        <f t="shared" si="51"/>
        <v>1459.2096973501118</v>
      </c>
      <c r="H191" s="165">
        <f t="shared" si="51"/>
        <v>1341.2982606971443</v>
      </c>
      <c r="I191" s="165">
        <f t="shared" si="51"/>
        <v>1195.7207886945093</v>
      </c>
      <c r="J191" s="165">
        <f t="shared" si="51"/>
        <v>1414.8405597453623</v>
      </c>
      <c r="K191" s="165">
        <f t="shared" si="51"/>
        <v>1401.0106372127982</v>
      </c>
      <c r="L191" s="165">
        <f t="shared" si="51"/>
        <v>1396.1237752895661</v>
      </c>
      <c r="M191" s="165">
        <f t="shared" si="51"/>
        <v>1386.7727761147987</v>
      </c>
      <c r="N191" s="165">
        <f t="shared" si="51"/>
        <v>1378.3358645638543</v>
      </c>
      <c r="O191" s="165">
        <f t="shared" si="51"/>
        <v>1366.8456755340928</v>
      </c>
      <c r="P191" s="165">
        <f t="shared" si="51"/>
        <v>1379.5974246177616</v>
      </c>
      <c r="Q191" s="165">
        <f t="shared" si="51"/>
        <v>1341.7606698293071</v>
      </c>
    </row>
    <row r="192" spans="1:17" ht="12" customHeight="1" x14ac:dyDescent="0.25">
      <c r="A192" s="147" t="s">
        <v>59</v>
      </c>
      <c r="B192" s="164">
        <f t="shared" si="51"/>
        <v>474.48548540898764</v>
      </c>
      <c r="C192" s="164">
        <f t="shared" si="51"/>
        <v>473.65937173820896</v>
      </c>
      <c r="D192" s="164">
        <f t="shared" si="51"/>
        <v>467.3106071380675</v>
      </c>
      <c r="E192" s="164">
        <f t="shared" si="51"/>
        <v>465.87014166264015</v>
      </c>
      <c r="F192" s="164">
        <f t="shared" si="51"/>
        <v>463.79578083846934</v>
      </c>
      <c r="G192" s="164">
        <f t="shared" si="51"/>
        <v>461.84747127101087</v>
      </c>
      <c r="H192" s="164">
        <f t="shared" si="51"/>
        <v>560.09551804160242</v>
      </c>
      <c r="I192" s="164">
        <f t="shared" si="51"/>
        <v>685.67435385500198</v>
      </c>
      <c r="J192" s="164">
        <f t="shared" si="51"/>
        <v>452.09055407513364</v>
      </c>
      <c r="K192" s="164">
        <f t="shared" si="51"/>
        <v>447.55227862210774</v>
      </c>
      <c r="L192" s="164">
        <f t="shared" si="51"/>
        <v>446.86515987310338</v>
      </c>
      <c r="M192" s="164">
        <f t="shared" si="51"/>
        <v>443.54408123619282</v>
      </c>
      <c r="N192" s="164">
        <f t="shared" si="51"/>
        <v>441.56423508861519</v>
      </c>
      <c r="O192" s="164">
        <f t="shared" si="51"/>
        <v>438.40546804901379</v>
      </c>
      <c r="P192" s="164">
        <f t="shared" si="51"/>
        <v>443.33719848026476</v>
      </c>
      <c r="Q192" s="164">
        <f t="shared" si="51"/>
        <v>432.6365425531651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2046.5442255108546</v>
      </c>
      <c r="C193" s="162">
        <f t="shared" si="52"/>
        <v>2054.6677060556754</v>
      </c>
      <c r="D193" s="162">
        <f t="shared" si="52"/>
        <v>1989.2180536400069</v>
      </c>
      <c r="E193" s="162">
        <f t="shared" si="52"/>
        <v>2063.8929969401111</v>
      </c>
      <c r="F193" s="162">
        <f t="shared" si="52"/>
        <v>2016.0093182422997</v>
      </c>
      <c r="G193" s="162">
        <f t="shared" si="52"/>
        <v>1999.9674362394951</v>
      </c>
      <c r="H193" s="162">
        <f t="shared" si="52"/>
        <v>2075.0470872638593</v>
      </c>
      <c r="I193" s="162">
        <f t="shared" si="52"/>
        <v>2038.531711092563</v>
      </c>
      <c r="J193" s="162">
        <f t="shared" si="52"/>
        <v>1983.0332227623155</v>
      </c>
      <c r="K193" s="162">
        <f t="shared" si="52"/>
        <v>1989.6841729622608</v>
      </c>
      <c r="L193" s="162">
        <f t="shared" si="52"/>
        <v>1918.9715963852709</v>
      </c>
      <c r="M193" s="162">
        <f t="shared" si="52"/>
        <v>2027.0660705236171</v>
      </c>
      <c r="N193" s="162">
        <f t="shared" si="52"/>
        <v>1992.3833976849248</v>
      </c>
      <c r="O193" s="162">
        <f t="shared" si="52"/>
        <v>1992.5520141112593</v>
      </c>
      <c r="P193" s="162">
        <f t="shared" si="52"/>
        <v>2091.979786363805</v>
      </c>
      <c r="Q193" s="162">
        <f t="shared" si="52"/>
        <v>1997.9302157304628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2009.3936545420825</v>
      </c>
      <c r="C194" s="160">
        <f t="shared" si="53"/>
        <v>2026.9159224197595</v>
      </c>
      <c r="D194" s="160">
        <f t="shared" si="53"/>
        <v>1982.5231680121849</v>
      </c>
      <c r="E194" s="160">
        <f t="shared" si="53"/>
        <v>2046.6922617151981</v>
      </c>
      <c r="F194" s="160">
        <f t="shared" si="53"/>
        <v>2011.6888304876925</v>
      </c>
      <c r="G194" s="160">
        <f t="shared" si="53"/>
        <v>1993.3760466363688</v>
      </c>
      <c r="H194" s="160">
        <f t="shared" si="53"/>
        <v>2025.7856766087727</v>
      </c>
      <c r="I194" s="160">
        <f t="shared" si="53"/>
        <v>1974.3033357784523</v>
      </c>
      <c r="J194" s="160">
        <f t="shared" si="53"/>
        <v>1948.5694453048366</v>
      </c>
      <c r="K194" s="160">
        <f t="shared" si="53"/>
        <v>1947.4057783283461</v>
      </c>
      <c r="L194" s="160">
        <f t="shared" si="53"/>
        <v>1894.1945317320019</v>
      </c>
      <c r="M194" s="160">
        <f t="shared" si="53"/>
        <v>1977.1009979395633</v>
      </c>
      <c r="N194" s="160">
        <f t="shared" si="53"/>
        <v>1947.8762374632959</v>
      </c>
      <c r="O194" s="160">
        <f t="shared" si="53"/>
        <v>1942.9493218188625</v>
      </c>
      <c r="P194" s="160">
        <f t="shared" si="53"/>
        <v>2022.0767685556468</v>
      </c>
      <c r="Q194" s="160">
        <f t="shared" si="53"/>
        <v>1939.1621244285707</v>
      </c>
    </row>
    <row r="195" spans="1:17" ht="12" customHeight="1" x14ac:dyDescent="0.25">
      <c r="A195" s="148" t="s">
        <v>60</v>
      </c>
      <c r="B195" s="156">
        <f t="shared" si="53"/>
        <v>1534.9081691330946</v>
      </c>
      <c r="C195" s="156">
        <f t="shared" si="53"/>
        <v>1553.2565506815504</v>
      </c>
      <c r="D195" s="156">
        <f t="shared" si="53"/>
        <v>1515.2125608741171</v>
      </c>
      <c r="E195" s="156">
        <f t="shared" si="53"/>
        <v>1580.8221200525586</v>
      </c>
      <c r="F195" s="156">
        <f t="shared" si="53"/>
        <v>1547.8930496492228</v>
      </c>
      <c r="G195" s="156">
        <f t="shared" si="53"/>
        <v>1531.5285753653582</v>
      </c>
      <c r="H195" s="156">
        <f t="shared" si="53"/>
        <v>1465.6901585671703</v>
      </c>
      <c r="I195" s="156">
        <f t="shared" si="53"/>
        <v>1288.6289819234507</v>
      </c>
      <c r="J195" s="156">
        <f t="shared" si="53"/>
        <v>1496.4788912297024</v>
      </c>
      <c r="K195" s="156">
        <f t="shared" si="53"/>
        <v>1499.8534997062386</v>
      </c>
      <c r="L195" s="156">
        <f t="shared" si="53"/>
        <v>1447.3293718588982</v>
      </c>
      <c r="M195" s="156">
        <f t="shared" si="53"/>
        <v>1533.5569167033707</v>
      </c>
      <c r="N195" s="156">
        <f t="shared" si="53"/>
        <v>1506.3120023746808</v>
      </c>
      <c r="O195" s="156">
        <f t="shared" si="53"/>
        <v>1504.5438537698485</v>
      </c>
      <c r="P195" s="156">
        <f t="shared" si="53"/>
        <v>1578.7395700753818</v>
      </c>
      <c r="Q195" s="156">
        <f t="shared" si="53"/>
        <v>1506.5255818754058</v>
      </c>
    </row>
    <row r="196" spans="1:17" ht="12" customHeight="1" x14ac:dyDescent="0.25">
      <c r="A196" s="159" t="s">
        <v>59</v>
      </c>
      <c r="B196" s="57">
        <f t="shared" si="53"/>
        <v>474.48548540898759</v>
      </c>
      <c r="C196" s="57">
        <f t="shared" si="53"/>
        <v>473.6593717382093</v>
      </c>
      <c r="D196" s="57">
        <f t="shared" si="53"/>
        <v>467.31060713806789</v>
      </c>
      <c r="E196" s="57">
        <f t="shared" si="53"/>
        <v>465.87014166263987</v>
      </c>
      <c r="F196" s="57">
        <f t="shared" si="53"/>
        <v>463.79578083846968</v>
      </c>
      <c r="G196" s="57">
        <f t="shared" si="53"/>
        <v>461.84747127101048</v>
      </c>
      <c r="H196" s="57">
        <f t="shared" si="53"/>
        <v>560.09551804160242</v>
      </c>
      <c r="I196" s="57">
        <f t="shared" si="53"/>
        <v>685.67435385500153</v>
      </c>
      <c r="J196" s="57">
        <f t="shared" si="53"/>
        <v>452.09055407513381</v>
      </c>
      <c r="K196" s="57">
        <f t="shared" si="53"/>
        <v>447.55227862210751</v>
      </c>
      <c r="L196" s="57">
        <f t="shared" si="53"/>
        <v>446.86515987310355</v>
      </c>
      <c r="M196" s="57">
        <f t="shared" si="53"/>
        <v>443.54408123619254</v>
      </c>
      <c r="N196" s="57">
        <f t="shared" si="53"/>
        <v>441.56423508861525</v>
      </c>
      <c r="O196" s="57">
        <f t="shared" si="53"/>
        <v>438.40546804901385</v>
      </c>
      <c r="P196" s="57">
        <f t="shared" si="53"/>
        <v>443.33719848026482</v>
      </c>
      <c r="Q196" s="57">
        <f t="shared" si="53"/>
        <v>432.63654255316499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381.86586746139318</v>
      </c>
      <c r="C197" s="157">
        <f t="shared" si="54"/>
        <v>369.60843370970434</v>
      </c>
      <c r="D197" s="157">
        <f t="shared" si="54"/>
        <v>376.87892100348506</v>
      </c>
      <c r="E197" s="157">
        <f t="shared" si="54"/>
        <v>383.53684267986438</v>
      </c>
      <c r="F197" s="157">
        <f t="shared" si="54"/>
        <v>382.33631576842151</v>
      </c>
      <c r="G197" s="157">
        <f t="shared" si="54"/>
        <v>396.9014300916038</v>
      </c>
      <c r="H197" s="157">
        <f t="shared" si="54"/>
        <v>398.21941772749688</v>
      </c>
      <c r="I197" s="157">
        <f t="shared" si="54"/>
        <v>420.26310023231684</v>
      </c>
      <c r="J197" s="157">
        <f t="shared" si="54"/>
        <v>405.45838164883395</v>
      </c>
      <c r="K197" s="157">
        <f t="shared" si="54"/>
        <v>418.96072359230953</v>
      </c>
      <c r="L197" s="157">
        <f t="shared" si="54"/>
        <v>398.48755783595476</v>
      </c>
      <c r="M197" s="157">
        <f t="shared" si="54"/>
        <v>420.69374296630969</v>
      </c>
      <c r="N197" s="157">
        <f t="shared" si="54"/>
        <v>439.62885169196699</v>
      </c>
      <c r="O197" s="157">
        <f t="shared" si="54"/>
        <v>441.54447487799916</v>
      </c>
      <c r="P197" s="157">
        <f t="shared" si="54"/>
        <v>467.38994091126534</v>
      </c>
      <c r="Q197" s="157">
        <f t="shared" si="54"/>
        <v>479.46210320988035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357.60534511796374</v>
      </c>
      <c r="C198" s="156">
        <f t="shared" si="55"/>
        <v>361.32948036963938</v>
      </c>
      <c r="D198" s="156">
        <f t="shared" si="55"/>
        <v>374.7081553612008</v>
      </c>
      <c r="E198" s="156">
        <f t="shared" si="55"/>
        <v>370.22456513781549</v>
      </c>
      <c r="F198" s="156">
        <f t="shared" si="55"/>
        <v>372.00201542706526</v>
      </c>
      <c r="G198" s="156">
        <f t="shared" si="55"/>
        <v>377.95688367695425</v>
      </c>
      <c r="H198" s="156">
        <f t="shared" si="55"/>
        <v>376.94578937689226</v>
      </c>
      <c r="I198" s="156">
        <f t="shared" si="55"/>
        <v>391.4027224436021</v>
      </c>
      <c r="J198" s="156">
        <f t="shared" si="55"/>
        <v>388.59745354582753</v>
      </c>
      <c r="K198" s="156">
        <f t="shared" si="55"/>
        <v>393.94200755439482</v>
      </c>
      <c r="L198" s="156">
        <f t="shared" si="55"/>
        <v>384.37575507315682</v>
      </c>
      <c r="M198" s="156">
        <f t="shared" si="55"/>
        <v>391.45519449204824</v>
      </c>
      <c r="N198" s="156">
        <f t="shared" si="55"/>
        <v>408.52941727427458</v>
      </c>
      <c r="O198" s="156">
        <f t="shared" si="55"/>
        <v>407.32690159797278</v>
      </c>
      <c r="P198" s="156">
        <f t="shared" si="55"/>
        <v>417.90823025761478</v>
      </c>
      <c r="Q198" s="156">
        <f t="shared" si="55"/>
        <v>421.52620226267243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385.60137433470186</v>
      </c>
      <c r="C199" s="57">
        <f t="shared" si="56"/>
        <v>373.80159844165581</v>
      </c>
      <c r="D199" s="57">
        <f t="shared" si="56"/>
        <v>377.60884203837821</v>
      </c>
      <c r="E199" s="57">
        <f t="shared" si="56"/>
        <v>389.3738736041733</v>
      </c>
      <c r="F199" s="57">
        <f t="shared" si="56"/>
        <v>386.32947064245434</v>
      </c>
      <c r="G199" s="57">
        <f t="shared" si="56"/>
        <v>401.72764458069446</v>
      </c>
      <c r="H199" s="57">
        <f t="shared" si="56"/>
        <v>404.31984294357108</v>
      </c>
      <c r="I199" s="57">
        <f t="shared" si="56"/>
        <v>421.65021861466278</v>
      </c>
      <c r="J199" s="57">
        <f t="shared" si="56"/>
        <v>409.54358378031196</v>
      </c>
      <c r="K199" s="57">
        <f t="shared" si="56"/>
        <v>422.67646474609631</v>
      </c>
      <c r="L199" s="57">
        <f t="shared" si="56"/>
        <v>404.24189528375308</v>
      </c>
      <c r="M199" s="57">
        <f t="shared" si="56"/>
        <v>426.74257594571299</v>
      </c>
      <c r="N199" s="57">
        <f t="shared" si="56"/>
        <v>447.01783416362645</v>
      </c>
      <c r="O199" s="57">
        <f t="shared" si="56"/>
        <v>450.99010537426426</v>
      </c>
      <c r="P199" s="57">
        <f t="shared" si="56"/>
        <v>475.52904987152266</v>
      </c>
      <c r="Q199" s="57">
        <f t="shared" si="56"/>
        <v>487.85441857422205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174.50395667978995</v>
      </c>
      <c r="C201" s="168">
        <f t="shared" si="57"/>
        <v>208.90745817878741</v>
      </c>
      <c r="D201" s="168">
        <f t="shared" si="57"/>
        <v>187.8570470293692</v>
      </c>
      <c r="E201" s="168">
        <f t="shared" si="57"/>
        <v>202.14446347853354</v>
      </c>
      <c r="F201" s="168">
        <f t="shared" si="57"/>
        <v>195.54439448689084</v>
      </c>
      <c r="G201" s="168">
        <f t="shared" si="57"/>
        <v>182.94570485609142</v>
      </c>
      <c r="H201" s="168">
        <f t="shared" si="57"/>
        <v>195.74996731394941</v>
      </c>
      <c r="I201" s="168">
        <f t="shared" si="57"/>
        <v>160.501613828675</v>
      </c>
      <c r="J201" s="168">
        <f t="shared" si="57"/>
        <v>196.953181459429</v>
      </c>
      <c r="K201" s="168">
        <f t="shared" si="57"/>
        <v>203.78491767606721</v>
      </c>
      <c r="L201" s="168">
        <f t="shared" si="57"/>
        <v>245.34761222198864</v>
      </c>
      <c r="M201" s="168">
        <f t="shared" si="57"/>
        <v>176.61873073722998</v>
      </c>
      <c r="N201" s="168">
        <f t="shared" si="57"/>
        <v>181.47313706499045</v>
      </c>
      <c r="O201" s="168">
        <f t="shared" si="57"/>
        <v>174.80144405939063</v>
      </c>
      <c r="P201" s="168">
        <f t="shared" si="57"/>
        <v>130.38214223511534</v>
      </c>
      <c r="Q201" s="168">
        <f t="shared" si="57"/>
        <v>109.06491671714591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148.3226918616065</v>
      </c>
      <c r="C206" s="157">
        <f t="shared" si="62"/>
        <v>145.66316798811107</v>
      </c>
      <c r="D206" s="157">
        <f t="shared" si="62"/>
        <v>139.46481483718995</v>
      </c>
      <c r="E206" s="157">
        <f t="shared" si="62"/>
        <v>144.59354176164166</v>
      </c>
      <c r="F206" s="157">
        <f t="shared" si="62"/>
        <v>142.84237437808224</v>
      </c>
      <c r="G206" s="157">
        <f t="shared" si="62"/>
        <v>144.12616567773082</v>
      </c>
      <c r="H206" s="157">
        <f t="shared" si="62"/>
        <v>153.34967064838366</v>
      </c>
      <c r="I206" s="157">
        <f t="shared" si="62"/>
        <v>151.55149803580841</v>
      </c>
      <c r="J206" s="157">
        <f t="shared" si="62"/>
        <v>159.66123944382647</v>
      </c>
      <c r="K206" s="157">
        <f t="shared" si="62"/>
        <v>178.82034647778679</v>
      </c>
      <c r="L206" s="157">
        <f t="shared" si="62"/>
        <v>191.12699016711014</v>
      </c>
      <c r="M206" s="157">
        <f t="shared" si="62"/>
        <v>144.07828104117118</v>
      </c>
      <c r="N206" s="157">
        <f t="shared" si="62"/>
        <v>143.4839036971008</v>
      </c>
      <c r="O206" s="157">
        <f t="shared" si="62"/>
        <v>132.1865545926141</v>
      </c>
      <c r="P206" s="157">
        <f t="shared" si="62"/>
        <v>101.88944896984543</v>
      </c>
      <c r="Q206" s="157">
        <f t="shared" si="62"/>
        <v>83.332725976271504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800.98010146672686</v>
      </c>
      <c r="C207" s="132">
        <f t="shared" si="63"/>
        <v>793.63298997132608</v>
      </c>
      <c r="D207" s="132">
        <f t="shared" si="63"/>
        <v>777.1369515180769</v>
      </c>
      <c r="E207" s="132">
        <f t="shared" si="63"/>
        <v>768.89412088108725</v>
      </c>
      <c r="F207" s="132">
        <f t="shared" si="63"/>
        <v>759.61769995472855</v>
      </c>
      <c r="G207" s="132">
        <f t="shared" si="63"/>
        <v>750.46401305912502</v>
      </c>
      <c r="H207" s="132">
        <f t="shared" si="63"/>
        <v>741.29888493973135</v>
      </c>
      <c r="I207" s="132">
        <f t="shared" si="63"/>
        <v>733.38049851880703</v>
      </c>
      <c r="J207" s="132">
        <f t="shared" si="63"/>
        <v>720.21542427031534</v>
      </c>
      <c r="K207" s="132">
        <f t="shared" si="63"/>
        <v>707.30569752434633</v>
      </c>
      <c r="L207" s="132">
        <f t="shared" si="63"/>
        <v>700.50486504324556</v>
      </c>
      <c r="M207" s="132">
        <f t="shared" si="63"/>
        <v>694.40346254444125</v>
      </c>
      <c r="N207" s="132">
        <f t="shared" si="63"/>
        <v>689.39476041204398</v>
      </c>
      <c r="O207" s="132">
        <f t="shared" si="63"/>
        <v>682.25838329118642</v>
      </c>
      <c r="P207" s="132">
        <f t="shared" si="63"/>
        <v>687.48383722352844</v>
      </c>
      <c r="Q207" s="132">
        <f t="shared" si="63"/>
        <v>668.10934572028816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600.73507610003662</v>
      </c>
      <c r="C208" s="132">
        <f t="shared" si="64"/>
        <v>595.22474247850323</v>
      </c>
      <c r="D208" s="132">
        <f t="shared" si="64"/>
        <v>582.85271363855929</v>
      </c>
      <c r="E208" s="132">
        <f t="shared" si="64"/>
        <v>576.6705906608039</v>
      </c>
      <c r="F208" s="132">
        <f t="shared" si="64"/>
        <v>569.71327496604943</v>
      </c>
      <c r="G208" s="132">
        <f t="shared" si="64"/>
        <v>562.8480097943343</v>
      </c>
      <c r="H208" s="132">
        <f t="shared" si="64"/>
        <v>515.2027250331123</v>
      </c>
      <c r="I208" s="132">
        <f t="shared" si="64"/>
        <v>458.36281157425282</v>
      </c>
      <c r="J208" s="132">
        <f t="shared" si="64"/>
        <v>540.16156820273613</v>
      </c>
      <c r="K208" s="132">
        <f t="shared" si="64"/>
        <v>530.47927314325909</v>
      </c>
      <c r="L208" s="132">
        <f t="shared" si="64"/>
        <v>525.3786487824367</v>
      </c>
      <c r="M208" s="132">
        <f t="shared" si="64"/>
        <v>520.80259690833373</v>
      </c>
      <c r="N208" s="132">
        <f t="shared" si="64"/>
        <v>517.0460703090356</v>
      </c>
      <c r="O208" s="132">
        <f t="shared" si="64"/>
        <v>511.69378746839055</v>
      </c>
      <c r="P208" s="132">
        <f t="shared" si="64"/>
        <v>515.61287791764789</v>
      </c>
      <c r="Q208" s="132">
        <f t="shared" si="64"/>
        <v>501.08200929021797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600.73507610003662</v>
      </c>
      <c r="C209" s="165">
        <f t="shared" si="65"/>
        <v>595.22474247850323</v>
      </c>
      <c r="D209" s="165">
        <f t="shared" si="65"/>
        <v>582.85271363855929</v>
      </c>
      <c r="E209" s="165">
        <f t="shared" si="65"/>
        <v>576.6705906608039</v>
      </c>
      <c r="F209" s="165">
        <f t="shared" si="65"/>
        <v>569.71327496604943</v>
      </c>
      <c r="G209" s="165">
        <f t="shared" si="65"/>
        <v>562.8480097943343</v>
      </c>
      <c r="H209" s="165">
        <f t="shared" si="65"/>
        <v>515.2027250331123</v>
      </c>
      <c r="I209" s="165">
        <f t="shared" si="65"/>
        <v>458.36281157425282</v>
      </c>
      <c r="J209" s="165">
        <f t="shared" si="65"/>
        <v>540.16156820273613</v>
      </c>
      <c r="K209" s="165">
        <f t="shared" si="65"/>
        <v>530.47927314325909</v>
      </c>
      <c r="L209" s="165">
        <f t="shared" si="65"/>
        <v>525.3786487824367</v>
      </c>
      <c r="M209" s="165">
        <f t="shared" si="65"/>
        <v>520.80259690833373</v>
      </c>
      <c r="N209" s="165">
        <f t="shared" si="65"/>
        <v>517.0460703090356</v>
      </c>
      <c r="O209" s="165">
        <f t="shared" si="65"/>
        <v>511.69378746839055</v>
      </c>
      <c r="P209" s="165">
        <f t="shared" si="65"/>
        <v>515.61287791764789</v>
      </c>
      <c r="Q209" s="165">
        <f t="shared" si="65"/>
        <v>501.08200929021797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26.181264818183436</v>
      </c>
      <c r="C215" s="157">
        <f t="shared" si="71"/>
        <v>63.244290190676324</v>
      </c>
      <c r="D215" s="157">
        <f t="shared" si="71"/>
        <v>48.392232192179264</v>
      </c>
      <c r="E215" s="157">
        <f t="shared" si="71"/>
        <v>57.550921716891885</v>
      </c>
      <c r="F215" s="157">
        <f t="shared" si="71"/>
        <v>52.702020108808583</v>
      </c>
      <c r="G215" s="157">
        <f t="shared" si="71"/>
        <v>38.8195391783606</v>
      </c>
      <c r="H215" s="157">
        <f t="shared" si="71"/>
        <v>42.400296665565733</v>
      </c>
      <c r="I215" s="157">
        <f t="shared" si="71"/>
        <v>8.9501157928666046</v>
      </c>
      <c r="J215" s="157">
        <f t="shared" si="71"/>
        <v>37.291942015602537</v>
      </c>
      <c r="K215" s="157">
        <f t="shared" si="71"/>
        <v>24.964571198280439</v>
      </c>
      <c r="L215" s="157">
        <f t="shared" si="71"/>
        <v>54.220622054878511</v>
      </c>
      <c r="M215" s="157">
        <f t="shared" si="71"/>
        <v>32.540449696058808</v>
      </c>
      <c r="N215" s="157">
        <f t="shared" si="71"/>
        <v>37.989233367889639</v>
      </c>
      <c r="O215" s="157">
        <f t="shared" si="71"/>
        <v>42.614889466776525</v>
      </c>
      <c r="P215" s="157">
        <f t="shared" si="71"/>
        <v>28.492693265269921</v>
      </c>
      <c r="Q215" s="157">
        <f t="shared" si="71"/>
        <v>25.732190740874394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196.21740225357942</v>
      </c>
      <c r="C216" s="156">
        <f t="shared" si="72"/>
        <v>188.11334756979565</v>
      </c>
      <c r="D216" s="156">
        <f t="shared" si="72"/>
        <v>192.30943689582432</v>
      </c>
      <c r="E216" s="156">
        <f t="shared" si="72"/>
        <v>188.80495354073423</v>
      </c>
      <c r="F216" s="156">
        <f t="shared" si="72"/>
        <v>189.09505308190597</v>
      </c>
      <c r="G216" s="156">
        <f t="shared" si="72"/>
        <v>191.19953874575367</v>
      </c>
      <c r="H216" s="156">
        <f t="shared" si="72"/>
        <v>190.26017876720886</v>
      </c>
      <c r="I216" s="156">
        <f t="shared" si="72"/>
        <v>195.16617804275035</v>
      </c>
      <c r="J216" s="156">
        <f t="shared" si="72"/>
        <v>191.20764383647767</v>
      </c>
      <c r="K216" s="156">
        <f t="shared" si="72"/>
        <v>193.05526750029819</v>
      </c>
      <c r="L216" s="156">
        <f t="shared" si="72"/>
        <v>187.19000924426078</v>
      </c>
      <c r="M216" s="156">
        <f t="shared" si="72"/>
        <v>189.83285949678958</v>
      </c>
      <c r="N216" s="156">
        <f t="shared" si="72"/>
        <v>197.88184053464258</v>
      </c>
      <c r="O216" s="156">
        <f t="shared" si="72"/>
        <v>196.99083120261253</v>
      </c>
      <c r="P216" s="156">
        <f t="shared" si="72"/>
        <v>201.71401402404243</v>
      </c>
      <c r="Q216" s="156">
        <f t="shared" si="72"/>
        <v>203.37299535748423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179.21093996961341</v>
      </c>
      <c r="C219" s="184">
        <f>C165/RES_summary!C$19</f>
        <v>185.04029642377787</v>
      </c>
      <c r="D219" s="184">
        <f>D165/RES_summary!D$19</f>
        <v>176.05973011696409</v>
      </c>
      <c r="E219" s="184">
        <f>E165/RES_summary!E$19</f>
        <v>187.19603490203622</v>
      </c>
      <c r="F219" s="184">
        <f>F165/RES_summary!F$19</f>
        <v>185.87810659839909</v>
      </c>
      <c r="G219" s="184">
        <f>G165/RES_summary!G$19</f>
        <v>178.81304848441752</v>
      </c>
      <c r="H219" s="184">
        <f>H165/RES_summary!H$19</f>
        <v>176.00950244224609</v>
      </c>
      <c r="I219" s="184">
        <f>I165/RES_summary!I$19</f>
        <v>168.31962773358038</v>
      </c>
      <c r="J219" s="184">
        <f>J165/RES_summary!J$19</f>
        <v>168.04569114445482</v>
      </c>
      <c r="K219" s="184">
        <f>K165/RES_summary!K$19</f>
        <v>162.2892054890485</v>
      </c>
      <c r="L219" s="184">
        <f>L165/RES_summary!L$19</f>
        <v>174.44425653964569</v>
      </c>
      <c r="M219" s="184">
        <f>M165/RES_summary!M$19</f>
        <v>138.32889983568302</v>
      </c>
      <c r="N219" s="184">
        <f>N165/RES_summary!N$19</f>
        <v>154.57890724405246</v>
      </c>
      <c r="O219" s="184">
        <f>O165/RES_summary!O$19</f>
        <v>154.60919261391649</v>
      </c>
      <c r="P219" s="184">
        <f>P165/RES_summary!P$19</f>
        <v>131.44262281108703</v>
      </c>
      <c r="Q219" s="184">
        <f>Q165/RES_summary!Q$19</f>
        <v>135.08916939534419</v>
      </c>
    </row>
    <row r="220" spans="1:17" ht="12" customHeight="1" x14ac:dyDescent="0.25">
      <c r="A220" s="158" t="s">
        <v>65</v>
      </c>
      <c r="B220" s="178">
        <f>B166/RES_summary!B$19</f>
        <v>139.22626516336246</v>
      </c>
      <c r="C220" s="178">
        <f>C166/RES_summary!C$19</f>
        <v>144.65951937417532</v>
      </c>
      <c r="D220" s="178">
        <f>D166/RES_summary!D$19</f>
        <v>137.22423710988994</v>
      </c>
      <c r="E220" s="178">
        <f>E166/RES_summary!E$19</f>
        <v>147.41799775530052</v>
      </c>
      <c r="F220" s="178">
        <f>F166/RES_summary!F$19</f>
        <v>147.20158427174817</v>
      </c>
      <c r="G220" s="178">
        <f>G166/RES_summary!G$19</f>
        <v>140.78855322521969</v>
      </c>
      <c r="H220" s="178">
        <f>H166/RES_summary!H$19</f>
        <v>137.246999355371</v>
      </c>
      <c r="I220" s="178">
        <f>I166/RES_summary!I$19</f>
        <v>130.80952294735965</v>
      </c>
      <c r="J220" s="178">
        <f>J166/RES_summary!J$19</f>
        <v>131.06970678867353</v>
      </c>
      <c r="K220" s="178">
        <f>K166/RES_summary!K$19</f>
        <v>125.55091515810444</v>
      </c>
      <c r="L220" s="178">
        <f>L166/RES_summary!L$19</f>
        <v>138.3333649801213</v>
      </c>
      <c r="M220" s="178">
        <f>M166/RES_summary!M$19</f>
        <v>101.83614583029728</v>
      </c>
      <c r="N220" s="178">
        <f>N166/RES_summary!N$19</f>
        <v>118.40687094634148</v>
      </c>
      <c r="O220" s="178">
        <f>O166/RES_summary!O$19</f>
        <v>118.64293190372442</v>
      </c>
      <c r="P220" s="178">
        <f>P166/RES_summary!P$19</f>
        <v>94.581119965422317</v>
      </c>
      <c r="Q220" s="178">
        <f>Q166/RES_summary!Q$19</f>
        <v>99.682082796539163</v>
      </c>
    </row>
    <row r="221" spans="1:17" ht="12" customHeight="1" x14ac:dyDescent="0.25">
      <c r="A221" s="23" t="s">
        <v>60</v>
      </c>
      <c r="B221" s="176">
        <f>B167/RES_summary!B$19</f>
        <v>139.22626516336246</v>
      </c>
      <c r="C221" s="176">
        <f>C167/RES_summary!C$19</f>
        <v>144.65951937417532</v>
      </c>
      <c r="D221" s="176">
        <f>D167/RES_summary!D$19</f>
        <v>137.22423710988994</v>
      </c>
      <c r="E221" s="176">
        <f>E167/RES_summary!E$19</f>
        <v>147.41799775530052</v>
      </c>
      <c r="F221" s="176">
        <f>F167/RES_summary!F$19</f>
        <v>147.20158427174817</v>
      </c>
      <c r="G221" s="176">
        <f>G167/RES_summary!G$19</f>
        <v>140.78855322521969</v>
      </c>
      <c r="H221" s="176">
        <f>H167/RES_summary!H$19</f>
        <v>137.246999355371</v>
      </c>
      <c r="I221" s="176">
        <f>I167/RES_summary!I$19</f>
        <v>130.80952294735965</v>
      </c>
      <c r="J221" s="176">
        <f>J167/RES_summary!J$19</f>
        <v>131.06970678867353</v>
      </c>
      <c r="K221" s="176">
        <f>K167/RES_summary!K$19</f>
        <v>125.55091515810444</v>
      </c>
      <c r="L221" s="176">
        <f>L167/RES_summary!L$19</f>
        <v>138.3333649801213</v>
      </c>
      <c r="M221" s="176">
        <f>M167/RES_summary!M$19</f>
        <v>101.83614583029728</v>
      </c>
      <c r="N221" s="176">
        <f>N167/RES_summary!N$19</f>
        <v>118.40687094634148</v>
      </c>
      <c r="O221" s="176">
        <f>O167/RES_summary!O$19</f>
        <v>118.64293190372442</v>
      </c>
      <c r="P221" s="176">
        <f>P167/RES_summary!P$19</f>
        <v>94.581119965422317</v>
      </c>
      <c r="Q221" s="176">
        <f>Q167/RES_summary!Q$19</f>
        <v>99.682082796539163</v>
      </c>
    </row>
    <row r="222" spans="1:17" ht="12" customHeight="1" x14ac:dyDescent="0.25">
      <c r="A222" s="158" t="s">
        <v>112</v>
      </c>
      <c r="B222" s="178">
        <f>B168/RES_summary!B$19</f>
        <v>1.966462142943335E-2</v>
      </c>
      <c r="C222" s="178">
        <f>C168/RES_summary!C$19</f>
        <v>2.1517555183334303E-2</v>
      </c>
      <c r="D222" s="178">
        <f>D168/RES_summary!D$19</f>
        <v>2.5204217093312029E-2</v>
      </c>
      <c r="E222" s="178">
        <f>E168/RES_summary!E$19</f>
        <v>2.8211495389132538E-2</v>
      </c>
      <c r="F222" s="178">
        <f>F168/RES_summary!F$19</f>
        <v>3.3829207625485094E-2</v>
      </c>
      <c r="G222" s="178">
        <f>G168/RES_summary!G$19</f>
        <v>3.7450854962257057E-2</v>
      </c>
      <c r="H222" s="178">
        <f>H168/RES_summary!H$19</f>
        <v>4.5403008604919429E-2</v>
      </c>
      <c r="I222" s="178">
        <f>I168/RES_summary!I$19</f>
        <v>5.2497267466379012E-2</v>
      </c>
      <c r="J222" s="178">
        <f>J168/RES_summary!J$19</f>
        <v>6.0796128032755747E-2</v>
      </c>
      <c r="K222" s="178">
        <f>K168/RES_summary!K$19</f>
        <v>6.7284289782783002E-2</v>
      </c>
      <c r="L222" s="178">
        <f>L168/RES_summary!L$19</f>
        <v>8.1000469757622734E-2</v>
      </c>
      <c r="M222" s="178">
        <f>M168/RES_summary!M$19</f>
        <v>8.8813562595242063E-2</v>
      </c>
      <c r="N222" s="178">
        <f>N168/RES_summary!N$19</f>
        <v>9.4731632890792408E-2</v>
      </c>
      <c r="O222" s="178">
        <f>O168/RES_summary!O$19</f>
        <v>0.10080776586479287</v>
      </c>
      <c r="P222" s="178">
        <f>P168/RES_summary!P$19</f>
        <v>0.10187323452128245</v>
      </c>
      <c r="Q222" s="178">
        <f>Q168/RES_summary!Q$19</f>
        <v>0.10734499583747627</v>
      </c>
    </row>
    <row r="223" spans="1:17" ht="12" customHeight="1" x14ac:dyDescent="0.25">
      <c r="A223" s="23" t="s">
        <v>60</v>
      </c>
      <c r="B223" s="177">
        <f>B169/RES_summary!B$19</f>
        <v>1.966462142943335E-2</v>
      </c>
      <c r="C223" s="177">
        <f>C169/RES_summary!C$19</f>
        <v>2.1517555183334303E-2</v>
      </c>
      <c r="D223" s="177">
        <f>D169/RES_summary!D$19</f>
        <v>2.5204217093312029E-2</v>
      </c>
      <c r="E223" s="177">
        <f>E169/RES_summary!E$19</f>
        <v>2.8211495389132538E-2</v>
      </c>
      <c r="F223" s="177">
        <f>F169/RES_summary!F$19</f>
        <v>3.3829207625485094E-2</v>
      </c>
      <c r="G223" s="177">
        <f>G169/RES_summary!G$19</f>
        <v>3.7450854962257057E-2</v>
      </c>
      <c r="H223" s="177">
        <f>H169/RES_summary!H$19</f>
        <v>4.5403008604919429E-2</v>
      </c>
      <c r="I223" s="177">
        <f>I169/RES_summary!I$19</f>
        <v>5.2497267466379012E-2</v>
      </c>
      <c r="J223" s="177">
        <f>J169/RES_summary!J$19</f>
        <v>6.0796128032755747E-2</v>
      </c>
      <c r="K223" s="177">
        <f>K169/RES_summary!K$19</f>
        <v>6.7284289782783002E-2</v>
      </c>
      <c r="L223" s="177">
        <f>L169/RES_summary!L$19</f>
        <v>8.1000469757622734E-2</v>
      </c>
      <c r="M223" s="177">
        <f>M169/RES_summary!M$19</f>
        <v>8.8813562595242063E-2</v>
      </c>
      <c r="N223" s="177">
        <f>N169/RES_summary!N$19</f>
        <v>9.4731632890792408E-2</v>
      </c>
      <c r="O223" s="177">
        <f>O169/RES_summary!O$19</f>
        <v>0.10080776586479287</v>
      </c>
      <c r="P223" s="177">
        <f>P169/RES_summary!P$19</f>
        <v>0.10187323452128245</v>
      </c>
      <c r="Q223" s="177">
        <f>Q169/RES_summary!Q$19</f>
        <v>0.10734499583747627</v>
      </c>
    </row>
    <row r="224" spans="1:17" ht="12" customHeight="1" x14ac:dyDescent="0.25">
      <c r="A224" s="158" t="s">
        <v>63</v>
      </c>
      <c r="B224" s="178">
        <f>B170/RES_summary!B$19</f>
        <v>34.050949766382018</v>
      </c>
      <c r="C224" s="178">
        <f>C170/RES_summary!C$19</f>
        <v>33.846382750609031</v>
      </c>
      <c r="D224" s="178">
        <f>D170/RES_summary!D$19</f>
        <v>32.584368752740176</v>
      </c>
      <c r="E224" s="178">
        <f>E170/RES_summary!E$19</f>
        <v>33.264468724695178</v>
      </c>
      <c r="F224" s="178">
        <f>F170/RES_summary!F$19</f>
        <v>32.316731662761036</v>
      </c>
      <c r="G224" s="178">
        <f>G170/RES_summary!G$19</f>
        <v>31.810627526861538</v>
      </c>
      <c r="H224" s="178">
        <f>H170/RES_summary!H$19</f>
        <v>32.472213737147811</v>
      </c>
      <c r="I224" s="178">
        <f>I170/RES_summary!I$19</f>
        <v>31.695812119492086</v>
      </c>
      <c r="J224" s="178">
        <f>J170/RES_summary!J$19</f>
        <v>30.778244484044233</v>
      </c>
      <c r="K224" s="178">
        <f>K170/RES_summary!K$19</f>
        <v>30.640572341262054</v>
      </c>
      <c r="L224" s="178">
        <f>L170/RES_summary!L$19</f>
        <v>29.679541530653868</v>
      </c>
      <c r="M224" s="178">
        <f>M170/RES_summary!M$19</f>
        <v>30.248710271222375</v>
      </c>
      <c r="N224" s="178">
        <f>N170/RES_summary!N$19</f>
        <v>29.591277686668416</v>
      </c>
      <c r="O224" s="178">
        <f>O170/RES_summary!O$19</f>
        <v>29.290916242141783</v>
      </c>
      <c r="P224" s="178">
        <f>P170/RES_summary!P$19</f>
        <v>30.1777337950057</v>
      </c>
      <c r="Q224" s="178">
        <f>Q170/RES_summary!Q$19</f>
        <v>28.665724109959399</v>
      </c>
    </row>
    <row r="225" spans="1:17" ht="12" customHeight="1" x14ac:dyDescent="0.25">
      <c r="A225" s="167" t="s">
        <v>144</v>
      </c>
      <c r="B225" s="183">
        <f>B171/RES_summary!B$19</f>
        <v>39.05197688912488</v>
      </c>
      <c r="C225" s="183">
        <f>C171/RES_summary!C$19</f>
        <v>38.646644537349879</v>
      </c>
      <c r="D225" s="183">
        <f>D171/RES_summary!D$19</f>
        <v>37.793682538416178</v>
      </c>
      <c r="E225" s="183">
        <f>E171/RES_summary!E$19</f>
        <v>37.33849983204167</v>
      </c>
      <c r="F225" s="183">
        <f>F171/RES_summary!F$19</f>
        <v>36.828435485356216</v>
      </c>
      <c r="G225" s="183">
        <f>G171/RES_summary!G$19</f>
        <v>36.316212848459081</v>
      </c>
      <c r="H225" s="183">
        <f>H171/RES_summary!H$19</f>
        <v>35.822507995339947</v>
      </c>
      <c r="I225" s="183">
        <f>I171/RES_summary!I$19</f>
        <v>35.383502591177688</v>
      </c>
      <c r="J225" s="183">
        <f>J171/RES_summary!J$19</f>
        <v>34.680827851342272</v>
      </c>
      <c r="K225" s="183">
        <f>K171/RES_summary!K$19</f>
        <v>33.978918066739951</v>
      </c>
      <c r="L225" s="183">
        <f>L171/RES_summary!L$19</f>
        <v>33.571802311161662</v>
      </c>
      <c r="M225" s="183">
        <f>M171/RES_summary!M$19</f>
        <v>33.194597952898889</v>
      </c>
      <c r="N225" s="183">
        <f>N171/RES_summary!N$19</f>
        <v>32.87497398523842</v>
      </c>
      <c r="O225" s="183">
        <f>O171/RES_summary!O$19</f>
        <v>32.460912244179639</v>
      </c>
      <c r="P225" s="183">
        <f>P171/RES_summary!P$19</f>
        <v>32.635123299078572</v>
      </c>
      <c r="Q225" s="183">
        <f>Q171/RES_summary!Q$19</f>
        <v>31.645575918565623</v>
      </c>
    </row>
    <row r="226" spans="1:17" ht="12" customHeight="1" x14ac:dyDescent="0.25">
      <c r="A226" s="167" t="s">
        <v>143</v>
      </c>
      <c r="B226" s="183">
        <f>B172/RES_summary!B$19</f>
        <v>34.544969326690037</v>
      </c>
      <c r="C226" s="183">
        <f>C172/RES_summary!C$19</f>
        <v>34.225429290112587</v>
      </c>
      <c r="D226" s="183">
        <f>D172/RES_summary!D$19</f>
        <v>33.508680281671936</v>
      </c>
      <c r="E226" s="183">
        <f>E172/RES_summary!E$19</f>
        <v>33.143899830009559</v>
      </c>
      <c r="F226" s="183">
        <f>F172/RES_summary!F$19</f>
        <v>32.730198518553657</v>
      </c>
      <c r="G226" s="183">
        <f>G172/RES_summary!G$19</f>
        <v>32.315002736453621</v>
      </c>
      <c r="H226" s="183">
        <f>H172/RES_summary!H$19</f>
        <v>31.046071677347875</v>
      </c>
      <c r="I226" s="183">
        <f>I172/RES_summary!I$19</f>
        <v>29.630907603056919</v>
      </c>
      <c r="J226" s="183">
        <f>J172/RES_summary!J$19</f>
        <v>30.956716379427185</v>
      </c>
      <c r="K226" s="183">
        <f>K172/RES_summary!K$19</f>
        <v>30.369094295273428</v>
      </c>
      <c r="L226" s="183">
        <f>L172/RES_summary!L$19</f>
        <v>30.04460433107813</v>
      </c>
      <c r="M226" s="183">
        <f>M172/RES_summary!M$19</f>
        <v>29.71323356094285</v>
      </c>
      <c r="N226" s="183">
        <f>N172/RES_summary!N$19</f>
        <v>29.440342678947736</v>
      </c>
      <c r="O226" s="183">
        <f>O172/RES_summary!O$19</f>
        <v>29.084805518475534</v>
      </c>
      <c r="P226" s="183">
        <f>P172/RES_summary!P$19</f>
        <v>29.257873345401123</v>
      </c>
      <c r="Q226" s="183">
        <f>Q172/RES_summary!Q$19</f>
        <v>28.39002874670528</v>
      </c>
    </row>
    <row r="227" spans="1:17" ht="12" customHeight="1" x14ac:dyDescent="0.25">
      <c r="A227" s="166" t="s">
        <v>57</v>
      </c>
      <c r="B227" s="182">
        <f>B173/RES_summary!B$19</f>
        <v>29.288982666843239</v>
      </c>
      <c r="C227" s="182">
        <f>C173/RES_summary!C$19</f>
        <v>28.984983403012833</v>
      </c>
      <c r="D227" s="182">
        <f>D173/RES_summary!D$19</f>
        <v>28.345261903812208</v>
      </c>
      <c r="E227" s="182">
        <f>E173/RES_summary!E$19</f>
        <v>28.003874874030689</v>
      </c>
      <c r="F227" s="182">
        <f>F173/RES_summary!F$19</f>
        <v>27.621326614017303</v>
      </c>
      <c r="G227" s="182">
        <f>G173/RES_summary!G$19</f>
        <v>27.237159636343847</v>
      </c>
      <c r="H227" s="182">
        <f>H173/RES_summary!H$19</f>
        <v>24.896643056761224</v>
      </c>
      <c r="I227" s="182">
        <f>I173/RES_summary!I$19</f>
        <v>22.114689119485977</v>
      </c>
      <c r="J227" s="182">
        <f>J173/RES_summary!J$19</f>
        <v>26.010620888506686</v>
      </c>
      <c r="K227" s="182">
        <f>K173/RES_summary!K$19</f>
        <v>25.484188550054935</v>
      </c>
      <c r="L227" s="182">
        <f>L173/RES_summary!L$19</f>
        <v>25.178851733371364</v>
      </c>
      <c r="M227" s="182">
        <f>M173/RES_summary!M$19</f>
        <v>24.895948464674305</v>
      </c>
      <c r="N227" s="182">
        <f>N173/RES_summary!N$19</f>
        <v>24.656230488928941</v>
      </c>
      <c r="O227" s="182">
        <f>O173/RES_summary!O$19</f>
        <v>24.345684183134754</v>
      </c>
      <c r="P227" s="182">
        <f>P173/RES_summary!P$19</f>
        <v>24.476342474309007</v>
      </c>
      <c r="Q227" s="182">
        <f>Q173/RES_summary!Q$19</f>
        <v>23.734181938924298</v>
      </c>
    </row>
    <row r="228" spans="1:17" ht="12" customHeight="1" x14ac:dyDescent="0.25">
      <c r="A228" s="147" t="s">
        <v>59</v>
      </c>
      <c r="B228" s="181">
        <f>B174/RES_summary!B$19</f>
        <v>5.2559866598467995</v>
      </c>
      <c r="C228" s="181">
        <f>C174/RES_summary!C$19</f>
        <v>5.2404458870997619</v>
      </c>
      <c r="D228" s="181">
        <f>D174/RES_summary!D$19</f>
        <v>5.1634183778597311</v>
      </c>
      <c r="E228" s="181">
        <f>E174/RES_summary!E$19</f>
        <v>5.1400249559788707</v>
      </c>
      <c r="F228" s="181">
        <f>F174/RES_summary!F$19</f>
        <v>5.1088719045363558</v>
      </c>
      <c r="G228" s="181">
        <f>G174/RES_summary!G$19</f>
        <v>5.0778431001097788</v>
      </c>
      <c r="H228" s="181">
        <f>H174/RES_summary!H$19</f>
        <v>6.1494286205866597</v>
      </c>
      <c r="I228" s="181">
        <f>I174/RES_summary!I$19</f>
        <v>7.51621848357094</v>
      </c>
      <c r="J228" s="181">
        <f>J174/RES_summary!J$19</f>
        <v>4.9460954909204995</v>
      </c>
      <c r="K228" s="181">
        <f>K174/RES_summary!K$19</f>
        <v>4.8849057452184965</v>
      </c>
      <c r="L228" s="181">
        <f>L174/RES_summary!L$19</f>
        <v>4.8657525977067673</v>
      </c>
      <c r="M228" s="181">
        <f>M174/RES_summary!M$19</f>
        <v>4.8172850962685505</v>
      </c>
      <c r="N228" s="181">
        <f>N174/RES_summary!N$19</f>
        <v>4.7841121900187966</v>
      </c>
      <c r="O228" s="181">
        <f>O174/RES_summary!O$19</f>
        <v>4.7391213353407808</v>
      </c>
      <c r="P228" s="181">
        <f>P174/RES_summary!P$19</f>
        <v>4.7815308710921203</v>
      </c>
      <c r="Q228" s="181">
        <f>Q174/RES_summary!Q$19</f>
        <v>4.6558468077809847</v>
      </c>
    </row>
    <row r="229" spans="1:17" ht="12" customHeight="1" x14ac:dyDescent="0.25">
      <c r="A229" s="163" t="s">
        <v>142</v>
      </c>
      <c r="B229" s="180">
        <f>B175/RES_summary!B$19</f>
        <v>32.955038970974478</v>
      </c>
      <c r="C229" s="180">
        <f>C175/RES_summary!C$19</f>
        <v>32.814428788716981</v>
      </c>
      <c r="D229" s="180">
        <f>D175/RES_summary!D$19</f>
        <v>31.497672442311679</v>
      </c>
      <c r="E229" s="180">
        <f>E175/RES_summary!E$19</f>
        <v>32.391743403484519</v>
      </c>
      <c r="F229" s="180">
        <f>F175/RES_summary!F$19</f>
        <v>31.352636789805178</v>
      </c>
      <c r="G229" s="180">
        <f>G175/RES_summary!G$19</f>
        <v>30.832329052085495</v>
      </c>
      <c r="H229" s="180">
        <f>H175/RES_summary!H$19</f>
        <v>31.728214573369019</v>
      </c>
      <c r="I229" s="180">
        <f>I175/RES_summary!I$19</f>
        <v>30.886398913100521</v>
      </c>
      <c r="J229" s="180">
        <f>J175/RES_summary!J$19</f>
        <v>29.760437248304637</v>
      </c>
      <c r="K229" s="180">
        <f>K175/RES_summary!K$19</f>
        <v>29.621990207872578</v>
      </c>
      <c r="L229" s="180">
        <f>L175/RES_summary!L$19</f>
        <v>28.336309314601184</v>
      </c>
      <c r="M229" s="180">
        <f>M175/RES_summary!M$19</f>
        <v>29.619360873179613</v>
      </c>
      <c r="N229" s="180">
        <f>N175/RES_summary!N$19</f>
        <v>28.870847056349398</v>
      </c>
      <c r="O229" s="180">
        <f>O175/RES_summary!O$19</f>
        <v>28.669227904860449</v>
      </c>
      <c r="P229" s="180">
        <f>P175/RES_summary!P$19</f>
        <v>29.89964606678604</v>
      </c>
      <c r="Q229" s="180">
        <f>Q175/RES_summary!Q$19</f>
        <v>28.378294028578715</v>
      </c>
    </row>
    <row r="230" spans="1:17" ht="12" customHeight="1" x14ac:dyDescent="0.25">
      <c r="A230" s="161" t="s">
        <v>141</v>
      </c>
      <c r="B230" s="179">
        <f>B176/RES_summary!B$19</f>
        <v>29.972265888076905</v>
      </c>
      <c r="C230" s="179">
        <f>C176/RES_summary!C$19</f>
        <v>29.851267478638004</v>
      </c>
      <c r="D230" s="179">
        <f>D176/RES_summary!D$19</f>
        <v>28.786672709593333</v>
      </c>
      <c r="E230" s="179">
        <f>E176/RES_summary!E$19</f>
        <v>29.43383250859161</v>
      </c>
      <c r="F230" s="179">
        <f>F176/RES_summary!F$19</f>
        <v>28.623349496890526</v>
      </c>
      <c r="G230" s="179">
        <f>G176/RES_summary!G$19</f>
        <v>28.202089889173521</v>
      </c>
      <c r="H230" s="179">
        <f>H176/RES_summary!H$19</f>
        <v>28.200537749078318</v>
      </c>
      <c r="I230" s="179">
        <f>I176/RES_summary!I$19</f>
        <v>26.82021780425886</v>
      </c>
      <c r="J230" s="179">
        <f>J176/RES_summary!J$19</f>
        <v>27.266423427149022</v>
      </c>
      <c r="K230" s="179">
        <f>K176/RES_summary!K$19</f>
        <v>27.101398401122921</v>
      </c>
      <c r="L230" s="179">
        <f>L176/RES_summary!L$19</f>
        <v>26.117984583657741</v>
      </c>
      <c r="M230" s="179">
        <f>M176/RES_summary!M$19</f>
        <v>27.031805751153207</v>
      </c>
      <c r="N230" s="179">
        <f>N176/RES_summary!N$19</f>
        <v>26.437247482280863</v>
      </c>
      <c r="O230" s="179">
        <f>O176/RES_summary!O$19</f>
        <v>26.241042263986142</v>
      </c>
      <c r="P230" s="179">
        <f>P176/RES_summary!P$19</f>
        <v>27.20626542118173</v>
      </c>
      <c r="Q230" s="179">
        <f>Q176/RES_summary!Q$19</f>
        <v>25.939567329215109</v>
      </c>
    </row>
    <row r="231" spans="1:17" ht="12" customHeight="1" x14ac:dyDescent="0.25">
      <c r="A231" s="148" t="s">
        <v>60</v>
      </c>
      <c r="B231" s="177">
        <f>B177/RES_summary!B$19</f>
        <v>24.71627922823011</v>
      </c>
      <c r="C231" s="177">
        <f>C177/RES_summary!C$19</f>
        <v>24.61082159153824</v>
      </c>
      <c r="D231" s="177">
        <f>D177/RES_summary!D$19</f>
        <v>23.623254331733598</v>
      </c>
      <c r="E231" s="177">
        <f>E177/RES_summary!E$19</f>
        <v>24.293807552612744</v>
      </c>
      <c r="F231" s="177">
        <f>F177/RES_summary!F$19</f>
        <v>23.514477592354162</v>
      </c>
      <c r="G231" s="177">
        <f>G177/RES_summary!G$19</f>
        <v>23.124246789063747</v>
      </c>
      <c r="H231" s="177">
        <f>H177/RES_summary!H$19</f>
        <v>22.051109128491657</v>
      </c>
      <c r="I231" s="177">
        <f>I177/RES_summary!I$19</f>
        <v>19.303999320687922</v>
      </c>
      <c r="J231" s="177">
        <f>J177/RES_summary!J$19</f>
        <v>22.320327936228519</v>
      </c>
      <c r="K231" s="177">
        <f>K177/RES_summary!K$19</f>
        <v>22.216492655904425</v>
      </c>
      <c r="L231" s="177">
        <f>L177/RES_summary!L$19</f>
        <v>21.252231985950974</v>
      </c>
      <c r="M231" s="177">
        <f>M177/RES_summary!M$19</f>
        <v>22.214520654884655</v>
      </c>
      <c r="N231" s="177">
        <f>N177/RES_summary!N$19</f>
        <v>21.653135292262068</v>
      </c>
      <c r="O231" s="177">
        <f>O177/RES_summary!O$19</f>
        <v>21.501920928645355</v>
      </c>
      <c r="P231" s="177">
        <f>P177/RES_summary!P$19</f>
        <v>22.424734550089614</v>
      </c>
      <c r="Q231" s="177">
        <f>Q177/RES_summary!Q$19</f>
        <v>21.283720521434127</v>
      </c>
    </row>
    <row r="232" spans="1:17" ht="12" customHeight="1" x14ac:dyDescent="0.25">
      <c r="A232" s="159" t="s">
        <v>59</v>
      </c>
      <c r="B232" s="176">
        <f>B178/RES_summary!B$19</f>
        <v>5.2559866598467968</v>
      </c>
      <c r="C232" s="176">
        <f>C178/RES_summary!C$19</f>
        <v>5.2404458870997637</v>
      </c>
      <c r="D232" s="176">
        <f>D178/RES_summary!D$19</f>
        <v>5.1634183778597365</v>
      </c>
      <c r="E232" s="176">
        <f>E178/RES_summary!E$19</f>
        <v>5.1400249559788671</v>
      </c>
      <c r="F232" s="176">
        <f>F178/RES_summary!F$19</f>
        <v>5.1088719045363584</v>
      </c>
      <c r="G232" s="176">
        <f>G178/RES_summary!G$19</f>
        <v>5.0778431001097726</v>
      </c>
      <c r="H232" s="176">
        <f>H178/RES_summary!H$19</f>
        <v>6.1494286205866615</v>
      </c>
      <c r="I232" s="176">
        <f>I178/RES_summary!I$19</f>
        <v>7.51621848357094</v>
      </c>
      <c r="J232" s="176">
        <f>J178/RES_summary!J$19</f>
        <v>4.9460954909204995</v>
      </c>
      <c r="K232" s="176">
        <f>K178/RES_summary!K$19</f>
        <v>4.8849057452184947</v>
      </c>
      <c r="L232" s="176">
        <f>L178/RES_summary!L$19</f>
        <v>4.8657525977067664</v>
      </c>
      <c r="M232" s="176">
        <f>M178/RES_summary!M$19</f>
        <v>4.8172850962685523</v>
      </c>
      <c r="N232" s="176">
        <f>N178/RES_summary!N$19</f>
        <v>4.7841121900187993</v>
      </c>
      <c r="O232" s="176">
        <f>O178/RES_summary!O$19</f>
        <v>4.7391213353407835</v>
      </c>
      <c r="P232" s="176">
        <f>P178/RES_summary!P$19</f>
        <v>4.781530871092122</v>
      </c>
      <c r="Q232" s="176">
        <f>Q178/RES_summary!Q$19</f>
        <v>4.6558468077809811</v>
      </c>
    </row>
    <row r="233" spans="1:17" ht="12" customHeight="1" x14ac:dyDescent="0.25">
      <c r="A233" s="158" t="s">
        <v>62</v>
      </c>
      <c r="B233" s="178">
        <f>B179/RES_summary!B$19</f>
        <v>5.9140604184394805</v>
      </c>
      <c r="C233" s="178">
        <f>C179/RES_summary!C$19</f>
        <v>6.5128767438102111</v>
      </c>
      <c r="D233" s="178">
        <f>D179/RES_summary!D$19</f>
        <v>6.2259200372406438</v>
      </c>
      <c r="E233" s="178">
        <f>E179/RES_summary!E$19</f>
        <v>6.4853569266513862</v>
      </c>
      <c r="F233" s="178">
        <f>F179/RES_summary!F$19</f>
        <v>6.3259614562643778</v>
      </c>
      <c r="G233" s="178">
        <f>G179/RES_summary!G$19</f>
        <v>6.1764168773740344</v>
      </c>
      <c r="H233" s="178">
        <f>H179/RES_summary!H$19</f>
        <v>6.2448863411223794</v>
      </c>
      <c r="I233" s="178">
        <f>I179/RES_summary!I$19</f>
        <v>5.7617953992622573</v>
      </c>
      <c r="J233" s="178">
        <f>J179/RES_summary!J$19</f>
        <v>6.1369437437042915</v>
      </c>
      <c r="K233" s="178">
        <f>K179/RES_summary!K$19</f>
        <v>6.0304336998992163</v>
      </c>
      <c r="L233" s="178">
        <f>L179/RES_summary!L$19</f>
        <v>6.3503495591128933</v>
      </c>
      <c r="M233" s="178">
        <f>M179/RES_summary!M$19</f>
        <v>6.1552301715681272</v>
      </c>
      <c r="N233" s="178">
        <f>N179/RES_summary!N$19</f>
        <v>6.4860269781517772</v>
      </c>
      <c r="O233" s="178">
        <f>O179/RES_summary!O$19</f>
        <v>6.5745367021855046</v>
      </c>
      <c r="P233" s="178">
        <f>P179/RES_summary!P$19</f>
        <v>6.5818958161377257</v>
      </c>
      <c r="Q233" s="178">
        <f>Q179/RES_summary!Q$19</f>
        <v>6.6340174930081535</v>
      </c>
    </row>
    <row r="234" spans="1:17" ht="12" customHeight="1" x14ac:dyDescent="0.25">
      <c r="A234" s="23" t="s">
        <v>57</v>
      </c>
      <c r="B234" s="177">
        <f>B180/RES_summary!B$19</f>
        <v>9.5666264917433992</v>
      </c>
      <c r="C234" s="177">
        <f>C180/RES_summary!C$19</f>
        <v>9.1603420827094197</v>
      </c>
      <c r="D234" s="177">
        <f>D180/RES_summary!D$19</f>
        <v>9.3523822190988728</v>
      </c>
      <c r="E234" s="177">
        <f>E180/RES_summary!E$19</f>
        <v>9.168614422478603</v>
      </c>
      <c r="F234" s="177">
        <f>F180/RES_summary!F$19</f>
        <v>9.1678682098139976</v>
      </c>
      <c r="G234" s="177">
        <f>G180/RES_summary!G$19</f>
        <v>9.2524665071060976</v>
      </c>
      <c r="H234" s="177">
        <f>H180/RES_summary!H$19</f>
        <v>9.1941279199917698</v>
      </c>
      <c r="I234" s="177">
        <f>I180/RES_summary!I$19</f>
        <v>9.4162075217886532</v>
      </c>
      <c r="J234" s="177">
        <f>J180/RES_summary!J$19</f>
        <v>9.2072998665254531</v>
      </c>
      <c r="K234" s="177">
        <f>K180/RES_summary!K$19</f>
        <v>9.2743620469979327</v>
      </c>
      <c r="L234" s="177">
        <f>L180/RES_summary!L$19</f>
        <v>8.9711096932708454</v>
      </c>
      <c r="M234" s="177">
        <f>M180/RES_summary!M$19</f>
        <v>9.0745881740786807</v>
      </c>
      <c r="N234" s="177">
        <f>N180/RES_summary!N$19</f>
        <v>9.4363356574385442</v>
      </c>
      <c r="O234" s="177">
        <f>O180/RES_summary!O$19</f>
        <v>9.3725518677091095</v>
      </c>
      <c r="P234" s="177">
        <f>P180/RES_summary!P$19</f>
        <v>9.5754421593569852</v>
      </c>
      <c r="Q234" s="177">
        <f>Q180/RES_summary!Q$19</f>
        <v>9.6329374908427141</v>
      </c>
    </row>
    <row r="235" spans="1:17" ht="12" customHeight="1" x14ac:dyDescent="0.25">
      <c r="A235" s="29" t="s">
        <v>140</v>
      </c>
      <c r="B235" s="176">
        <f>B181/RES_summary!B$19</f>
        <v>5.3516576194026237</v>
      </c>
      <c r="C235" s="176">
        <f>C181/RES_summary!C$19</f>
        <v>5.1719755655884727</v>
      </c>
      <c r="D235" s="176">
        <f>D181/RES_summary!D$19</f>
        <v>5.1746455620581857</v>
      </c>
      <c r="E235" s="176">
        <f>E181/RES_summary!E$19</f>
        <v>5.3088296996945061</v>
      </c>
      <c r="F235" s="176">
        <f>F181/RES_summary!F$19</f>
        <v>5.2278538505593808</v>
      </c>
      <c r="G235" s="176">
        <f>G181/RES_summary!G$19</f>
        <v>5.3927784113353638</v>
      </c>
      <c r="H235" s="176">
        <f>H181/RES_summary!H$19</f>
        <v>5.3991618883156232</v>
      </c>
      <c r="I235" s="176">
        <f>I181/RES_summary!I$19</f>
        <v>5.5861531305111543</v>
      </c>
      <c r="J235" s="176">
        <f>J181/RES_summary!J$19</f>
        <v>5.393033011108928</v>
      </c>
      <c r="K235" s="176">
        <f>K181/RES_summary!K$19</f>
        <v>5.5486504604642439</v>
      </c>
      <c r="L235" s="176">
        <f>L181/RES_summary!L$19</f>
        <v>5.2816882098033293</v>
      </c>
      <c r="M235" s="176">
        <f>M181/RES_summary!M$19</f>
        <v>5.5512771750705179</v>
      </c>
      <c r="N235" s="176">
        <f>N181/RES_summary!N$19</f>
        <v>5.7850567024726356</v>
      </c>
      <c r="O235" s="176">
        <f>O181/RES_summary!O$19</f>
        <v>5.8021552957019225</v>
      </c>
      <c r="P235" s="176">
        <f>P181/RES_summary!P$19</f>
        <v>6.0894957041936708</v>
      </c>
      <c r="Q235" s="176">
        <f>Q181/RES_summary!Q$19</f>
        <v>6.1996083967003024</v>
      </c>
    </row>
    <row r="237" spans="1:17" ht="12" customHeight="1" x14ac:dyDescent="0.25">
      <c r="A237" s="152" t="s">
        <v>71</v>
      </c>
      <c r="B237" s="184">
        <f>B183/RES_summary!B$19</f>
        <v>130.63684591499364</v>
      </c>
      <c r="C237" s="184">
        <f>C183/RES_summary!C$19</f>
        <v>134.92871996073089</v>
      </c>
      <c r="D237" s="184">
        <f>D183/RES_summary!D$19</f>
        <v>129.11332980333475</v>
      </c>
      <c r="E237" s="184">
        <f>E183/RES_summary!E$19</f>
        <v>137.92003408842726</v>
      </c>
      <c r="F237" s="184">
        <f>F183/RES_summary!F$19</f>
        <v>137.70229168472272</v>
      </c>
      <c r="G237" s="184">
        <f>G183/RES_summary!G$19</f>
        <v>133.14910781571467</v>
      </c>
      <c r="H237" s="184">
        <f>H183/RES_summary!H$19</f>
        <v>131.40552784083957</v>
      </c>
      <c r="I237" s="184">
        <f>I183/RES_summary!I$19</f>
        <v>126.69469024526427</v>
      </c>
      <c r="J237" s="184">
        <f>J183/RES_summary!J$19</f>
        <v>126.50623308692208</v>
      </c>
      <c r="K237" s="184">
        <f>K183/RES_summary!K$19</f>
        <v>122.6761936242613</v>
      </c>
      <c r="L237" s="184">
        <f>L183/RES_summary!L$19</f>
        <v>132.06990644107108</v>
      </c>
      <c r="M237" s="184">
        <f>M183/RES_summary!M$19</f>
        <v>105.38471114383762</v>
      </c>
      <c r="N237" s="184">
        <f>N183/RES_summary!N$19</f>
        <v>118.48888993846346</v>
      </c>
      <c r="O237" s="184">
        <f>O183/RES_summary!O$19</f>
        <v>119.08274573928108</v>
      </c>
      <c r="P237" s="184">
        <f>P183/RES_summary!P$19</f>
        <v>101.87093996920562</v>
      </c>
      <c r="Q237" s="184">
        <f>Q183/RES_summary!Q$19</f>
        <v>105.49392755987806</v>
      </c>
    </row>
    <row r="238" spans="1:17" ht="12" customHeight="1" x14ac:dyDescent="0.25">
      <c r="A238" s="158" t="s">
        <v>65</v>
      </c>
      <c r="B238" s="178">
        <f>B184/RES_summary!B$19</f>
        <v>104.01451940231335</v>
      </c>
      <c r="C238" s="178">
        <f>C184/RES_summary!C$19</f>
        <v>108.3828675595955</v>
      </c>
      <c r="D238" s="178">
        <f>D184/RES_summary!D$19</f>
        <v>103.13520665523649</v>
      </c>
      <c r="E238" s="178">
        <f>E184/RES_summary!E$19</f>
        <v>111.224399256475</v>
      </c>
      <c r="F238" s="178">
        <f>F184/RES_summary!F$19</f>
        <v>111.47846642554813</v>
      </c>
      <c r="G238" s="178">
        <f>G184/RES_summary!G$19</f>
        <v>106.95886263701924</v>
      </c>
      <c r="H238" s="178">
        <f>H184/RES_summary!H$19</f>
        <v>104.59651777741914</v>
      </c>
      <c r="I238" s="178">
        <f>I184/RES_summary!I$19</f>
        <v>99.99552686071452</v>
      </c>
      <c r="J238" s="178">
        <f>J184/RES_summary!J$19</f>
        <v>100.51961249549778</v>
      </c>
      <c r="K238" s="178">
        <f>K184/RES_summary!K$19</f>
        <v>96.620441987753111</v>
      </c>
      <c r="L238" s="178">
        <f>L184/RES_summary!L$19</f>
        <v>106.85956972465111</v>
      </c>
      <c r="M238" s="178">
        <f>M184/RES_summary!M$19</f>
        <v>79.002607785155121</v>
      </c>
      <c r="N238" s="178">
        <f>N184/RES_summary!N$19</f>
        <v>92.256703989789472</v>
      </c>
      <c r="O238" s="178">
        <f>O184/RES_summary!O$19</f>
        <v>92.855958066944382</v>
      </c>
      <c r="P238" s="178">
        <f>P184/RES_summary!P$19</f>
        <v>74.37915038396423</v>
      </c>
      <c r="Q238" s="178">
        <f>Q184/RES_summary!Q$19</f>
        <v>78.77134640790301</v>
      </c>
    </row>
    <row r="239" spans="1:17" ht="12" customHeight="1" x14ac:dyDescent="0.25">
      <c r="A239" s="23" t="s">
        <v>60</v>
      </c>
      <c r="B239" s="176">
        <f>B185/RES_summary!B$19</f>
        <v>104.01451940231335</v>
      </c>
      <c r="C239" s="176">
        <f>C185/RES_summary!C$19</f>
        <v>108.3828675595955</v>
      </c>
      <c r="D239" s="176">
        <f>D185/RES_summary!D$19</f>
        <v>103.13520665523649</v>
      </c>
      <c r="E239" s="176">
        <f>E185/RES_summary!E$19</f>
        <v>111.224399256475</v>
      </c>
      <c r="F239" s="176">
        <f>F185/RES_summary!F$19</f>
        <v>111.47846642554813</v>
      </c>
      <c r="G239" s="176">
        <f>G185/RES_summary!G$19</f>
        <v>106.95886263701924</v>
      </c>
      <c r="H239" s="176">
        <f>H185/RES_summary!H$19</f>
        <v>104.59651777741914</v>
      </c>
      <c r="I239" s="176">
        <f>I185/RES_summary!I$19</f>
        <v>99.99552686071452</v>
      </c>
      <c r="J239" s="176">
        <f>J185/RES_summary!J$19</f>
        <v>100.51961249549778</v>
      </c>
      <c r="K239" s="176">
        <f>K185/RES_summary!K$19</f>
        <v>96.620441987753111</v>
      </c>
      <c r="L239" s="176">
        <f>L185/RES_summary!L$19</f>
        <v>106.85956972465111</v>
      </c>
      <c r="M239" s="176">
        <f>M185/RES_summary!M$19</f>
        <v>79.002607785155121</v>
      </c>
      <c r="N239" s="176">
        <f>N185/RES_summary!N$19</f>
        <v>92.256703989789472</v>
      </c>
      <c r="O239" s="176">
        <f>O185/RES_summary!O$19</f>
        <v>92.855958066944382</v>
      </c>
      <c r="P239" s="176">
        <f>P185/RES_summary!P$19</f>
        <v>74.37915038396423</v>
      </c>
      <c r="Q239" s="176">
        <f>Q185/RES_summary!Q$19</f>
        <v>78.77134640790301</v>
      </c>
    </row>
    <row r="240" spans="1:17" ht="12" customHeight="1" x14ac:dyDescent="0.25">
      <c r="A240" s="158" t="s">
        <v>112</v>
      </c>
      <c r="B240" s="178">
        <f>B186/RES_summary!B$19</f>
        <v>3.1609624928438398E-2</v>
      </c>
      <c r="C240" s="178">
        <f>C186/RES_summary!C$19</f>
        <v>3.6216547850469981E-2</v>
      </c>
      <c r="D240" s="178">
        <f>D186/RES_summary!D$19</f>
        <v>4.4633852360491257E-2</v>
      </c>
      <c r="E240" s="178">
        <f>E186/RES_summary!E$19</f>
        <v>5.1889620141946646E-2</v>
      </c>
      <c r="F240" s="178">
        <f>F186/RES_summary!F$19</f>
        <v>6.5198325409106236E-2</v>
      </c>
      <c r="G240" s="178">
        <f>G186/RES_summary!G$19</f>
        <v>7.4478525637458021E-2</v>
      </c>
      <c r="H240" s="178">
        <f>H186/RES_summary!H$19</f>
        <v>9.4639889170317501E-2</v>
      </c>
      <c r="I240" s="178">
        <f>I186/RES_summary!I$19</f>
        <v>0.11414348238889975</v>
      </c>
      <c r="J240" s="178">
        <f>J186/RES_summary!J$19</f>
        <v>0.13760571143432823</v>
      </c>
      <c r="K240" s="178">
        <f>K186/RES_summary!K$19</f>
        <v>0.16190057486257764</v>
      </c>
      <c r="L240" s="178">
        <f>L186/RES_summary!L$19</f>
        <v>0.21304359742590043</v>
      </c>
      <c r="M240" s="178">
        <f>M186/RES_summary!M$19</f>
        <v>0.25085081179865898</v>
      </c>
      <c r="N240" s="178">
        <f>N186/RES_summary!N$19</f>
        <v>0.28634092186228527</v>
      </c>
      <c r="O240" s="178">
        <f>O186/RES_summary!O$19</f>
        <v>0.32198319386680785</v>
      </c>
      <c r="P240" s="178">
        <f>P186/RES_summary!P$19</f>
        <v>0.3424101055446655</v>
      </c>
      <c r="Q240" s="178">
        <f>Q186/RES_summary!Q$19</f>
        <v>0.38360022361685331</v>
      </c>
    </row>
    <row r="241" spans="1:17" ht="12" customHeight="1" x14ac:dyDescent="0.25">
      <c r="A241" s="23" t="s">
        <v>60</v>
      </c>
      <c r="B241" s="177">
        <f>B187/RES_summary!B$19</f>
        <v>3.1609624928438398E-2</v>
      </c>
      <c r="C241" s="177">
        <f>C187/RES_summary!C$19</f>
        <v>3.6216547850469981E-2</v>
      </c>
      <c r="D241" s="177">
        <f>D187/RES_summary!D$19</f>
        <v>4.4633852360491257E-2</v>
      </c>
      <c r="E241" s="177">
        <f>E187/RES_summary!E$19</f>
        <v>5.1889620141946646E-2</v>
      </c>
      <c r="F241" s="177">
        <f>F187/RES_summary!F$19</f>
        <v>6.5198325409106236E-2</v>
      </c>
      <c r="G241" s="177">
        <f>G187/RES_summary!G$19</f>
        <v>7.4478525637458021E-2</v>
      </c>
      <c r="H241" s="177">
        <f>H187/RES_summary!H$19</f>
        <v>9.4639889170317501E-2</v>
      </c>
      <c r="I241" s="177">
        <f>I187/RES_summary!I$19</f>
        <v>0.11414348238889975</v>
      </c>
      <c r="J241" s="177">
        <f>J187/RES_summary!J$19</f>
        <v>0.13760571143432823</v>
      </c>
      <c r="K241" s="177">
        <f>K187/RES_summary!K$19</f>
        <v>0.16190057486257764</v>
      </c>
      <c r="L241" s="177">
        <f>L187/RES_summary!L$19</f>
        <v>0.21304359742590043</v>
      </c>
      <c r="M241" s="177">
        <f>M187/RES_summary!M$19</f>
        <v>0.25085081179865898</v>
      </c>
      <c r="N241" s="177">
        <f>N187/RES_summary!N$19</f>
        <v>0.28634092186228527</v>
      </c>
      <c r="O241" s="177">
        <f>O187/RES_summary!O$19</f>
        <v>0.32198319386680785</v>
      </c>
      <c r="P241" s="177">
        <f>P187/RES_summary!P$19</f>
        <v>0.3424101055446655</v>
      </c>
      <c r="Q241" s="177">
        <f>Q187/RES_summary!Q$19</f>
        <v>0.38360022361685331</v>
      </c>
    </row>
    <row r="242" spans="1:17" ht="12" customHeight="1" x14ac:dyDescent="0.25">
      <c r="A242" s="158" t="s">
        <v>63</v>
      </c>
      <c r="B242" s="178">
        <f>B188/RES_summary!B$19</f>
        <v>22.360699391014549</v>
      </c>
      <c r="C242" s="178">
        <f>C188/RES_summary!C$19</f>
        <v>22.420382875636836</v>
      </c>
      <c r="D242" s="178">
        <f>D188/RES_summary!D$19</f>
        <v>21.769270642848511</v>
      </c>
      <c r="E242" s="178">
        <f>E188/RES_summary!E$19</f>
        <v>22.412117625899423</v>
      </c>
      <c r="F242" s="178">
        <f>F188/RES_summary!F$19</f>
        <v>21.94705938094739</v>
      </c>
      <c r="G242" s="178">
        <f>G188/RES_summary!G$19</f>
        <v>21.7519813915128</v>
      </c>
      <c r="H242" s="178">
        <f>H188/RES_summary!H$19</f>
        <v>22.34221970032873</v>
      </c>
      <c r="I242" s="178">
        <f>I188/RES_summary!I$19</f>
        <v>21.978183925039055</v>
      </c>
      <c r="J242" s="178">
        <f>J188/RES_summary!J$19</f>
        <v>21.413098546077954</v>
      </c>
      <c r="K242" s="178">
        <f>K188/RES_summary!K$19</f>
        <v>21.321014002257044</v>
      </c>
      <c r="L242" s="178">
        <f>L188/RES_summary!L$19</f>
        <v>20.658306677883431</v>
      </c>
      <c r="M242" s="178">
        <f>M188/RES_summary!M$19</f>
        <v>21.562142544476103</v>
      </c>
      <c r="N242" s="178">
        <f>N188/RES_summary!N$19</f>
        <v>21.182701680201173</v>
      </c>
      <c r="O242" s="178">
        <f>O188/RES_summary!O$19</f>
        <v>21.131750778413796</v>
      </c>
      <c r="P242" s="178">
        <f>P188/RES_summary!P$19</f>
        <v>22.108432230140316</v>
      </c>
      <c r="Q242" s="178">
        <f>Q188/RES_summary!Q$19</f>
        <v>21.179217748142424</v>
      </c>
    </row>
    <row r="243" spans="1:17" ht="12" customHeight="1" x14ac:dyDescent="0.25">
      <c r="A243" s="167" t="s">
        <v>144</v>
      </c>
      <c r="B243" s="183">
        <f>B189/RES_summary!B$19</f>
        <v>21.024143866440316</v>
      </c>
      <c r="C243" s="183">
        <f>C189/RES_summary!C$19</f>
        <v>21.053499132350193</v>
      </c>
      <c r="D243" s="183">
        <f>D189/RES_summary!D$19</f>
        <v>20.813386620355526</v>
      </c>
      <c r="E243" s="183">
        <f>E189/RES_summary!E$19</f>
        <v>20.876820547362183</v>
      </c>
      <c r="F243" s="183">
        <f>F189/RES_summary!F$19</f>
        <v>20.826183404992751</v>
      </c>
      <c r="G243" s="183">
        <f>G189/RES_summary!G$19</f>
        <v>20.762404507840198</v>
      </c>
      <c r="H243" s="183">
        <f>H189/RES_summary!H$19</f>
        <v>20.728821974107941</v>
      </c>
      <c r="I243" s="183">
        <f>I189/RES_summary!I$19</f>
        <v>20.665769551018201</v>
      </c>
      <c r="J243" s="183">
        <f>J189/RES_summary!J$19</f>
        <v>20.471100021522307</v>
      </c>
      <c r="K243" s="183">
        <f>K189/RES_summary!K$19</f>
        <v>20.20954213765334</v>
      </c>
      <c r="L243" s="183">
        <f>L189/RES_summary!L$19</f>
        <v>20.062939055043579</v>
      </c>
      <c r="M243" s="183">
        <f>M189/RES_summary!M$19</f>
        <v>19.945014329242504</v>
      </c>
      <c r="N243" s="183">
        <f>N189/RES_summary!N$19</f>
        <v>19.754864430654532</v>
      </c>
      <c r="O243" s="183">
        <f>O189/RES_summary!O$19</f>
        <v>19.56490591195244</v>
      </c>
      <c r="P243" s="183">
        <f>P189/RES_summary!P$19</f>
        <v>19.739783256837427</v>
      </c>
      <c r="Q243" s="183">
        <f>Q189/RES_summary!Q$19</f>
        <v>19.17320831714952</v>
      </c>
    </row>
    <row r="244" spans="1:17" ht="12" customHeight="1" x14ac:dyDescent="0.25">
      <c r="A244" s="167" t="s">
        <v>143</v>
      </c>
      <c r="B244" s="183">
        <f>B190/RES_summary!B$19</f>
        <v>21.024094559676808</v>
      </c>
      <c r="C244" s="183">
        <f>C190/RES_summary!C$19</f>
        <v>21.24306571958876</v>
      </c>
      <c r="D244" s="183">
        <f>D190/RES_summary!D$19</f>
        <v>21.161442709902051</v>
      </c>
      <c r="E244" s="183">
        <f>E190/RES_summary!E$19</f>
        <v>21.374430997441465</v>
      </c>
      <c r="F244" s="183">
        <f>F190/RES_summary!F$19</f>
        <v>21.30485868354895</v>
      </c>
      <c r="G244" s="183">
        <f>G190/RES_summary!G$19</f>
        <v>21.121317091449633</v>
      </c>
      <c r="H244" s="183">
        <f>H190/RES_summary!H$19</f>
        <v>20.875877319755638</v>
      </c>
      <c r="I244" s="183">
        <f>I190/RES_summary!I$19</f>
        <v>20.623459030992986</v>
      </c>
      <c r="J244" s="183">
        <f>J190/RES_summary!J$19</f>
        <v>20.425154829472781</v>
      </c>
      <c r="K244" s="183">
        <f>K190/RES_summary!K$19</f>
        <v>20.176538114744684</v>
      </c>
      <c r="L244" s="183">
        <f>L190/RES_summary!L$19</f>
        <v>20.067637856034921</v>
      </c>
      <c r="M244" s="183">
        <f>M190/RES_summary!M$19</f>
        <v>19.87887673710334</v>
      </c>
      <c r="N244" s="183">
        <f>N190/RES_summary!N$19</f>
        <v>19.717643684653314</v>
      </c>
      <c r="O244" s="183">
        <f>O190/RES_summary!O$19</f>
        <v>19.514592845467345</v>
      </c>
      <c r="P244" s="183">
        <f>P190/RES_summary!P$19</f>
        <v>19.660922219487304</v>
      </c>
      <c r="Q244" s="183">
        <f>Q190/RES_summary!Q$19</f>
        <v>19.095293125848709</v>
      </c>
    </row>
    <row r="245" spans="1:17" ht="12" customHeight="1" x14ac:dyDescent="0.25">
      <c r="A245" s="166" t="s">
        <v>57</v>
      </c>
      <c r="B245" s="182">
        <f>B191/RES_summary!B$19</f>
        <v>15.768107899830007</v>
      </c>
      <c r="C245" s="182">
        <f>C191/RES_summary!C$19</f>
        <v>16.002619832489</v>
      </c>
      <c r="D245" s="182">
        <f>D191/RES_summary!D$19</f>
        <v>15.99802433204232</v>
      </c>
      <c r="E245" s="182">
        <f>E191/RES_summary!E$19</f>
        <v>16.234406041462591</v>
      </c>
      <c r="F245" s="182">
        <f>F191/RES_summary!F$19</f>
        <v>16.195986779012596</v>
      </c>
      <c r="G245" s="182">
        <f>G191/RES_summary!G$19</f>
        <v>16.043473991339855</v>
      </c>
      <c r="H245" s="182">
        <f>H191/RES_summary!H$19</f>
        <v>14.726448699168973</v>
      </c>
      <c r="I245" s="182">
        <f>I191/RES_summary!I$19</f>
        <v>13.10724054742205</v>
      </c>
      <c r="J245" s="182">
        <f>J191/RES_summary!J$19</f>
        <v>15.479059338552281</v>
      </c>
      <c r="K245" s="182">
        <f>K191/RES_summary!K$19</f>
        <v>15.291632369526186</v>
      </c>
      <c r="L245" s="182">
        <f>L191/RES_summary!L$19</f>
        <v>15.201885258328156</v>
      </c>
      <c r="M245" s="182">
        <f>M191/RES_summary!M$19</f>
        <v>15.061591640834786</v>
      </c>
      <c r="N245" s="182">
        <f>N191/RES_summary!N$19</f>
        <v>14.933531494634519</v>
      </c>
      <c r="O245" s="182">
        <f>O191/RES_summary!O$19</f>
        <v>14.775471510126563</v>
      </c>
      <c r="P245" s="182">
        <f>P191/RES_summary!P$19</f>
        <v>14.87939134839519</v>
      </c>
      <c r="Q245" s="182">
        <f>Q191/RES_summary!Q$19</f>
        <v>14.439446318067729</v>
      </c>
    </row>
    <row r="246" spans="1:17" ht="12" customHeight="1" x14ac:dyDescent="0.25">
      <c r="A246" s="147" t="s">
        <v>59</v>
      </c>
      <c r="B246" s="181">
        <f>B192/RES_summary!B$19</f>
        <v>5.2559866598467995</v>
      </c>
      <c r="C246" s="181">
        <f>C192/RES_summary!C$19</f>
        <v>5.2404458870997601</v>
      </c>
      <c r="D246" s="181">
        <f>D192/RES_summary!D$19</f>
        <v>5.1634183778597302</v>
      </c>
      <c r="E246" s="181">
        <f>E192/RES_summary!E$19</f>
        <v>5.1400249559788707</v>
      </c>
      <c r="F246" s="181">
        <f>F192/RES_summary!F$19</f>
        <v>5.1088719045363549</v>
      </c>
      <c r="G246" s="181">
        <f>G192/RES_summary!G$19</f>
        <v>5.0778431001097788</v>
      </c>
      <c r="H246" s="181">
        <f>H192/RES_summary!H$19</f>
        <v>6.1494286205866615</v>
      </c>
      <c r="I246" s="181">
        <f>I192/RES_summary!I$19</f>
        <v>7.5162184835709427</v>
      </c>
      <c r="J246" s="181">
        <f>J192/RES_summary!J$19</f>
        <v>4.9460954909204995</v>
      </c>
      <c r="K246" s="181">
        <f>K192/RES_summary!K$19</f>
        <v>4.8849057452184965</v>
      </c>
      <c r="L246" s="181">
        <f>L192/RES_summary!L$19</f>
        <v>4.8657525977067673</v>
      </c>
      <c r="M246" s="181">
        <f>M192/RES_summary!M$19</f>
        <v>4.8172850962685532</v>
      </c>
      <c r="N246" s="181">
        <f>N192/RES_summary!N$19</f>
        <v>4.7841121900187984</v>
      </c>
      <c r="O246" s="181">
        <f>O192/RES_summary!O$19</f>
        <v>4.7391213353407826</v>
      </c>
      <c r="P246" s="181">
        <f>P192/RES_summary!P$19</f>
        <v>4.7815308710921212</v>
      </c>
      <c r="Q246" s="181">
        <f>Q192/RES_summary!Q$19</f>
        <v>4.655846807780982</v>
      </c>
    </row>
    <row r="247" spans="1:17" ht="12" customHeight="1" x14ac:dyDescent="0.25">
      <c r="A247" s="163" t="s">
        <v>142</v>
      </c>
      <c r="B247" s="180">
        <f>B193/RES_summary!B$19</f>
        <v>22.670048882106016</v>
      </c>
      <c r="C247" s="180">
        <f>C193/RES_summary!C$19</f>
        <v>22.732316875822903</v>
      </c>
      <c r="D247" s="180">
        <f>D193/RES_summary!D$19</f>
        <v>21.979310760007095</v>
      </c>
      <c r="E247" s="180">
        <f>E193/RES_summary!E$19</f>
        <v>22.771284446094231</v>
      </c>
      <c r="F247" s="180">
        <f>F193/RES_summary!F$19</f>
        <v>22.207044114613659</v>
      </c>
      <c r="G247" s="180">
        <f>G193/RES_summary!G$19</f>
        <v>21.988906464302652</v>
      </c>
      <c r="H247" s="180">
        <f>H193/RES_summary!H$19</f>
        <v>22.782460377655724</v>
      </c>
      <c r="I247" s="180">
        <f>I193/RES_summary!I$19</f>
        <v>22.345957144402025</v>
      </c>
      <c r="J247" s="180">
        <f>J193/RES_summary!J$19</f>
        <v>21.695369640083619</v>
      </c>
      <c r="K247" s="180">
        <f>K193/RES_summary!K$19</f>
        <v>21.716836472371725</v>
      </c>
      <c r="L247" s="180">
        <f>L193/RES_summary!L$19</f>
        <v>20.894985486648</v>
      </c>
      <c r="M247" s="180">
        <f>M193/RES_summary!M$19</f>
        <v>22.015749017480676</v>
      </c>
      <c r="N247" s="180">
        <f>N193/RES_summary!N$19</f>
        <v>21.586407916715984</v>
      </c>
      <c r="O247" s="180">
        <f>O193/RES_summary!O$19</f>
        <v>21.53929740856972</v>
      </c>
      <c r="P247" s="180">
        <f>P193/RES_summary!P$19</f>
        <v>22.562658771897556</v>
      </c>
      <c r="Q247" s="180">
        <f>Q193/RES_summary!Q$19</f>
        <v>21.500858346783662</v>
      </c>
    </row>
    <row r="248" spans="1:17" ht="12" customHeight="1" x14ac:dyDescent="0.25">
      <c r="A248" s="161" t="s">
        <v>141</v>
      </c>
      <c r="B248" s="179">
        <f>B194/RES_summary!B$19</f>
        <v>22.258523321425802</v>
      </c>
      <c r="C248" s="179">
        <f>C194/RES_summary!C$19</f>
        <v>22.425278254628054</v>
      </c>
      <c r="D248" s="179">
        <f>D194/RES_summary!D$19</f>
        <v>21.905337486213735</v>
      </c>
      <c r="E248" s="179">
        <f>E194/RES_summary!E$19</f>
        <v>22.581505792322378</v>
      </c>
      <c r="F248" s="179">
        <f>F194/RES_summary!F$19</f>
        <v>22.159452438674947</v>
      </c>
      <c r="G248" s="179">
        <f>G194/RES_summary!G$19</f>
        <v>21.916436559629883</v>
      </c>
      <c r="H248" s="179">
        <f>H194/RES_summary!H$19</f>
        <v>22.241607043152946</v>
      </c>
      <c r="I248" s="179">
        <f>I194/RES_summary!I$19</f>
        <v>21.641899162662579</v>
      </c>
      <c r="J248" s="179">
        <f>J194/RES_summary!J$19</f>
        <v>21.318318775503521</v>
      </c>
      <c r="K248" s="179">
        <f>K194/RES_summary!K$19</f>
        <v>21.255379827615801</v>
      </c>
      <c r="L248" s="179">
        <f>L194/RES_summary!L$19</f>
        <v>20.625197019060984</v>
      </c>
      <c r="M248" s="179">
        <f>M194/RES_summary!M$19</f>
        <v>21.473083677832133</v>
      </c>
      <c r="N248" s="179">
        <f>N194/RES_summary!N$19</f>
        <v>21.104196653123307</v>
      </c>
      <c r="O248" s="179">
        <f>O194/RES_summary!O$19</f>
        <v>21.003097031372416</v>
      </c>
      <c r="P248" s="179">
        <f>P194/RES_summary!P$19</f>
        <v>21.808732778820552</v>
      </c>
      <c r="Q248" s="179">
        <f>Q194/RES_summary!Q$19</f>
        <v>20.868421639813462</v>
      </c>
    </row>
    <row r="249" spans="1:17" ht="12" customHeight="1" x14ac:dyDescent="0.25">
      <c r="A249" s="148" t="s">
        <v>60</v>
      </c>
      <c r="B249" s="177">
        <f>B195/RES_summary!B$19</f>
        <v>17.002536661579001</v>
      </c>
      <c r="C249" s="177">
        <f>C195/RES_summary!C$19</f>
        <v>17.184832367528294</v>
      </c>
      <c r="D249" s="177">
        <f>D195/RES_summary!D$19</f>
        <v>16.741919108354001</v>
      </c>
      <c r="E249" s="177">
        <f>E195/RES_summary!E$19</f>
        <v>17.441480836343516</v>
      </c>
      <c r="F249" s="177">
        <f>F195/RES_summary!F$19</f>
        <v>17.050580534138586</v>
      </c>
      <c r="G249" s="177">
        <f>G195/RES_summary!G$19</f>
        <v>16.838593459520105</v>
      </c>
      <c r="H249" s="177">
        <f>H195/RES_summary!H$19</f>
        <v>16.092178422566285</v>
      </c>
      <c r="I249" s="177">
        <f>I195/RES_summary!I$19</f>
        <v>14.125680679091641</v>
      </c>
      <c r="J249" s="177">
        <f>J195/RES_summary!J$19</f>
        <v>16.372223284583015</v>
      </c>
      <c r="K249" s="177">
        <f>K195/RES_summary!K$19</f>
        <v>16.370474082397308</v>
      </c>
      <c r="L249" s="177">
        <f>L195/RES_summary!L$19</f>
        <v>15.759444421354212</v>
      </c>
      <c r="M249" s="177">
        <f>M195/RES_summary!M$19</f>
        <v>16.655798581563584</v>
      </c>
      <c r="N249" s="177">
        <f>N195/RES_summary!N$19</f>
        <v>16.320084463104511</v>
      </c>
      <c r="O249" s="177">
        <f>O195/RES_summary!O$19</f>
        <v>16.263975696031633</v>
      </c>
      <c r="P249" s="177">
        <f>P195/RES_summary!P$19</f>
        <v>17.027201907728429</v>
      </c>
      <c r="Q249" s="177">
        <f>Q195/RES_summary!Q$19</f>
        <v>16.212574832032484</v>
      </c>
    </row>
    <row r="250" spans="1:17" ht="12" customHeight="1" x14ac:dyDescent="0.25">
      <c r="A250" s="159" t="s">
        <v>59</v>
      </c>
      <c r="B250" s="176">
        <f>B196/RES_summary!B$19</f>
        <v>5.2559866598467986</v>
      </c>
      <c r="C250" s="176">
        <f>C196/RES_summary!C$19</f>
        <v>5.2404458870997637</v>
      </c>
      <c r="D250" s="176">
        <f>D196/RES_summary!D$19</f>
        <v>5.1634183778597347</v>
      </c>
      <c r="E250" s="176">
        <f>E196/RES_summary!E$19</f>
        <v>5.1400249559788671</v>
      </c>
      <c r="F250" s="176">
        <f>F196/RES_summary!F$19</f>
        <v>5.1088719045363584</v>
      </c>
      <c r="G250" s="176">
        <f>G196/RES_summary!G$19</f>
        <v>5.0778431001097744</v>
      </c>
      <c r="H250" s="176">
        <f>H196/RES_summary!H$19</f>
        <v>6.1494286205866615</v>
      </c>
      <c r="I250" s="176">
        <f>I196/RES_summary!I$19</f>
        <v>7.5162184835709374</v>
      </c>
      <c r="J250" s="176">
        <f>J196/RES_summary!J$19</f>
        <v>4.9460954909205022</v>
      </c>
      <c r="K250" s="176">
        <f>K196/RES_summary!K$19</f>
        <v>4.8849057452184939</v>
      </c>
      <c r="L250" s="176">
        <f>L196/RES_summary!L$19</f>
        <v>4.865752597706769</v>
      </c>
      <c r="M250" s="176">
        <f>M196/RES_summary!M$19</f>
        <v>4.8172850962685505</v>
      </c>
      <c r="N250" s="176">
        <f>N196/RES_summary!N$19</f>
        <v>4.7841121900187993</v>
      </c>
      <c r="O250" s="176">
        <f>O196/RES_summary!O$19</f>
        <v>4.7391213353407835</v>
      </c>
      <c r="P250" s="176">
        <f>P196/RES_summary!P$19</f>
        <v>4.781530871092122</v>
      </c>
      <c r="Q250" s="176">
        <f>Q196/RES_summary!Q$19</f>
        <v>4.6558468077809811</v>
      </c>
    </row>
    <row r="251" spans="1:17" ht="12" customHeight="1" x14ac:dyDescent="0.25">
      <c r="A251" s="158" t="s">
        <v>62</v>
      </c>
      <c r="B251" s="178">
        <f>B197/RES_summary!B$19</f>
        <v>4.2300174967372994</v>
      </c>
      <c r="C251" s="178">
        <f>C197/RES_summary!C$19</f>
        <v>4.089252977648111</v>
      </c>
      <c r="D251" s="178">
        <f>D197/RES_summary!D$19</f>
        <v>4.1642186528892484</v>
      </c>
      <c r="E251" s="178">
        <f>E197/RES_summary!E$19</f>
        <v>4.2316275859108954</v>
      </c>
      <c r="F251" s="178">
        <f>F197/RES_summary!F$19</f>
        <v>4.2115675528180931</v>
      </c>
      <c r="G251" s="178">
        <f>G197/RES_summary!G$19</f>
        <v>4.3637852615451926</v>
      </c>
      <c r="H251" s="178">
        <f>H197/RES_summary!H$19</f>
        <v>4.3721504739213657</v>
      </c>
      <c r="I251" s="178">
        <f>I197/RES_summary!I$19</f>
        <v>4.6068359771218006</v>
      </c>
      <c r="J251" s="178">
        <f>J197/RES_summary!J$19</f>
        <v>4.4359163339120204</v>
      </c>
      <c r="K251" s="178">
        <f>K197/RES_summary!K$19</f>
        <v>4.5728370593885659</v>
      </c>
      <c r="L251" s="178">
        <f>L197/RES_summary!L$19</f>
        <v>4.338986441110614</v>
      </c>
      <c r="M251" s="178">
        <f>M197/RES_summary!M$19</f>
        <v>4.5691100024077338</v>
      </c>
      <c r="N251" s="178">
        <f>N197/RES_summary!N$19</f>
        <v>4.7631433466105308</v>
      </c>
      <c r="O251" s="178">
        <f>O197/RES_summary!O$19</f>
        <v>4.7730537000560922</v>
      </c>
      <c r="P251" s="178">
        <f>P197/RES_summary!P$19</f>
        <v>5.0409472495564156</v>
      </c>
      <c r="Q251" s="178">
        <f>Q197/RES_summary!Q$19</f>
        <v>5.1597631802157764</v>
      </c>
    </row>
    <row r="252" spans="1:17" ht="12" customHeight="1" x14ac:dyDescent="0.25">
      <c r="A252" s="23" t="s">
        <v>57</v>
      </c>
      <c r="B252" s="177">
        <f>B198/RES_summary!B$19</f>
        <v>3.9612780184620702</v>
      </c>
      <c r="C252" s="177">
        <f>C198/RES_summary!C$19</f>
        <v>3.9976567598403201</v>
      </c>
      <c r="D252" s="177">
        <f>D198/RES_summary!D$19</f>
        <v>4.1402333826210622</v>
      </c>
      <c r="E252" s="177">
        <f>E198/RES_summary!E$19</f>
        <v>4.0847509508407764</v>
      </c>
      <c r="F252" s="177">
        <f>F198/RES_summary!F$19</f>
        <v>4.0977316387191172</v>
      </c>
      <c r="G252" s="177">
        <f>G198/RES_summary!G$19</f>
        <v>4.1554969406595097</v>
      </c>
      <c r="H252" s="177">
        <f>H198/RES_summary!H$19</f>
        <v>4.1385819934943981</v>
      </c>
      <c r="I252" s="177">
        <f>I198/RES_summary!I$19</f>
        <v>4.2904745677168785</v>
      </c>
      <c r="J252" s="177">
        <f>J198/RES_summary!J$19</f>
        <v>4.2514493953500718</v>
      </c>
      <c r="K252" s="177">
        <f>K198/RES_summary!K$19</f>
        <v>4.2997648943046034</v>
      </c>
      <c r="L252" s="177">
        <f>L198/RES_summary!L$19</f>
        <v>4.1853281407613361</v>
      </c>
      <c r="M252" s="177">
        <f>M198/RES_summary!M$19</f>
        <v>4.2515532368907101</v>
      </c>
      <c r="N252" s="177">
        <f>N198/RES_summary!N$19</f>
        <v>4.4261976171392252</v>
      </c>
      <c r="O252" s="177">
        <f>O198/RES_summary!O$19</f>
        <v>4.403164993383232</v>
      </c>
      <c r="P252" s="177">
        <f>P198/RES_summary!P$19</f>
        <v>4.5072714653995174</v>
      </c>
      <c r="Q252" s="177">
        <f>Q198/RES_summary!Q$19</f>
        <v>4.5362821448665125</v>
      </c>
    </row>
    <row r="253" spans="1:17" ht="12" customHeight="1" x14ac:dyDescent="0.25">
      <c r="A253" s="29" t="s">
        <v>140</v>
      </c>
      <c r="B253" s="176">
        <f>B199/RES_summary!B$19</f>
        <v>4.2713965797601512</v>
      </c>
      <c r="C253" s="176">
        <f>C199/RES_summary!C$19</f>
        <v>4.1356450775084967</v>
      </c>
      <c r="D253" s="176">
        <f>D199/RES_summary!D$19</f>
        <v>4.172283712034889</v>
      </c>
      <c r="E253" s="176">
        <f>E199/RES_summary!E$19</f>
        <v>4.2960285464719066</v>
      </c>
      <c r="F253" s="176">
        <f>F199/RES_summary!F$19</f>
        <v>4.2555535431811959</v>
      </c>
      <c r="G253" s="176">
        <f>G199/RES_summary!G$19</f>
        <v>4.416847714990344</v>
      </c>
      <c r="H253" s="176">
        <f>H199/RES_summary!H$19</f>
        <v>4.4391285664307372</v>
      </c>
      <c r="I253" s="176">
        <f>I199/RES_summary!I$19</f>
        <v>4.6220412779554589</v>
      </c>
      <c r="J253" s="176">
        <f>J199/RES_summary!J$19</f>
        <v>4.4806104768439345</v>
      </c>
      <c r="K253" s="176">
        <f>K199/RES_summary!K$19</f>
        <v>4.6133933165609351</v>
      </c>
      <c r="L253" s="176">
        <f>L199/RES_summary!L$19</f>
        <v>4.4016433338356071</v>
      </c>
      <c r="M253" s="176">
        <f>M199/RES_summary!M$19</f>
        <v>4.6348057341155826</v>
      </c>
      <c r="N253" s="176">
        <f>N199/RES_summary!N$19</f>
        <v>4.84319901757629</v>
      </c>
      <c r="O253" s="176">
        <f>O199/RES_summary!O$19</f>
        <v>4.8751600656764928</v>
      </c>
      <c r="P253" s="176">
        <f>P199/RES_summary!P$19</f>
        <v>5.1287300949618082</v>
      </c>
      <c r="Q253" s="176">
        <f>Q199/RES_summary!Q$19</f>
        <v>5.2500776378627751</v>
      </c>
    </row>
    <row r="255" spans="1:17" ht="12" customHeight="1" x14ac:dyDescent="0.25">
      <c r="A255" s="152" t="s">
        <v>195</v>
      </c>
      <c r="B255" s="184">
        <f>B201/RES_summary!B$19</f>
        <v>1.933021128367874</v>
      </c>
      <c r="C255" s="184">
        <f>C201/RES_summary!C$19</f>
        <v>2.3112985730229969</v>
      </c>
      <c r="D255" s="184">
        <f>D201/RES_summary!D$19</f>
        <v>2.0756741110208128</v>
      </c>
      <c r="E255" s="184">
        <f>E201/RES_summary!E$19</f>
        <v>2.2302944406019338</v>
      </c>
      <c r="F255" s="184">
        <f>F201/RES_summary!F$19</f>
        <v>2.1539895453071956</v>
      </c>
      <c r="G255" s="184">
        <f>G201/RES_summary!G$19</f>
        <v>2.0114207457749771</v>
      </c>
      <c r="H255" s="184">
        <f>H201/RES_summary!H$19</f>
        <v>2.149187795125139</v>
      </c>
      <c r="I255" s="184">
        <f>I201/RES_summary!I$19</f>
        <v>1.7593850341924266</v>
      </c>
      <c r="J255" s="184">
        <f>J201/RES_summary!J$19</f>
        <v>2.1547657520334598</v>
      </c>
      <c r="K255" s="184">
        <f>K201/RES_summary!K$19</f>
        <v>2.2242543780795438</v>
      </c>
      <c r="L255" s="184">
        <f>L201/RES_summary!L$19</f>
        <v>2.6715011343674639</v>
      </c>
      <c r="M255" s="184">
        <f>M201/RES_summary!M$19</f>
        <v>1.9182372514835853</v>
      </c>
      <c r="N255" s="184">
        <f>N201/RES_summary!N$19</f>
        <v>1.9661643271886391</v>
      </c>
      <c r="O255" s="184">
        <f>O201/RES_summary!O$19</f>
        <v>1.8895869540058308</v>
      </c>
      <c r="P255" s="184">
        <f>P201/RES_summary!P$19</f>
        <v>1.4062123374113391</v>
      </c>
      <c r="Q255" s="184">
        <f>Q201/RES_summary!Q$19</f>
        <v>1.173709325018522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1.6430051366169871</v>
      </c>
      <c r="C260" s="178">
        <f>C206/RES_summary!C$19</f>
        <v>1.6115799562541226</v>
      </c>
      <c r="D260" s="178">
        <f>D206/RES_summary!D$19</f>
        <v>1.5409776217264251</v>
      </c>
      <c r="E260" s="178">
        <f>E206/RES_summary!E$19</f>
        <v>1.5953252777174327</v>
      </c>
      <c r="F260" s="178">
        <f>F206/RES_summary!F$19</f>
        <v>1.5734584560431994</v>
      </c>
      <c r="G260" s="178">
        <f>G206/RES_summary!G$19</f>
        <v>1.5846141885715699</v>
      </c>
      <c r="H260" s="178">
        <f>H206/RES_summary!H$19</f>
        <v>1.6836643452173889</v>
      </c>
      <c r="I260" s="178">
        <f>I206/RES_summary!I$19</f>
        <v>1.6612757416773536</v>
      </c>
      <c r="J260" s="178">
        <f>J206/RES_summary!J$19</f>
        <v>1.7467733607118165</v>
      </c>
      <c r="K260" s="178">
        <f>K206/RES_summary!K$19</f>
        <v>1.9517731885102585</v>
      </c>
      <c r="L260" s="178">
        <f>L206/RES_summary!L$19</f>
        <v>2.0811124527174552</v>
      </c>
      <c r="M260" s="178">
        <f>M206/RES_summary!M$19</f>
        <v>1.5648188879472995</v>
      </c>
      <c r="N260" s="178">
        <f>N206/RES_summary!N$19</f>
        <v>1.5545713130752645</v>
      </c>
      <c r="O260" s="178">
        <f>O206/RES_summary!O$19</f>
        <v>1.4289240595078747</v>
      </c>
      <c r="P260" s="178">
        <f>P206/RES_summary!P$19</f>
        <v>1.0989096952791984</v>
      </c>
      <c r="Q260" s="178">
        <f>Q206/RES_summary!Q$19</f>
        <v>0.89679065002382008</v>
      </c>
    </row>
    <row r="261" spans="1:17" ht="12" customHeight="1" x14ac:dyDescent="0.25">
      <c r="A261" s="167" t="s">
        <v>144</v>
      </c>
      <c r="B261" s="183">
        <f>B207/RES_summary!B$19</f>
        <v>8.8726438586062333</v>
      </c>
      <c r="C261" s="183">
        <f>C207/RES_summary!C$19</f>
        <v>8.780551988023559</v>
      </c>
      <c r="D261" s="183">
        <f>D207/RES_summary!D$19</f>
        <v>8.5867582637531967</v>
      </c>
      <c r="E261" s="183">
        <f>E207/RES_summary!E$19</f>
        <v>8.4833403482985208</v>
      </c>
      <c r="F261" s="183">
        <f>F207/RES_summary!F$19</f>
        <v>8.3674532753863922</v>
      </c>
      <c r="G261" s="183">
        <f>G207/RES_summary!G$19</f>
        <v>8.2510758370198847</v>
      </c>
      <c r="H261" s="183">
        <f>H207/RES_summary!H$19</f>
        <v>8.1389056555863455</v>
      </c>
      <c r="I261" s="183">
        <f>I207/RES_summary!I$19</f>
        <v>8.0391632375726747</v>
      </c>
      <c r="J261" s="183">
        <f>J207/RES_summary!J$19</f>
        <v>7.8795149121447574</v>
      </c>
      <c r="K261" s="183">
        <f>K207/RES_summary!K$19</f>
        <v>7.7200403852256976</v>
      </c>
      <c r="L261" s="183">
        <f>L207/RES_summary!L$19</f>
        <v>7.6275433237138239</v>
      </c>
      <c r="M261" s="183">
        <f>M207/RES_summary!M$19</f>
        <v>7.5418421582572899</v>
      </c>
      <c r="N261" s="183">
        <f>N207/RES_summary!N$19</f>
        <v>7.4692233087230493</v>
      </c>
      <c r="O261" s="183">
        <f>O207/RES_summary!O$19</f>
        <v>7.3751481131364152</v>
      </c>
      <c r="P261" s="183">
        <f>P207/RES_summary!P$19</f>
        <v>7.4147290196482425</v>
      </c>
      <c r="Q261" s="183">
        <f>Q207/RES_summary!Q$19</f>
        <v>7.1899029752859871</v>
      </c>
    </row>
    <row r="262" spans="1:17" ht="12" customHeight="1" x14ac:dyDescent="0.25">
      <c r="A262" s="167" t="s">
        <v>143</v>
      </c>
      <c r="B262" s="183">
        <f>B208/RES_summary!B$19</f>
        <v>6.6544828939545813</v>
      </c>
      <c r="C262" s="183">
        <f>C208/RES_summary!C$19</f>
        <v>6.5854139910177656</v>
      </c>
      <c r="D262" s="183">
        <f>D208/RES_summary!D$19</f>
        <v>6.4400686978149153</v>
      </c>
      <c r="E262" s="183">
        <f>E208/RES_summary!E$19</f>
        <v>6.3625052612237631</v>
      </c>
      <c r="F262" s="183">
        <f>F208/RES_summary!F$19</f>
        <v>6.275589956539827</v>
      </c>
      <c r="G262" s="183">
        <f>G208/RES_summary!G$19</f>
        <v>6.1883068777648091</v>
      </c>
      <c r="H262" s="183">
        <f>H208/RES_summary!H$19</f>
        <v>5.6565394306324999</v>
      </c>
      <c r="I262" s="183">
        <f>I208/RES_summary!I$19</f>
        <v>5.0244770234829046</v>
      </c>
      <c r="J262" s="183">
        <f>J208/RES_summary!J$19</f>
        <v>5.9096361841085638</v>
      </c>
      <c r="K262" s="183">
        <f>K208/RES_summary!K$19</f>
        <v>5.7900302889192661</v>
      </c>
      <c r="L262" s="183">
        <f>L208/RES_summary!L$19</f>
        <v>5.7206574927853957</v>
      </c>
      <c r="M262" s="183">
        <f>M208/RES_summary!M$19</f>
        <v>5.6563816186929978</v>
      </c>
      <c r="N262" s="183">
        <f>N208/RES_summary!N$19</f>
        <v>5.6019174815423156</v>
      </c>
      <c r="O262" s="183">
        <f>O208/RES_summary!O$19</f>
        <v>5.5313610848523194</v>
      </c>
      <c r="P262" s="183">
        <f>P208/RES_summary!P$19</f>
        <v>5.561046764736199</v>
      </c>
      <c r="Q262" s="183">
        <f>Q208/RES_summary!Q$19</f>
        <v>5.3924272314645103</v>
      </c>
    </row>
    <row r="263" spans="1:17" ht="12" customHeight="1" x14ac:dyDescent="0.25">
      <c r="A263" s="166" t="s">
        <v>57</v>
      </c>
      <c r="B263" s="182">
        <f>B209/RES_summary!B$19</f>
        <v>6.6544828939545813</v>
      </c>
      <c r="C263" s="182">
        <f>C209/RES_summary!C$19</f>
        <v>6.5854139910177656</v>
      </c>
      <c r="D263" s="182">
        <f>D209/RES_summary!D$19</f>
        <v>6.4400686978149153</v>
      </c>
      <c r="E263" s="182">
        <f>E209/RES_summary!E$19</f>
        <v>6.3625052612237631</v>
      </c>
      <c r="F263" s="182">
        <f>F209/RES_summary!F$19</f>
        <v>6.275589956539827</v>
      </c>
      <c r="G263" s="182">
        <f>G209/RES_summary!G$19</f>
        <v>6.1883068777648091</v>
      </c>
      <c r="H263" s="182">
        <f>H209/RES_summary!H$19</f>
        <v>5.6565394306324999</v>
      </c>
      <c r="I263" s="182">
        <f>I209/RES_summary!I$19</f>
        <v>5.0244770234829046</v>
      </c>
      <c r="J263" s="182">
        <f>J209/RES_summary!J$19</f>
        <v>5.9096361841085638</v>
      </c>
      <c r="K263" s="182">
        <f>K209/RES_summary!K$19</f>
        <v>5.7900302889192661</v>
      </c>
      <c r="L263" s="182">
        <f>L209/RES_summary!L$19</f>
        <v>5.7206574927853957</v>
      </c>
      <c r="M263" s="182">
        <f>M209/RES_summary!M$19</f>
        <v>5.6563816186929978</v>
      </c>
      <c r="N263" s="182">
        <f>N209/RES_summary!N$19</f>
        <v>5.6019174815423156</v>
      </c>
      <c r="O263" s="182">
        <f>O209/RES_summary!O$19</f>
        <v>5.5313610848523194</v>
      </c>
      <c r="P263" s="182">
        <f>P209/RES_summary!P$19</f>
        <v>5.561046764736199</v>
      </c>
      <c r="Q263" s="182">
        <f>Q209/RES_summary!Q$19</f>
        <v>5.3924272314645103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0.29001599175088677</v>
      </c>
      <c r="C269" s="178">
        <f>C215/RES_summary!C$19</f>
        <v>0.69971861676887392</v>
      </c>
      <c r="D269" s="178">
        <f>D215/RES_summary!D$19</f>
        <v>0.53469648929438807</v>
      </c>
      <c r="E269" s="178">
        <f>E215/RES_summary!E$19</f>
        <v>0.63496916288450123</v>
      </c>
      <c r="F269" s="178">
        <f>F215/RES_summary!F$19</f>
        <v>0.58053108926399599</v>
      </c>
      <c r="G269" s="178">
        <f>G215/RES_summary!G$19</f>
        <v>0.4268065572034071</v>
      </c>
      <c r="H269" s="178">
        <f>H215/RES_summary!H$19</f>
        <v>0.46552344990774985</v>
      </c>
      <c r="I269" s="178">
        <f>I215/RES_summary!I$19</f>
        <v>9.8109292515073165E-2</v>
      </c>
      <c r="J269" s="178">
        <f>J215/RES_summary!J$19</f>
        <v>0.40799239132164328</v>
      </c>
      <c r="K269" s="178">
        <f>K215/RES_summary!K$19</f>
        <v>0.27248118956928574</v>
      </c>
      <c r="L269" s="178">
        <f>L215/RES_summary!L$19</f>
        <v>0.5903886816500088</v>
      </c>
      <c r="M269" s="178">
        <f>M215/RES_summary!M$19</f>
        <v>0.35341836353628575</v>
      </c>
      <c r="N269" s="178">
        <f>N215/RES_summary!N$19</f>
        <v>0.41159301411337429</v>
      </c>
      <c r="O269" s="178">
        <f>O215/RES_summary!O$19</f>
        <v>0.46066289449795594</v>
      </c>
      <c r="P269" s="178">
        <f>P215/RES_summary!P$19</f>
        <v>0.30730264213214081</v>
      </c>
      <c r="Q269" s="178">
        <f>Q215/RES_summary!Q$19</f>
        <v>0.2769186749947018</v>
      </c>
    </row>
    <row r="270" spans="1:17" ht="12" customHeight="1" x14ac:dyDescent="0.25">
      <c r="A270" s="23" t="s">
        <v>57</v>
      </c>
      <c r="B270" s="177">
        <f>B216/RES_summary!B$19</f>
        <v>2.1735460417417265</v>
      </c>
      <c r="C270" s="177">
        <f>C216/RES_summary!C$19</f>
        <v>2.0812378629036239</v>
      </c>
      <c r="D270" s="177">
        <f>D216/RES_summary!D$19</f>
        <v>2.1248695525765799</v>
      </c>
      <c r="E270" s="177">
        <f>E216/RES_summary!E$19</f>
        <v>2.0831173458516372</v>
      </c>
      <c r="F270" s="177">
        <f>F216/RES_summary!F$19</f>
        <v>2.0829478056710053</v>
      </c>
      <c r="G270" s="177">
        <f>G216/RES_summary!G$19</f>
        <v>2.1021686140067377</v>
      </c>
      <c r="H270" s="177">
        <f>H216/RES_summary!H$19</f>
        <v>2.0889140351630253</v>
      </c>
      <c r="I270" s="177">
        <f>I216/RES_summary!I$19</f>
        <v>2.1393707180756278</v>
      </c>
      <c r="J270" s="177">
        <f>J216/RES_summary!J$19</f>
        <v>2.0919067131227047</v>
      </c>
      <c r="K270" s="177">
        <f>K216/RES_summary!K$19</f>
        <v>2.1071433001309181</v>
      </c>
      <c r="L270" s="177">
        <f>L216/RES_summary!L$19</f>
        <v>2.038244095833432</v>
      </c>
      <c r="M270" s="177">
        <f>M216/RES_summary!M$19</f>
        <v>2.0617544986446457</v>
      </c>
      <c r="N270" s="177">
        <f>N216/RES_summary!N$19</f>
        <v>2.1439438483851703</v>
      </c>
      <c r="O270" s="177">
        <f>O216/RES_summary!O$19</f>
        <v>2.1294521146676102</v>
      </c>
      <c r="P270" s="177">
        <f>P216/RES_summary!P$19</f>
        <v>2.175548969258899</v>
      </c>
      <c r="Q270" s="177">
        <f>Q216/RES_summary!Q$19</f>
        <v>2.188611959674307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136.28909776251604</v>
      </c>
      <c r="D275" s="168">
        <f t="shared" ref="D275:Q275" si="74">SUM(D276,D278,D280,D289)</f>
        <v>125.84126104976374</v>
      </c>
      <c r="E275" s="168">
        <f t="shared" si="74"/>
        <v>157.09221219991767</v>
      </c>
      <c r="F275" s="168">
        <f t="shared" si="74"/>
        <v>150.37585198902906</v>
      </c>
      <c r="G275" s="168">
        <f t="shared" si="74"/>
        <v>110.05086571606839</v>
      </c>
      <c r="H275" s="168">
        <f t="shared" si="74"/>
        <v>91.290503858085088</v>
      </c>
      <c r="I275" s="168">
        <f t="shared" si="74"/>
        <v>70.858980454630327</v>
      </c>
      <c r="J275" s="168">
        <f t="shared" si="74"/>
        <v>76.370601817787275</v>
      </c>
      <c r="K275" s="168">
        <f t="shared" si="74"/>
        <v>80.402994857040213</v>
      </c>
      <c r="L275" s="168">
        <f t="shared" si="74"/>
        <v>89.506232106533503</v>
      </c>
      <c r="M275" s="168">
        <f t="shared" si="74"/>
        <v>79.960989499550251</v>
      </c>
      <c r="N275" s="168">
        <f t="shared" si="74"/>
        <v>84.351559549919799</v>
      </c>
      <c r="O275" s="168">
        <f t="shared" si="74"/>
        <v>82.850162796841985</v>
      </c>
      <c r="P275" s="168">
        <f t="shared" si="74"/>
        <v>75.696148662606475</v>
      </c>
      <c r="Q275" s="168">
        <f t="shared" si="74"/>
        <v>73.443094033802694</v>
      </c>
    </row>
    <row r="276" spans="1:17" ht="12" customHeight="1" x14ac:dyDescent="0.25">
      <c r="A276" s="158" t="s">
        <v>65</v>
      </c>
      <c r="B276" s="157"/>
      <c r="C276" s="157">
        <f>C277</f>
        <v>109.15068848011568</v>
      </c>
      <c r="D276" s="157">
        <f t="shared" ref="D276:Q276" si="75">D277</f>
        <v>100.41359570203571</v>
      </c>
      <c r="E276" s="157">
        <f t="shared" si="75"/>
        <v>126.48678894410962</v>
      </c>
      <c r="F276" s="157">
        <f t="shared" si="75"/>
        <v>121.76099723714394</v>
      </c>
      <c r="G276" s="157">
        <f t="shared" si="75"/>
        <v>88.557707927564294</v>
      </c>
      <c r="H276" s="157">
        <f t="shared" si="75"/>
        <v>72.711148219754335</v>
      </c>
      <c r="I276" s="157">
        <f t="shared" si="75"/>
        <v>56.110072143673669</v>
      </c>
      <c r="J276" s="157">
        <f t="shared" si="75"/>
        <v>60.88881118469051</v>
      </c>
      <c r="K276" s="157">
        <f t="shared" si="75"/>
        <v>63.459585557234469</v>
      </c>
      <c r="L276" s="157">
        <f t="shared" si="75"/>
        <v>72.534362323339565</v>
      </c>
      <c r="M276" s="157">
        <f t="shared" si="75"/>
        <v>60.083081781916142</v>
      </c>
      <c r="N276" s="157">
        <f t="shared" si="75"/>
        <v>65.713504679585128</v>
      </c>
      <c r="O276" s="157">
        <f t="shared" si="75"/>
        <v>64.583176665839957</v>
      </c>
      <c r="P276" s="157">
        <f t="shared" si="75"/>
        <v>55.314424327479124</v>
      </c>
      <c r="Q276" s="157">
        <f t="shared" si="75"/>
        <v>54.937236483167794</v>
      </c>
    </row>
    <row r="277" spans="1:17" ht="12" customHeight="1" x14ac:dyDescent="0.25">
      <c r="A277" s="23" t="s">
        <v>60</v>
      </c>
      <c r="B277" s="57"/>
      <c r="C277" s="57">
        <f>RES_hhdet_in_fec!C$163</f>
        <v>109.15068848011568</v>
      </c>
      <c r="D277" s="57">
        <f>RES_hhdet_in_fec!D$163</f>
        <v>100.41359570203571</v>
      </c>
      <c r="E277" s="57">
        <f>RES_hhdet_in_fec!E$163</f>
        <v>126.48678894410962</v>
      </c>
      <c r="F277" s="57">
        <f>RES_hhdet_in_fec!F$163</f>
        <v>121.76099723714394</v>
      </c>
      <c r="G277" s="57">
        <f>RES_hhdet_in_fec!G$163</f>
        <v>88.557707927564294</v>
      </c>
      <c r="H277" s="57">
        <f>RES_hhdet_in_fec!H$163</f>
        <v>72.711148219754335</v>
      </c>
      <c r="I277" s="57">
        <f>RES_hhdet_in_fec!I$163</f>
        <v>56.110072143673669</v>
      </c>
      <c r="J277" s="57">
        <f>RES_hhdet_in_fec!J$163</f>
        <v>60.88881118469051</v>
      </c>
      <c r="K277" s="57">
        <f>RES_hhdet_in_fec!K$163</f>
        <v>63.459585557234469</v>
      </c>
      <c r="L277" s="57">
        <f>RES_hhdet_in_fec!L$163</f>
        <v>72.534362323339565</v>
      </c>
      <c r="M277" s="57">
        <f>RES_hhdet_in_fec!M$163</f>
        <v>60.083081781916142</v>
      </c>
      <c r="N277" s="57">
        <f>RES_hhdet_in_fec!N$163</f>
        <v>65.713504679585128</v>
      </c>
      <c r="O277" s="57">
        <f>RES_hhdet_in_fec!O$163</f>
        <v>64.583176665839957</v>
      </c>
      <c r="P277" s="57">
        <f>RES_hhdet_in_fec!P$163</f>
        <v>55.314424327479124</v>
      </c>
      <c r="Q277" s="57">
        <f>RES_hhdet_in_fec!Q$163</f>
        <v>54.937236483167794</v>
      </c>
    </row>
    <row r="278" spans="1:17" ht="12" customHeight="1" x14ac:dyDescent="0.25">
      <c r="A278" s="158" t="s">
        <v>112</v>
      </c>
      <c r="B278" s="157"/>
      <c r="C278" s="157">
        <f>C279</f>
        <v>3.5851362324937394E-2</v>
      </c>
      <c r="D278" s="157">
        <f t="shared" ref="D278:Q278" si="76">D279</f>
        <v>4.8431343442475669E-2</v>
      </c>
      <c r="E278" s="157">
        <f t="shared" si="76"/>
        <v>4.5030420051695545E-2</v>
      </c>
      <c r="F278" s="157">
        <f t="shared" si="76"/>
        <v>7.1688787857948091E-2</v>
      </c>
      <c r="G278" s="157">
        <f t="shared" si="76"/>
        <v>5.0675594435563784E-2</v>
      </c>
      <c r="H278" s="157">
        <f t="shared" si="76"/>
        <v>8.0236165254777475E-2</v>
      </c>
      <c r="I278" s="157">
        <f t="shared" si="76"/>
        <v>6.8669284664855737E-2</v>
      </c>
      <c r="J278" s="157">
        <f t="shared" si="76"/>
        <v>8.8542175857866431E-2</v>
      </c>
      <c r="K278" s="157">
        <f t="shared" si="76"/>
        <v>0.12333350771682078</v>
      </c>
      <c r="L278" s="157">
        <f t="shared" si="76"/>
        <v>0.21006877092750265</v>
      </c>
      <c r="M278" s="157">
        <f t="shared" si="76"/>
        <v>0.1847918877521868</v>
      </c>
      <c r="N278" s="157">
        <f t="shared" si="76"/>
        <v>0.17361142008097571</v>
      </c>
      <c r="O278" s="157">
        <f t="shared" si="76"/>
        <v>0.1464679524558275</v>
      </c>
      <c r="P278" s="157">
        <f t="shared" si="76"/>
        <v>0.11049507856605963</v>
      </c>
      <c r="Q278" s="157">
        <f t="shared" si="76"/>
        <v>0.14934594178364918</v>
      </c>
    </row>
    <row r="279" spans="1:17" ht="12" customHeight="1" x14ac:dyDescent="0.25">
      <c r="A279" s="23" t="s">
        <v>60</v>
      </c>
      <c r="B279" s="156"/>
      <c r="C279" s="156">
        <f>RES_hhdet_in_fec!C$165</f>
        <v>3.5851362324937394E-2</v>
      </c>
      <c r="D279" s="156">
        <f>RES_hhdet_in_fec!D$165</f>
        <v>4.8431343442475669E-2</v>
      </c>
      <c r="E279" s="156">
        <f>RES_hhdet_in_fec!E$165</f>
        <v>4.5030420051695545E-2</v>
      </c>
      <c r="F279" s="156">
        <f>RES_hhdet_in_fec!F$165</f>
        <v>7.1688787857948091E-2</v>
      </c>
      <c r="G279" s="156">
        <f>RES_hhdet_in_fec!G$165</f>
        <v>5.0675594435563784E-2</v>
      </c>
      <c r="H279" s="156">
        <f>RES_hhdet_in_fec!H$165</f>
        <v>8.0236165254777475E-2</v>
      </c>
      <c r="I279" s="156">
        <f>RES_hhdet_in_fec!I$165</f>
        <v>6.8669284664855737E-2</v>
      </c>
      <c r="J279" s="156">
        <f>RES_hhdet_in_fec!J$165</f>
        <v>8.8542175857866431E-2</v>
      </c>
      <c r="K279" s="156">
        <f>RES_hhdet_in_fec!K$165</f>
        <v>0.12333350771682078</v>
      </c>
      <c r="L279" s="156">
        <f>RES_hhdet_in_fec!L$165</f>
        <v>0.21006877092750265</v>
      </c>
      <c r="M279" s="156">
        <f>RES_hhdet_in_fec!M$165</f>
        <v>0.1847918877521868</v>
      </c>
      <c r="N279" s="156">
        <f>RES_hhdet_in_fec!N$165</f>
        <v>0.17361142008097571</v>
      </c>
      <c r="O279" s="156">
        <f>RES_hhdet_in_fec!O$165</f>
        <v>0.1464679524558275</v>
      </c>
      <c r="P279" s="156">
        <f>RES_hhdet_in_fec!P$165</f>
        <v>0.11049507856605963</v>
      </c>
      <c r="Q279" s="156">
        <f>RES_hhdet_in_fec!Q$165</f>
        <v>0.14934594178364918</v>
      </c>
    </row>
    <row r="280" spans="1:17" ht="12" customHeight="1" x14ac:dyDescent="0.25">
      <c r="A280" s="158" t="s">
        <v>63</v>
      </c>
      <c r="B280" s="157"/>
      <c r="C280" s="157">
        <f>SUM(C281:C282,C285:C286)</f>
        <v>23.361720633630863</v>
      </c>
      <c r="D280" s="157">
        <f t="shared" ref="D280:Q280" si="77">SUM(D281:D282,D285:D286)</f>
        <v>21.730176478030543</v>
      </c>
      <c r="E280" s="157">
        <f t="shared" si="77"/>
        <v>26.170802496910383</v>
      </c>
      <c r="F280" s="157">
        <f t="shared" si="77"/>
        <v>24.370458529141288</v>
      </c>
      <c r="G280" s="157">
        <f t="shared" si="77"/>
        <v>18.166959964811475</v>
      </c>
      <c r="H280" s="157">
        <f t="shared" si="77"/>
        <v>15.752096670887564</v>
      </c>
      <c r="I280" s="157">
        <f t="shared" si="77"/>
        <v>12.377169956168883</v>
      </c>
      <c r="J280" s="157">
        <f t="shared" si="77"/>
        <v>12.982948717722877</v>
      </c>
      <c r="K280" s="157">
        <f t="shared" si="77"/>
        <v>14.101091162458001</v>
      </c>
      <c r="L280" s="157">
        <f t="shared" si="77"/>
        <v>14.06410824566222</v>
      </c>
      <c r="M280" s="157">
        <f t="shared" si="77"/>
        <v>16.492986395881758</v>
      </c>
      <c r="N280" s="157">
        <f t="shared" si="77"/>
        <v>15.329216841446588</v>
      </c>
      <c r="O280" s="157">
        <f t="shared" si="77"/>
        <v>15.035323559420265</v>
      </c>
      <c r="P280" s="157">
        <f t="shared" si="77"/>
        <v>16.784159880197898</v>
      </c>
      <c r="Q280" s="157">
        <f t="shared" si="77"/>
        <v>15.007459679893081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22.065281559551764</v>
      </c>
      <c r="D285" s="162">
        <f>RES_hhdet_in_fec!D$171</f>
        <v>19.885904358010979</v>
      </c>
      <c r="E285" s="162">
        <f>RES_hhdet_in_fec!E$171</f>
        <v>23.741000728142424</v>
      </c>
      <c r="F285" s="162">
        <f>RES_hhdet_in_fec!F$171</f>
        <v>21.271814432768767</v>
      </c>
      <c r="G285" s="162">
        <f>RES_hhdet_in_fec!G$171</f>
        <v>15.465454853570344</v>
      </c>
      <c r="H285" s="162">
        <f>RES_hhdet_in_fec!H$171</f>
        <v>15.10312158615155</v>
      </c>
      <c r="I285" s="162">
        <f>RES_hhdet_in_fec!I$171</f>
        <v>11.893353734796765</v>
      </c>
      <c r="J285" s="162">
        <f>RES_hhdet_in_fec!J$171</f>
        <v>12.626826098280779</v>
      </c>
      <c r="K285" s="162">
        <f>RES_hhdet_in_fec!K$171</f>
        <v>12.648159355046605</v>
      </c>
      <c r="L285" s="162">
        <f>RES_hhdet_in_fec!L$171</f>
        <v>11.730040622637485</v>
      </c>
      <c r="M285" s="162">
        <f>RES_hhdet_in_fec!M$171</f>
        <v>12.002353491458774</v>
      </c>
      <c r="N285" s="162">
        <f>RES_hhdet_in_fec!N$171</f>
        <v>13.309360620194321</v>
      </c>
      <c r="O285" s="162">
        <f>RES_hhdet_in_fec!O$171</f>
        <v>13.900493437458239</v>
      </c>
      <c r="P285" s="162">
        <f>RES_hhdet_in_fec!P$171</f>
        <v>14.277021529328346</v>
      </c>
      <c r="Q285" s="162">
        <f>RES_hhdet_in_fec!Q$171</f>
        <v>12.615588709180084</v>
      </c>
    </row>
    <row r="286" spans="1:17" ht="12" customHeight="1" x14ac:dyDescent="0.25">
      <c r="A286" s="161" t="s">
        <v>141</v>
      </c>
      <c r="B286" s="160"/>
      <c r="C286" s="160">
        <f>SUM(C287:C288)</f>
        <v>1.2964390740790992</v>
      </c>
      <c r="D286" s="160">
        <f t="shared" ref="D286:Q286" si="79">SUM(D287:D288)</f>
        <v>1.8442721200195629</v>
      </c>
      <c r="E286" s="160">
        <f t="shared" si="79"/>
        <v>2.4298017687679598</v>
      </c>
      <c r="F286" s="160">
        <f t="shared" si="79"/>
        <v>3.0986440963725208</v>
      </c>
      <c r="G286" s="160">
        <f t="shared" si="79"/>
        <v>2.7015051112411315</v>
      </c>
      <c r="H286" s="160">
        <f t="shared" si="79"/>
        <v>0.64897508473601451</v>
      </c>
      <c r="I286" s="160">
        <f t="shared" si="79"/>
        <v>0.48381622137211777</v>
      </c>
      <c r="J286" s="160">
        <f t="shared" si="79"/>
        <v>0.35612261944209916</v>
      </c>
      <c r="K286" s="160">
        <f t="shared" si="79"/>
        <v>1.4529318074113953</v>
      </c>
      <c r="L286" s="160">
        <f t="shared" si="79"/>
        <v>2.334067623024735</v>
      </c>
      <c r="M286" s="160">
        <f t="shared" si="79"/>
        <v>4.4906329044229825</v>
      </c>
      <c r="N286" s="160">
        <f t="shared" si="79"/>
        <v>2.0198562212522679</v>
      </c>
      <c r="O286" s="160">
        <f t="shared" si="79"/>
        <v>1.134830121962026</v>
      </c>
      <c r="P286" s="160">
        <f t="shared" si="79"/>
        <v>2.5071383508695519</v>
      </c>
      <c r="Q286" s="160">
        <f t="shared" si="79"/>
        <v>2.3918709707129966</v>
      </c>
    </row>
    <row r="287" spans="1:17" ht="12" customHeight="1" x14ac:dyDescent="0.25">
      <c r="A287" s="148" t="s">
        <v>60</v>
      </c>
      <c r="B287" s="156"/>
      <c r="C287" s="156">
        <f>RES_hhdet_in_fec!C$173</f>
        <v>1.0688467677056741</v>
      </c>
      <c r="D287" s="156">
        <f>RES_hhdet_in_fec!D$173</f>
        <v>1.5134680477896441</v>
      </c>
      <c r="E287" s="156">
        <f>RES_hhdet_in_fec!E$173</f>
        <v>2.0054859163928622</v>
      </c>
      <c r="F287" s="156">
        <f>RES_hhdet_in_fec!F$173</f>
        <v>2.545578992379895</v>
      </c>
      <c r="G287" s="156">
        <f>RES_hhdet_in_fec!G$173</f>
        <v>2.2150936735450482</v>
      </c>
      <c r="H287" s="156">
        <f>RES_hhdet_in_fec!H$173</f>
        <v>0.50745913225196182</v>
      </c>
      <c r="I287" s="156">
        <f>RES_hhdet_in_fec!I$173</f>
        <v>0.3482293871313043</v>
      </c>
      <c r="J287" s="156">
        <f>RES_hhdet_in_fec!J$173</f>
        <v>0.2915224166709674</v>
      </c>
      <c r="K287" s="156">
        <f>RES_hhdet_in_fec!K$173</f>
        <v>1.1910473530232211</v>
      </c>
      <c r="L287" s="156">
        <f>RES_hhdet_in_fec!L$173</f>
        <v>1.8992333208763972</v>
      </c>
      <c r="M287" s="156">
        <f>RES_hhdet_in_fec!M$173</f>
        <v>3.6903660202039315</v>
      </c>
      <c r="N287" s="156">
        <f>RES_hhdet_in_fec!N$173</f>
        <v>1.654340908939407</v>
      </c>
      <c r="O287" s="156">
        <f>RES_hhdet_in_fec!O$173</f>
        <v>0.92988027321464395</v>
      </c>
      <c r="P287" s="156">
        <f>RES_hhdet_in_fec!P$173</f>
        <v>2.066506046611857</v>
      </c>
      <c r="Q287" s="156">
        <f>RES_hhdet_in_fec!Q$173</f>
        <v>1.9625583039949328</v>
      </c>
    </row>
    <row r="288" spans="1:17" ht="12" customHeight="1" x14ac:dyDescent="0.25">
      <c r="A288" s="159" t="s">
        <v>59</v>
      </c>
      <c r="B288" s="57"/>
      <c r="C288" s="57">
        <f>RES_hhdet_in_fec!C$174</f>
        <v>0.22759230637342506</v>
      </c>
      <c r="D288" s="57">
        <f>RES_hhdet_in_fec!D$174</f>
        <v>0.33080407222991892</v>
      </c>
      <c r="E288" s="57">
        <f>RES_hhdet_in_fec!E$174</f>
        <v>0.42431585237509761</v>
      </c>
      <c r="F288" s="57">
        <f>RES_hhdet_in_fec!F$174</f>
        <v>0.55306510399262554</v>
      </c>
      <c r="G288" s="57">
        <f>RES_hhdet_in_fec!G$174</f>
        <v>0.48641143769608314</v>
      </c>
      <c r="H288" s="57">
        <f>RES_hhdet_in_fec!H$174</f>
        <v>0.14151595248405271</v>
      </c>
      <c r="I288" s="57">
        <f>RES_hhdet_in_fec!I$174</f>
        <v>0.1355868342408135</v>
      </c>
      <c r="J288" s="57">
        <f>RES_hhdet_in_fec!J$174</f>
        <v>6.4600202771131751E-2</v>
      </c>
      <c r="K288" s="57">
        <f>RES_hhdet_in_fec!K$174</f>
        <v>0.2618844543881742</v>
      </c>
      <c r="L288" s="57">
        <f>RES_hhdet_in_fec!L$174</f>
        <v>0.43483430214833801</v>
      </c>
      <c r="M288" s="57">
        <f>RES_hhdet_in_fec!M$174</f>
        <v>0.80026688421905057</v>
      </c>
      <c r="N288" s="57">
        <f>RES_hhdet_in_fec!N$174</f>
        <v>0.36551531231286077</v>
      </c>
      <c r="O288" s="57">
        <f>RES_hhdet_in_fec!O$174</f>
        <v>0.20494984874738215</v>
      </c>
      <c r="P288" s="57">
        <f>RES_hhdet_in_fec!P$174</f>
        <v>0.44063230425769506</v>
      </c>
      <c r="Q288" s="57">
        <f>RES_hhdet_in_fec!Q$174</f>
        <v>0.42931266671806378</v>
      </c>
    </row>
    <row r="289" spans="1:17" ht="12" customHeight="1" x14ac:dyDescent="0.25">
      <c r="A289" s="158" t="s">
        <v>62</v>
      </c>
      <c r="B289" s="157"/>
      <c r="C289" s="157">
        <f>SUM(C290:C291)</f>
        <v>3.7408372864445658</v>
      </c>
      <c r="D289" s="157">
        <f t="shared" ref="D289:Q289" si="80">SUM(D290:D291)</f>
        <v>3.6490575262550231</v>
      </c>
      <c r="E289" s="157">
        <f t="shared" si="80"/>
        <v>4.3895903388459692</v>
      </c>
      <c r="F289" s="157">
        <f t="shared" si="80"/>
        <v>4.1727074348858588</v>
      </c>
      <c r="G289" s="157">
        <f t="shared" si="80"/>
        <v>3.2755222292570698</v>
      </c>
      <c r="H289" s="157">
        <f t="shared" si="80"/>
        <v>2.7470228021884058</v>
      </c>
      <c r="I289" s="157">
        <f t="shared" si="80"/>
        <v>2.3030690701229206</v>
      </c>
      <c r="J289" s="157">
        <f t="shared" si="80"/>
        <v>2.4102997395160197</v>
      </c>
      <c r="K289" s="157">
        <f t="shared" si="80"/>
        <v>2.718984629630925</v>
      </c>
      <c r="L289" s="157">
        <f t="shared" si="80"/>
        <v>2.6976927666042063</v>
      </c>
      <c r="M289" s="157">
        <f t="shared" si="80"/>
        <v>3.2001294340001802</v>
      </c>
      <c r="N289" s="157">
        <f t="shared" si="80"/>
        <v>3.1352266088071148</v>
      </c>
      <c r="O289" s="157">
        <f t="shared" si="80"/>
        <v>3.0851946191259461</v>
      </c>
      <c r="P289" s="157">
        <f t="shared" si="80"/>
        <v>3.4870693763633978</v>
      </c>
      <c r="Q289" s="157">
        <f t="shared" si="80"/>
        <v>3.3490519289581662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3.7408372864445658</v>
      </c>
      <c r="D291" s="57">
        <f>RES_hhdet_in_fec!D$177</f>
        <v>3.6490575262550231</v>
      </c>
      <c r="E291" s="57">
        <f>RES_hhdet_in_fec!E$177</f>
        <v>4.3895903388459692</v>
      </c>
      <c r="F291" s="57">
        <f>RES_hhdet_in_fec!F$177</f>
        <v>4.1727074348858588</v>
      </c>
      <c r="G291" s="57">
        <f>RES_hhdet_in_fec!G$177</f>
        <v>3.2755222292570698</v>
      </c>
      <c r="H291" s="57">
        <f>RES_hhdet_in_fec!H$177</f>
        <v>2.7470228021884058</v>
      </c>
      <c r="I291" s="57">
        <f>RES_hhdet_in_fec!I$177</f>
        <v>2.3030690701229206</v>
      </c>
      <c r="J291" s="57">
        <f>RES_hhdet_in_fec!J$177</f>
        <v>2.4102997395160197</v>
      </c>
      <c r="K291" s="57">
        <f>RES_hhdet_in_fec!K$177</f>
        <v>2.718984629630925</v>
      </c>
      <c r="L291" s="57">
        <f>RES_hhdet_in_fec!L$177</f>
        <v>2.6976927666042063</v>
      </c>
      <c r="M291" s="57">
        <f>RES_hhdet_in_fec!M$177</f>
        <v>3.2001294340001802</v>
      </c>
      <c r="N291" s="57">
        <f>RES_hhdet_in_fec!N$177</f>
        <v>3.1352266088071148</v>
      </c>
      <c r="O291" s="57">
        <f>RES_hhdet_in_fec!O$177</f>
        <v>3.0851946191259461</v>
      </c>
      <c r="P291" s="57">
        <f>RES_hhdet_in_fec!P$177</f>
        <v>3.4870693763633978</v>
      </c>
      <c r="Q291" s="57">
        <f>RES_hhdet_in_fec!Q$177</f>
        <v>3.3490519289581662</v>
      </c>
    </row>
    <row r="293" spans="1:17" ht="12" customHeight="1" x14ac:dyDescent="0.25">
      <c r="A293" s="152" t="s">
        <v>192</v>
      </c>
      <c r="B293" s="168"/>
      <c r="C293" s="168">
        <f>SUM(C294,C296,C298,C307)</f>
        <v>103.77616888816065</v>
      </c>
      <c r="D293" s="168">
        <f t="shared" ref="D293:Q293" si="81">SUM(D294,D296,D298,D307)</f>
        <v>96.350794738927448</v>
      </c>
      <c r="E293" s="168">
        <f t="shared" si="81"/>
        <v>120.89681726190172</v>
      </c>
      <c r="F293" s="168">
        <f t="shared" si="81"/>
        <v>116.39632237770157</v>
      </c>
      <c r="G293" s="168">
        <f t="shared" si="81"/>
        <v>85.64109242492826</v>
      </c>
      <c r="H293" s="168">
        <f t="shared" si="81"/>
        <v>71.447031344849705</v>
      </c>
      <c r="I293" s="168">
        <f t="shared" si="81"/>
        <v>55.758999316905452</v>
      </c>
      <c r="J293" s="168">
        <f t="shared" si="81"/>
        <v>60.417143695480135</v>
      </c>
      <c r="K293" s="168">
        <f t="shared" si="81"/>
        <v>63.962000441451664</v>
      </c>
      <c r="L293" s="168">
        <f t="shared" si="81"/>
        <v>71.77274525836232</v>
      </c>
      <c r="M293" s="168">
        <f t="shared" si="81"/>
        <v>64.342886072429849</v>
      </c>
      <c r="N293" s="168">
        <f t="shared" si="81"/>
        <v>68.269045787002241</v>
      </c>
      <c r="O293" s="168">
        <f t="shared" si="81"/>
        <v>67.31579046741237</v>
      </c>
      <c r="P293" s="168">
        <f t="shared" si="81"/>
        <v>61.586837161365665</v>
      </c>
      <c r="Q293" s="168">
        <f t="shared" si="81"/>
        <v>60.212844545520511</v>
      </c>
    </row>
    <row r="294" spans="1:17" ht="12" customHeight="1" x14ac:dyDescent="0.25">
      <c r="A294" s="158" t="s">
        <v>65</v>
      </c>
      <c r="B294" s="157"/>
      <c r="C294" s="157">
        <f>C295</f>
        <v>83.77662025455443</v>
      </c>
      <c r="D294" s="157">
        <f t="shared" ref="D294:Q294" si="82">D295</f>
        <v>77.424253852475033</v>
      </c>
      <c r="E294" s="157">
        <f t="shared" si="82"/>
        <v>97.985588242770845</v>
      </c>
      <c r="F294" s="157">
        <f t="shared" si="82"/>
        <v>94.742288931798271</v>
      </c>
      <c r="G294" s="157">
        <f t="shared" si="82"/>
        <v>69.238890238707398</v>
      </c>
      <c r="H294" s="157">
        <f t="shared" si="82"/>
        <v>57.191364337608526</v>
      </c>
      <c r="I294" s="157">
        <f t="shared" si="82"/>
        <v>44.331621861834194</v>
      </c>
      <c r="J294" s="157">
        <f t="shared" si="82"/>
        <v>48.332579518937145</v>
      </c>
      <c r="K294" s="157">
        <f t="shared" si="82"/>
        <v>50.580246049234873</v>
      </c>
      <c r="L294" s="157">
        <f t="shared" si="82"/>
        <v>58.058715928716218</v>
      </c>
      <c r="M294" s="157">
        <f t="shared" si="82"/>
        <v>48.308880099372459</v>
      </c>
      <c r="N294" s="157">
        <f t="shared" si="82"/>
        <v>53.227008379132563</v>
      </c>
      <c r="O294" s="157">
        <f t="shared" si="82"/>
        <v>52.599505943259302</v>
      </c>
      <c r="P294" s="157">
        <f t="shared" si="82"/>
        <v>45.220368029821287</v>
      </c>
      <c r="Q294" s="157">
        <f t="shared" si="82"/>
        <v>45.067184890467509</v>
      </c>
    </row>
    <row r="295" spans="1:17" ht="12" customHeight="1" x14ac:dyDescent="0.25">
      <c r="A295" s="23" t="s">
        <v>60</v>
      </c>
      <c r="B295" s="57"/>
      <c r="C295" s="57">
        <f>RES_hhdet_in_tes!C$163</f>
        <v>83.77662025455443</v>
      </c>
      <c r="D295" s="57">
        <f>RES_hhdet_in_tes!D$163</f>
        <v>77.424253852475033</v>
      </c>
      <c r="E295" s="57">
        <f>RES_hhdet_in_tes!E$163</f>
        <v>97.985588242770845</v>
      </c>
      <c r="F295" s="57">
        <f>RES_hhdet_in_tes!F$163</f>
        <v>94.742288931798271</v>
      </c>
      <c r="G295" s="57">
        <f>RES_hhdet_in_tes!G$163</f>
        <v>69.238890238707398</v>
      </c>
      <c r="H295" s="57">
        <f>RES_hhdet_in_tes!H$163</f>
        <v>57.191364337608526</v>
      </c>
      <c r="I295" s="57">
        <f>RES_hhdet_in_tes!I$163</f>
        <v>44.331621861834194</v>
      </c>
      <c r="J295" s="57">
        <f>RES_hhdet_in_tes!J$163</f>
        <v>48.332579518937145</v>
      </c>
      <c r="K295" s="57">
        <f>RES_hhdet_in_tes!K$163</f>
        <v>50.580246049234873</v>
      </c>
      <c r="L295" s="57">
        <f>RES_hhdet_in_tes!L$163</f>
        <v>58.058715928716218</v>
      </c>
      <c r="M295" s="57">
        <f>RES_hhdet_in_tes!M$163</f>
        <v>48.308880099372459</v>
      </c>
      <c r="N295" s="57">
        <f>RES_hhdet_in_tes!N$163</f>
        <v>53.227008379132563</v>
      </c>
      <c r="O295" s="57">
        <f>RES_hhdet_in_tes!O$163</f>
        <v>52.599505943259302</v>
      </c>
      <c r="P295" s="57">
        <f>RES_hhdet_in_tes!P$163</f>
        <v>45.220368029821287</v>
      </c>
      <c r="Q295" s="57">
        <f>RES_hhdet_in_tes!Q$163</f>
        <v>45.067184890467509</v>
      </c>
    </row>
    <row r="296" spans="1:17" ht="12" customHeight="1" x14ac:dyDescent="0.25">
      <c r="A296" s="158" t="s">
        <v>112</v>
      </c>
      <c r="B296" s="157"/>
      <c r="C296" s="157">
        <f>C297</f>
        <v>6.8365018561612506E-2</v>
      </c>
      <c r="D296" s="157">
        <f t="shared" ref="D296:Q296" si="83">D297</f>
        <v>9.5788882404859221E-2</v>
      </c>
      <c r="E296" s="157">
        <f t="shared" si="83"/>
        <v>9.2540134852158756E-2</v>
      </c>
      <c r="F296" s="157">
        <f t="shared" si="83"/>
        <v>0.15404989648722806</v>
      </c>
      <c r="G296" s="157">
        <f t="shared" si="83"/>
        <v>0.11435806249571924</v>
      </c>
      <c r="H296" s="157">
        <f t="shared" si="83"/>
        <v>0.19159720558381219</v>
      </c>
      <c r="I296" s="157">
        <f t="shared" si="83"/>
        <v>0.17477140540945404</v>
      </c>
      <c r="J296" s="157">
        <f t="shared" si="83"/>
        <v>0.23349481343612485</v>
      </c>
      <c r="K296" s="157">
        <f t="shared" si="83"/>
        <v>0.3529794206841767</v>
      </c>
      <c r="L296" s="157">
        <f t="shared" si="83"/>
        <v>0.65812430031533864</v>
      </c>
      <c r="M296" s="157">
        <f t="shared" si="83"/>
        <v>0.62266075196247328</v>
      </c>
      <c r="N296" s="157">
        <f t="shared" si="83"/>
        <v>0.62956952858320092</v>
      </c>
      <c r="O296" s="157">
        <f t="shared" si="83"/>
        <v>0.57247761198232172</v>
      </c>
      <c r="P296" s="157">
        <f t="shared" si="83"/>
        <v>0.46125248322924939</v>
      </c>
      <c r="Q296" s="157">
        <f t="shared" si="83"/>
        <v>0.66549388893376482</v>
      </c>
    </row>
    <row r="297" spans="1:17" ht="12" customHeight="1" x14ac:dyDescent="0.25">
      <c r="A297" s="23" t="s">
        <v>60</v>
      </c>
      <c r="B297" s="156"/>
      <c r="C297" s="156">
        <f>RES_hhdet_in_tes!C$165</f>
        <v>6.8365018561612506E-2</v>
      </c>
      <c r="D297" s="156">
        <f>RES_hhdet_in_tes!D$165</f>
        <v>9.5788882404859221E-2</v>
      </c>
      <c r="E297" s="156">
        <f>RES_hhdet_in_tes!E$165</f>
        <v>9.2540134852158756E-2</v>
      </c>
      <c r="F297" s="156">
        <f>RES_hhdet_in_tes!F$165</f>
        <v>0.15404989648722806</v>
      </c>
      <c r="G297" s="156">
        <f>RES_hhdet_in_tes!G$165</f>
        <v>0.11435806249571924</v>
      </c>
      <c r="H297" s="156">
        <f>RES_hhdet_in_tes!H$165</f>
        <v>0.19159720558381219</v>
      </c>
      <c r="I297" s="156">
        <f>RES_hhdet_in_tes!I$165</f>
        <v>0.17477140540945404</v>
      </c>
      <c r="J297" s="156">
        <f>RES_hhdet_in_tes!J$165</f>
        <v>0.23349481343612485</v>
      </c>
      <c r="K297" s="156">
        <f>RES_hhdet_in_tes!K$165</f>
        <v>0.3529794206841767</v>
      </c>
      <c r="L297" s="156">
        <f>RES_hhdet_in_tes!L$165</f>
        <v>0.65812430031533864</v>
      </c>
      <c r="M297" s="156">
        <f>RES_hhdet_in_tes!M$165</f>
        <v>0.62266075196247328</v>
      </c>
      <c r="N297" s="156">
        <f>RES_hhdet_in_tes!N$165</f>
        <v>0.62956952858320092</v>
      </c>
      <c r="O297" s="156">
        <f>RES_hhdet_in_tes!O$165</f>
        <v>0.57247761198232172</v>
      </c>
      <c r="P297" s="156">
        <f>RES_hhdet_in_tes!P$165</f>
        <v>0.46125248322924939</v>
      </c>
      <c r="Q297" s="156">
        <f>RES_hhdet_in_tes!Q$165</f>
        <v>0.66549388893376482</v>
      </c>
    </row>
    <row r="298" spans="1:17" ht="12" customHeight="1" x14ac:dyDescent="0.25">
      <c r="A298" s="158" t="s">
        <v>63</v>
      </c>
      <c r="B298" s="157"/>
      <c r="C298" s="157">
        <f>SUM(C299:C300,C303:C304)</f>
        <v>16.860987092100356</v>
      </c>
      <c r="D298" s="157">
        <f t="shared" ref="D298:Q298" si="84">SUM(D299:D300,D303:D304)</f>
        <v>15.82534342748772</v>
      </c>
      <c r="E298" s="157">
        <f t="shared" si="84"/>
        <v>19.19391507886532</v>
      </c>
      <c r="F298" s="157">
        <f t="shared" si="84"/>
        <v>18.041033408038004</v>
      </c>
      <c r="G298" s="157">
        <f t="shared" si="84"/>
        <v>13.56167728285644</v>
      </c>
      <c r="H298" s="157">
        <f t="shared" si="84"/>
        <v>11.768470522285973</v>
      </c>
      <c r="I298" s="157">
        <f t="shared" si="84"/>
        <v>9.3219315311044557</v>
      </c>
      <c r="J298" s="157">
        <f t="shared" si="84"/>
        <v>9.8219093886558717</v>
      </c>
      <c r="K298" s="157">
        <f t="shared" si="84"/>
        <v>10.741768919494451</v>
      </c>
      <c r="L298" s="157">
        <f t="shared" si="84"/>
        <v>10.779956925717334</v>
      </c>
      <c r="M298" s="157">
        <f t="shared" si="84"/>
        <v>12.715277703147288</v>
      </c>
      <c r="N298" s="157">
        <f t="shared" si="84"/>
        <v>11.764445734982099</v>
      </c>
      <c r="O298" s="157">
        <f t="shared" si="84"/>
        <v>11.528904446799043</v>
      </c>
      <c r="P298" s="157">
        <f t="shared" si="84"/>
        <v>12.946307090845911</v>
      </c>
      <c r="Q298" s="157">
        <f t="shared" si="84"/>
        <v>11.626764915738933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15.862671697194761</v>
      </c>
      <c r="D303" s="162">
        <f>RES_hhdet_in_tes!D$171</f>
        <v>14.393493489639022</v>
      </c>
      <c r="E303" s="162">
        <f>RES_hhdet_in_tes!E$171</f>
        <v>17.30323746298728</v>
      </c>
      <c r="F303" s="162">
        <f>RES_hhdet_in_tes!F$171</f>
        <v>15.612369424853377</v>
      </c>
      <c r="G303" s="162">
        <f>RES_hhdet_in_tes!G$171</f>
        <v>11.436175641617172</v>
      </c>
      <c r="H303" s="162">
        <f>RES_hhdet_in_tes!H$171</f>
        <v>11.243579352014709</v>
      </c>
      <c r="I303" s="162">
        <f>RES_hhdet_in_tes!I$171</f>
        <v>8.914524697639262</v>
      </c>
      <c r="J303" s="162">
        <f>RES_hhdet_in_tes!J$171</f>
        <v>9.5393399953651965</v>
      </c>
      <c r="K303" s="162">
        <f>RES_hhdet_in_tes!K$171</f>
        <v>9.5856200231666087</v>
      </c>
      <c r="L303" s="162">
        <f>RES_hhdet_in_tes!L$171</f>
        <v>8.9102631370415679</v>
      </c>
      <c r="M303" s="162">
        <f>RES_hhdet_in_tes!M$171</f>
        <v>9.1174792037995331</v>
      </c>
      <c r="N303" s="162">
        <f>RES_hhdet_in_tes!N$171</f>
        <v>10.139840557734175</v>
      </c>
      <c r="O303" s="162">
        <f>RES_hhdet_in_tes!O$171</f>
        <v>10.614456464534493</v>
      </c>
      <c r="P303" s="162">
        <f>RES_hhdet_in_tes!P$171</f>
        <v>10.922292805677852</v>
      </c>
      <c r="Q303" s="162">
        <f>RES_hhdet_in_tes!Q$171</f>
        <v>9.683204759259544</v>
      </c>
    </row>
    <row r="304" spans="1:17" ht="12" customHeight="1" x14ac:dyDescent="0.25">
      <c r="A304" s="161" t="s">
        <v>141</v>
      </c>
      <c r="B304" s="160"/>
      <c r="C304" s="160">
        <f>SUM(C305:C306)</f>
        <v>0.99831539490559495</v>
      </c>
      <c r="D304" s="160">
        <f t="shared" ref="D304:Q304" si="86">SUM(D305:D306)</f>
        <v>1.4318499378486977</v>
      </c>
      <c r="E304" s="160">
        <f t="shared" si="86"/>
        <v>1.8906776158780412</v>
      </c>
      <c r="F304" s="160">
        <f t="shared" si="86"/>
        <v>2.428663983184626</v>
      </c>
      <c r="G304" s="160">
        <f t="shared" si="86"/>
        <v>2.1255016412392673</v>
      </c>
      <c r="H304" s="160">
        <f t="shared" si="86"/>
        <v>0.52489117027126386</v>
      </c>
      <c r="I304" s="160">
        <f t="shared" si="86"/>
        <v>0.40740683346519313</v>
      </c>
      <c r="J304" s="160">
        <f t="shared" si="86"/>
        <v>0.28256939329067549</v>
      </c>
      <c r="K304" s="160">
        <f t="shared" si="86"/>
        <v>1.1561488963278417</v>
      </c>
      <c r="L304" s="160">
        <f t="shared" si="86"/>
        <v>1.8696937886757663</v>
      </c>
      <c r="M304" s="160">
        <f t="shared" si="86"/>
        <v>3.5977984993477556</v>
      </c>
      <c r="N304" s="160">
        <f t="shared" si="86"/>
        <v>1.6246051772479231</v>
      </c>
      <c r="O304" s="160">
        <f t="shared" si="86"/>
        <v>0.91444798226455015</v>
      </c>
      <c r="P304" s="160">
        <f t="shared" si="86"/>
        <v>2.0240142851680591</v>
      </c>
      <c r="Q304" s="160">
        <f t="shared" si="86"/>
        <v>1.9435601564793896</v>
      </c>
    </row>
    <row r="305" spans="1:17" ht="12" customHeight="1" x14ac:dyDescent="0.25">
      <c r="A305" s="148" t="s">
        <v>60</v>
      </c>
      <c r="B305" s="156"/>
      <c r="C305" s="156">
        <f>RES_hhdet_in_tes!C$173</f>
        <v>0.76502429609027855</v>
      </c>
      <c r="D305" s="156">
        <f>RES_hhdet_in_tes!D$173</f>
        <v>1.0943413152092032</v>
      </c>
      <c r="E305" s="156">
        <f>RES_hhdet_in_tes!E$173</f>
        <v>1.4603196840953039</v>
      </c>
      <c r="F305" s="156">
        <f>RES_hhdet_in_tes!F$173</f>
        <v>1.8687343899968425</v>
      </c>
      <c r="G305" s="156">
        <f>RES_hhdet_in_tes!G$173</f>
        <v>1.6330418467889469</v>
      </c>
      <c r="H305" s="156">
        <f>RES_hhdet_in_tes!H$173</f>
        <v>0.37976762866310448</v>
      </c>
      <c r="I305" s="156">
        <f>RES_hhdet_in_tes!I$173</f>
        <v>0.2659146867266507</v>
      </c>
      <c r="J305" s="156">
        <f>RES_hhdet_in_tes!J$173</f>
        <v>0.21701003953745526</v>
      </c>
      <c r="K305" s="156">
        <f>RES_hhdet_in_tes!K$173</f>
        <v>0.89044306411955454</v>
      </c>
      <c r="L305" s="156">
        <f>RES_hhdet_in_tes!L$173</f>
        <v>1.4286086731853396</v>
      </c>
      <c r="M305" s="156">
        <f>RES_hhdet_in_tes!M$173</f>
        <v>2.7906661214220971</v>
      </c>
      <c r="N305" s="156">
        <f>RES_hhdet_in_tes!N$173</f>
        <v>1.2563232871486294</v>
      </c>
      <c r="O305" s="156">
        <f>RES_hhdet_in_tes!O$173</f>
        <v>0.70811270055176156</v>
      </c>
      <c r="P305" s="156">
        <f>RES_hhdet_in_tes!P$173</f>
        <v>1.5802522891725304</v>
      </c>
      <c r="Q305" s="156">
        <f>RES_hhdet_in_tes!Q$173</f>
        <v>1.5099423914917853</v>
      </c>
    </row>
    <row r="306" spans="1:17" ht="12" customHeight="1" x14ac:dyDescent="0.25">
      <c r="A306" s="159" t="s">
        <v>59</v>
      </c>
      <c r="B306" s="57"/>
      <c r="C306" s="57">
        <f>RES_hhdet_in_tes!C$174</f>
        <v>0.2332910988153164</v>
      </c>
      <c r="D306" s="57">
        <f>RES_hhdet_in_tes!D$174</f>
        <v>0.33750862263949455</v>
      </c>
      <c r="E306" s="57">
        <f>RES_hhdet_in_tes!E$174</f>
        <v>0.43035793178273718</v>
      </c>
      <c r="F306" s="57">
        <f>RES_hhdet_in_tes!F$174</f>
        <v>0.55992959318778335</v>
      </c>
      <c r="G306" s="57">
        <f>RES_hhdet_in_tes!G$174</f>
        <v>0.49245979445032023</v>
      </c>
      <c r="H306" s="57">
        <f>RES_hhdet_in_tes!H$174</f>
        <v>0.14512354160815938</v>
      </c>
      <c r="I306" s="57">
        <f>RES_hhdet_in_tes!I$174</f>
        <v>0.14149214673854243</v>
      </c>
      <c r="J306" s="57">
        <f>RES_hhdet_in_tes!J$174</f>
        <v>6.5559353753220223E-2</v>
      </c>
      <c r="K306" s="57">
        <f>RES_hhdet_in_tes!K$174</f>
        <v>0.26570583220828703</v>
      </c>
      <c r="L306" s="57">
        <f>RES_hhdet_in_tes!L$174</f>
        <v>0.44108511549042667</v>
      </c>
      <c r="M306" s="57">
        <f>RES_hhdet_in_tes!M$174</f>
        <v>0.80713237792565862</v>
      </c>
      <c r="N306" s="57">
        <f>RES_hhdet_in_tes!N$174</f>
        <v>0.36828189009929369</v>
      </c>
      <c r="O306" s="57">
        <f>RES_hhdet_in_tes!O$174</f>
        <v>0.20633528171278859</v>
      </c>
      <c r="P306" s="57">
        <f>RES_hhdet_in_tes!P$174</f>
        <v>0.44376199599552896</v>
      </c>
      <c r="Q306" s="57">
        <f>RES_hhdet_in_tes!Q$174</f>
        <v>0.4336177649876044</v>
      </c>
    </row>
    <row r="307" spans="1:17" ht="12" customHeight="1" x14ac:dyDescent="0.25">
      <c r="A307" s="158" t="s">
        <v>62</v>
      </c>
      <c r="B307" s="157"/>
      <c r="C307" s="157">
        <f>SUM(C308:C309)</f>
        <v>3.0701965229442623</v>
      </c>
      <c r="D307" s="157">
        <f t="shared" ref="D307:Q307" si="87">SUM(D308:D309)</f>
        <v>3.0054085765598351</v>
      </c>
      <c r="E307" s="157">
        <f t="shared" si="87"/>
        <v>3.624773805413402</v>
      </c>
      <c r="F307" s="157">
        <f t="shared" si="87"/>
        <v>3.458950141378065</v>
      </c>
      <c r="G307" s="157">
        <f t="shared" si="87"/>
        <v>2.7261668408686988</v>
      </c>
      <c r="H307" s="157">
        <f t="shared" si="87"/>
        <v>2.2955992793713991</v>
      </c>
      <c r="I307" s="157">
        <f t="shared" si="87"/>
        <v>1.9306745185573519</v>
      </c>
      <c r="J307" s="157">
        <f t="shared" si="87"/>
        <v>2.0291599744509923</v>
      </c>
      <c r="K307" s="157">
        <f t="shared" si="87"/>
        <v>2.2870060520381652</v>
      </c>
      <c r="L307" s="157">
        <f t="shared" si="87"/>
        <v>2.2759481036134237</v>
      </c>
      <c r="M307" s="157">
        <f t="shared" si="87"/>
        <v>2.6960675179476294</v>
      </c>
      <c r="N307" s="157">
        <f t="shared" si="87"/>
        <v>2.648022144304381</v>
      </c>
      <c r="O307" s="157">
        <f t="shared" si="87"/>
        <v>2.614902465371701</v>
      </c>
      <c r="P307" s="157">
        <f t="shared" si="87"/>
        <v>2.9589095574692132</v>
      </c>
      <c r="Q307" s="157">
        <f t="shared" si="87"/>
        <v>2.8534008503803068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3.0701965229442623</v>
      </c>
      <c r="D309" s="57">
        <f>RES_hhdet_in_tes!D$177</f>
        <v>3.0054085765598351</v>
      </c>
      <c r="E309" s="57">
        <f>RES_hhdet_in_tes!E$177</f>
        <v>3.624773805413402</v>
      </c>
      <c r="F309" s="57">
        <f>RES_hhdet_in_tes!F$177</f>
        <v>3.458950141378065</v>
      </c>
      <c r="G309" s="57">
        <f>RES_hhdet_in_tes!G$177</f>
        <v>2.7261668408686988</v>
      </c>
      <c r="H309" s="57">
        <f>RES_hhdet_in_tes!H$177</f>
        <v>2.2955992793713991</v>
      </c>
      <c r="I309" s="57">
        <f>RES_hhdet_in_tes!I$177</f>
        <v>1.9306745185573519</v>
      </c>
      <c r="J309" s="57">
        <f>RES_hhdet_in_tes!J$177</f>
        <v>2.0291599744509923</v>
      </c>
      <c r="K309" s="57">
        <f>RES_hhdet_in_tes!K$177</f>
        <v>2.2870060520381652</v>
      </c>
      <c r="L309" s="57">
        <f>RES_hhdet_in_tes!L$177</f>
        <v>2.2759481036134237</v>
      </c>
      <c r="M309" s="57">
        <f>RES_hhdet_in_tes!M$177</f>
        <v>2.6960675179476294</v>
      </c>
      <c r="N309" s="57">
        <f>RES_hhdet_in_tes!N$177</f>
        <v>2.648022144304381</v>
      </c>
      <c r="O309" s="57">
        <f>RES_hhdet_in_tes!O$177</f>
        <v>2.614902465371701</v>
      </c>
      <c r="P309" s="57">
        <f>RES_hhdet_in_tes!P$177</f>
        <v>2.9589095574692132</v>
      </c>
      <c r="Q309" s="57">
        <f>RES_hhdet_in_tes!Q$177</f>
        <v>2.8534008503803068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0.76144145490632564</v>
      </c>
      <c r="D311" s="175">
        <f t="shared" si="88"/>
        <v>0.76565344256066903</v>
      </c>
      <c r="E311" s="175">
        <f t="shared" si="88"/>
        <v>0.76959141111366358</v>
      </c>
      <c r="F311" s="175">
        <f t="shared" si="88"/>
        <v>0.7740359960600155</v>
      </c>
      <c r="G311" s="175">
        <f t="shared" si="88"/>
        <v>0.77819553592502011</v>
      </c>
      <c r="H311" s="175">
        <f t="shared" si="88"/>
        <v>0.7826337715904943</v>
      </c>
      <c r="I311" s="175">
        <f t="shared" si="88"/>
        <v>0.7869009539673929</v>
      </c>
      <c r="J311" s="175">
        <f t="shared" si="88"/>
        <v>0.79110472167849988</v>
      </c>
      <c r="K311" s="175">
        <f t="shared" si="88"/>
        <v>0.79551763656538788</v>
      </c>
      <c r="L311" s="175">
        <f t="shared" si="88"/>
        <v>0.80187427812776035</v>
      </c>
      <c r="M311" s="175">
        <f t="shared" si="88"/>
        <v>0.80467846227430384</v>
      </c>
      <c r="N311" s="175">
        <f t="shared" si="88"/>
        <v>0.80933946154961345</v>
      </c>
      <c r="O311" s="175">
        <f t="shared" si="88"/>
        <v>0.8125004006628006</v>
      </c>
      <c r="P311" s="175">
        <f t="shared" si="88"/>
        <v>0.81360595287180393</v>
      </c>
      <c r="Q311" s="175">
        <f t="shared" si="88"/>
        <v>0.8198571334400363</v>
      </c>
    </row>
    <row r="312" spans="1:17" ht="12" customHeight="1" x14ac:dyDescent="0.25">
      <c r="A312" s="158" t="s">
        <v>65</v>
      </c>
      <c r="B312" s="169"/>
      <c r="C312" s="169">
        <f t="shared" si="88"/>
        <v>0.76753176201739015</v>
      </c>
      <c r="D312" s="169">
        <f t="shared" si="88"/>
        <v>0.77105349441146842</v>
      </c>
      <c r="E312" s="169">
        <f t="shared" si="88"/>
        <v>0.77467053326863622</v>
      </c>
      <c r="F312" s="169">
        <f t="shared" si="88"/>
        <v>0.77810046797889199</v>
      </c>
      <c r="G312" s="169">
        <f t="shared" si="88"/>
        <v>0.78185052277257772</v>
      </c>
      <c r="H312" s="169">
        <f t="shared" si="88"/>
        <v>0.78655564845103965</v>
      </c>
      <c r="I312" s="169">
        <f t="shared" si="88"/>
        <v>0.79008313780670336</v>
      </c>
      <c r="J312" s="169">
        <f t="shared" si="88"/>
        <v>0.79378425327327751</v>
      </c>
      <c r="K312" s="169">
        <f t="shared" si="88"/>
        <v>0.79704658650214999</v>
      </c>
      <c r="L312" s="169">
        <f t="shared" si="88"/>
        <v>0.8004305003731248</v>
      </c>
      <c r="M312" s="169">
        <f t="shared" si="88"/>
        <v>0.80403465778801819</v>
      </c>
      <c r="N312" s="169">
        <f t="shared" si="88"/>
        <v>0.80998584139841689</v>
      </c>
      <c r="O312" s="169">
        <f t="shared" si="88"/>
        <v>0.81444593869104009</v>
      </c>
      <c r="P312" s="169">
        <f t="shared" si="88"/>
        <v>0.81751493538289788</v>
      </c>
      <c r="Q312" s="169">
        <f t="shared" si="88"/>
        <v>0.82033949604064327</v>
      </c>
    </row>
    <row r="313" spans="1:17" ht="12" customHeight="1" x14ac:dyDescent="0.25">
      <c r="A313" s="23" t="s">
        <v>60</v>
      </c>
      <c r="B313" s="65"/>
      <c r="C313" s="65">
        <f t="shared" si="88"/>
        <v>0.76753176201739015</v>
      </c>
      <c r="D313" s="65">
        <f t="shared" si="88"/>
        <v>0.77105349441146842</v>
      </c>
      <c r="E313" s="65">
        <f t="shared" si="88"/>
        <v>0.77467053326863622</v>
      </c>
      <c r="F313" s="65">
        <f t="shared" si="88"/>
        <v>0.77810046797889199</v>
      </c>
      <c r="G313" s="65">
        <f t="shared" si="88"/>
        <v>0.78185052277257772</v>
      </c>
      <c r="H313" s="65">
        <f t="shared" si="88"/>
        <v>0.78655564845103965</v>
      </c>
      <c r="I313" s="65">
        <f t="shared" si="88"/>
        <v>0.79008313780670336</v>
      </c>
      <c r="J313" s="65">
        <f t="shared" si="88"/>
        <v>0.79378425327327751</v>
      </c>
      <c r="K313" s="65">
        <f t="shared" si="88"/>
        <v>0.79704658650214999</v>
      </c>
      <c r="L313" s="65">
        <f t="shared" si="88"/>
        <v>0.8004305003731248</v>
      </c>
      <c r="M313" s="65">
        <f t="shared" si="88"/>
        <v>0.80403465778801819</v>
      </c>
      <c r="N313" s="65">
        <f t="shared" si="88"/>
        <v>0.80998584139841689</v>
      </c>
      <c r="O313" s="65">
        <f t="shared" si="88"/>
        <v>0.81444593869104009</v>
      </c>
      <c r="P313" s="65">
        <f t="shared" si="88"/>
        <v>0.81751493538289788</v>
      </c>
      <c r="Q313" s="65">
        <f t="shared" si="88"/>
        <v>0.82033949604064327</v>
      </c>
    </row>
    <row r="314" spans="1:17" ht="12" customHeight="1" x14ac:dyDescent="0.25">
      <c r="A314" s="158" t="s">
        <v>112</v>
      </c>
      <c r="B314" s="169"/>
      <c r="C314" s="169">
        <f t="shared" si="88"/>
        <v>1.9069015548694881</v>
      </c>
      <c r="D314" s="169">
        <f t="shared" si="88"/>
        <v>1.9778283152238483</v>
      </c>
      <c r="E314" s="169">
        <f t="shared" si="88"/>
        <v>2.0550582194419107</v>
      </c>
      <c r="F314" s="169">
        <f t="shared" si="88"/>
        <v>2.1488701523657947</v>
      </c>
      <c r="G314" s="169">
        <f t="shared" si="88"/>
        <v>2.256669384335106</v>
      </c>
      <c r="H314" s="169">
        <f t="shared" si="88"/>
        <v>2.3879157855491351</v>
      </c>
      <c r="I314" s="169">
        <f t="shared" si="88"/>
        <v>2.5451176062549012</v>
      </c>
      <c r="J314" s="169">
        <f t="shared" si="88"/>
        <v>2.6371027273030387</v>
      </c>
      <c r="K314" s="169">
        <f t="shared" si="88"/>
        <v>2.8619912562175167</v>
      </c>
      <c r="L314" s="169">
        <f t="shared" si="88"/>
        <v>3.1328992758398417</v>
      </c>
      <c r="M314" s="169">
        <f t="shared" si="88"/>
        <v>3.3695242769395044</v>
      </c>
      <c r="N314" s="169">
        <f t="shared" si="88"/>
        <v>3.6263140310099273</v>
      </c>
      <c r="O314" s="169">
        <f t="shared" si="88"/>
        <v>3.9085520237266391</v>
      </c>
      <c r="P314" s="169">
        <f t="shared" si="88"/>
        <v>4.174416537054082</v>
      </c>
      <c r="Q314" s="169">
        <f t="shared" si="88"/>
        <v>4.4560560600825445</v>
      </c>
    </row>
    <row r="315" spans="1:17" ht="12" customHeight="1" x14ac:dyDescent="0.25">
      <c r="A315" s="23" t="s">
        <v>60</v>
      </c>
      <c r="B315" s="73"/>
      <c r="C315" s="73">
        <f t="shared" si="88"/>
        <v>1.9069015548694881</v>
      </c>
      <c r="D315" s="73">
        <f t="shared" si="88"/>
        <v>1.9778283152238483</v>
      </c>
      <c r="E315" s="73">
        <f t="shared" si="88"/>
        <v>2.0550582194419107</v>
      </c>
      <c r="F315" s="73">
        <f t="shared" si="88"/>
        <v>2.1488701523657947</v>
      </c>
      <c r="G315" s="73">
        <f t="shared" si="88"/>
        <v>2.256669384335106</v>
      </c>
      <c r="H315" s="73">
        <f t="shared" si="88"/>
        <v>2.3879157855491351</v>
      </c>
      <c r="I315" s="73">
        <f t="shared" si="88"/>
        <v>2.5451176062549012</v>
      </c>
      <c r="J315" s="73">
        <f t="shared" si="88"/>
        <v>2.6371027273030387</v>
      </c>
      <c r="K315" s="73">
        <f t="shared" si="88"/>
        <v>2.8619912562175167</v>
      </c>
      <c r="L315" s="73">
        <f t="shared" si="88"/>
        <v>3.1328992758398417</v>
      </c>
      <c r="M315" s="73">
        <f t="shared" si="88"/>
        <v>3.3695242769395044</v>
      </c>
      <c r="N315" s="73">
        <f t="shared" si="88"/>
        <v>3.6263140310099273</v>
      </c>
      <c r="O315" s="73">
        <f t="shared" si="88"/>
        <v>3.9085520237266391</v>
      </c>
      <c r="P315" s="73">
        <f t="shared" si="88"/>
        <v>4.174416537054082</v>
      </c>
      <c r="Q315" s="73">
        <f t="shared" si="88"/>
        <v>4.4560560600825445</v>
      </c>
    </row>
    <row r="316" spans="1:17" ht="12" customHeight="1" x14ac:dyDescent="0.25">
      <c r="A316" s="158" t="s">
        <v>63</v>
      </c>
      <c r="B316" s="169"/>
      <c r="C316" s="169">
        <f t="shared" si="88"/>
        <v>0.72173566992440452</v>
      </c>
      <c r="D316" s="169">
        <f t="shared" si="88"/>
        <v>0.72826575722876996</v>
      </c>
      <c r="E316" s="169">
        <f t="shared" si="88"/>
        <v>0.73340949637028796</v>
      </c>
      <c r="F316" s="169">
        <f t="shared" si="88"/>
        <v>0.74028288743378412</v>
      </c>
      <c r="G316" s="169">
        <f t="shared" si="88"/>
        <v>0.74650229367625376</v>
      </c>
      <c r="H316" s="169">
        <f t="shared" si="88"/>
        <v>0.74710502151983493</v>
      </c>
      <c r="I316" s="169">
        <f t="shared" si="88"/>
        <v>0.75315533067058904</v>
      </c>
      <c r="J316" s="169">
        <f t="shared" si="88"/>
        <v>0.7565237760854816</v>
      </c>
      <c r="K316" s="169">
        <f t="shared" si="88"/>
        <v>0.76176863164268938</v>
      </c>
      <c r="L316" s="169">
        <f t="shared" si="88"/>
        <v>0.76648705608776768</v>
      </c>
      <c r="M316" s="169">
        <f t="shared" si="88"/>
        <v>0.77095059669255839</v>
      </c>
      <c r="N316" s="169">
        <f t="shared" si="88"/>
        <v>0.76745249654071113</v>
      </c>
      <c r="O316" s="169">
        <f t="shared" si="88"/>
        <v>0.76678791788126821</v>
      </c>
      <c r="P316" s="169">
        <f t="shared" si="88"/>
        <v>0.77134078698333186</v>
      </c>
      <c r="Q316" s="169">
        <f t="shared" si="88"/>
        <v>0.77473237734674139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0.71889731632851173</v>
      </c>
      <c r="D321" s="171">
        <f t="shared" si="88"/>
        <v>0.7238038175437892</v>
      </c>
      <c r="E321" s="171">
        <f t="shared" si="88"/>
        <v>0.72883353406733764</v>
      </c>
      <c r="F321" s="171">
        <f t="shared" si="88"/>
        <v>0.73394629659813415</v>
      </c>
      <c r="G321" s="171">
        <f t="shared" si="88"/>
        <v>0.73946584500080348</v>
      </c>
      <c r="H321" s="171">
        <f t="shared" si="88"/>
        <v>0.74445400494717884</v>
      </c>
      <c r="I321" s="171">
        <f t="shared" si="88"/>
        <v>0.74953834691368448</v>
      </c>
      <c r="J321" s="171">
        <f t="shared" si="88"/>
        <v>0.75548201274935101</v>
      </c>
      <c r="K321" s="171">
        <f t="shared" si="88"/>
        <v>0.75786679738043894</v>
      </c>
      <c r="L321" s="171">
        <f t="shared" si="88"/>
        <v>0.75961059502606443</v>
      </c>
      <c r="M321" s="171">
        <f t="shared" si="88"/>
        <v>0.75964094960940776</v>
      </c>
      <c r="N321" s="171">
        <f t="shared" si="88"/>
        <v>0.7618578267650945</v>
      </c>
      <c r="O321" s="171">
        <f t="shared" si="88"/>
        <v>0.76360285426496266</v>
      </c>
      <c r="P321" s="171">
        <f t="shared" si="88"/>
        <v>0.76502600932840958</v>
      </c>
      <c r="Q321" s="171">
        <f t="shared" si="88"/>
        <v>0.7675586912732254</v>
      </c>
    </row>
    <row r="322" spans="1:17" ht="12" customHeight="1" x14ac:dyDescent="0.25">
      <c r="A322" s="161" t="s">
        <v>141</v>
      </c>
      <c r="B322" s="170"/>
      <c r="C322" s="170">
        <f t="shared" si="88"/>
        <v>0.77004420405542717</v>
      </c>
      <c r="D322" s="170">
        <f t="shared" si="88"/>
        <v>0.77637671919776652</v>
      </c>
      <c r="E322" s="170">
        <f t="shared" si="88"/>
        <v>0.77812010847153035</v>
      </c>
      <c r="F322" s="170">
        <f t="shared" si="88"/>
        <v>0.78378281198146693</v>
      </c>
      <c r="G322" s="170">
        <f t="shared" si="88"/>
        <v>0.78678423831031163</v>
      </c>
      <c r="H322" s="170">
        <f t="shared" si="88"/>
        <v>0.80880018758312633</v>
      </c>
      <c r="I322" s="170">
        <f t="shared" si="88"/>
        <v>0.84206939632940525</v>
      </c>
      <c r="J322" s="170">
        <f t="shared" si="88"/>
        <v>0.79346095379548764</v>
      </c>
      <c r="K322" s="170">
        <f t="shared" si="88"/>
        <v>0.79573514078935714</v>
      </c>
      <c r="L322" s="170">
        <f t="shared" si="88"/>
        <v>0.80104525260190051</v>
      </c>
      <c r="M322" s="170">
        <f t="shared" si="88"/>
        <v>0.80117849219074599</v>
      </c>
      <c r="N322" s="170">
        <f t="shared" si="88"/>
        <v>0.80431723810554312</v>
      </c>
      <c r="O322" s="170">
        <f t="shared" si="88"/>
        <v>0.80580164781275487</v>
      </c>
      <c r="P322" s="170">
        <f t="shared" si="88"/>
        <v>0.80730059610235283</v>
      </c>
      <c r="Q322" s="170">
        <f t="shared" si="88"/>
        <v>0.81256898063361283</v>
      </c>
    </row>
    <row r="323" spans="1:17" ht="12" customHeight="1" x14ac:dyDescent="0.25">
      <c r="A323" s="148" t="s">
        <v>60</v>
      </c>
      <c r="B323" s="73"/>
      <c r="C323" s="73">
        <f t="shared" si="88"/>
        <v>0.7157474010352638</v>
      </c>
      <c r="D323" s="73">
        <f t="shared" si="88"/>
        <v>0.72306866128257041</v>
      </c>
      <c r="E323" s="73">
        <f t="shared" si="88"/>
        <v>0.72816252268771176</v>
      </c>
      <c r="F323" s="73">
        <f t="shared" si="88"/>
        <v>0.73410976268693129</v>
      </c>
      <c r="G323" s="73">
        <f t="shared" si="88"/>
        <v>0.73723376410326602</v>
      </c>
      <c r="H323" s="73">
        <f t="shared" si="88"/>
        <v>0.74837086284722454</v>
      </c>
      <c r="I323" s="73">
        <f t="shared" si="88"/>
        <v>0.76361931690269491</v>
      </c>
      <c r="J323" s="73">
        <f t="shared" si="88"/>
        <v>0.74440258150846761</v>
      </c>
      <c r="K323" s="73">
        <f t="shared" si="88"/>
        <v>0.74761348644900949</v>
      </c>
      <c r="L323" s="73">
        <f t="shared" si="88"/>
        <v>0.75220282704713248</v>
      </c>
      <c r="M323" s="73">
        <f t="shared" si="88"/>
        <v>0.75620307203779302</v>
      </c>
      <c r="N323" s="73">
        <f t="shared" si="88"/>
        <v>0.75941015564564285</v>
      </c>
      <c r="O323" s="73">
        <f t="shared" si="88"/>
        <v>0.76150954154966588</v>
      </c>
      <c r="P323" s="73">
        <f t="shared" si="88"/>
        <v>0.76469763626553877</v>
      </c>
      <c r="Q323" s="73">
        <f t="shared" si="88"/>
        <v>0.76937453955797686</v>
      </c>
    </row>
    <row r="324" spans="1:17" ht="12" customHeight="1" x14ac:dyDescent="0.25">
      <c r="A324" s="159" t="s">
        <v>59</v>
      </c>
      <c r="B324" s="65"/>
      <c r="C324" s="65">
        <f t="shared" si="88"/>
        <v>1.0250394775319909</v>
      </c>
      <c r="D324" s="65">
        <f t="shared" si="88"/>
        <v>1.0202674361424298</v>
      </c>
      <c r="E324" s="65">
        <f t="shared" si="88"/>
        <v>1.0142395797230275</v>
      </c>
      <c r="F324" s="65">
        <f t="shared" si="88"/>
        <v>1.012411719968594</v>
      </c>
      <c r="G324" s="65">
        <f t="shared" si="88"/>
        <v>1.0124346515840283</v>
      </c>
      <c r="H324" s="65">
        <f t="shared" si="88"/>
        <v>1.025492455520258</v>
      </c>
      <c r="I324" s="65">
        <f t="shared" si="88"/>
        <v>1.0435537309414615</v>
      </c>
      <c r="J324" s="65">
        <f t="shared" si="88"/>
        <v>1.0148474918180457</v>
      </c>
      <c r="K324" s="65">
        <f t="shared" si="88"/>
        <v>1.0145918467327146</v>
      </c>
      <c r="L324" s="65">
        <f t="shared" si="88"/>
        <v>1.0143751615528167</v>
      </c>
      <c r="M324" s="65">
        <f t="shared" si="88"/>
        <v>1.0085790051319039</v>
      </c>
      <c r="N324" s="65">
        <f t="shared" si="88"/>
        <v>1.00756897917334</v>
      </c>
      <c r="O324" s="65">
        <f t="shared" si="88"/>
        <v>1.0067598633220467</v>
      </c>
      <c r="P324" s="65">
        <f t="shared" si="88"/>
        <v>1.0071027287550018</v>
      </c>
      <c r="Q324" s="65">
        <f t="shared" si="88"/>
        <v>1.010027885509299</v>
      </c>
    </row>
    <row r="325" spans="1:17" ht="12" customHeight="1" x14ac:dyDescent="0.25">
      <c r="A325" s="158" t="s">
        <v>62</v>
      </c>
      <c r="B325" s="169"/>
      <c r="C325" s="169">
        <f t="shared" si="88"/>
        <v>0.82072442286370972</v>
      </c>
      <c r="D325" s="169">
        <f t="shared" si="88"/>
        <v>0.82361227657713687</v>
      </c>
      <c r="E325" s="169">
        <f t="shared" si="88"/>
        <v>0.82576585184629359</v>
      </c>
      <c r="F325" s="169">
        <f t="shared" si="88"/>
        <v>0.82894624062534639</v>
      </c>
      <c r="G325" s="169">
        <f t="shared" si="88"/>
        <v>0.83228464045167783</v>
      </c>
      <c r="H325" s="169">
        <f t="shared" si="88"/>
        <v>0.83566808311260399</v>
      </c>
      <c r="I325" s="169">
        <f t="shared" si="88"/>
        <v>0.83830508759092792</v>
      </c>
      <c r="J325" s="169">
        <f t="shared" si="88"/>
        <v>0.841870386982841</v>
      </c>
      <c r="K325" s="169">
        <f t="shared" si="88"/>
        <v>0.84112503877912814</v>
      </c>
      <c r="L325" s="169">
        <f t="shared" si="88"/>
        <v>0.84366467960631963</v>
      </c>
      <c r="M325" s="169">
        <f t="shared" si="88"/>
        <v>0.84248702233819639</v>
      </c>
      <c r="N325" s="169">
        <f t="shared" si="88"/>
        <v>0.84460310998441535</v>
      </c>
      <c r="O325" s="169">
        <f t="shared" si="88"/>
        <v>0.84756483405008609</v>
      </c>
      <c r="P325" s="169">
        <f t="shared" si="88"/>
        <v>0.84853762231567842</v>
      </c>
      <c r="Q325" s="169">
        <f t="shared" si="88"/>
        <v>0.85200256995356649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0.82072442286370972</v>
      </c>
      <c r="D327" s="65">
        <f t="shared" si="89"/>
        <v>0.82361227657713687</v>
      </c>
      <c r="E327" s="65">
        <f t="shared" si="89"/>
        <v>0.82576585184629359</v>
      </c>
      <c r="F327" s="65">
        <f t="shared" si="89"/>
        <v>0.82894624062534639</v>
      </c>
      <c r="G327" s="65">
        <f t="shared" si="89"/>
        <v>0.83228464045167783</v>
      </c>
      <c r="H327" s="65">
        <f t="shared" si="89"/>
        <v>0.83566808311260399</v>
      </c>
      <c r="I327" s="65">
        <f t="shared" si="89"/>
        <v>0.83830508759092792</v>
      </c>
      <c r="J327" s="65">
        <f t="shared" si="89"/>
        <v>0.841870386982841</v>
      </c>
      <c r="K327" s="65">
        <f t="shared" si="89"/>
        <v>0.84112503877912814</v>
      </c>
      <c r="L327" s="65">
        <f t="shared" si="89"/>
        <v>0.84366467960631963</v>
      </c>
      <c r="M327" s="65">
        <f t="shared" si="89"/>
        <v>0.84248702233819639</v>
      </c>
      <c r="N327" s="65">
        <f t="shared" si="89"/>
        <v>0.84460310998441535</v>
      </c>
      <c r="O327" s="65">
        <f t="shared" si="89"/>
        <v>0.84756483405008609</v>
      </c>
      <c r="P327" s="65">
        <f t="shared" si="89"/>
        <v>0.84853762231567842</v>
      </c>
      <c r="Q327" s="65">
        <f t="shared" si="89"/>
        <v>0.85200256995356649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16593.024892533336</v>
      </c>
      <c r="D347" s="168">
        <f t="shared" si="97"/>
        <v>15810.363707195707</v>
      </c>
      <c r="E347" s="168">
        <f t="shared" si="97"/>
        <v>16873.844421612324</v>
      </c>
      <c r="F347" s="168">
        <f t="shared" si="97"/>
        <v>16794.199772764769</v>
      </c>
      <c r="G347" s="168">
        <f t="shared" si="97"/>
        <v>16215.625387917982</v>
      </c>
      <c r="H347" s="168">
        <f t="shared" si="97"/>
        <v>16078.690758526582</v>
      </c>
      <c r="I347" s="168">
        <f t="shared" si="97"/>
        <v>15475.708347871854</v>
      </c>
      <c r="J347" s="168">
        <f t="shared" si="97"/>
        <v>15414.636746781585</v>
      </c>
      <c r="K347" s="168">
        <f t="shared" si="97"/>
        <v>14860.18994591362</v>
      </c>
      <c r="L347" s="168">
        <f t="shared" si="97"/>
        <v>15897.651895980707</v>
      </c>
      <c r="M347" s="168">
        <f t="shared" si="97"/>
        <v>12656.227165180448</v>
      </c>
      <c r="N347" s="168">
        <f t="shared" si="97"/>
        <v>14239.111649052815</v>
      </c>
      <c r="O347" s="168">
        <f t="shared" si="97"/>
        <v>14288.648653090384</v>
      </c>
      <c r="P347" s="168">
        <f t="shared" si="97"/>
        <v>12164.882859148591</v>
      </c>
      <c r="Q347" s="168">
        <f t="shared" si="97"/>
        <v>12556.722508178917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13288.95796304724</v>
      </c>
      <c r="D348" s="157">
        <f t="shared" si="98"/>
        <v>12615.698984204266</v>
      </c>
      <c r="E348" s="157">
        <f t="shared" si="98"/>
        <v>13586.404877385374</v>
      </c>
      <c r="F348" s="157">
        <f t="shared" si="98"/>
        <v>13598.45005088212</v>
      </c>
      <c r="G348" s="157">
        <f t="shared" si="98"/>
        <v>13048.680786128207</v>
      </c>
      <c r="H348" s="157">
        <f t="shared" si="98"/>
        <v>12806.371062868004</v>
      </c>
      <c r="I348" s="157">
        <f t="shared" si="98"/>
        <v>12254.524497844368</v>
      </c>
      <c r="J348" s="157">
        <f t="shared" si="98"/>
        <v>12289.793245242883</v>
      </c>
      <c r="K348" s="157">
        <f t="shared" si="98"/>
        <v>11728.686188197233</v>
      </c>
      <c r="L348" s="157">
        <f t="shared" si="98"/>
        <v>12883.192774117664</v>
      </c>
      <c r="M348" s="157">
        <f t="shared" si="98"/>
        <v>9509.9514972900943</v>
      </c>
      <c r="N348" s="157">
        <f t="shared" si="98"/>
        <v>11092.882395723967</v>
      </c>
      <c r="O348" s="157">
        <f t="shared" si="98"/>
        <v>11138.25596868745</v>
      </c>
      <c r="P348" s="157">
        <f t="shared" si="98"/>
        <v>8889.401961046251</v>
      </c>
      <c r="Q348" s="157">
        <f t="shared" si="98"/>
        <v>9392.7365528451355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13288.95796304724</v>
      </c>
      <c r="D349" s="57">
        <f t="shared" ref="D349:Q349" si="99">IF(D277=0,0,D277/0.086*1000000/D$49)</f>
        <v>12615.698984204266</v>
      </c>
      <c r="E349" s="57">
        <f t="shared" si="99"/>
        <v>13586.404877385374</v>
      </c>
      <c r="F349" s="57">
        <f t="shared" si="99"/>
        <v>13598.45005088212</v>
      </c>
      <c r="G349" s="57">
        <f t="shared" si="99"/>
        <v>13048.680786128207</v>
      </c>
      <c r="H349" s="57">
        <f t="shared" si="99"/>
        <v>12806.371062868004</v>
      </c>
      <c r="I349" s="57">
        <f t="shared" si="99"/>
        <v>12254.524497844368</v>
      </c>
      <c r="J349" s="57">
        <f t="shared" si="99"/>
        <v>12289.793245242883</v>
      </c>
      <c r="K349" s="57">
        <f t="shared" si="99"/>
        <v>11728.686188197233</v>
      </c>
      <c r="L349" s="57">
        <f t="shared" si="99"/>
        <v>12883.192774117664</v>
      </c>
      <c r="M349" s="57">
        <f t="shared" si="99"/>
        <v>9509.9514972900943</v>
      </c>
      <c r="N349" s="57">
        <f t="shared" si="99"/>
        <v>11092.882395723967</v>
      </c>
      <c r="O349" s="57">
        <f t="shared" si="99"/>
        <v>11138.25596868745</v>
      </c>
      <c r="P349" s="57">
        <f t="shared" si="99"/>
        <v>8889.401961046251</v>
      </c>
      <c r="Q349" s="57">
        <f t="shared" si="99"/>
        <v>9392.7365528451355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4.3648579178761748</v>
      </c>
      <c r="D350" s="157">
        <f t="shared" si="100"/>
        <v>6.0847860889668501</v>
      </c>
      <c r="E350" s="157">
        <f t="shared" si="100"/>
        <v>4.8368807820032771</v>
      </c>
      <c r="F350" s="157">
        <f t="shared" si="100"/>
        <v>8.0063109124832774</v>
      </c>
      <c r="G350" s="157">
        <f t="shared" si="100"/>
        <v>7.4668786140878369</v>
      </c>
      <c r="H350" s="157">
        <f t="shared" si="100"/>
        <v>14.131727115748042</v>
      </c>
      <c r="I350" s="157">
        <f t="shared" si="100"/>
        <v>14.99747548034123</v>
      </c>
      <c r="J350" s="157">
        <f t="shared" si="100"/>
        <v>17.871346370623765</v>
      </c>
      <c r="K350" s="157">
        <f t="shared" si="100"/>
        <v>22.794665231394433</v>
      </c>
      <c r="L350" s="157">
        <f t="shared" si="100"/>
        <v>37.311370569672043</v>
      </c>
      <c r="M350" s="157">
        <f t="shared" si="100"/>
        <v>29.248864031220585</v>
      </c>
      <c r="N350" s="157">
        <f t="shared" si="100"/>
        <v>29.306777577960894</v>
      </c>
      <c r="O350" s="157">
        <f t="shared" si="100"/>
        <v>25.260410371319612</v>
      </c>
      <c r="P350" s="157">
        <f t="shared" si="100"/>
        <v>17.757306164409176</v>
      </c>
      <c r="Q350" s="157">
        <f t="shared" si="100"/>
        <v>25.533994358091835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4.3648579178761748</v>
      </c>
      <c r="D351" s="156">
        <f t="shared" ref="D351:Q351" si="101">IF(D279=0,0,D279/0.086*1000000/D$49)</f>
        <v>6.0847860889668501</v>
      </c>
      <c r="E351" s="156">
        <f t="shared" si="101"/>
        <v>4.8368807820032771</v>
      </c>
      <c r="F351" s="156">
        <f t="shared" si="101"/>
        <v>8.0063109124832774</v>
      </c>
      <c r="G351" s="156">
        <f t="shared" si="101"/>
        <v>7.4668786140878369</v>
      </c>
      <c r="H351" s="156">
        <f t="shared" si="101"/>
        <v>14.131727115748042</v>
      </c>
      <c r="I351" s="156">
        <f t="shared" si="101"/>
        <v>14.99747548034123</v>
      </c>
      <c r="J351" s="156">
        <f t="shared" si="101"/>
        <v>17.871346370623765</v>
      </c>
      <c r="K351" s="156">
        <f t="shared" si="101"/>
        <v>22.794665231394433</v>
      </c>
      <c r="L351" s="156">
        <f t="shared" si="101"/>
        <v>37.311370569672043</v>
      </c>
      <c r="M351" s="156">
        <f t="shared" si="101"/>
        <v>29.248864031220585</v>
      </c>
      <c r="N351" s="156">
        <f t="shared" si="101"/>
        <v>29.306777577960894</v>
      </c>
      <c r="O351" s="156">
        <f t="shared" si="101"/>
        <v>25.260410371319612</v>
      </c>
      <c r="P351" s="156">
        <f t="shared" si="101"/>
        <v>17.757306164409176</v>
      </c>
      <c r="Q351" s="156">
        <f t="shared" si="101"/>
        <v>25.533994358091835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2844.2598738287402</v>
      </c>
      <c r="D352" s="157">
        <f t="shared" ref="D352:Q352" si="102">IF(D280=0,0,D280/0.086*1000000/SUM(D$53:D$56))</f>
        <v>2730.1219860102237</v>
      </c>
      <c r="E352" s="157">
        <f t="shared" si="102"/>
        <v>2811.1008403116789</v>
      </c>
      <c r="F352" s="157">
        <f t="shared" si="102"/>
        <v>2721.7292116964222</v>
      </c>
      <c r="G352" s="157">
        <f t="shared" si="102"/>
        <v>2676.8405256050069</v>
      </c>
      <c r="H352" s="157">
        <f t="shared" si="102"/>
        <v>2774.3640407915905</v>
      </c>
      <c r="I352" s="157">
        <f t="shared" si="102"/>
        <v>2703.1926113635582</v>
      </c>
      <c r="J352" s="157">
        <f t="shared" si="102"/>
        <v>2620.4774300885606</v>
      </c>
      <c r="K352" s="157">
        <f t="shared" si="102"/>
        <v>2606.1826862463158</v>
      </c>
      <c r="L352" s="157">
        <f t="shared" si="102"/>
        <v>2497.9969757950435</v>
      </c>
      <c r="M352" s="157">
        <f t="shared" si="102"/>
        <v>2610.5102471209952</v>
      </c>
      <c r="N352" s="157">
        <f t="shared" si="102"/>
        <v>2587.6750976811813</v>
      </c>
      <c r="O352" s="157">
        <f t="shared" si="102"/>
        <v>2593.0480819076597</v>
      </c>
      <c r="P352" s="157">
        <f t="shared" si="102"/>
        <v>2697.3279676604134</v>
      </c>
      <c r="Q352" s="157">
        <f t="shared" si="102"/>
        <v>2565.857406094141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2857.8011720944828</v>
      </c>
      <c r="D357" s="162">
        <f t="shared" ref="D357:Q357" si="106">IF(D285=0,0,D285/0.086*1000000/D$55)</f>
        <v>2747.7773897150369</v>
      </c>
      <c r="E357" s="162">
        <f t="shared" si="106"/>
        <v>2831.0652190058904</v>
      </c>
      <c r="F357" s="162">
        <f t="shared" si="106"/>
        <v>2745.9701914436482</v>
      </c>
      <c r="G357" s="162">
        <f t="shared" si="106"/>
        <v>2703.6423229082684</v>
      </c>
      <c r="H357" s="162">
        <f t="shared" si="106"/>
        <v>2787.2434170824986</v>
      </c>
      <c r="I357" s="162">
        <f t="shared" si="106"/>
        <v>2720.0803726667277</v>
      </c>
      <c r="J357" s="162">
        <f t="shared" si="106"/>
        <v>2625.4139614260498</v>
      </c>
      <c r="K357" s="162">
        <f t="shared" si="106"/>
        <v>2625.6843487413325</v>
      </c>
      <c r="L357" s="162">
        <f t="shared" si="106"/>
        <v>2526.2843452596067</v>
      </c>
      <c r="M357" s="162">
        <f t="shared" si="106"/>
        <v>2668.2582434908973</v>
      </c>
      <c r="N357" s="162">
        <f t="shared" si="106"/>
        <v>2614.8797675582687</v>
      </c>
      <c r="O357" s="162">
        <f t="shared" si="106"/>
        <v>2609.1297416745379</v>
      </c>
      <c r="P357" s="162">
        <f t="shared" si="106"/>
        <v>2734.275118224522</v>
      </c>
      <c r="Q357" s="162">
        <f t="shared" si="106"/>
        <v>2602.9448459862001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2631.9983542354721</v>
      </c>
      <c r="D358" s="160">
        <f t="shared" ref="D358:Q358" si="107">IF(D286=0,0,D286/0.086*1000000/D$56)</f>
        <v>2553.2306730920477</v>
      </c>
      <c r="E358" s="160">
        <f t="shared" si="107"/>
        <v>2629.8948747888976</v>
      </c>
      <c r="F358" s="160">
        <f t="shared" si="107"/>
        <v>2566.2115747998523</v>
      </c>
      <c r="G358" s="160">
        <f t="shared" si="107"/>
        <v>2533.0860015972744</v>
      </c>
      <c r="H358" s="160">
        <f t="shared" si="107"/>
        <v>2504.9850247073127</v>
      </c>
      <c r="I358" s="160">
        <f t="shared" si="107"/>
        <v>2345.2571517106499</v>
      </c>
      <c r="J358" s="160">
        <f t="shared" si="107"/>
        <v>2456.694052715131</v>
      </c>
      <c r="K358" s="160">
        <f t="shared" si="107"/>
        <v>2447.9097634665022</v>
      </c>
      <c r="L358" s="160">
        <f t="shared" si="107"/>
        <v>2364.9171149514787</v>
      </c>
      <c r="M358" s="160">
        <f t="shared" si="107"/>
        <v>2467.7618731652387</v>
      </c>
      <c r="N358" s="160">
        <f t="shared" si="107"/>
        <v>2421.6621268472873</v>
      </c>
      <c r="O358" s="160">
        <f t="shared" si="107"/>
        <v>2411.0211782145384</v>
      </c>
      <c r="P358" s="160">
        <f t="shared" si="107"/>
        <v>2504.6034247625485</v>
      </c>
      <c r="Q358" s="160">
        <f t="shared" si="107"/>
        <v>2386.5100683654932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2169.9461160791866</v>
      </c>
      <c r="D359" s="156">
        <f t="shared" si="108"/>
        <v>2095.261865326182</v>
      </c>
      <c r="E359" s="156">
        <f t="shared" si="108"/>
        <v>2170.6367987612484</v>
      </c>
      <c r="F359" s="156">
        <f t="shared" si="108"/>
        <v>2108.1783101389424</v>
      </c>
      <c r="G359" s="156">
        <f t="shared" si="108"/>
        <v>2076.9987638875191</v>
      </c>
      <c r="H359" s="156">
        <f t="shared" si="108"/>
        <v>1958.7462706048459</v>
      </c>
      <c r="I359" s="156">
        <f t="shared" si="108"/>
        <v>1688.0117377820802</v>
      </c>
      <c r="J359" s="156">
        <f t="shared" si="108"/>
        <v>2011.0527896000428</v>
      </c>
      <c r="K359" s="156">
        <f t="shared" si="108"/>
        <v>2006.6849864144624</v>
      </c>
      <c r="L359" s="156">
        <f t="shared" si="108"/>
        <v>1924.3355854472286</v>
      </c>
      <c r="M359" s="156">
        <f t="shared" si="108"/>
        <v>2027.986868780579</v>
      </c>
      <c r="N359" s="156">
        <f t="shared" si="108"/>
        <v>1983.4355940389096</v>
      </c>
      <c r="O359" s="156">
        <f t="shared" si="108"/>
        <v>1975.5917546921166</v>
      </c>
      <c r="P359" s="156">
        <f t="shared" si="108"/>
        <v>2064.4166365376109</v>
      </c>
      <c r="Q359" s="156">
        <f t="shared" si="108"/>
        <v>1958.1596204757034</v>
      </c>
    </row>
    <row r="360" spans="1:17" ht="12" customHeight="1" x14ac:dyDescent="0.25">
      <c r="A360" s="159" t="s">
        <v>59</v>
      </c>
      <c r="B360" s="57"/>
      <c r="C360" s="57">
        <f t="shared" si="108"/>
        <v>462.05223815628545</v>
      </c>
      <c r="D360" s="57">
        <f t="shared" si="108"/>
        <v>457.96880776586653</v>
      </c>
      <c r="E360" s="57">
        <f t="shared" si="108"/>
        <v>459.258076027649</v>
      </c>
      <c r="F360" s="57">
        <f t="shared" si="108"/>
        <v>458.03326466090948</v>
      </c>
      <c r="G360" s="57">
        <f t="shared" si="108"/>
        <v>456.08723770975536</v>
      </c>
      <c r="H360" s="57">
        <f t="shared" si="108"/>
        <v>546.23875410246717</v>
      </c>
      <c r="I360" s="57">
        <f t="shared" si="108"/>
        <v>657.2454139285702</v>
      </c>
      <c r="J360" s="57">
        <f t="shared" si="108"/>
        <v>445.64126311508807</v>
      </c>
      <c r="K360" s="57">
        <f t="shared" si="108"/>
        <v>441.22477705203937</v>
      </c>
      <c r="L360" s="57">
        <f t="shared" si="108"/>
        <v>440.58152950425</v>
      </c>
      <c r="M360" s="57">
        <f t="shared" si="108"/>
        <v>439.77500438465955</v>
      </c>
      <c r="N360" s="57">
        <f t="shared" si="108"/>
        <v>438.22653280837773</v>
      </c>
      <c r="O360" s="57">
        <f t="shared" si="108"/>
        <v>435.42942352242193</v>
      </c>
      <c r="P360" s="57">
        <f t="shared" si="108"/>
        <v>440.18678822493825</v>
      </c>
      <c r="Q360" s="57">
        <f t="shared" si="108"/>
        <v>428.3504478897899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455.44219773948305</v>
      </c>
      <c r="D361" s="157">
        <f t="shared" ref="D361:Q361" si="109">IF(D289=0,0,D289/0.086*1000000/SUM(D$58:D$59))</f>
        <v>458.45795089225294</v>
      </c>
      <c r="E361" s="157">
        <f t="shared" si="109"/>
        <v>471.50182313326803</v>
      </c>
      <c r="F361" s="157">
        <f t="shared" si="109"/>
        <v>466.01419927374087</v>
      </c>
      <c r="G361" s="157">
        <f t="shared" si="109"/>
        <v>482.63719757068156</v>
      </c>
      <c r="H361" s="157">
        <f t="shared" si="109"/>
        <v>483.82392775124077</v>
      </c>
      <c r="I361" s="157">
        <f t="shared" si="109"/>
        <v>502.99376318358708</v>
      </c>
      <c r="J361" s="157">
        <f t="shared" si="109"/>
        <v>486.49472507951754</v>
      </c>
      <c r="K361" s="157">
        <f t="shared" si="109"/>
        <v>502.52640623867558</v>
      </c>
      <c r="L361" s="157">
        <f t="shared" si="109"/>
        <v>479.15077549832722</v>
      </c>
      <c r="M361" s="157">
        <f t="shared" si="109"/>
        <v>506.51655673813809</v>
      </c>
      <c r="N361" s="157">
        <f t="shared" si="109"/>
        <v>529.2473780697062</v>
      </c>
      <c r="O361" s="157">
        <f t="shared" si="109"/>
        <v>532.08419212395279</v>
      </c>
      <c r="P361" s="157">
        <f t="shared" si="109"/>
        <v>560.3956242775165</v>
      </c>
      <c r="Q361" s="157">
        <f t="shared" si="109"/>
        <v>572.59455488154936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455.44219773948305</v>
      </c>
      <c r="D363" s="57">
        <f t="shared" ref="D363:Q363" si="111">IF(D291=0,0,D291/0.086*1000000/D$59)</f>
        <v>458.45795089225294</v>
      </c>
      <c r="E363" s="57">
        <f t="shared" si="111"/>
        <v>471.50182313326803</v>
      </c>
      <c r="F363" s="57">
        <f t="shared" si="111"/>
        <v>466.01419927374087</v>
      </c>
      <c r="G363" s="57">
        <f t="shared" si="111"/>
        <v>482.63719757068156</v>
      </c>
      <c r="H363" s="57">
        <f t="shared" si="111"/>
        <v>483.82392775124077</v>
      </c>
      <c r="I363" s="57">
        <f t="shared" si="111"/>
        <v>502.99376318358708</v>
      </c>
      <c r="J363" s="57">
        <f t="shared" si="111"/>
        <v>486.49472507951754</v>
      </c>
      <c r="K363" s="57">
        <f t="shared" si="111"/>
        <v>502.52640623867558</v>
      </c>
      <c r="L363" s="57">
        <f t="shared" si="111"/>
        <v>479.15077549832722</v>
      </c>
      <c r="M363" s="57">
        <f t="shared" si="111"/>
        <v>506.51655673813809</v>
      </c>
      <c r="N363" s="57">
        <f t="shared" si="111"/>
        <v>529.2473780697062</v>
      </c>
      <c r="O363" s="57">
        <f t="shared" si="111"/>
        <v>532.08419212395279</v>
      </c>
      <c r="P363" s="57">
        <f t="shared" si="111"/>
        <v>560.3956242775165</v>
      </c>
      <c r="Q363" s="57">
        <f t="shared" si="111"/>
        <v>572.59455488154936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12634.617015467464</v>
      </c>
      <c r="D365" s="168">
        <f t="shared" si="112"/>
        <v>12105.259400550658</v>
      </c>
      <c r="E365" s="168">
        <f t="shared" si="112"/>
        <v>12985.965739341049</v>
      </c>
      <c r="F365" s="168">
        <f t="shared" si="112"/>
        <v>12999.315149142863</v>
      </c>
      <c r="G365" s="168">
        <f t="shared" si="112"/>
        <v>12618.927289110195</v>
      </c>
      <c r="H365" s="168">
        <f t="shared" si="112"/>
        <v>12583.726390582886</v>
      </c>
      <c r="I365" s="168">
        <f t="shared" si="112"/>
        <v>12177.849662261509</v>
      </c>
      <c r="J365" s="168">
        <f t="shared" si="112"/>
        <v>12194.591913337821</v>
      </c>
      <c r="K365" s="168">
        <f t="shared" si="112"/>
        <v>11821.543184685941</v>
      </c>
      <c r="L365" s="168">
        <f t="shared" si="112"/>
        <v>12747.918138015952</v>
      </c>
      <c r="M365" s="168">
        <f t="shared" si="112"/>
        <v>10184.193413471672</v>
      </c>
      <c r="N365" s="168">
        <f t="shared" si="112"/>
        <v>11524.274954989232</v>
      </c>
      <c r="O365" s="168">
        <f t="shared" si="112"/>
        <v>11609.532755565921</v>
      </c>
      <c r="P365" s="168">
        <f t="shared" si="112"/>
        <v>9897.4211101914625</v>
      </c>
      <c r="Q365" s="168">
        <f t="shared" si="112"/>
        <v>10294.718520957553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10199.697320752677</v>
      </c>
      <c r="D366" s="157">
        <f t="shared" si="113"/>
        <v>9727.3787862139125</v>
      </c>
      <c r="E366" s="157">
        <f t="shared" si="113"/>
        <v>10524.987511567728</v>
      </c>
      <c r="F366" s="157">
        <f t="shared" si="113"/>
        <v>10580.960348378965</v>
      </c>
      <c r="G366" s="157">
        <f t="shared" si="113"/>
        <v>10202.11789412683</v>
      </c>
      <c r="H366" s="157">
        <f t="shared" si="113"/>
        <v>10072.923495658772</v>
      </c>
      <c r="I366" s="157">
        <f t="shared" si="113"/>
        <v>9682.0931675859956</v>
      </c>
      <c r="J366" s="157">
        <f t="shared" si="113"/>
        <v>9755.4443540580924</v>
      </c>
      <c r="K366" s="157">
        <f t="shared" si="113"/>
        <v>9348.3092904575187</v>
      </c>
      <c r="L366" s="157">
        <f t="shared" si="113"/>
        <v>10312.100438590429</v>
      </c>
      <c r="M366" s="157">
        <f t="shared" si="113"/>
        <v>7646.3305977042928</v>
      </c>
      <c r="N366" s="157">
        <f t="shared" si="113"/>
        <v>8985.0776808341634</v>
      </c>
      <c r="O366" s="157">
        <f t="shared" si="113"/>
        <v>9071.5073377987319</v>
      </c>
      <c r="P366" s="157">
        <f t="shared" si="113"/>
        <v>7267.2188697773308</v>
      </c>
      <c r="Q366" s="157">
        <f t="shared" si="113"/>
        <v>7705.2327702035082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10199.697320752677</v>
      </c>
      <c r="D367" s="57">
        <f t="shared" si="114"/>
        <v>9727.3787862139125</v>
      </c>
      <c r="E367" s="57">
        <f t="shared" si="114"/>
        <v>10524.987511567728</v>
      </c>
      <c r="F367" s="57">
        <f t="shared" si="114"/>
        <v>10580.960348378965</v>
      </c>
      <c r="G367" s="57">
        <f t="shared" si="114"/>
        <v>10202.11789412683</v>
      </c>
      <c r="H367" s="57">
        <f t="shared" si="114"/>
        <v>10072.923495658772</v>
      </c>
      <c r="I367" s="57">
        <f t="shared" si="114"/>
        <v>9682.0931675859956</v>
      </c>
      <c r="J367" s="57">
        <f t="shared" si="114"/>
        <v>9755.4443540580924</v>
      </c>
      <c r="K367" s="57">
        <f t="shared" si="114"/>
        <v>9348.3092904575187</v>
      </c>
      <c r="L367" s="57">
        <f t="shared" si="114"/>
        <v>10312.100438590429</v>
      </c>
      <c r="M367" s="57">
        <f t="shared" si="114"/>
        <v>7646.3305977042928</v>
      </c>
      <c r="N367" s="57">
        <f t="shared" si="114"/>
        <v>8985.0776808341634</v>
      </c>
      <c r="O367" s="57">
        <f t="shared" si="114"/>
        <v>9071.5073377987319</v>
      </c>
      <c r="P367" s="57">
        <f t="shared" si="114"/>
        <v>7267.2188697773308</v>
      </c>
      <c r="Q367" s="57">
        <f t="shared" si="114"/>
        <v>7705.2327702035082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8.3233543503824734</v>
      </c>
      <c r="D368" s="157">
        <f t="shared" si="115"/>
        <v>12.034662218838811</v>
      </c>
      <c r="E368" s="157">
        <f t="shared" si="115"/>
        <v>9.940071607516451</v>
      </c>
      <c r="F368" s="157">
        <f t="shared" si="115"/>
        <v>17.204522550395865</v>
      </c>
      <c r="G368" s="157">
        <f t="shared" si="115"/>
        <v>16.850276364958567</v>
      </c>
      <c r="H368" s="157">
        <f t="shared" si="115"/>
        <v>33.745374256767505</v>
      </c>
      <c r="I368" s="157">
        <f t="shared" si="115"/>
        <v>38.170338894392643</v>
      </c>
      <c r="J368" s="157">
        <f t="shared" si="115"/>
        <v>47.128576254549188</v>
      </c>
      <c r="K368" s="157">
        <f t="shared" si="115"/>
        <v>65.238132580656298</v>
      </c>
      <c r="L368" s="157">
        <f t="shared" si="115"/>
        <v>116.89276583831754</v>
      </c>
      <c r="M368" s="157">
        <f t="shared" si="115"/>
        <v>98.554757426100423</v>
      </c>
      <c r="N368" s="157">
        <f t="shared" si="115"/>
        <v>106.27557873464673</v>
      </c>
      <c r="O368" s="157">
        <f t="shared" si="115"/>
        <v>98.731628076986652</v>
      </c>
      <c r="P368" s="157">
        <f t="shared" si="115"/>
        <v>74.126392506242055</v>
      </c>
      <c r="Q368" s="157">
        <f t="shared" si="115"/>
        <v>113.78091029748862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8.3233543503824734</v>
      </c>
      <c r="D369" s="156">
        <f t="shared" si="116"/>
        <v>12.034662218838811</v>
      </c>
      <c r="E369" s="156">
        <f t="shared" si="116"/>
        <v>9.940071607516451</v>
      </c>
      <c r="F369" s="156">
        <f t="shared" si="116"/>
        <v>17.204522550395865</v>
      </c>
      <c r="G369" s="156">
        <f t="shared" si="116"/>
        <v>16.850276364958567</v>
      </c>
      <c r="H369" s="156">
        <f t="shared" si="116"/>
        <v>33.745374256767505</v>
      </c>
      <c r="I369" s="156">
        <f t="shared" si="116"/>
        <v>38.170338894392643</v>
      </c>
      <c r="J369" s="156">
        <f t="shared" si="116"/>
        <v>47.128576254549188</v>
      </c>
      <c r="K369" s="156">
        <f t="shared" si="116"/>
        <v>65.238132580656298</v>
      </c>
      <c r="L369" s="156">
        <f t="shared" si="116"/>
        <v>116.89276583831754</v>
      </c>
      <c r="M369" s="156">
        <f t="shared" si="116"/>
        <v>98.554757426100423</v>
      </c>
      <c r="N369" s="156">
        <f t="shared" si="116"/>
        <v>106.27557873464673</v>
      </c>
      <c r="O369" s="156">
        <f t="shared" si="116"/>
        <v>98.731628076986652</v>
      </c>
      <c r="P369" s="156">
        <f t="shared" si="116"/>
        <v>74.126392506242055</v>
      </c>
      <c r="Q369" s="156">
        <f t="shared" si="116"/>
        <v>113.78091029748862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2052.8038054768881</v>
      </c>
      <c r="D370" s="157">
        <f t="shared" si="117"/>
        <v>1988.254355468649</v>
      </c>
      <c r="E370" s="157">
        <f t="shared" si="117"/>
        <v>2061.6880515390817</v>
      </c>
      <c r="F370" s="157">
        <f t="shared" si="117"/>
        <v>2014.8495596475041</v>
      </c>
      <c r="G370" s="157">
        <f t="shared" si="117"/>
        <v>1998.2675921696859</v>
      </c>
      <c r="H370" s="157">
        <f t="shared" si="117"/>
        <v>2072.7413063994572</v>
      </c>
      <c r="I370" s="157">
        <f t="shared" si="117"/>
        <v>2035.9239250778139</v>
      </c>
      <c r="J370" s="157">
        <f t="shared" si="117"/>
        <v>1982.4534805573762</v>
      </c>
      <c r="K370" s="157">
        <f t="shared" si="117"/>
        <v>1985.3082187127243</v>
      </c>
      <c r="L370" s="157">
        <f t="shared" si="117"/>
        <v>1914.6823480932894</v>
      </c>
      <c r="M370" s="157">
        <f t="shared" si="117"/>
        <v>2012.5744326899689</v>
      </c>
      <c r="N370" s="157">
        <f t="shared" si="117"/>
        <v>1985.9177139516507</v>
      </c>
      <c r="O370" s="157">
        <f t="shared" si="117"/>
        <v>1988.3179396919904</v>
      </c>
      <c r="P370" s="157">
        <f t="shared" si="117"/>
        <v>2080.5590773273343</v>
      </c>
      <c r="Q370" s="157">
        <f t="shared" si="117"/>
        <v>1987.8528081560571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2054.465593219199</v>
      </c>
      <c r="D375" s="162">
        <f t="shared" si="120"/>
        <v>1988.8517644362521</v>
      </c>
      <c r="E375" s="162">
        <f t="shared" si="120"/>
        <v>2063.3752687431847</v>
      </c>
      <c r="F375" s="162">
        <f t="shared" si="120"/>
        <v>2015.3946525789349</v>
      </c>
      <c r="G375" s="162">
        <f t="shared" si="120"/>
        <v>1999.2511548892978</v>
      </c>
      <c r="H375" s="162">
        <f t="shared" si="120"/>
        <v>2074.9745246097264</v>
      </c>
      <c r="I375" s="162">
        <f t="shared" si="120"/>
        <v>2038.8045460009778</v>
      </c>
      <c r="J375" s="162">
        <f t="shared" si="120"/>
        <v>1983.4530238783987</v>
      </c>
      <c r="K375" s="162">
        <f t="shared" si="120"/>
        <v>1989.9189883125371</v>
      </c>
      <c r="L375" s="162">
        <f t="shared" si="120"/>
        <v>1918.9923547076814</v>
      </c>
      <c r="M375" s="162">
        <f t="shared" si="120"/>
        <v>2026.918225888556</v>
      </c>
      <c r="N375" s="162">
        <f t="shared" si="120"/>
        <v>1992.1666169639577</v>
      </c>
      <c r="O375" s="162">
        <f t="shared" si="120"/>
        <v>1992.3389178902817</v>
      </c>
      <c r="P375" s="162">
        <f t="shared" si="120"/>
        <v>2091.7915821012716</v>
      </c>
      <c r="Q375" s="162">
        <f t="shared" si="120"/>
        <v>1997.9129394415547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2026.7550777624485</v>
      </c>
      <c r="D376" s="160">
        <f t="shared" si="121"/>
        <v>1982.2688533303094</v>
      </c>
      <c r="E376" s="160">
        <f t="shared" si="121"/>
        <v>2046.3740852394587</v>
      </c>
      <c r="F376" s="160">
        <f t="shared" si="121"/>
        <v>2011.3525242360167</v>
      </c>
      <c r="G376" s="160">
        <f t="shared" si="121"/>
        <v>1992.9921403412243</v>
      </c>
      <c r="H376" s="160">
        <f t="shared" si="121"/>
        <v>2026.032357876197</v>
      </c>
      <c r="I376" s="160">
        <f t="shared" si="121"/>
        <v>1974.8692739782077</v>
      </c>
      <c r="J376" s="160">
        <f t="shared" si="121"/>
        <v>1949.2908062510501</v>
      </c>
      <c r="K376" s="160">
        <f t="shared" si="121"/>
        <v>1947.8878202716587</v>
      </c>
      <c r="L376" s="160">
        <f t="shared" si="121"/>
        <v>1894.4056277288646</v>
      </c>
      <c r="M376" s="160">
        <f t="shared" si="121"/>
        <v>1977.1177366283368</v>
      </c>
      <c r="N376" s="160">
        <f t="shared" si="121"/>
        <v>1947.7845934906054</v>
      </c>
      <c r="O376" s="160">
        <f t="shared" si="121"/>
        <v>1942.8048383167247</v>
      </c>
      <c r="P376" s="160">
        <f t="shared" si="121"/>
        <v>2021.9678378108001</v>
      </c>
      <c r="Q376" s="160">
        <f t="shared" si="121"/>
        <v>1939.2040535236022</v>
      </c>
    </row>
    <row r="377" spans="1:17" ht="12" customHeight="1" x14ac:dyDescent="0.25">
      <c r="A377" s="148" t="s">
        <v>60</v>
      </c>
      <c r="B377" s="156"/>
      <c r="C377" s="156">
        <f t="shared" si="121"/>
        <v>1553.1332929702426</v>
      </c>
      <c r="D377" s="156">
        <f t="shared" si="121"/>
        <v>1515.0181919978234</v>
      </c>
      <c r="E377" s="156">
        <f t="shared" si="121"/>
        <v>1580.5763672247697</v>
      </c>
      <c r="F377" s="156">
        <f t="shared" si="121"/>
        <v>1547.634278957835</v>
      </c>
      <c r="G377" s="156">
        <f t="shared" si="121"/>
        <v>1531.2336167386263</v>
      </c>
      <c r="H377" s="156">
        <f t="shared" si="121"/>
        <v>1465.8686366313311</v>
      </c>
      <c r="I377" s="156">
        <f t="shared" si="121"/>
        <v>1288.9983701288829</v>
      </c>
      <c r="J377" s="156">
        <f t="shared" si="121"/>
        <v>1497.0328881280768</v>
      </c>
      <c r="K377" s="156">
        <f t="shared" si="121"/>
        <v>1500.2247588981995</v>
      </c>
      <c r="L377" s="156">
        <f t="shared" si="121"/>
        <v>1447.4906675608038</v>
      </c>
      <c r="M377" s="156">
        <f t="shared" si="121"/>
        <v>1533.5699002241786</v>
      </c>
      <c r="N377" s="156">
        <f t="shared" si="121"/>
        <v>1506.2411331821963</v>
      </c>
      <c r="O377" s="156">
        <f t="shared" si="121"/>
        <v>1504.4319714048936</v>
      </c>
      <c r="P377" s="156">
        <f t="shared" si="121"/>
        <v>1578.6545222275645</v>
      </c>
      <c r="Q377" s="156">
        <f t="shared" si="121"/>
        <v>1506.5581563845169</v>
      </c>
    </row>
    <row r="378" spans="1:17" ht="12" customHeight="1" x14ac:dyDescent="0.25">
      <c r="A378" s="159" t="s">
        <v>59</v>
      </c>
      <c r="B378" s="57"/>
      <c r="C378" s="57">
        <f t="shared" si="121"/>
        <v>473.6217847922058</v>
      </c>
      <c r="D378" s="57">
        <f t="shared" si="121"/>
        <v>467.25066133248595</v>
      </c>
      <c r="E378" s="57">
        <f t="shared" si="121"/>
        <v>465.79771801468894</v>
      </c>
      <c r="F378" s="57">
        <f t="shared" si="121"/>
        <v>463.7182452781816</v>
      </c>
      <c r="G378" s="57">
        <f t="shared" si="121"/>
        <v>461.75852360259807</v>
      </c>
      <c r="H378" s="57">
        <f t="shared" si="121"/>
        <v>560.16372124486566</v>
      </c>
      <c r="I378" s="57">
        <f t="shared" si="121"/>
        <v>685.87090384932469</v>
      </c>
      <c r="J378" s="57">
        <f t="shared" si="121"/>
        <v>452.25791812297291</v>
      </c>
      <c r="K378" s="57">
        <f t="shared" si="121"/>
        <v>447.66306137345879</v>
      </c>
      <c r="L378" s="57">
        <f t="shared" si="121"/>
        <v>446.9149601680607</v>
      </c>
      <c r="M378" s="57">
        <f t="shared" si="121"/>
        <v>443.5478364041586</v>
      </c>
      <c r="N378" s="57">
        <f t="shared" si="121"/>
        <v>441.54346030840935</v>
      </c>
      <c r="O378" s="57">
        <f t="shared" si="121"/>
        <v>438.37286691183101</v>
      </c>
      <c r="P378" s="57">
        <f t="shared" si="121"/>
        <v>443.31331558323546</v>
      </c>
      <c r="Q378" s="57">
        <f t="shared" si="121"/>
        <v>432.64589713908566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373.79253488751664</v>
      </c>
      <c r="D379" s="157">
        <f t="shared" si="122"/>
        <v>377.59159664925772</v>
      </c>
      <c r="E379" s="157">
        <f t="shared" si="122"/>
        <v>389.35010462672352</v>
      </c>
      <c r="F379" s="157">
        <f t="shared" si="122"/>
        <v>386.30071856599852</v>
      </c>
      <c r="G379" s="157">
        <f t="shared" si="122"/>
        <v>401.69152644872014</v>
      </c>
      <c r="H379" s="157">
        <f t="shared" si="122"/>
        <v>404.31621426789042</v>
      </c>
      <c r="I379" s="157">
        <f t="shared" si="122"/>
        <v>421.66223070330744</v>
      </c>
      <c r="J379" s="157">
        <f t="shared" si="122"/>
        <v>409.56550246780421</v>
      </c>
      <c r="K379" s="157">
        <f t="shared" si="122"/>
        <v>422.6875429350419</v>
      </c>
      <c r="L379" s="157">
        <f t="shared" si="122"/>
        <v>404.24258549391584</v>
      </c>
      <c r="M379" s="157">
        <f t="shared" si="122"/>
        <v>426.73362565131004</v>
      </c>
      <c r="N379" s="157">
        <f t="shared" si="122"/>
        <v>447.00398146877143</v>
      </c>
      <c r="O379" s="157">
        <f t="shared" si="122"/>
        <v>450.97584999821225</v>
      </c>
      <c r="P379" s="157">
        <f t="shared" si="122"/>
        <v>475.51677058055424</v>
      </c>
      <c r="Q379" s="157">
        <f t="shared" si="122"/>
        <v>487.85203230049854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373.79253488751664</v>
      </c>
      <c r="D381" s="57">
        <f t="shared" si="124"/>
        <v>377.59159664925772</v>
      </c>
      <c r="E381" s="57">
        <f t="shared" si="124"/>
        <v>389.35010462672352</v>
      </c>
      <c r="F381" s="57">
        <f t="shared" si="124"/>
        <v>386.30071856599852</v>
      </c>
      <c r="G381" s="57">
        <f t="shared" si="124"/>
        <v>401.69152644872014</v>
      </c>
      <c r="H381" s="57">
        <f t="shared" si="124"/>
        <v>404.31621426789042</v>
      </c>
      <c r="I381" s="57">
        <f t="shared" si="124"/>
        <v>421.66223070330744</v>
      </c>
      <c r="J381" s="57">
        <f t="shared" si="124"/>
        <v>409.56550246780421</v>
      </c>
      <c r="K381" s="57">
        <f t="shared" si="124"/>
        <v>422.6875429350419</v>
      </c>
      <c r="L381" s="57">
        <f t="shared" si="124"/>
        <v>404.24258549391584</v>
      </c>
      <c r="M381" s="57">
        <f t="shared" si="124"/>
        <v>426.73362565131004</v>
      </c>
      <c r="N381" s="57">
        <f t="shared" si="124"/>
        <v>447.00398146877143</v>
      </c>
      <c r="O381" s="57">
        <f t="shared" si="124"/>
        <v>450.97584999821225</v>
      </c>
      <c r="P381" s="57">
        <f t="shared" si="124"/>
        <v>475.51677058055424</v>
      </c>
      <c r="Q381" s="57">
        <f t="shared" si="124"/>
        <v>487.85203230049854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176.1857134080347</v>
      </c>
      <c r="D401" s="184">
        <f>D347/RES_summary!D$21</f>
        <v>167.23941815651594</v>
      </c>
      <c r="E401" s="184">
        <f>E347/RES_summary!E$21</f>
        <v>177.52841109788088</v>
      </c>
      <c r="F401" s="184">
        <f>F347/RES_summary!F$21</f>
        <v>175.64721063234148</v>
      </c>
      <c r="G401" s="184">
        <f>G347/RES_summary!G$21</f>
        <v>168.38690034848042</v>
      </c>
      <c r="H401" s="184">
        <f>H347/RES_summary!H$21</f>
        <v>165.69906167840554</v>
      </c>
      <c r="I401" s="184">
        <f>I347/RES_summary!I$21</f>
        <v>158.36805982207369</v>
      </c>
      <c r="J401" s="184">
        <f>J347/RES_summary!J$21</f>
        <v>157.14754413708172</v>
      </c>
      <c r="K401" s="184">
        <f>K347/RES_summary!K$21</f>
        <v>151.25702179904718</v>
      </c>
      <c r="L401" s="184">
        <f>L347/RES_summary!L$21</f>
        <v>161.54007255230127</v>
      </c>
      <c r="M401" s="184">
        <f>M347/RES_summary!M$21</f>
        <v>127.65534468113385</v>
      </c>
      <c r="N401" s="184">
        <f>N347/RES_summary!N$21</f>
        <v>143.24039775914326</v>
      </c>
      <c r="O401" s="184">
        <f>O347/RES_summary!O$21</f>
        <v>143.33145965916211</v>
      </c>
      <c r="P401" s="184">
        <f>P347/RES_summary!P$21</f>
        <v>121.61130214703219</v>
      </c>
      <c r="Q401" s="184">
        <f>Q347/RES_summary!Q$21</f>
        <v>125.0717856951341</v>
      </c>
    </row>
    <row r="402" spans="1:17" ht="12" customHeight="1" x14ac:dyDescent="0.25">
      <c r="A402" s="158" t="s">
        <v>65</v>
      </c>
      <c r="B402" s="157"/>
      <c r="C402" s="178">
        <f>C348/RES_summary!C$21</f>
        <v>141.10293658526541</v>
      </c>
      <c r="D402" s="178">
        <f>D348/RES_summary!D$21</f>
        <v>133.44678192291215</v>
      </c>
      <c r="E402" s="178">
        <f>E348/RES_summary!E$21</f>
        <v>142.94151410602234</v>
      </c>
      <c r="F402" s="178">
        <f>F348/RES_summary!F$21</f>
        <v>142.2234969619783</v>
      </c>
      <c r="G402" s="178">
        <f>G348/RES_summary!G$21</f>
        <v>135.50059640931406</v>
      </c>
      <c r="H402" s="178">
        <f>H348/RES_summary!H$21</f>
        <v>131.97614784010992</v>
      </c>
      <c r="I402" s="178">
        <f>I348/RES_summary!I$21</f>
        <v>125.40461639240984</v>
      </c>
      <c r="J402" s="178">
        <f>J348/RES_summary!J$21</f>
        <v>125.29071285741796</v>
      </c>
      <c r="K402" s="178">
        <f>K348/RES_summary!K$21</f>
        <v>119.38246744485085</v>
      </c>
      <c r="L402" s="178">
        <f>L348/RES_summary!L$21</f>
        <v>130.90938894959791</v>
      </c>
      <c r="M402" s="178">
        <f>M348/RES_summary!M$21</f>
        <v>95.920855436867726</v>
      </c>
      <c r="N402" s="178">
        <f>N348/RES_summary!N$21</f>
        <v>111.59045071218301</v>
      </c>
      <c r="O402" s="178">
        <f>O348/RES_summary!O$21</f>
        <v>111.72942416104968</v>
      </c>
      <c r="P402" s="178">
        <f>P348/RES_summary!P$21</f>
        <v>88.866597427053065</v>
      </c>
      <c r="Q402" s="178">
        <f>Q348/RES_summary!Q$21</f>
        <v>93.556764710146808</v>
      </c>
    </row>
    <row r="403" spans="1:17" ht="12" customHeight="1" x14ac:dyDescent="0.25">
      <c r="A403" s="23" t="s">
        <v>60</v>
      </c>
      <c r="B403" s="57"/>
      <c r="C403" s="176">
        <f>C349/RES_summary!C$21</f>
        <v>141.10293658526541</v>
      </c>
      <c r="D403" s="176">
        <f>D349/RES_summary!D$21</f>
        <v>133.44678192291215</v>
      </c>
      <c r="E403" s="176">
        <f>E349/RES_summary!E$21</f>
        <v>142.94151410602234</v>
      </c>
      <c r="F403" s="176">
        <f>F349/RES_summary!F$21</f>
        <v>142.2234969619783</v>
      </c>
      <c r="G403" s="176">
        <f>G349/RES_summary!G$21</f>
        <v>135.50059640931406</v>
      </c>
      <c r="H403" s="176">
        <f>H349/RES_summary!H$21</f>
        <v>131.97614784010992</v>
      </c>
      <c r="I403" s="176">
        <f>I349/RES_summary!I$21</f>
        <v>125.40461639240984</v>
      </c>
      <c r="J403" s="176">
        <f>J349/RES_summary!J$21</f>
        <v>125.29071285741796</v>
      </c>
      <c r="K403" s="176">
        <f>K349/RES_summary!K$21</f>
        <v>119.38246744485085</v>
      </c>
      <c r="L403" s="176">
        <f>L349/RES_summary!L$21</f>
        <v>130.90938894959791</v>
      </c>
      <c r="M403" s="176">
        <f>M349/RES_summary!M$21</f>
        <v>95.920855436867726</v>
      </c>
      <c r="N403" s="176">
        <f>N349/RES_summary!N$21</f>
        <v>111.59045071218301</v>
      </c>
      <c r="O403" s="176">
        <f>O349/RES_summary!O$21</f>
        <v>111.72942416104968</v>
      </c>
      <c r="P403" s="176">
        <f>P349/RES_summary!P$21</f>
        <v>88.866597427053065</v>
      </c>
      <c r="Q403" s="176">
        <f>Q349/RES_summary!Q$21</f>
        <v>93.556764710146808</v>
      </c>
    </row>
    <row r="404" spans="1:17" ht="12" customHeight="1" x14ac:dyDescent="0.25">
      <c r="A404" s="158" t="s">
        <v>112</v>
      </c>
      <c r="B404" s="157"/>
      <c r="C404" s="178">
        <f>C350/RES_summary!C$21</f>
        <v>4.6346317875517393E-2</v>
      </c>
      <c r="D404" s="178">
        <f>D350/RES_summary!D$21</f>
        <v>6.4363863094593743E-2</v>
      </c>
      <c r="E404" s="178">
        <f>E350/RES_summary!E$21</f>
        <v>5.088844832533241E-2</v>
      </c>
      <c r="F404" s="178">
        <f>F350/RES_summary!F$21</f>
        <v>8.3736420803660158E-2</v>
      </c>
      <c r="G404" s="178">
        <f>G350/RES_summary!G$21</f>
        <v>7.7537838660322142E-2</v>
      </c>
      <c r="H404" s="178">
        <f>H350/RES_summary!H$21</f>
        <v>0.14563461404548536</v>
      </c>
      <c r="I404" s="178">
        <f>I350/RES_summary!I$21</f>
        <v>0.15347414416590363</v>
      </c>
      <c r="J404" s="178">
        <f>J350/RES_summary!J$21</f>
        <v>0.1821929532755967</v>
      </c>
      <c r="K404" s="178">
        <f>K350/RES_summary!K$21</f>
        <v>0.23201945522608414</v>
      </c>
      <c r="L404" s="178">
        <f>L350/RES_summary!L$21</f>
        <v>0.3791302985049293</v>
      </c>
      <c r="M404" s="178">
        <f>M350/RES_summary!M$21</f>
        <v>0.29501475998387289</v>
      </c>
      <c r="N404" s="178">
        <f>N350/RES_summary!N$21</f>
        <v>0.29481575682322181</v>
      </c>
      <c r="O404" s="178">
        <f>O350/RES_summary!O$21</f>
        <v>0.25339075639791886</v>
      </c>
      <c r="P404" s="178">
        <f>P350/RES_summary!P$21</f>
        <v>0.17751828359393362</v>
      </c>
      <c r="Q404" s="178">
        <f>Q350/RES_summary!Q$21</f>
        <v>0.25433247156778854</v>
      </c>
    </row>
    <row r="405" spans="1:17" ht="12" customHeight="1" x14ac:dyDescent="0.25">
      <c r="A405" s="23" t="s">
        <v>60</v>
      </c>
      <c r="B405" s="156"/>
      <c r="C405" s="177">
        <f>C351/RES_summary!C$21</f>
        <v>4.6346317875517393E-2</v>
      </c>
      <c r="D405" s="177">
        <f>D351/RES_summary!D$21</f>
        <v>6.4363863094593743E-2</v>
      </c>
      <c r="E405" s="177">
        <f>E351/RES_summary!E$21</f>
        <v>5.088844832533241E-2</v>
      </c>
      <c r="F405" s="177">
        <f>F351/RES_summary!F$21</f>
        <v>8.3736420803660158E-2</v>
      </c>
      <c r="G405" s="177">
        <f>G351/RES_summary!G$21</f>
        <v>7.7537838660322142E-2</v>
      </c>
      <c r="H405" s="177">
        <f>H351/RES_summary!H$21</f>
        <v>0.14563461404548536</v>
      </c>
      <c r="I405" s="177">
        <f>I351/RES_summary!I$21</f>
        <v>0.15347414416590363</v>
      </c>
      <c r="J405" s="177">
        <f>J351/RES_summary!J$21</f>
        <v>0.1821929532755967</v>
      </c>
      <c r="K405" s="177">
        <f>K351/RES_summary!K$21</f>
        <v>0.23201945522608414</v>
      </c>
      <c r="L405" s="177">
        <f>L351/RES_summary!L$21</f>
        <v>0.3791302985049293</v>
      </c>
      <c r="M405" s="177">
        <f>M351/RES_summary!M$21</f>
        <v>0.29501475998387289</v>
      </c>
      <c r="N405" s="177">
        <f>N351/RES_summary!N$21</f>
        <v>0.29481575682322181</v>
      </c>
      <c r="O405" s="177">
        <f>O351/RES_summary!O$21</f>
        <v>0.25339075639791886</v>
      </c>
      <c r="P405" s="177">
        <f>P351/RES_summary!P$21</f>
        <v>0.17751828359393362</v>
      </c>
      <c r="Q405" s="177">
        <f>Q351/RES_summary!Q$21</f>
        <v>0.25433247156778854</v>
      </c>
    </row>
    <row r="406" spans="1:17" ht="12" customHeight="1" x14ac:dyDescent="0.25">
      <c r="A406" s="158" t="s">
        <v>63</v>
      </c>
      <c r="B406" s="157"/>
      <c r="C406" s="178">
        <f>C352/RES_summary!C$21</f>
        <v>30.200518484960536</v>
      </c>
      <c r="D406" s="178">
        <f>D352/RES_summary!D$21</f>
        <v>28.878779823949166</v>
      </c>
      <c r="E406" s="178">
        <f>E352/RES_summary!E$21</f>
        <v>29.575374357325323</v>
      </c>
      <c r="F406" s="178">
        <f>F352/RES_summary!F$21</f>
        <v>28.466026997387342</v>
      </c>
      <c r="G406" s="178">
        <f>G352/RES_summary!G$21</f>
        <v>27.796946960162721</v>
      </c>
      <c r="H406" s="178">
        <f>H352/RES_summary!H$21</f>
        <v>28.591228304437085</v>
      </c>
      <c r="I406" s="178">
        <f>I352/RES_summary!I$21</f>
        <v>27.66266716611274</v>
      </c>
      <c r="J406" s="178">
        <f>J352/RES_summary!J$21</f>
        <v>26.714972228654588</v>
      </c>
      <c r="K406" s="178">
        <f>K352/RES_summary!K$21</f>
        <v>26.52748267825875</v>
      </c>
      <c r="L406" s="178">
        <f>L352/RES_summary!L$21</f>
        <v>25.382780761942669</v>
      </c>
      <c r="M406" s="178">
        <f>M352/RES_summary!M$21</f>
        <v>26.330562895290072</v>
      </c>
      <c r="N406" s="178">
        <f>N352/RES_summary!N$21</f>
        <v>26.031090941543294</v>
      </c>
      <c r="O406" s="178">
        <f>O352/RES_summary!O$21</f>
        <v>26.01123280232877</v>
      </c>
      <c r="P406" s="178">
        <f>P352/RES_summary!P$21</f>
        <v>26.964958911881297</v>
      </c>
      <c r="Q406" s="178">
        <f>Q352/RES_summary!Q$21</f>
        <v>25.557335316620062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30.344300785708754</v>
      </c>
      <c r="D411" s="180">
        <f>D357/RES_summary!D$21</f>
        <v>29.06553577071891</v>
      </c>
      <c r="E411" s="180">
        <f>E357/RES_summary!E$21</f>
        <v>29.785418040293042</v>
      </c>
      <c r="F411" s="180">
        <f>F357/RES_summary!F$21</f>
        <v>28.719558605514351</v>
      </c>
      <c r="G411" s="180">
        <f>G357/RES_summary!G$21</f>
        <v>28.075263180703132</v>
      </c>
      <c r="H411" s="180">
        <f>H357/RES_summary!H$21</f>
        <v>28.72395680817268</v>
      </c>
      <c r="I411" s="180">
        <f>I357/RES_summary!I$21</f>
        <v>27.835485232478604</v>
      </c>
      <c r="J411" s="180">
        <f>J357/RES_summary!J$21</f>
        <v>26.765298667673928</v>
      </c>
      <c r="K411" s="180">
        <f>K357/RES_summary!K$21</f>
        <v>26.725983733754177</v>
      </c>
      <c r="L411" s="180">
        <f>L357/RES_summary!L$21</f>
        <v>25.670215896736039</v>
      </c>
      <c r="M411" s="180">
        <f>M357/RES_summary!M$21</f>
        <v>26.913030346690277</v>
      </c>
      <c r="N411" s="180">
        <f>N357/RES_summary!N$21</f>
        <v>26.304760242700812</v>
      </c>
      <c r="O411" s="180">
        <f>O357/RES_summary!O$21</f>
        <v>26.172550210579978</v>
      </c>
      <c r="P411" s="180">
        <f>P357/RES_summary!P$21</f>
        <v>27.334316442302939</v>
      </c>
      <c r="Q411" s="180">
        <f>Q357/RES_summary!Q$21</f>
        <v>25.926746389544498</v>
      </c>
    </row>
    <row r="412" spans="1:17" ht="12" customHeight="1" x14ac:dyDescent="0.25">
      <c r="A412" s="161" t="s">
        <v>141</v>
      </c>
      <c r="B412" s="160"/>
      <c r="C412" s="179">
        <f>C358/RES_summary!C$21</f>
        <v>27.946713196242996</v>
      </c>
      <c r="D412" s="179">
        <f>D358/RES_summary!D$21</f>
        <v>27.007652707758041</v>
      </c>
      <c r="E412" s="179">
        <f>E358/RES_summary!E$21</f>
        <v>27.668920419684781</v>
      </c>
      <c r="F412" s="179">
        <f>F358/RES_summary!F$21</f>
        <v>26.839498821313441</v>
      </c>
      <c r="G412" s="179">
        <f>G358/RES_summary!G$21</f>
        <v>26.304165884523847</v>
      </c>
      <c r="H412" s="179">
        <f>H358/RES_summary!H$21</f>
        <v>25.81514094313583</v>
      </c>
      <c r="I412" s="179">
        <f>I358/RES_summary!I$21</f>
        <v>23.999794810770869</v>
      </c>
      <c r="J412" s="179">
        <f>J358/RES_summary!J$21</f>
        <v>25.045250395599702</v>
      </c>
      <c r="K412" s="179">
        <f>K358/RES_summary!K$21</f>
        <v>24.916474271351515</v>
      </c>
      <c r="L412" s="179">
        <f>L358/RES_summary!L$21</f>
        <v>24.030522546919435</v>
      </c>
      <c r="M412" s="179">
        <f>M358/RES_summary!M$21</f>
        <v>24.890750489731559</v>
      </c>
      <c r="N412" s="179">
        <f>N358/RES_summary!N$21</f>
        <v>24.361059512510579</v>
      </c>
      <c r="O412" s="179">
        <f>O358/RES_summary!O$21</f>
        <v>24.185295134113382</v>
      </c>
      <c r="P412" s="179">
        <f>P358/RES_summary!P$21</f>
        <v>25.038308002959901</v>
      </c>
      <c r="Q412" s="179">
        <f>Q358/RES_summary!Q$21</f>
        <v>23.770938287078355</v>
      </c>
    </row>
    <row r="413" spans="1:17" ht="12" customHeight="1" x14ac:dyDescent="0.25">
      <c r="A413" s="148" t="s">
        <v>60</v>
      </c>
      <c r="B413" s="156"/>
      <c r="C413" s="177">
        <f>C359/RES_summary!C$21</f>
        <v>23.040615378721096</v>
      </c>
      <c r="D413" s="177">
        <f>D359/RES_summary!D$21</f>
        <v>22.163334236467062</v>
      </c>
      <c r="E413" s="177">
        <f>E359/RES_summary!E$21</f>
        <v>22.837101749089982</v>
      </c>
      <c r="F413" s="177">
        <f>F359/RES_summary!F$21</f>
        <v>22.049019584250672</v>
      </c>
      <c r="G413" s="177">
        <f>G359/RES_summary!G$21</f>
        <v>21.568047824984301</v>
      </c>
      <c r="H413" s="177">
        <f>H359/RES_summary!H$21</f>
        <v>20.185873587573209</v>
      </c>
      <c r="I413" s="177">
        <f>I359/RES_summary!I$21</f>
        <v>17.273984354079445</v>
      </c>
      <c r="J413" s="177">
        <f>J359/RES_summary!J$21</f>
        <v>20.502072945809651</v>
      </c>
      <c r="K413" s="177">
        <f>K359/RES_summary!K$21</f>
        <v>20.425391319939283</v>
      </c>
      <c r="L413" s="177">
        <f>L359/RES_summary!L$21</f>
        <v>19.553661894352608</v>
      </c>
      <c r="M413" s="177">
        <f>M359/RES_summary!M$21</f>
        <v>20.455018653207549</v>
      </c>
      <c r="N413" s="177">
        <f>N359/RES_summary!N$21</f>
        <v>19.952656487434375</v>
      </c>
      <c r="O413" s="177">
        <f>O359/RES_summary!O$21</f>
        <v>19.817440876704801</v>
      </c>
      <c r="P413" s="177">
        <f>P359/RES_summary!P$21</f>
        <v>20.637798016651558</v>
      </c>
      <c r="Q413" s="177">
        <f>Q359/RES_summary!Q$21</f>
        <v>19.504334849279179</v>
      </c>
    </row>
    <row r="414" spans="1:17" ht="12" customHeight="1" x14ac:dyDescent="0.25">
      <c r="A414" s="159" t="s">
        <v>59</v>
      </c>
      <c r="B414" s="57"/>
      <c r="C414" s="176">
        <f>C360/RES_summary!C$21</f>
        <v>4.9060978175218963</v>
      </c>
      <c r="D414" s="176">
        <f>D360/RES_summary!D$21</f>
        <v>4.844318471290987</v>
      </c>
      <c r="E414" s="176">
        <f>E360/RES_summary!E$21</f>
        <v>4.8318186705947976</v>
      </c>
      <c r="F414" s="176">
        <f>F360/RES_summary!F$21</f>
        <v>4.7904792370627627</v>
      </c>
      <c r="G414" s="176">
        <f>G360/RES_summary!G$21</f>
        <v>4.7361180595395433</v>
      </c>
      <c r="H414" s="176">
        <f>H360/RES_summary!H$21</f>
        <v>5.6292673555626225</v>
      </c>
      <c r="I414" s="176">
        <f>I360/RES_summary!I$21</f>
        <v>6.7258104566914314</v>
      </c>
      <c r="J414" s="176">
        <f>J360/RES_summary!J$21</f>
        <v>4.5431774497900497</v>
      </c>
      <c r="K414" s="176">
        <f>K360/RES_summary!K$21</f>
        <v>4.4910829514122277</v>
      </c>
      <c r="L414" s="176">
        <f>L360/RES_summary!L$21</f>
        <v>4.4768606525668249</v>
      </c>
      <c r="M414" s="176">
        <f>M360/RES_summary!M$21</f>
        <v>4.4357318365240044</v>
      </c>
      <c r="N414" s="176">
        <f>N360/RES_summary!N$21</f>
        <v>4.4084030250762059</v>
      </c>
      <c r="O414" s="176">
        <f>O360/RES_summary!O$21</f>
        <v>4.3678542574085819</v>
      </c>
      <c r="P414" s="176">
        <f>P360/RES_summary!P$21</f>
        <v>4.4005099863083492</v>
      </c>
      <c r="Q414" s="176">
        <f>Q360/RES_summary!Q$21</f>
        <v>4.2666034377991799</v>
      </c>
    </row>
    <row r="415" spans="1:17" ht="12" customHeight="1" x14ac:dyDescent="0.25">
      <c r="A415" s="158" t="s">
        <v>62</v>
      </c>
      <c r="B415" s="157"/>
      <c r="C415" s="178">
        <f>C361/RES_summary!C$21</f>
        <v>4.8359120199332768</v>
      </c>
      <c r="D415" s="178">
        <f>D361/RES_summary!D$21</f>
        <v>4.8494925465600396</v>
      </c>
      <c r="E415" s="178">
        <f>E361/RES_summary!E$21</f>
        <v>4.9606341862078738</v>
      </c>
      <c r="F415" s="178">
        <f>F361/RES_summary!F$21</f>
        <v>4.8739502521721754</v>
      </c>
      <c r="G415" s="178">
        <f>G361/RES_summary!G$21</f>
        <v>5.0118191403433077</v>
      </c>
      <c r="H415" s="178">
        <f>H361/RES_summary!H$21</f>
        <v>4.9860509198130636</v>
      </c>
      <c r="I415" s="178">
        <f>I361/RES_summary!I$21</f>
        <v>5.1473021193852171</v>
      </c>
      <c r="J415" s="178">
        <f>J361/RES_summary!J$21</f>
        <v>4.9596660977335834</v>
      </c>
      <c r="K415" s="178">
        <f>K361/RES_summary!K$21</f>
        <v>5.1150522207115019</v>
      </c>
      <c r="L415" s="178">
        <f>L361/RES_summary!L$21</f>
        <v>4.8687725422557673</v>
      </c>
      <c r="M415" s="178">
        <f>M361/RES_summary!M$21</f>
        <v>5.1089115889921857</v>
      </c>
      <c r="N415" s="178">
        <f>N361/RES_summary!N$21</f>
        <v>5.3240403485937442</v>
      </c>
      <c r="O415" s="178">
        <f>O361/RES_summary!O$21</f>
        <v>5.3374119393857127</v>
      </c>
      <c r="P415" s="178">
        <f>P361/RES_summary!P$21</f>
        <v>5.6022275245038884</v>
      </c>
      <c r="Q415" s="178">
        <f>Q361/RES_summary!Q$21</f>
        <v>5.7033531967994504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4.8359120199332768</v>
      </c>
      <c r="D417" s="176">
        <f>D363/RES_summary!D$21</f>
        <v>4.8494925465600396</v>
      </c>
      <c r="E417" s="176">
        <f>E363/RES_summary!E$21</f>
        <v>4.9606341862078738</v>
      </c>
      <c r="F417" s="176">
        <f>F363/RES_summary!F$21</f>
        <v>4.8739502521721754</v>
      </c>
      <c r="G417" s="176">
        <f>G363/RES_summary!G$21</f>
        <v>5.0118191403433077</v>
      </c>
      <c r="H417" s="176">
        <f>H363/RES_summary!H$21</f>
        <v>4.9860509198130636</v>
      </c>
      <c r="I417" s="176">
        <f>I363/RES_summary!I$21</f>
        <v>5.1473021193852171</v>
      </c>
      <c r="J417" s="176">
        <f>J363/RES_summary!J$21</f>
        <v>4.9596660977335834</v>
      </c>
      <c r="K417" s="176">
        <f>K363/RES_summary!K$21</f>
        <v>5.1150522207115019</v>
      </c>
      <c r="L417" s="176">
        <f>L363/RES_summary!L$21</f>
        <v>4.8687725422557673</v>
      </c>
      <c r="M417" s="176">
        <f>M363/RES_summary!M$21</f>
        <v>5.1089115889921857</v>
      </c>
      <c r="N417" s="176">
        <f>N363/RES_summary!N$21</f>
        <v>5.3240403485937442</v>
      </c>
      <c r="O417" s="176">
        <f>O363/RES_summary!O$21</f>
        <v>5.3374119393857127</v>
      </c>
      <c r="P417" s="176">
        <f>P363/RES_summary!P$21</f>
        <v>5.6022275245038884</v>
      </c>
      <c r="Q417" s="176">
        <f>Q363/RES_summary!Q$21</f>
        <v>5.7033531967994504</v>
      </c>
    </row>
    <row r="419" spans="1:17" ht="12" customHeight="1" x14ac:dyDescent="0.25">
      <c r="A419" s="152" t="s">
        <v>185</v>
      </c>
      <c r="B419" s="168"/>
      <c r="C419" s="184">
        <f>C365/RES_summary!C$21</f>
        <v>134.15510595112289</v>
      </c>
      <c r="D419" s="184">
        <f>D365/RES_summary!D$21</f>
        <v>128.04743624337971</v>
      </c>
      <c r="E419" s="184">
        <f>E365/RES_summary!E$21</f>
        <v>136.6243404095847</v>
      </c>
      <c r="F419" s="184">
        <f>F365/RES_summary!F$21</f>
        <v>135.95726363696778</v>
      </c>
      <c r="G419" s="184">
        <f>G365/RES_summary!G$21</f>
        <v>131.03793415943866</v>
      </c>
      <c r="H419" s="184">
        <f>H365/RES_summary!H$21</f>
        <v>129.68168159037648</v>
      </c>
      <c r="I419" s="184">
        <f>I365/RES_summary!I$21</f>
        <v>124.61997735195494</v>
      </c>
      <c r="J419" s="184">
        <f>J365/RES_summary!J$21</f>
        <v>124.32016416702579</v>
      </c>
      <c r="K419" s="184">
        <f>K365/RES_summary!K$21</f>
        <v>120.32762849549736</v>
      </c>
      <c r="L419" s="184">
        <f>L365/RES_summary!L$21</f>
        <v>129.53482906658263</v>
      </c>
      <c r="M419" s="184">
        <f>M365/RES_summary!M$21</f>
        <v>102.721506459111</v>
      </c>
      <c r="N419" s="184">
        <f>N365/RES_summary!N$21</f>
        <v>115.93010639453746</v>
      </c>
      <c r="O419" s="184">
        <f>O365/RES_summary!O$21</f>
        <v>116.45686840065322</v>
      </c>
      <c r="P419" s="184">
        <f>P365/RES_summary!P$21</f>
        <v>98.943679363316974</v>
      </c>
      <c r="Q419" s="184">
        <f>Q365/RES_summary!Q$21</f>
        <v>102.54099569423921</v>
      </c>
    </row>
    <row r="420" spans="1:17" ht="12" customHeight="1" x14ac:dyDescent="0.25">
      <c r="A420" s="158" t="s">
        <v>65</v>
      </c>
      <c r="B420" s="157"/>
      <c r="C420" s="178">
        <f>C366/RES_summary!C$21</f>
        <v>108.30098554311684</v>
      </c>
      <c r="D420" s="178">
        <f>D366/RES_summary!D$21</f>
        <v>102.8946075196266</v>
      </c>
      <c r="E420" s="178">
        <f>E366/RES_summary!E$21</f>
        <v>110.73257895873861</v>
      </c>
      <c r="F420" s="178">
        <f>F366/RES_summary!F$21</f>
        <v>110.66416954370983</v>
      </c>
      <c r="G420" s="178">
        <f>G366/RES_summary!G$21</f>
        <v>105.94121213861828</v>
      </c>
      <c r="H420" s="178">
        <f>H366/RES_summary!H$21</f>
        <v>103.80658454444793</v>
      </c>
      <c r="I420" s="178">
        <f>I366/RES_summary!I$21</f>
        <v>99.080072814761124</v>
      </c>
      <c r="J420" s="178">
        <f>J366/RES_summary!J$21</f>
        <v>99.453794947602148</v>
      </c>
      <c r="K420" s="178">
        <f>K366/RES_summary!K$21</f>
        <v>95.153388165122422</v>
      </c>
      <c r="L420" s="178">
        <f>L366/RES_summary!L$21</f>
        <v>104.78386770046669</v>
      </c>
      <c r="M420" s="178">
        <f>M366/RES_summary!M$21</f>
        <v>77.123692175915906</v>
      </c>
      <c r="N420" s="178">
        <f>N366/RES_summary!N$21</f>
        <v>90.386685112136121</v>
      </c>
      <c r="O420" s="178">
        <f>O366/RES_summary!O$21</f>
        <v>90.997575740255499</v>
      </c>
      <c r="P420" s="178">
        <f>P366/RES_summary!P$21</f>
        <v>72.649770653275283</v>
      </c>
      <c r="Q420" s="178">
        <f>Q366/RES_summary!Q$21</f>
        <v>76.748309213514872</v>
      </c>
    </row>
    <row r="421" spans="1:17" ht="12" customHeight="1" x14ac:dyDescent="0.25">
      <c r="A421" s="23" t="s">
        <v>60</v>
      </c>
      <c r="B421" s="57"/>
      <c r="C421" s="176">
        <f>C367/RES_summary!C$21</f>
        <v>108.30098554311684</v>
      </c>
      <c r="D421" s="176">
        <f>D367/RES_summary!D$21</f>
        <v>102.8946075196266</v>
      </c>
      <c r="E421" s="176">
        <f>E367/RES_summary!E$21</f>
        <v>110.73257895873861</v>
      </c>
      <c r="F421" s="176">
        <f>F367/RES_summary!F$21</f>
        <v>110.66416954370983</v>
      </c>
      <c r="G421" s="176">
        <f>G367/RES_summary!G$21</f>
        <v>105.94121213861828</v>
      </c>
      <c r="H421" s="176">
        <f>H367/RES_summary!H$21</f>
        <v>103.80658454444793</v>
      </c>
      <c r="I421" s="176">
        <f>I367/RES_summary!I$21</f>
        <v>99.080072814761124</v>
      </c>
      <c r="J421" s="176">
        <f>J367/RES_summary!J$21</f>
        <v>99.453794947602148</v>
      </c>
      <c r="K421" s="176">
        <f>K367/RES_summary!K$21</f>
        <v>95.153388165122422</v>
      </c>
      <c r="L421" s="176">
        <f>L367/RES_summary!L$21</f>
        <v>104.78386770046669</v>
      </c>
      <c r="M421" s="176">
        <f>M367/RES_summary!M$21</f>
        <v>77.123692175915906</v>
      </c>
      <c r="N421" s="176">
        <f>N367/RES_summary!N$21</f>
        <v>90.386685112136121</v>
      </c>
      <c r="O421" s="176">
        <f>O367/RES_summary!O$21</f>
        <v>90.997575740255499</v>
      </c>
      <c r="P421" s="176">
        <f>P367/RES_summary!P$21</f>
        <v>72.649770653275283</v>
      </c>
      <c r="Q421" s="176">
        <f>Q367/RES_summary!Q$21</f>
        <v>76.748309213514872</v>
      </c>
    </row>
    <row r="422" spans="1:17" ht="12" customHeight="1" x14ac:dyDescent="0.25">
      <c r="A422" s="158" t="s">
        <v>112</v>
      </c>
      <c r="B422" s="157"/>
      <c r="C422" s="178">
        <f>C368/RES_summary!C$21</f>
        <v>8.8377865619299653E-2</v>
      </c>
      <c r="D422" s="178">
        <f>D368/RES_summary!D$21</f>
        <v>0.12730067090567876</v>
      </c>
      <c r="E422" s="178">
        <f>E368/RES_summary!E$21</f>
        <v>0.10457872400561929</v>
      </c>
      <c r="F422" s="178">
        <f>F368/RES_summary!F$21</f>
        <v>0.17993869533092749</v>
      </c>
      <c r="G422" s="178">
        <f>G368/RES_summary!G$21</f>
        <v>0.17497726663226393</v>
      </c>
      <c r="H422" s="178">
        <f>H368/RES_summary!H$21</f>
        <v>0.34776319380157034</v>
      </c>
      <c r="I422" s="178">
        <f>I368/RES_summary!I$21</f>
        <v>0.39060974642154422</v>
      </c>
      <c r="J422" s="178">
        <f>J368/RES_summary!J$21</f>
        <v>0.48046153397847113</v>
      </c>
      <c r="K422" s="178">
        <f>K368/RES_summary!K$21</f>
        <v>0.66403765212940435</v>
      </c>
      <c r="L422" s="178">
        <f>L368/RES_summary!L$21</f>
        <v>1.1877770376350363</v>
      </c>
      <c r="M422" s="178">
        <f>M368/RES_summary!M$21</f>
        <v>0.99405939582114078</v>
      </c>
      <c r="N422" s="178">
        <f>N368/RES_summary!N$21</f>
        <v>1.0690945155308602</v>
      </c>
      <c r="O422" s="178">
        <f>O368/RES_summary!O$21</f>
        <v>0.99039095371270958</v>
      </c>
      <c r="P422" s="178">
        <f>P368/RES_summary!P$21</f>
        <v>0.74103525866397291</v>
      </c>
      <c r="Q422" s="178">
        <f>Q368/RES_summary!Q$21</f>
        <v>1.1333197512054156</v>
      </c>
    </row>
    <row r="423" spans="1:17" ht="12" customHeight="1" x14ac:dyDescent="0.25">
      <c r="A423" s="23" t="s">
        <v>60</v>
      </c>
      <c r="B423" s="156"/>
      <c r="C423" s="177">
        <f>C369/RES_summary!C$21</f>
        <v>8.8377865619299653E-2</v>
      </c>
      <c r="D423" s="177">
        <f>D369/RES_summary!D$21</f>
        <v>0.12730067090567876</v>
      </c>
      <c r="E423" s="177">
        <f>E369/RES_summary!E$21</f>
        <v>0.10457872400561929</v>
      </c>
      <c r="F423" s="177">
        <f>F369/RES_summary!F$21</f>
        <v>0.17993869533092749</v>
      </c>
      <c r="G423" s="177">
        <f>G369/RES_summary!G$21</f>
        <v>0.17497726663226393</v>
      </c>
      <c r="H423" s="177">
        <f>H369/RES_summary!H$21</f>
        <v>0.34776319380157034</v>
      </c>
      <c r="I423" s="177">
        <f>I369/RES_summary!I$21</f>
        <v>0.39060974642154422</v>
      </c>
      <c r="J423" s="177">
        <f>J369/RES_summary!J$21</f>
        <v>0.48046153397847113</v>
      </c>
      <c r="K423" s="177">
        <f>K369/RES_summary!K$21</f>
        <v>0.66403765212940435</v>
      </c>
      <c r="L423" s="177">
        <f>L369/RES_summary!L$21</f>
        <v>1.1877770376350363</v>
      </c>
      <c r="M423" s="177">
        <f>M369/RES_summary!M$21</f>
        <v>0.99405939582114078</v>
      </c>
      <c r="N423" s="177">
        <f>N369/RES_summary!N$21</f>
        <v>1.0690945155308602</v>
      </c>
      <c r="O423" s="177">
        <f>O369/RES_summary!O$21</f>
        <v>0.99039095371270958</v>
      </c>
      <c r="P423" s="177">
        <f>P369/RES_summary!P$21</f>
        <v>0.74103525866397291</v>
      </c>
      <c r="Q423" s="177">
        <f>Q369/RES_summary!Q$21</f>
        <v>1.1333197512054156</v>
      </c>
    </row>
    <row r="424" spans="1:17" ht="12" customHeight="1" x14ac:dyDescent="0.25">
      <c r="A424" s="158" t="s">
        <v>63</v>
      </c>
      <c r="B424" s="157"/>
      <c r="C424" s="178">
        <f>C370/RES_summary!C$21</f>
        <v>21.796791440807358</v>
      </c>
      <c r="D424" s="178">
        <f>D370/RES_summary!D$21</f>
        <v>21.031426456331264</v>
      </c>
      <c r="E424" s="178">
        <f>E370/RES_summary!E$21</f>
        <v>21.690860412368696</v>
      </c>
      <c r="F424" s="178">
        <f>F370/RES_summary!F$21</f>
        <v>21.07291265939395</v>
      </c>
      <c r="G424" s="178">
        <f>G370/RES_summary!G$21</f>
        <v>20.750484662958637</v>
      </c>
      <c r="H424" s="178">
        <f>H370/RES_summary!H$21</f>
        <v>21.360650237664981</v>
      </c>
      <c r="I424" s="178">
        <f>I370/RES_summary!I$21</f>
        <v>20.834285236724089</v>
      </c>
      <c r="J424" s="178">
        <f>J370/RES_summary!J$21</f>
        <v>20.210511668440542</v>
      </c>
      <c r="K424" s="178">
        <f>K370/RES_summary!K$21</f>
        <v>20.207804180742311</v>
      </c>
      <c r="L424" s="178">
        <f>L370/RES_summary!L$21</f>
        <v>19.455572901542659</v>
      </c>
      <c r="M424" s="178">
        <f>M370/RES_summary!M$21</f>
        <v>20.299563175374814</v>
      </c>
      <c r="N424" s="178">
        <f>N370/RES_summary!N$21</f>
        <v>19.977625730765688</v>
      </c>
      <c r="O424" s="178">
        <f>O370/RES_summary!O$21</f>
        <v>19.945099042022623</v>
      </c>
      <c r="P424" s="178">
        <f>P370/RES_summary!P$21</f>
        <v>20.799172628063726</v>
      </c>
      <c r="Q424" s="178">
        <f>Q370/RES_summary!Q$21</f>
        <v>19.800095148492893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21.814436400711173</v>
      </c>
      <c r="D429" s="180">
        <f>D375/RES_summary!D$21</f>
        <v>21.03774574980191</v>
      </c>
      <c r="E429" s="180">
        <f>E375/RES_summary!E$21</f>
        <v>21.708611493979816</v>
      </c>
      <c r="F429" s="180">
        <f>F375/RES_summary!F$21</f>
        <v>21.078613678450331</v>
      </c>
      <c r="G429" s="180">
        <f>G375/RES_summary!G$21</f>
        <v>20.760698211538589</v>
      </c>
      <c r="H429" s="180">
        <f>H375/RES_summary!H$21</f>
        <v>21.38366468377394</v>
      </c>
      <c r="I429" s="180">
        <f>I375/RES_summary!I$21</f>
        <v>20.863763586692286</v>
      </c>
      <c r="J429" s="180">
        <f>J375/RES_summary!J$21</f>
        <v>20.220701709291816</v>
      </c>
      <c r="K429" s="180">
        <f>K375/RES_summary!K$21</f>
        <v>20.254735699141982</v>
      </c>
      <c r="L429" s="180">
        <f>L375/RES_summary!L$21</f>
        <v>19.499367971767203</v>
      </c>
      <c r="M429" s="180">
        <f>M375/RES_summary!M$21</f>
        <v>20.444239929426615</v>
      </c>
      <c r="N429" s="180">
        <f>N375/RES_summary!N$21</f>
        <v>20.040487472080898</v>
      </c>
      <c r="O429" s="180">
        <f>O375/RES_summary!O$21</f>
        <v>19.985434044191919</v>
      </c>
      <c r="P429" s="180">
        <f>P375/RES_summary!P$21</f>
        <v>20.91146302557495</v>
      </c>
      <c r="Q429" s="180">
        <f>Q375/RES_summary!Q$21</f>
        <v>19.900299527731594</v>
      </c>
    </row>
    <row r="430" spans="1:17" ht="12" customHeight="1" x14ac:dyDescent="0.25">
      <c r="A430" s="161" t="s">
        <v>141</v>
      </c>
      <c r="B430" s="160"/>
      <c r="C430" s="179">
        <f>C376/RES_summary!C$21</f>
        <v>21.520204519166242</v>
      </c>
      <c r="D430" s="179">
        <f>D376/RES_summary!D$21</f>
        <v>20.968112802481865</v>
      </c>
      <c r="E430" s="179">
        <f>E376/RES_summary!E$21</f>
        <v>21.529743358255264</v>
      </c>
      <c r="F430" s="179">
        <f>F376/RES_summary!F$21</f>
        <v>21.036337858342314</v>
      </c>
      <c r="G430" s="179">
        <f>G376/RES_summary!G$21</f>
        <v>20.695703119843177</v>
      </c>
      <c r="H430" s="179">
        <f>H376/RES_summary!H$21</f>
        <v>20.879290837293105</v>
      </c>
      <c r="I430" s="179">
        <f>I376/RES_summary!I$21</f>
        <v>20.209492728335423</v>
      </c>
      <c r="J430" s="179">
        <f>J376/RES_summary!J$21</f>
        <v>19.872428266939359</v>
      </c>
      <c r="K430" s="179">
        <f>K376/RES_summary!K$21</f>
        <v>19.82691416228829</v>
      </c>
      <c r="L430" s="179">
        <f>L376/RES_summary!L$21</f>
        <v>19.249536003752741</v>
      </c>
      <c r="M430" s="179">
        <f>M376/RES_summary!M$21</f>
        <v>19.941933946859201</v>
      </c>
      <c r="N430" s="179">
        <f>N376/RES_summary!N$21</f>
        <v>19.594020104427276</v>
      </c>
      <c r="O430" s="179">
        <f>O376/RES_summary!O$21</f>
        <v>19.488550671906363</v>
      </c>
      <c r="P430" s="179">
        <f>P376/RES_summary!P$21</f>
        <v>20.213440976183843</v>
      </c>
      <c r="Q430" s="179">
        <f>Q376/RES_summary!Q$21</f>
        <v>19.315527092635776</v>
      </c>
    </row>
    <row r="431" spans="1:17" ht="12" customHeight="1" x14ac:dyDescent="0.25">
      <c r="A431" s="148" t="s">
        <v>60</v>
      </c>
      <c r="B431" s="156"/>
      <c r="C431" s="177">
        <f>C377/RES_summary!C$21</f>
        <v>16.491260575572756</v>
      </c>
      <c r="D431" s="177">
        <f>D377/RES_summary!D$21</f>
        <v>16.025612415920392</v>
      </c>
      <c r="E431" s="177">
        <f>E377/RES_summary!E$21</f>
        <v>16.629121620493315</v>
      </c>
      <c r="F431" s="177">
        <f>F377/RES_summary!F$21</f>
        <v>16.186400534473762</v>
      </c>
      <c r="G431" s="177">
        <f>G377/RES_summary!G$21</f>
        <v>15.900693082372436</v>
      </c>
      <c r="H431" s="177">
        <f>H377/RES_summary!H$21</f>
        <v>15.106519634057157</v>
      </c>
      <c r="I431" s="177">
        <f>I377/RES_summary!I$21</f>
        <v>13.190748132649983</v>
      </c>
      <c r="J431" s="177">
        <f>J377/RES_summary!J$21</f>
        <v>15.261796027135617</v>
      </c>
      <c r="K431" s="177">
        <f>K377/RES_summary!K$21</f>
        <v>15.270298016785144</v>
      </c>
      <c r="L431" s="177">
        <f>L377/RES_summary!L$21</f>
        <v>14.708319756055817</v>
      </c>
      <c r="M431" s="177">
        <f>M377/RES_summary!M$21</f>
        <v>15.46814794414591</v>
      </c>
      <c r="N431" s="177">
        <f>N377/RES_summary!N$21</f>
        <v>15.152249968666583</v>
      </c>
      <c r="O431" s="177">
        <f>O377/RES_summary!O$21</f>
        <v>15.091170316707082</v>
      </c>
      <c r="P431" s="177">
        <f>P377/RES_summary!P$21</f>
        <v>15.781675361059067</v>
      </c>
      <c r="Q431" s="177">
        <f>Q377/RES_summary!Q$21</f>
        <v>15.006138644048768</v>
      </c>
    </row>
    <row r="432" spans="1:17" ht="12" customHeight="1" x14ac:dyDescent="0.25">
      <c r="A432" s="159" t="s">
        <v>59</v>
      </c>
      <c r="B432" s="57"/>
      <c r="C432" s="176">
        <f>C378/RES_summary!C$21</f>
        <v>5.0289439435934851</v>
      </c>
      <c r="D432" s="176">
        <f>D378/RES_summary!D$21</f>
        <v>4.9425003865614707</v>
      </c>
      <c r="E432" s="176">
        <f>E378/RES_summary!E$21</f>
        <v>4.900621737761945</v>
      </c>
      <c r="F432" s="176">
        <f>F378/RES_summary!F$21</f>
        <v>4.8499373238685495</v>
      </c>
      <c r="G432" s="176">
        <f>G378/RES_summary!G$21</f>
        <v>4.7950100374707425</v>
      </c>
      <c r="H432" s="176">
        <f>H378/RES_summary!H$21</f>
        <v>5.7727712032359451</v>
      </c>
      <c r="I432" s="176">
        <f>I378/RES_summary!I$21</f>
        <v>7.0187445956854386</v>
      </c>
      <c r="J432" s="176">
        <f>J378/RES_summary!J$21</f>
        <v>4.6106322398037376</v>
      </c>
      <c r="K432" s="176">
        <f>K378/RES_summary!K$21</f>
        <v>4.556616145503142</v>
      </c>
      <c r="L432" s="176">
        <f>L378/RES_summary!L$21</f>
        <v>4.541216247696922</v>
      </c>
      <c r="M432" s="176">
        <f>M378/RES_summary!M$21</f>
        <v>4.4737860027132941</v>
      </c>
      <c r="N432" s="176">
        <f>N378/RES_summary!N$21</f>
        <v>4.4417701357606969</v>
      </c>
      <c r="O432" s="176">
        <f>O378/RES_summary!O$21</f>
        <v>4.3973803551992825</v>
      </c>
      <c r="P432" s="176">
        <f>P378/RES_summary!P$21</f>
        <v>4.4317656151247746</v>
      </c>
      <c r="Q432" s="176">
        <f>Q378/RES_summary!Q$21</f>
        <v>4.3093884485870113</v>
      </c>
    </row>
    <row r="433" spans="1:17" ht="12" customHeight="1" x14ac:dyDescent="0.25">
      <c r="A433" s="158" t="s">
        <v>62</v>
      </c>
      <c r="B433" s="157"/>
      <c r="C433" s="178">
        <f>C379/RES_summary!C$21</f>
        <v>3.9689511015794139</v>
      </c>
      <c r="D433" s="178">
        <f>D379/RES_summary!D$21</f>
        <v>3.9941015965161717</v>
      </c>
      <c r="E433" s="178">
        <f>E379/RES_summary!E$21</f>
        <v>4.0963223144717897</v>
      </c>
      <c r="F433" s="178">
        <f>F379/RES_summary!F$21</f>
        <v>4.0402427385330837</v>
      </c>
      <c r="G433" s="178">
        <f>G379/RES_summary!G$21</f>
        <v>4.1712600912294668</v>
      </c>
      <c r="H433" s="178">
        <f>H379/RES_summary!H$21</f>
        <v>4.166683614462019</v>
      </c>
      <c r="I433" s="178">
        <f>I379/RES_summary!I$21</f>
        <v>4.315009554048193</v>
      </c>
      <c r="J433" s="178">
        <f>J379/RES_summary!J$21</f>
        <v>4.1753960170046476</v>
      </c>
      <c r="K433" s="178">
        <f>K379/RES_summary!K$21</f>
        <v>4.3023984975032281</v>
      </c>
      <c r="L433" s="178">
        <f>L379/RES_summary!L$21</f>
        <v>4.1076114269382584</v>
      </c>
      <c r="M433" s="178">
        <f>M379/RES_summary!M$21</f>
        <v>4.3041917119991302</v>
      </c>
      <c r="N433" s="178">
        <f>N379/RES_summary!N$21</f>
        <v>4.4967010361047866</v>
      </c>
      <c r="O433" s="178">
        <f>O379/RES_summary!O$21</f>
        <v>4.5238026646624006</v>
      </c>
      <c r="P433" s="178">
        <f>P379/RES_summary!P$21</f>
        <v>4.753700823313979</v>
      </c>
      <c r="Q433" s="178">
        <f>Q379/RES_summary!Q$21</f>
        <v>4.8592715810260207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3.9689511015794139</v>
      </c>
      <c r="D435" s="176">
        <f>D381/RES_summary!D$21</f>
        <v>3.9941015965161717</v>
      </c>
      <c r="E435" s="176">
        <f>E381/RES_summary!E$21</f>
        <v>4.0963223144717897</v>
      </c>
      <c r="F435" s="176">
        <f>F381/RES_summary!F$21</f>
        <v>4.0402427385330837</v>
      </c>
      <c r="G435" s="176">
        <f>G381/RES_summary!G$21</f>
        <v>4.1712600912294668</v>
      </c>
      <c r="H435" s="176">
        <f>H381/RES_summary!H$21</f>
        <v>4.166683614462019</v>
      </c>
      <c r="I435" s="176">
        <f>I381/RES_summary!I$21</f>
        <v>4.315009554048193</v>
      </c>
      <c r="J435" s="176">
        <f>J381/RES_summary!J$21</f>
        <v>4.1753960170046476</v>
      </c>
      <c r="K435" s="176">
        <f>K381/RES_summary!K$21</f>
        <v>4.3023984975032281</v>
      </c>
      <c r="L435" s="176">
        <f>L381/RES_summary!L$21</f>
        <v>4.1076114269382584</v>
      </c>
      <c r="M435" s="176">
        <f>M381/RES_summary!M$21</f>
        <v>4.3041917119991302</v>
      </c>
      <c r="N435" s="176">
        <f>N381/RES_summary!N$21</f>
        <v>4.4967010361047866</v>
      </c>
      <c r="O435" s="176">
        <f>O381/RES_summary!O$21</f>
        <v>4.5238026646624006</v>
      </c>
      <c r="P435" s="176">
        <f>P381/RES_summary!P$21</f>
        <v>4.753700823313979</v>
      </c>
      <c r="Q435" s="176">
        <f>Q381/RES_summary!Q$21</f>
        <v>4.8592715810260207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2018-07-16T15:48:01Z</dcterms:created>
  <dcterms:modified xsi:type="dcterms:W3CDTF">2018-07-16T15:48:01Z</dcterms:modified>
</cp:coreProperties>
</file>